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5480" windowHeight="7905" tabRatio="807" firstSheet="2" activeTab="7"/>
  </bookViews>
  <sheets>
    <sheet name="1. APK 2019 Final" sheetId="1" r:id="rId1"/>
    <sheet name="2. OlahRaga Kesenian 2019 Final" sheetId="9" r:id="rId2"/>
    <sheet name="3. Hutbun 2019 Final" sheetId="10" r:id="rId3"/>
    <sheet name="4. Kelautan 2019 Final" sheetId="5" r:id="rId4"/>
    <sheet name="5. Ternak 2019 Final" sheetId="4" r:id="rId5"/>
    <sheet name="6. Transportasi 2019 Final" sheetId="3" r:id="rId6"/>
    <sheet name="7. Infrastruktur 2019 Final" sheetId="2" r:id="rId7"/>
    <sheet name="8. Jasa 2019 Final" sheetId="8" r:id="rId8"/>
  </sheets>
  <externalReferences>
    <externalReference r:id="rId9"/>
    <externalReference r:id="rId10"/>
    <externalReference r:id="rId11"/>
  </externalReferences>
  <definedNames>
    <definedName name="_xlnm._FilterDatabase" localSheetId="0" hidden="1">'1. APK 2019 Final'!$A$11:$R$28</definedName>
    <definedName name="_xlnm._FilterDatabase" localSheetId="1" hidden="1">'2. OlahRaga Kesenian 2019 Final'!$A$3:$S$170</definedName>
    <definedName name="_xlnm._FilterDatabase" localSheetId="2" hidden="1">'3. Hutbun 2019 Final'!$A$3:$AA$239</definedName>
    <definedName name="_xlnm._FilterDatabase" localSheetId="3" hidden="1">'4. Kelautan 2019 Final'!$A$3:$U$283</definedName>
    <definedName name="_xlnm._FilterDatabase" localSheetId="4" hidden="1">'5. Ternak 2019 Final'!$A$3:$T$8</definedName>
    <definedName name="_xlnm.Print_Area" localSheetId="0">'1. APK 2019 Final'!$A$1:$W$758</definedName>
    <definedName name="_xlnm.Print_Area" localSheetId="1">'2. OlahRaga Kesenian 2019 Final'!$A$1:$Y$338</definedName>
    <definedName name="_xlnm.Print_Area" localSheetId="4">'5. Ternak 2019 Final'!$A$1:$Z$294</definedName>
    <definedName name="_xlnm.Print_Area" localSheetId="5">'6. Transportasi 2019 Final'!$A$1:$Y$1425</definedName>
    <definedName name="_xlnm.Print_Area" localSheetId="6">'7. Infrastruktur 2019 Final'!$A$1:$W$2240</definedName>
    <definedName name="_xlnm.Print_Area" localSheetId="7">'8. Jasa 2019 Final'!$A$1:$Y$538</definedName>
    <definedName name="_xlnm.Print_Titles" localSheetId="0">'1. APK 2019 Final'!$11:$11</definedName>
    <definedName name="_xlnm.Print_Titles" localSheetId="1">'2. OlahRaga Kesenian 2019 Final'!$3:$3</definedName>
    <definedName name="_xlnm.Print_Titles" localSheetId="2">'3. Hutbun 2019 Final'!$3:$3</definedName>
    <definedName name="_xlnm.Print_Titles" localSheetId="3">'4. Kelautan 2019 Final'!$3:$3</definedName>
    <definedName name="_xlnm.Print_Titles" localSheetId="4">'5. Ternak 2019 Final'!$3:$3</definedName>
    <definedName name="_xlnm.Print_Titles" localSheetId="5">'6. Transportasi 2019 Final'!$3:$3</definedName>
    <definedName name="_xlnm.Print_Titles" localSheetId="6">'7. Infrastruktur 2019 Final'!$3:$4</definedName>
    <definedName name="_xlnm.Print_Titles" localSheetId="7">'8. Jasa 2019 Final'!$3:$3</definedName>
    <definedName name="TAHUN_ANGGARAN">'[1]1.1 ALAT TULIS KANTOR'!$A$3</definedName>
    <definedName name="x">'[2]1.1 ALAT TULIS KANTOR'!$A$3</definedName>
    <definedName name="y">'[3]1.1 ALAT TULIS KANTOR'!$A$3</definedName>
  </definedNames>
  <calcPr calcId="124519"/>
</workbook>
</file>

<file path=xl/calcChain.xml><?xml version="1.0" encoding="utf-8"?>
<calcChain xmlns="http://schemas.openxmlformats.org/spreadsheetml/2006/main">
  <c r="J122" i="8"/>
  <c r="V122" s="1"/>
  <c r="J123"/>
  <c r="V123" s="1"/>
  <c r="W123" s="1"/>
  <c r="X123" s="1"/>
  <c r="J124"/>
  <c r="V124" s="1"/>
  <c r="J125"/>
  <c r="V125" s="1"/>
  <c r="J121"/>
  <c r="V121" s="1"/>
  <c r="W121" s="1"/>
  <c r="X121" s="1"/>
  <c r="W125" l="1"/>
  <c r="X125" s="1"/>
  <c r="W122"/>
  <c r="X122" s="1"/>
  <c r="W124"/>
  <c r="X124" s="1"/>
  <c r="I17" i="2"/>
  <c r="I18"/>
  <c r="I19"/>
  <c r="I20"/>
  <c r="I21"/>
  <c r="I22"/>
  <c r="I23"/>
  <c r="I24"/>
  <c r="I25"/>
  <c r="I26"/>
  <c r="I27"/>
  <c r="I28"/>
  <c r="I29"/>
  <c r="I30"/>
  <c r="I31"/>
  <c r="I32"/>
  <c r="I33"/>
  <c r="I34"/>
  <c r="I35"/>
  <c r="I36"/>
  <c r="I37"/>
  <c r="I38"/>
  <c r="I39"/>
  <c r="I40"/>
  <c r="I41"/>
  <c r="I42"/>
  <c r="I8"/>
  <c r="I9"/>
  <c r="I10"/>
  <c r="I11"/>
  <c r="I12"/>
  <c r="I13"/>
  <c r="I14"/>
  <c r="I15"/>
  <c r="I16"/>
  <c r="I7"/>
  <c r="S2201"/>
  <c r="S2200"/>
  <c r="U2189"/>
  <c r="U2188"/>
  <c r="T2185"/>
  <c r="U2180"/>
  <c r="T2177"/>
  <c r="S2177"/>
  <c r="U2171"/>
  <c r="T2171"/>
  <c r="S2171"/>
  <c r="I2173"/>
  <c r="T2173" s="1"/>
  <c r="I2174"/>
  <c r="U2174" s="1"/>
  <c r="I2175"/>
  <c r="U2175" s="1"/>
  <c r="I2176"/>
  <c r="S2176" s="1"/>
  <c r="I2177"/>
  <c r="U2177" s="1"/>
  <c r="I2178"/>
  <c r="S2178" s="1"/>
  <c r="I2179"/>
  <c r="S2179" s="1"/>
  <c r="I2180"/>
  <c r="T2180" s="1"/>
  <c r="I2181"/>
  <c r="T2181" s="1"/>
  <c r="I2182"/>
  <c r="U2182" s="1"/>
  <c r="I2183"/>
  <c r="U2183" s="1"/>
  <c r="I2184"/>
  <c r="S2184" s="1"/>
  <c r="I2185"/>
  <c r="U2185" s="1"/>
  <c r="I2186"/>
  <c r="S2186" s="1"/>
  <c r="I2187"/>
  <c r="S2187" s="1"/>
  <c r="I2188"/>
  <c r="T2188" s="1"/>
  <c r="I2189"/>
  <c r="T2189" s="1"/>
  <c r="I2190"/>
  <c r="U2190" s="1"/>
  <c r="I2191"/>
  <c r="U2191" s="1"/>
  <c r="I2192"/>
  <c r="S2192" s="1"/>
  <c r="I2193"/>
  <c r="U2193" s="1"/>
  <c r="I2194"/>
  <c r="S2194" s="1"/>
  <c r="I2195"/>
  <c r="S2195" s="1"/>
  <c r="I2196"/>
  <c r="T2196" s="1"/>
  <c r="I2197"/>
  <c r="T2197" s="1"/>
  <c r="I2198"/>
  <c r="U2198" s="1"/>
  <c r="I2199"/>
  <c r="U2199" s="1"/>
  <c r="I2200"/>
  <c r="I2201"/>
  <c r="U2201" s="1"/>
  <c r="I2202"/>
  <c r="S2202" s="1"/>
  <c r="I2203"/>
  <c r="S2203" s="1"/>
  <c r="I2204"/>
  <c r="T2204" s="1"/>
  <c r="I2205"/>
  <c r="T2205" s="1"/>
  <c r="I2172"/>
  <c r="T2172" s="1"/>
  <c r="V531" i="8"/>
  <c r="W531" s="1"/>
  <c r="X531" s="1"/>
  <c r="V530"/>
  <c r="W530" s="1"/>
  <c r="X530" s="1"/>
  <c r="W51" i="9"/>
  <c r="V51"/>
  <c r="U51"/>
  <c r="W50"/>
  <c r="V50"/>
  <c r="U50"/>
  <c r="W49"/>
  <c r="V49"/>
  <c r="U49"/>
  <c r="W48"/>
  <c r="V48"/>
  <c r="U48"/>
  <c r="W47"/>
  <c r="V47"/>
  <c r="U47"/>
  <c r="W46"/>
  <c r="V46"/>
  <c r="U46"/>
  <c r="W45"/>
  <c r="V45"/>
  <c r="U45"/>
  <c r="W44"/>
  <c r="V44"/>
  <c r="U44"/>
  <c r="W43"/>
  <c r="V43"/>
  <c r="U43"/>
  <c r="W42"/>
  <c r="V42"/>
  <c r="U42"/>
  <c r="W41"/>
  <c r="V41"/>
  <c r="U41"/>
  <c r="I500" i="1"/>
  <c r="T2202" i="2" l="1"/>
  <c r="U2172"/>
  <c r="U2181"/>
  <c r="U2204"/>
  <c r="T2176"/>
  <c r="S2185"/>
  <c r="U2196"/>
  <c r="T2186"/>
  <c r="U2197"/>
  <c r="T2184"/>
  <c r="T2194"/>
  <c r="T2178"/>
  <c r="U2173"/>
  <c r="S2193"/>
  <c r="V2193" s="1"/>
  <c r="W2193" s="1"/>
  <c r="U2205"/>
  <c r="X49" i="9"/>
  <c r="Y49" s="1"/>
  <c r="X46"/>
  <c r="Y46" s="1"/>
  <c r="X42"/>
  <c r="Y42" s="1"/>
  <c r="V2187" i="2"/>
  <c r="W2187" s="1"/>
  <c r="V2176"/>
  <c r="W2176" s="1"/>
  <c r="T2187"/>
  <c r="T2195"/>
  <c r="X50" i="9"/>
  <c r="Y50" s="1"/>
  <c r="S2174" i="2"/>
  <c r="V2174" s="1"/>
  <c r="W2174" s="1"/>
  <c r="S2175"/>
  <c r="V2175" s="1"/>
  <c r="W2175" s="1"/>
  <c r="U2178"/>
  <c r="V2178" s="1"/>
  <c r="W2178" s="1"/>
  <c r="U2179"/>
  <c r="V2179" s="1"/>
  <c r="W2179" s="1"/>
  <c r="S2182"/>
  <c r="V2182" s="1"/>
  <c r="W2182" s="1"/>
  <c r="S2183"/>
  <c r="V2183" s="1"/>
  <c r="W2183" s="1"/>
  <c r="U2186"/>
  <c r="V2186" s="1"/>
  <c r="W2186" s="1"/>
  <c r="U2187"/>
  <c r="S2190"/>
  <c r="V2190" s="1"/>
  <c r="W2190" s="1"/>
  <c r="S2191"/>
  <c r="V2191" s="1"/>
  <c r="W2191" s="1"/>
  <c r="T2192"/>
  <c r="T2193"/>
  <c r="U2194"/>
  <c r="U2195"/>
  <c r="V2195" s="1"/>
  <c r="W2195" s="1"/>
  <c r="S2198"/>
  <c r="V2198" s="1"/>
  <c r="W2198" s="1"/>
  <c r="S2199"/>
  <c r="V2199" s="1"/>
  <c r="W2199" s="1"/>
  <c r="T2200"/>
  <c r="T2201"/>
  <c r="U2202"/>
  <c r="V2202" s="1"/>
  <c r="W2202" s="1"/>
  <c r="U2203"/>
  <c r="V2203" s="1"/>
  <c r="W2203" s="1"/>
  <c r="V2177"/>
  <c r="W2177" s="1"/>
  <c r="V2185"/>
  <c r="W2185" s="1"/>
  <c r="V2201"/>
  <c r="W2201" s="1"/>
  <c r="T2203"/>
  <c r="X44" i="9"/>
  <c r="Y44" s="1"/>
  <c r="S2172" i="2"/>
  <c r="S2173"/>
  <c r="V2173" s="1"/>
  <c r="W2173" s="1"/>
  <c r="T2174"/>
  <c r="T2175"/>
  <c r="U2176"/>
  <c r="S2180"/>
  <c r="V2180" s="1"/>
  <c r="W2180" s="1"/>
  <c r="S2181"/>
  <c r="V2181" s="1"/>
  <c r="W2181" s="1"/>
  <c r="T2182"/>
  <c r="T2183"/>
  <c r="U2184"/>
  <c r="V2184" s="1"/>
  <c r="W2184" s="1"/>
  <c r="S2188"/>
  <c r="V2188" s="1"/>
  <c r="W2188" s="1"/>
  <c r="S2189"/>
  <c r="V2189" s="1"/>
  <c r="W2189" s="1"/>
  <c r="T2190"/>
  <c r="T2191"/>
  <c r="U2192"/>
  <c r="V2192" s="1"/>
  <c r="W2192" s="1"/>
  <c r="V2194"/>
  <c r="W2194" s="1"/>
  <c r="S2196"/>
  <c r="V2196" s="1"/>
  <c r="W2196" s="1"/>
  <c r="S2197"/>
  <c r="V2197" s="1"/>
  <c r="W2197" s="1"/>
  <c r="T2198"/>
  <c r="T2199"/>
  <c r="U2200"/>
  <c r="V2200" s="1"/>
  <c r="W2200" s="1"/>
  <c r="S2204"/>
  <c r="V2204" s="1"/>
  <c r="W2204" s="1"/>
  <c r="S2205"/>
  <c r="V2205" s="1"/>
  <c r="W2205" s="1"/>
  <c r="T2179"/>
  <c r="X48" i="9"/>
  <c r="Y48" s="1"/>
  <c r="X51"/>
  <c r="Y51" s="1"/>
  <c r="V2171" i="2"/>
  <c r="W2171" s="1"/>
  <c r="X41" i="9"/>
  <c r="Y41" s="1"/>
  <c r="X47"/>
  <c r="Y47" s="1"/>
  <c r="X45"/>
  <c r="Y45" s="1"/>
  <c r="X43"/>
  <c r="Y43" s="1"/>
  <c r="J63" i="8"/>
  <c r="J64"/>
  <c r="J65"/>
  <c r="J66"/>
  <c r="J67"/>
  <c r="J68"/>
  <c r="J69"/>
  <c r="J70"/>
  <c r="J71"/>
  <c r="J72"/>
  <c r="J73"/>
  <c r="J74"/>
  <c r="J75"/>
  <c r="J76"/>
  <c r="J77"/>
  <c r="J78"/>
  <c r="J79"/>
  <c r="J45"/>
  <c r="J46"/>
  <c r="J47"/>
  <c r="J48"/>
  <c r="J49"/>
  <c r="J50"/>
  <c r="J51"/>
  <c r="J52"/>
  <c r="J53"/>
  <c r="J54"/>
  <c r="J55"/>
  <c r="J56"/>
  <c r="J57"/>
  <c r="J58"/>
  <c r="J59"/>
  <c r="J60"/>
  <c r="J61"/>
  <c r="J62"/>
  <c r="J8"/>
  <c r="J9"/>
  <c r="J10"/>
  <c r="J11"/>
  <c r="J12"/>
  <c r="J13"/>
  <c r="J14"/>
  <c r="J15"/>
  <c r="J16"/>
  <c r="J17"/>
  <c r="J18"/>
  <c r="J19"/>
  <c r="J20"/>
  <c r="J21"/>
  <c r="J22"/>
  <c r="J23"/>
  <c r="J24"/>
  <c r="J25"/>
  <c r="J26"/>
  <c r="J27"/>
  <c r="J28"/>
  <c r="J29"/>
  <c r="J30"/>
  <c r="J31"/>
  <c r="J32"/>
  <c r="J33"/>
  <c r="J34"/>
  <c r="J35"/>
  <c r="J36"/>
  <c r="J37"/>
  <c r="J38"/>
  <c r="J39"/>
  <c r="J40"/>
  <c r="J41"/>
  <c r="J42"/>
  <c r="J43"/>
  <c r="J44"/>
  <c r="J7"/>
  <c r="U274" i="1"/>
  <c r="T274"/>
  <c r="S274"/>
  <c r="V2172" i="2" l="1"/>
  <c r="W2172" s="1"/>
  <c r="V274" i="1"/>
  <c r="W274" s="1"/>
  <c r="U1849" i="2"/>
  <c r="T1849"/>
  <c r="S1849"/>
  <c r="U1848"/>
  <c r="T1848"/>
  <c r="S1848"/>
  <c r="F1848"/>
  <c r="U1847"/>
  <c r="T1847"/>
  <c r="S1847"/>
  <c r="U1846"/>
  <c r="T1846"/>
  <c r="S1846"/>
  <c r="U1845"/>
  <c r="T1845"/>
  <c r="S1845"/>
  <c r="U1844"/>
  <c r="T1844"/>
  <c r="S1844"/>
  <c r="U1843"/>
  <c r="T1843"/>
  <c r="S1843"/>
  <c r="U1842"/>
  <c r="T1842"/>
  <c r="S1842"/>
  <c r="U1841"/>
  <c r="T1841"/>
  <c r="S1841"/>
  <c r="U1840"/>
  <c r="T1840"/>
  <c r="S1840"/>
  <c r="F1840"/>
  <c r="U1839"/>
  <c r="T1839"/>
  <c r="S1839"/>
  <c r="U1838"/>
  <c r="V1838" s="1"/>
  <c r="W1838" s="1"/>
  <c r="T1838"/>
  <c r="S1838"/>
  <c r="U1837"/>
  <c r="T1837"/>
  <c r="S1837"/>
  <c r="U1836"/>
  <c r="T1836"/>
  <c r="S1836"/>
  <c r="U1835"/>
  <c r="T1835"/>
  <c r="S1835"/>
  <c r="U1834"/>
  <c r="V1834" s="1"/>
  <c r="W1834" s="1"/>
  <c r="T1834"/>
  <c r="S1834"/>
  <c r="F1834"/>
  <c r="U1833"/>
  <c r="T1833"/>
  <c r="S1833"/>
  <c r="F1833"/>
  <c r="U1832"/>
  <c r="V1832" s="1"/>
  <c r="W1832" s="1"/>
  <c r="T1832"/>
  <c r="S1832"/>
  <c r="F1832"/>
  <c r="U1831"/>
  <c r="T1831"/>
  <c r="S1831"/>
  <c r="F1831"/>
  <c r="U1830"/>
  <c r="V1830" s="1"/>
  <c r="W1830" s="1"/>
  <c r="T1830"/>
  <c r="S1830"/>
  <c r="F1830"/>
  <c r="U1829"/>
  <c r="T1829"/>
  <c r="S1829"/>
  <c r="F1829"/>
  <c r="U1828"/>
  <c r="V1828" s="1"/>
  <c r="W1828" s="1"/>
  <c r="T1828"/>
  <c r="S1828"/>
  <c r="F1828"/>
  <c r="U1827"/>
  <c r="T1827"/>
  <c r="S1827"/>
  <c r="F1827"/>
  <c r="U1826"/>
  <c r="V1826" s="1"/>
  <c r="W1826" s="1"/>
  <c r="T1826"/>
  <c r="S1826"/>
  <c r="F1826"/>
  <c r="U1825"/>
  <c r="T1825"/>
  <c r="S1825"/>
  <c r="F1825"/>
  <c r="U1824"/>
  <c r="V1824" s="1"/>
  <c r="W1824" s="1"/>
  <c r="T1824"/>
  <c r="S1824"/>
  <c r="U1823"/>
  <c r="T1823"/>
  <c r="S1823"/>
  <c r="U1822"/>
  <c r="T1822"/>
  <c r="S1822"/>
  <c r="U1821"/>
  <c r="T1821"/>
  <c r="S1821"/>
  <c r="U1820"/>
  <c r="T1820"/>
  <c r="S1820"/>
  <c r="F1820"/>
  <c r="U1819"/>
  <c r="T1819"/>
  <c r="S1819"/>
  <c r="F1819"/>
  <c r="U1818"/>
  <c r="T1818"/>
  <c r="S1818"/>
  <c r="F1818"/>
  <c r="U1817"/>
  <c r="T1817"/>
  <c r="S1817"/>
  <c r="U1816"/>
  <c r="T1816"/>
  <c r="S1816"/>
  <c r="U1815"/>
  <c r="T1815"/>
  <c r="S1815"/>
  <c r="F1815"/>
  <c r="U1814"/>
  <c r="T1814"/>
  <c r="S1814"/>
  <c r="U1813"/>
  <c r="T1813"/>
  <c r="S1813"/>
  <c r="F1813"/>
  <c r="I2121"/>
  <c r="S2121" s="1"/>
  <c r="U2120"/>
  <c r="T2120"/>
  <c r="S2120"/>
  <c r="U2119"/>
  <c r="T2119"/>
  <c r="S2119"/>
  <c r="U2118"/>
  <c r="T2118"/>
  <c r="S2118"/>
  <c r="U2117"/>
  <c r="T2117"/>
  <c r="S2117"/>
  <c r="U2116"/>
  <c r="T2116"/>
  <c r="S2116"/>
  <c r="U2115"/>
  <c r="T2115"/>
  <c r="S2115"/>
  <c r="U2114"/>
  <c r="T2114"/>
  <c r="S2114"/>
  <c r="U2113"/>
  <c r="T2113"/>
  <c r="S2113"/>
  <c r="U2112"/>
  <c r="T2112"/>
  <c r="S2112"/>
  <c r="U2111"/>
  <c r="T2111"/>
  <c r="S2111"/>
  <c r="U2110"/>
  <c r="T2110"/>
  <c r="S2110"/>
  <c r="U2108"/>
  <c r="T2108"/>
  <c r="S2108"/>
  <c r="U2107"/>
  <c r="T2107"/>
  <c r="S2107"/>
  <c r="U2106"/>
  <c r="T2106"/>
  <c r="S2106"/>
  <c r="U2105"/>
  <c r="T2105"/>
  <c r="S2105"/>
  <c r="U2104"/>
  <c r="T2104"/>
  <c r="S2104"/>
  <c r="F2104"/>
  <c r="U2103"/>
  <c r="T2103"/>
  <c r="S2103"/>
  <c r="F2103"/>
  <c r="U2102"/>
  <c r="T2102"/>
  <c r="S2102"/>
  <c r="U2101"/>
  <c r="T2101"/>
  <c r="S2101"/>
  <c r="U2100"/>
  <c r="T2100"/>
  <c r="S2100"/>
  <c r="U2099"/>
  <c r="T2099"/>
  <c r="S2099"/>
  <c r="F2099"/>
  <c r="U2098"/>
  <c r="T2098"/>
  <c r="S2098"/>
  <c r="F2098"/>
  <c r="U2097"/>
  <c r="T2097"/>
  <c r="S2097"/>
  <c r="F2097"/>
  <c r="U2096"/>
  <c r="T2096"/>
  <c r="S2096"/>
  <c r="F2096"/>
  <c r="U2095"/>
  <c r="T2095"/>
  <c r="S2095"/>
  <c r="F2095"/>
  <c r="U2094"/>
  <c r="T2094"/>
  <c r="S2094"/>
  <c r="F2094"/>
  <c r="U2093"/>
  <c r="T2093"/>
  <c r="S2093"/>
  <c r="F2093"/>
  <c r="U2092"/>
  <c r="T2092"/>
  <c r="S2092"/>
  <c r="F2092"/>
  <c r="U2091"/>
  <c r="T2091"/>
  <c r="S2091"/>
  <c r="F2091"/>
  <c r="U2090"/>
  <c r="T2090"/>
  <c r="S2090"/>
  <c r="U2089"/>
  <c r="T2089"/>
  <c r="S2089"/>
  <c r="U2088"/>
  <c r="T2088"/>
  <c r="S2088"/>
  <c r="U2087"/>
  <c r="T2087"/>
  <c r="S2087"/>
  <c r="U2086"/>
  <c r="T2086"/>
  <c r="S2086"/>
  <c r="U2085"/>
  <c r="T2085"/>
  <c r="S2085"/>
  <c r="F2085"/>
  <c r="U2084"/>
  <c r="T2084"/>
  <c r="S2084"/>
  <c r="U2083"/>
  <c r="T2083"/>
  <c r="S2083"/>
  <c r="U2082"/>
  <c r="T2082"/>
  <c r="S2082"/>
  <c r="U2081"/>
  <c r="T2081"/>
  <c r="S2081"/>
  <c r="U2080"/>
  <c r="T2080"/>
  <c r="S2080"/>
  <c r="U2079"/>
  <c r="T2079"/>
  <c r="S2079"/>
  <c r="U2078"/>
  <c r="T2078"/>
  <c r="S2078"/>
  <c r="U2077"/>
  <c r="T2077"/>
  <c r="S2077"/>
  <c r="U2076"/>
  <c r="T2076"/>
  <c r="S2076"/>
  <c r="U2075"/>
  <c r="T2075"/>
  <c r="S2075"/>
  <c r="U2074"/>
  <c r="T2074"/>
  <c r="S2074"/>
  <c r="U2073"/>
  <c r="T2073"/>
  <c r="S2073"/>
  <c r="U2072"/>
  <c r="T2072"/>
  <c r="S2072"/>
  <c r="V1836" l="1"/>
  <c r="W1836" s="1"/>
  <c r="V1837"/>
  <c r="W1837" s="1"/>
  <c r="V1842"/>
  <c r="W1842" s="1"/>
  <c r="V2115"/>
  <c r="W2115" s="1"/>
  <c r="V2119"/>
  <c r="W2119" s="1"/>
  <c r="V1813"/>
  <c r="W1813" s="1"/>
  <c r="V1821"/>
  <c r="W1821" s="1"/>
  <c r="V1835"/>
  <c r="W1835" s="1"/>
  <c r="V1845"/>
  <c r="W1845" s="1"/>
  <c r="V1847"/>
  <c r="W1847" s="1"/>
  <c r="V1848"/>
  <c r="W1848" s="1"/>
  <c r="V1844"/>
  <c r="W1844" s="1"/>
  <c r="V2110"/>
  <c r="W2110" s="1"/>
  <c r="V2114"/>
  <c r="W2114" s="1"/>
  <c r="V1815"/>
  <c r="W1815" s="1"/>
  <c r="V1817"/>
  <c r="W1817" s="1"/>
  <c r="V1819"/>
  <c r="W1819" s="1"/>
  <c r="V1840"/>
  <c r="W1840" s="1"/>
  <c r="V2084"/>
  <c r="W2084" s="1"/>
  <c r="V1823"/>
  <c r="W1823" s="1"/>
  <c r="V1841"/>
  <c r="W1841" s="1"/>
  <c r="V1843"/>
  <c r="W1843" s="1"/>
  <c r="V1849"/>
  <c r="W1849" s="1"/>
  <c r="V2072"/>
  <c r="W2072" s="1"/>
  <c r="V2113"/>
  <c r="W2113" s="1"/>
  <c r="V2085"/>
  <c r="W2085" s="1"/>
  <c r="V2087"/>
  <c r="W2087" s="1"/>
  <c r="V2089"/>
  <c r="W2089" s="1"/>
  <c r="V2103"/>
  <c r="W2103" s="1"/>
  <c r="V2106"/>
  <c r="W2106" s="1"/>
  <c r="V2112"/>
  <c r="W2112" s="1"/>
  <c r="V2116"/>
  <c r="W2116" s="1"/>
  <c r="V2120"/>
  <c r="W2120" s="1"/>
  <c r="V1814"/>
  <c r="W1814" s="1"/>
  <c r="V1818"/>
  <c r="W1818" s="1"/>
  <c r="V1820"/>
  <c r="W1820" s="1"/>
  <c r="V1822"/>
  <c r="W1822" s="1"/>
  <c r="V2074"/>
  <c r="W2074" s="1"/>
  <c r="V2107"/>
  <c r="W2107" s="1"/>
  <c r="V1816"/>
  <c r="W1816" s="1"/>
  <c r="V1825"/>
  <c r="W1825" s="1"/>
  <c r="V1827"/>
  <c r="W1827" s="1"/>
  <c r="V1829"/>
  <c r="W1829" s="1"/>
  <c r="V1831"/>
  <c r="W1831" s="1"/>
  <c r="V1833"/>
  <c r="W1833" s="1"/>
  <c r="V1839"/>
  <c r="W1839" s="1"/>
  <c r="V1846"/>
  <c r="W1846" s="1"/>
  <c r="V2076"/>
  <c r="W2076" s="1"/>
  <c r="V2078"/>
  <c r="W2078" s="1"/>
  <c r="V2080"/>
  <c r="W2080" s="1"/>
  <c r="V2082"/>
  <c r="W2082" s="1"/>
  <c r="V2086"/>
  <c r="W2086" s="1"/>
  <c r="V2088"/>
  <c r="W2088" s="1"/>
  <c r="V2090"/>
  <c r="W2090" s="1"/>
  <c r="V2092"/>
  <c r="W2092" s="1"/>
  <c r="V2094"/>
  <c r="W2094" s="1"/>
  <c r="V2096"/>
  <c r="W2096" s="1"/>
  <c r="V2098"/>
  <c r="W2098" s="1"/>
  <c r="V2105"/>
  <c r="W2105" s="1"/>
  <c r="V2111"/>
  <c r="W2111" s="1"/>
  <c r="V2118"/>
  <c r="W2118" s="1"/>
  <c r="V2073"/>
  <c r="W2073" s="1"/>
  <c r="V2075"/>
  <c r="W2075" s="1"/>
  <c r="V2077"/>
  <c r="W2077" s="1"/>
  <c r="V2079"/>
  <c r="W2079" s="1"/>
  <c r="V2117"/>
  <c r="W2117" s="1"/>
  <c r="T2121"/>
  <c r="U2121"/>
  <c r="V2081"/>
  <c r="W2081" s="1"/>
  <c r="V2083"/>
  <c r="W2083" s="1"/>
  <c r="V2100"/>
  <c r="W2100" s="1"/>
  <c r="V2102"/>
  <c r="W2102" s="1"/>
  <c r="V2104"/>
  <c r="W2104" s="1"/>
  <c r="V2091"/>
  <c r="W2091" s="1"/>
  <c r="V2093"/>
  <c r="W2093" s="1"/>
  <c r="V2095"/>
  <c r="W2095" s="1"/>
  <c r="V2097"/>
  <c r="W2097" s="1"/>
  <c r="V2099"/>
  <c r="W2099" s="1"/>
  <c r="V2101"/>
  <c r="W2101" s="1"/>
  <c r="V2108"/>
  <c r="W2108" s="1"/>
  <c r="K337" i="9"/>
  <c r="U337" s="1"/>
  <c r="J337"/>
  <c r="K336"/>
  <c r="W336" s="1"/>
  <c r="J336"/>
  <c r="K335"/>
  <c r="W335" s="1"/>
  <c r="J335"/>
  <c r="K334"/>
  <c r="V334" s="1"/>
  <c r="J334"/>
  <c r="K333"/>
  <c r="W333" s="1"/>
  <c r="J333"/>
  <c r="K332"/>
  <c r="W332" s="1"/>
  <c r="J332"/>
  <c r="K331"/>
  <c r="W331" s="1"/>
  <c r="J331"/>
  <c r="K330"/>
  <c r="W330" s="1"/>
  <c r="J330"/>
  <c r="A331"/>
  <c r="A332" s="1"/>
  <c r="A333" s="1"/>
  <c r="K189"/>
  <c r="U189" s="1"/>
  <c r="K188"/>
  <c r="U188" s="1"/>
  <c r="K40"/>
  <c r="U40" s="1"/>
  <c r="K328"/>
  <c r="U328" s="1"/>
  <c r="J328"/>
  <c r="K327"/>
  <c r="W327" s="1"/>
  <c r="J327"/>
  <c r="K326"/>
  <c r="W326" s="1"/>
  <c r="J326"/>
  <c r="K325"/>
  <c r="V325" s="1"/>
  <c r="J325"/>
  <c r="K324"/>
  <c r="U324" s="1"/>
  <c r="J324"/>
  <c r="K323"/>
  <c r="W323" s="1"/>
  <c r="J323"/>
  <c r="K322"/>
  <c r="W322" s="1"/>
  <c r="J322"/>
  <c r="A323"/>
  <c r="A324" s="1"/>
  <c r="A325" s="1"/>
  <c r="A326" s="1"/>
  <c r="A327" s="1"/>
  <c r="A328" s="1"/>
  <c r="K39"/>
  <c r="U39" s="1"/>
  <c r="J39"/>
  <c r="K38"/>
  <c r="V38" s="1"/>
  <c r="J38"/>
  <c r="K195"/>
  <c r="U195" s="1"/>
  <c r="J195"/>
  <c r="K194"/>
  <c r="W194" s="1"/>
  <c r="J194"/>
  <c r="K193"/>
  <c r="W193" s="1"/>
  <c r="J193"/>
  <c r="K187"/>
  <c r="U187" s="1"/>
  <c r="J187"/>
  <c r="K217"/>
  <c r="U217" s="1"/>
  <c r="J217"/>
  <c r="K216"/>
  <c r="W216" s="1"/>
  <c r="J216"/>
  <c r="W171"/>
  <c r="V171"/>
  <c r="U171"/>
  <c r="J171"/>
  <c r="G171"/>
  <c r="F171"/>
  <c r="A249"/>
  <c r="A250" s="1"/>
  <c r="A251" s="1"/>
  <c r="A247"/>
  <c r="K251"/>
  <c r="U251" s="1"/>
  <c r="J251"/>
  <c r="K250"/>
  <c r="W250" s="1"/>
  <c r="J250"/>
  <c r="K249"/>
  <c r="W249" s="1"/>
  <c r="J249"/>
  <c r="K248"/>
  <c r="V248" s="1"/>
  <c r="J248"/>
  <c r="K247"/>
  <c r="W247" s="1"/>
  <c r="J247"/>
  <c r="K211"/>
  <c r="U211" s="1"/>
  <c r="J211"/>
  <c r="K210"/>
  <c r="W210" s="1"/>
  <c r="J210"/>
  <c r="K209"/>
  <c r="W209" s="1"/>
  <c r="J209"/>
  <c r="K208"/>
  <c r="V208" s="1"/>
  <c r="J208"/>
  <c r="K207"/>
  <c r="U207" s="1"/>
  <c r="J207"/>
  <c r="K148"/>
  <c r="U148" s="1"/>
  <c r="J148"/>
  <c r="K147"/>
  <c r="W147" s="1"/>
  <c r="J147"/>
  <c r="K146"/>
  <c r="W146" s="1"/>
  <c r="J146"/>
  <c r="K65"/>
  <c r="U65" s="1"/>
  <c r="J65"/>
  <c r="K64"/>
  <c r="W64" s="1"/>
  <c r="J64"/>
  <c r="K73"/>
  <c r="U73" s="1"/>
  <c r="J73"/>
  <c r="K72"/>
  <c r="V72" s="1"/>
  <c r="J72"/>
  <c r="K89"/>
  <c r="U89" s="1"/>
  <c r="J89"/>
  <c r="K88"/>
  <c r="U88" s="1"/>
  <c r="J88"/>
  <c r="K87"/>
  <c r="W87" s="1"/>
  <c r="J87"/>
  <c r="K86"/>
  <c r="U86" s="1"/>
  <c r="J86"/>
  <c r="K85"/>
  <c r="W85" s="1"/>
  <c r="J85"/>
  <c r="K84"/>
  <c r="W84" s="1"/>
  <c r="J84"/>
  <c r="F90"/>
  <c r="G90"/>
  <c r="J90"/>
  <c r="U90" s="1"/>
  <c r="K90"/>
  <c r="W189" l="1"/>
  <c r="W325"/>
  <c r="W40"/>
  <c r="U334"/>
  <c r="V2121" i="2"/>
  <c r="W2121" s="1"/>
  <c r="V337" i="9"/>
  <c r="U336"/>
  <c r="V336"/>
  <c r="W334"/>
  <c r="U335"/>
  <c r="W337"/>
  <c r="V335"/>
  <c r="U330"/>
  <c r="U331"/>
  <c r="U332"/>
  <c r="U333"/>
  <c r="V330"/>
  <c r="V331"/>
  <c r="V332"/>
  <c r="V333"/>
  <c r="V189"/>
  <c r="V40"/>
  <c r="W188"/>
  <c r="V188"/>
  <c r="X40"/>
  <c r="Y40" s="1"/>
  <c r="U323"/>
  <c r="U194"/>
  <c r="V323"/>
  <c r="X323" s="1"/>
  <c r="Y323" s="1"/>
  <c r="U325"/>
  <c r="X325" s="1"/>
  <c r="Y325" s="1"/>
  <c r="V328"/>
  <c r="U327"/>
  <c r="V327"/>
  <c r="V324"/>
  <c r="U322"/>
  <c r="W324"/>
  <c r="U326"/>
  <c r="W328"/>
  <c r="X328" s="1"/>
  <c r="Y328" s="1"/>
  <c r="V322"/>
  <c r="V326"/>
  <c r="V39"/>
  <c r="W39"/>
  <c r="U38"/>
  <c r="W38"/>
  <c r="V194"/>
  <c r="V195"/>
  <c r="U193"/>
  <c r="W195"/>
  <c r="V193"/>
  <c r="V187"/>
  <c r="W187"/>
  <c r="X171"/>
  <c r="Y171" s="1"/>
  <c r="V217"/>
  <c r="U216"/>
  <c r="W217"/>
  <c r="V216"/>
  <c r="U248"/>
  <c r="U250"/>
  <c r="U247"/>
  <c r="V247"/>
  <c r="W248"/>
  <c r="V250"/>
  <c r="V251"/>
  <c r="U249"/>
  <c r="W251"/>
  <c r="V249"/>
  <c r="U210"/>
  <c r="U208"/>
  <c r="W208"/>
  <c r="V207"/>
  <c r="V210"/>
  <c r="V211"/>
  <c r="W207"/>
  <c r="U209"/>
  <c r="W211"/>
  <c r="V209"/>
  <c r="U147"/>
  <c r="V147"/>
  <c r="V148"/>
  <c r="U146"/>
  <c r="W148"/>
  <c r="V146"/>
  <c r="V65"/>
  <c r="U64"/>
  <c r="V64"/>
  <c r="W65"/>
  <c r="V73"/>
  <c r="U72"/>
  <c r="W72"/>
  <c r="W73"/>
  <c r="U85"/>
  <c r="W89"/>
  <c r="V89"/>
  <c r="U87"/>
  <c r="V87"/>
  <c r="V88"/>
  <c r="W88"/>
  <c r="V85"/>
  <c r="V86"/>
  <c r="U84"/>
  <c r="W86"/>
  <c r="V84"/>
  <c r="V90"/>
  <c r="W90"/>
  <c r="A106"/>
  <c r="A107" s="1"/>
  <c r="A108" s="1"/>
  <c r="A109" s="1"/>
  <c r="A110" s="1"/>
  <c r="A111" s="1"/>
  <c r="A112" s="1"/>
  <c r="A113" s="1"/>
  <c r="A114" s="1"/>
  <c r="A115" s="1"/>
  <c r="A116" s="1"/>
  <c r="A117" s="1"/>
  <c r="A118" s="1"/>
  <c r="A119" s="1"/>
  <c r="A120" s="1"/>
  <c r="A121" s="1"/>
  <c r="A122" s="1"/>
  <c r="A123" s="1"/>
  <c r="A124" s="1"/>
  <c r="A125" s="1"/>
  <c r="A126" s="1"/>
  <c r="A127" s="1"/>
  <c r="K127"/>
  <c r="U127" s="1"/>
  <c r="J127"/>
  <c r="K126"/>
  <c r="W126" s="1"/>
  <c r="J126"/>
  <c r="K125"/>
  <c r="W125" s="1"/>
  <c r="J125"/>
  <c r="K124"/>
  <c r="V124" s="1"/>
  <c r="J124"/>
  <c r="K123"/>
  <c r="U123" s="1"/>
  <c r="J123"/>
  <c r="K122"/>
  <c r="W122" s="1"/>
  <c r="J122"/>
  <c r="K121"/>
  <c r="W121" s="1"/>
  <c r="J121"/>
  <c r="K120"/>
  <c r="V120" s="1"/>
  <c r="J120"/>
  <c r="K119"/>
  <c r="U119" s="1"/>
  <c r="J119"/>
  <c r="K118"/>
  <c r="U118" s="1"/>
  <c r="J118"/>
  <c r="K117"/>
  <c r="W117" s="1"/>
  <c r="J117"/>
  <c r="K116"/>
  <c r="V116" s="1"/>
  <c r="J116"/>
  <c r="K115"/>
  <c r="U115" s="1"/>
  <c r="J115"/>
  <c r="K114"/>
  <c r="W114" s="1"/>
  <c r="J114"/>
  <c r="K113"/>
  <c r="W113" s="1"/>
  <c r="J113"/>
  <c r="K112"/>
  <c r="V112" s="1"/>
  <c r="J112"/>
  <c r="K111"/>
  <c r="W111" s="1"/>
  <c r="J111"/>
  <c r="K110"/>
  <c r="W110" s="1"/>
  <c r="J110"/>
  <c r="K109"/>
  <c r="V109" s="1"/>
  <c r="J109"/>
  <c r="K108"/>
  <c r="U108" s="1"/>
  <c r="J108"/>
  <c r="K107"/>
  <c r="W107" s="1"/>
  <c r="J107"/>
  <c r="K106"/>
  <c r="W106" s="1"/>
  <c r="J106"/>
  <c r="A133"/>
  <c r="A134" s="1"/>
  <c r="A135" s="1"/>
  <c r="A136" s="1"/>
  <c r="A137" s="1"/>
  <c r="A138" s="1"/>
  <c r="K138"/>
  <c r="U138" s="1"/>
  <c r="J138"/>
  <c r="K137"/>
  <c r="W137" s="1"/>
  <c r="J137"/>
  <c r="K136"/>
  <c r="W136" s="1"/>
  <c r="J136"/>
  <c r="K135"/>
  <c r="V135" s="1"/>
  <c r="J135"/>
  <c r="K134"/>
  <c r="U134" s="1"/>
  <c r="J134"/>
  <c r="K133"/>
  <c r="W133" s="1"/>
  <c r="J133"/>
  <c r="K166"/>
  <c r="U166" s="1"/>
  <c r="K165"/>
  <c r="W165" s="1"/>
  <c r="K164"/>
  <c r="U164" s="1"/>
  <c r="K163"/>
  <c r="W163" s="1"/>
  <c r="K162"/>
  <c r="U162" s="1"/>
  <c r="K161"/>
  <c r="W161" s="1"/>
  <c r="K160"/>
  <c r="U160" s="1"/>
  <c r="K159"/>
  <c r="W159" s="1"/>
  <c r="K150"/>
  <c r="K151"/>
  <c r="K154"/>
  <c r="K155"/>
  <c r="A93"/>
  <c r="A94" s="1"/>
  <c r="A95" s="1"/>
  <c r="A96" s="1"/>
  <c r="A97" s="1"/>
  <c r="A98" s="1"/>
  <c r="A99" s="1"/>
  <c r="A100" s="1"/>
  <c r="A101" s="1"/>
  <c r="A102" s="1"/>
  <c r="K102"/>
  <c r="U102" s="1"/>
  <c r="J102"/>
  <c r="K101"/>
  <c r="W101" s="1"/>
  <c r="J101"/>
  <c r="K100"/>
  <c r="W100" s="1"/>
  <c r="J100"/>
  <c r="K99"/>
  <c r="V99" s="1"/>
  <c r="J99"/>
  <c r="K98"/>
  <c r="U98" s="1"/>
  <c r="J98"/>
  <c r="K97"/>
  <c r="W97" s="1"/>
  <c r="J97"/>
  <c r="K96"/>
  <c r="W96" s="1"/>
  <c r="J96"/>
  <c r="K95"/>
  <c r="V95" s="1"/>
  <c r="J95"/>
  <c r="K94"/>
  <c r="U94" s="1"/>
  <c r="J94"/>
  <c r="K93"/>
  <c r="W93" s="1"/>
  <c r="J93"/>
  <c r="A230"/>
  <c r="A231" s="1"/>
  <c r="A232" s="1"/>
  <c r="A233" s="1"/>
  <c r="A234" s="1"/>
  <c r="A235" s="1"/>
  <c r="A236" s="1"/>
  <c r="A237" s="1"/>
  <c r="A238" s="1"/>
  <c r="A239" s="1"/>
  <c r="A240" s="1"/>
  <c r="A241" s="1"/>
  <c r="A242" s="1"/>
  <c r="A243" s="1"/>
  <c r="K243"/>
  <c r="U243" s="1"/>
  <c r="J243"/>
  <c r="K242"/>
  <c r="W242" s="1"/>
  <c r="J242"/>
  <c r="K241"/>
  <c r="W241" s="1"/>
  <c r="J241"/>
  <c r="K240"/>
  <c r="V240" s="1"/>
  <c r="J240"/>
  <c r="K239"/>
  <c r="U239" s="1"/>
  <c r="J239"/>
  <c r="K238"/>
  <c r="J238"/>
  <c r="K237"/>
  <c r="W237" s="1"/>
  <c r="J237"/>
  <c r="K236"/>
  <c r="V236" s="1"/>
  <c r="J236"/>
  <c r="K235"/>
  <c r="U235" s="1"/>
  <c r="J235"/>
  <c r="K234"/>
  <c r="V234" s="1"/>
  <c r="J234"/>
  <c r="K233"/>
  <c r="W233" s="1"/>
  <c r="J233"/>
  <c r="K232"/>
  <c r="V232" s="1"/>
  <c r="J232"/>
  <c r="K231"/>
  <c r="U231" s="1"/>
  <c r="J231"/>
  <c r="K230"/>
  <c r="W230" s="1"/>
  <c r="J230"/>
  <c r="K37"/>
  <c r="U37" s="1"/>
  <c r="J37"/>
  <c r="K36"/>
  <c r="U36" s="1"/>
  <c r="J36"/>
  <c r="K35"/>
  <c r="U35" s="1"/>
  <c r="J35"/>
  <c r="K34"/>
  <c r="U34" s="1"/>
  <c r="J34"/>
  <c r="K33"/>
  <c r="U33" s="1"/>
  <c r="J33"/>
  <c r="K32"/>
  <c r="U32" s="1"/>
  <c r="J32"/>
  <c r="K31"/>
  <c r="U31" s="1"/>
  <c r="J31"/>
  <c r="K30"/>
  <c r="U30" s="1"/>
  <c r="J30"/>
  <c r="K58"/>
  <c r="W58" s="1"/>
  <c r="K57"/>
  <c r="U57" s="1"/>
  <c r="K56"/>
  <c r="V56" s="1"/>
  <c r="K55"/>
  <c r="V55" s="1"/>
  <c r="K54"/>
  <c r="W54" s="1"/>
  <c r="K53"/>
  <c r="U53" s="1"/>
  <c r="A53"/>
  <c r="A54" s="1"/>
  <c r="A55" s="1"/>
  <c r="A56" s="1"/>
  <c r="A57" s="1"/>
  <c r="A58" s="1"/>
  <c r="X38" l="1"/>
  <c r="Y38" s="1"/>
  <c r="X189"/>
  <c r="Y189" s="1"/>
  <c r="X194"/>
  <c r="Y194" s="1"/>
  <c r="X195"/>
  <c r="Y195" s="1"/>
  <c r="X188"/>
  <c r="Y188" s="1"/>
  <c r="X334"/>
  <c r="Y334" s="1"/>
  <c r="X336"/>
  <c r="Y336" s="1"/>
  <c r="X327"/>
  <c r="Y327" s="1"/>
  <c r="X337"/>
  <c r="Y337" s="1"/>
  <c r="X335"/>
  <c r="Y335" s="1"/>
  <c r="X333"/>
  <c r="Y333" s="1"/>
  <c r="X332"/>
  <c r="Y332" s="1"/>
  <c r="X331"/>
  <c r="Y331" s="1"/>
  <c r="X330"/>
  <c r="Y330" s="1"/>
  <c r="X187"/>
  <c r="Y187" s="1"/>
  <c r="X39"/>
  <c r="Y39" s="1"/>
  <c r="X322"/>
  <c r="Y322" s="1"/>
  <c r="X324"/>
  <c r="Y324" s="1"/>
  <c r="X326"/>
  <c r="Y326" s="1"/>
  <c r="X193"/>
  <c r="Y193" s="1"/>
  <c r="X248"/>
  <c r="Y248" s="1"/>
  <c r="X217"/>
  <c r="Y217" s="1"/>
  <c r="X216"/>
  <c r="Y216" s="1"/>
  <c r="X89"/>
  <c r="Y89" s="1"/>
  <c r="X250"/>
  <c r="Y250" s="1"/>
  <c r="X251"/>
  <c r="Y251" s="1"/>
  <c r="X208"/>
  <c r="Y208" s="1"/>
  <c r="X211"/>
  <c r="Y211" s="1"/>
  <c r="X247"/>
  <c r="Y247" s="1"/>
  <c r="X207"/>
  <c r="Y207" s="1"/>
  <c r="X249"/>
  <c r="Y249" s="1"/>
  <c r="X210"/>
  <c r="Y210" s="1"/>
  <c r="X209"/>
  <c r="Y209" s="1"/>
  <c r="X147"/>
  <c r="Y147" s="1"/>
  <c r="X85"/>
  <c r="Y85" s="1"/>
  <c r="X73"/>
  <c r="Y73" s="1"/>
  <c r="X65"/>
  <c r="Y65" s="1"/>
  <c r="X148"/>
  <c r="Y148" s="1"/>
  <c r="X146"/>
  <c r="Y146" s="1"/>
  <c r="X72"/>
  <c r="Y72" s="1"/>
  <c r="X64"/>
  <c r="Y64" s="1"/>
  <c r="X87"/>
  <c r="Y87" s="1"/>
  <c r="U120"/>
  <c r="X84"/>
  <c r="Y84" s="1"/>
  <c r="X88"/>
  <c r="Y88" s="1"/>
  <c r="X86"/>
  <c r="Y86" s="1"/>
  <c r="X90"/>
  <c r="W120"/>
  <c r="W109"/>
  <c r="W135"/>
  <c r="U114"/>
  <c r="V230"/>
  <c r="V164"/>
  <c r="U126"/>
  <c r="W236"/>
  <c r="V126"/>
  <c r="U112"/>
  <c r="V115"/>
  <c r="V108"/>
  <c r="V107"/>
  <c r="W118"/>
  <c r="U124"/>
  <c r="U111"/>
  <c r="W112"/>
  <c r="U116"/>
  <c r="U122"/>
  <c r="V123"/>
  <c r="W124"/>
  <c r="W116"/>
  <c r="U107"/>
  <c r="U109"/>
  <c r="V119"/>
  <c r="V127"/>
  <c r="U106"/>
  <c r="W108"/>
  <c r="U110"/>
  <c r="V111"/>
  <c r="U113"/>
  <c r="V114"/>
  <c r="W115"/>
  <c r="U117"/>
  <c r="V118"/>
  <c r="W119"/>
  <c r="U121"/>
  <c r="V122"/>
  <c r="W123"/>
  <c r="U125"/>
  <c r="W127"/>
  <c r="V106"/>
  <c r="V110"/>
  <c r="V113"/>
  <c r="V117"/>
  <c r="V121"/>
  <c r="V125"/>
  <c r="U133"/>
  <c r="V133"/>
  <c r="V160"/>
  <c r="U135"/>
  <c r="V134"/>
  <c r="U137"/>
  <c r="V137"/>
  <c r="V138"/>
  <c r="W134"/>
  <c r="U136"/>
  <c r="W138"/>
  <c r="V136"/>
  <c r="V162"/>
  <c r="V166"/>
  <c r="U159"/>
  <c r="W160"/>
  <c r="U161"/>
  <c r="W162"/>
  <c r="U163"/>
  <c r="W164"/>
  <c r="U165"/>
  <c r="W166"/>
  <c r="V159"/>
  <c r="X159" s="1"/>
  <c r="Y159" s="1"/>
  <c r="V161"/>
  <c r="V163"/>
  <c r="V165"/>
  <c r="V94"/>
  <c r="U58"/>
  <c r="V93"/>
  <c r="U101"/>
  <c r="U97"/>
  <c r="U234"/>
  <c r="W95"/>
  <c r="V101"/>
  <c r="U54"/>
  <c r="W234"/>
  <c r="U99"/>
  <c r="V97"/>
  <c r="V98"/>
  <c r="W99"/>
  <c r="U93"/>
  <c r="U95"/>
  <c r="V102"/>
  <c r="W94"/>
  <c r="U96"/>
  <c r="W98"/>
  <c r="U100"/>
  <c r="W102"/>
  <c r="V96"/>
  <c r="V100"/>
  <c r="W57"/>
  <c r="V54"/>
  <c r="V58"/>
  <c r="U242"/>
  <c r="W53"/>
  <c r="V57"/>
  <c r="V231"/>
  <c r="V235"/>
  <c r="U238"/>
  <c r="W240"/>
  <c r="V238"/>
  <c r="V239"/>
  <c r="U230"/>
  <c r="W232"/>
  <c r="W238"/>
  <c r="V242"/>
  <c r="V243"/>
  <c r="W231"/>
  <c r="U233"/>
  <c r="W235"/>
  <c r="U237"/>
  <c r="W239"/>
  <c r="U241"/>
  <c r="W243"/>
  <c r="U232"/>
  <c r="V233"/>
  <c r="U236"/>
  <c r="V237"/>
  <c r="U240"/>
  <c r="V241"/>
  <c r="V53"/>
  <c r="W56"/>
  <c r="V30"/>
  <c r="V31"/>
  <c r="V32"/>
  <c r="V33"/>
  <c r="V34"/>
  <c r="V35"/>
  <c r="V36"/>
  <c r="V37"/>
  <c r="W30"/>
  <c r="W31"/>
  <c r="W32"/>
  <c r="W33"/>
  <c r="W34"/>
  <c r="W35"/>
  <c r="W36"/>
  <c r="W37"/>
  <c r="U55"/>
  <c r="W55"/>
  <c r="U56"/>
  <c r="K29"/>
  <c r="V29" s="1"/>
  <c r="J29"/>
  <c r="K28"/>
  <c r="U28" s="1"/>
  <c r="J28"/>
  <c r="K27"/>
  <c r="U27" s="1"/>
  <c r="J27"/>
  <c r="K26"/>
  <c r="W26" s="1"/>
  <c r="J26"/>
  <c r="K25"/>
  <c r="V25" s="1"/>
  <c r="J25"/>
  <c r="K24"/>
  <c r="U24" s="1"/>
  <c r="J24"/>
  <c r="A309"/>
  <c r="A310" s="1"/>
  <c r="A311" s="1"/>
  <c r="A312" s="1"/>
  <c r="A313" s="1"/>
  <c r="A314" s="1"/>
  <c r="A315" s="1"/>
  <c r="A316" s="1"/>
  <c r="A317" s="1"/>
  <c r="A318" s="1"/>
  <c r="A319" s="1"/>
  <c r="A320" s="1"/>
  <c r="J308"/>
  <c r="K308"/>
  <c r="U308" s="1"/>
  <c r="K320"/>
  <c r="U320" s="1"/>
  <c r="J320"/>
  <c r="K319"/>
  <c r="W319" s="1"/>
  <c r="J319"/>
  <c r="K318"/>
  <c r="W318" s="1"/>
  <c r="J318"/>
  <c r="K317"/>
  <c r="V317" s="1"/>
  <c r="J317"/>
  <c r="K316"/>
  <c r="U316" s="1"/>
  <c r="J316"/>
  <c r="K315"/>
  <c r="J315"/>
  <c r="K314"/>
  <c r="W314" s="1"/>
  <c r="J314"/>
  <c r="K313"/>
  <c r="V313" s="1"/>
  <c r="J313"/>
  <c r="K312"/>
  <c r="U312" s="1"/>
  <c r="J312"/>
  <c r="K311"/>
  <c r="V311" s="1"/>
  <c r="J311"/>
  <c r="K310"/>
  <c r="W310" s="1"/>
  <c r="J310"/>
  <c r="K309"/>
  <c r="V309" s="1"/>
  <c r="J309"/>
  <c r="X166" l="1"/>
  <c r="Y166" s="1"/>
  <c r="X93"/>
  <c r="Y93" s="1"/>
  <c r="X101"/>
  <c r="Y101" s="1"/>
  <c r="X234"/>
  <c r="Y234" s="1"/>
  <c r="X37"/>
  <c r="Y37" s="1"/>
  <c r="X240"/>
  <c r="Y240" s="1"/>
  <c r="X230"/>
  <c r="Y230" s="1"/>
  <c r="X121"/>
  <c r="Y121" s="1"/>
  <c r="X160"/>
  <c r="Y160" s="1"/>
  <c r="X120"/>
  <c r="Y120" s="1"/>
  <c r="X123"/>
  <c r="Y123" s="1"/>
  <c r="X162"/>
  <c r="Y162" s="1"/>
  <c r="X161"/>
  <c r="Y161" s="1"/>
  <c r="X135"/>
  <c r="Y135" s="1"/>
  <c r="X127"/>
  <c r="Y127" s="1"/>
  <c r="X115"/>
  <c r="Y115" s="1"/>
  <c r="X107"/>
  <c r="Y107" s="1"/>
  <c r="X109"/>
  <c r="Y109" s="1"/>
  <c r="X111"/>
  <c r="Y111" s="1"/>
  <c r="X114"/>
  <c r="Y114" s="1"/>
  <c r="X126"/>
  <c r="Y126" s="1"/>
  <c r="X106"/>
  <c r="Y106" s="1"/>
  <c r="X119"/>
  <c r="Y119" s="1"/>
  <c r="X112"/>
  <c r="Y112" s="1"/>
  <c r="X241"/>
  <c r="Y241" s="1"/>
  <c r="X118"/>
  <c r="Y118" s="1"/>
  <c r="X164"/>
  <c r="Y164" s="1"/>
  <c r="X236"/>
  <c r="Y236" s="1"/>
  <c r="X125"/>
  <c r="Y125" s="1"/>
  <c r="X108"/>
  <c r="Y108" s="1"/>
  <c r="X116"/>
  <c r="Y116" s="1"/>
  <c r="X134"/>
  <c r="Y134" s="1"/>
  <c r="X133"/>
  <c r="Y133" s="1"/>
  <c r="X122"/>
  <c r="Y122" s="1"/>
  <c r="X110"/>
  <c r="Y110" s="1"/>
  <c r="X124"/>
  <c r="Y124" s="1"/>
  <c r="X138"/>
  <c r="Y138" s="1"/>
  <c r="X117"/>
  <c r="Y117" s="1"/>
  <c r="X165"/>
  <c r="Y165" s="1"/>
  <c r="X137"/>
  <c r="Y137" s="1"/>
  <c r="X113"/>
  <c r="Y113" s="1"/>
  <c r="X58"/>
  <c r="Y58" s="1"/>
  <c r="X163"/>
  <c r="Y163" s="1"/>
  <c r="X136"/>
  <c r="Y136" s="1"/>
  <c r="X243"/>
  <c r="Y243" s="1"/>
  <c r="X57"/>
  <c r="Y57" s="1"/>
  <c r="X54"/>
  <c r="Y54" s="1"/>
  <c r="X94"/>
  <c r="Y94" s="1"/>
  <c r="X97"/>
  <c r="Y97" s="1"/>
  <c r="X95"/>
  <c r="Y95" s="1"/>
  <c r="X98"/>
  <c r="Y98" s="1"/>
  <c r="X237"/>
  <c r="Y237" s="1"/>
  <c r="X231"/>
  <c r="Y231" s="1"/>
  <c r="X235"/>
  <c r="Y235" s="1"/>
  <c r="X242"/>
  <c r="Y242" s="1"/>
  <c r="X102"/>
  <c r="Y102" s="1"/>
  <c r="X96"/>
  <c r="Y96" s="1"/>
  <c r="X99"/>
  <c r="Y99" s="1"/>
  <c r="X100"/>
  <c r="Y100" s="1"/>
  <c r="X53"/>
  <c r="Y53" s="1"/>
  <c r="X36"/>
  <c r="Y36" s="1"/>
  <c r="V320"/>
  <c r="X232"/>
  <c r="Y232" s="1"/>
  <c r="X239"/>
  <c r="Y239" s="1"/>
  <c r="X238"/>
  <c r="Y238" s="1"/>
  <c r="X32"/>
  <c r="Y32" s="1"/>
  <c r="X233"/>
  <c r="Y233" s="1"/>
  <c r="X56"/>
  <c r="Y56" s="1"/>
  <c r="X34"/>
  <c r="Y34" s="1"/>
  <c r="X30"/>
  <c r="Y30" s="1"/>
  <c r="X55"/>
  <c r="Y55" s="1"/>
  <c r="X35"/>
  <c r="Y35" s="1"/>
  <c r="X31"/>
  <c r="Y31" s="1"/>
  <c r="X33"/>
  <c r="Y33" s="1"/>
  <c r="W308"/>
  <c r="U311"/>
  <c r="W317"/>
  <c r="V308"/>
  <c r="V316"/>
  <c r="W28"/>
  <c r="W313"/>
  <c r="W27"/>
  <c r="V319"/>
  <c r="V312"/>
  <c r="V24"/>
  <c r="W25"/>
  <c r="W24"/>
  <c r="V27"/>
  <c r="V28"/>
  <c r="W29"/>
  <c r="U26"/>
  <c r="U25"/>
  <c r="V26"/>
  <c r="U29"/>
  <c r="W312"/>
  <c r="U315"/>
  <c r="W320"/>
  <c r="V315"/>
  <c r="W309"/>
  <c r="W315"/>
  <c r="W316"/>
  <c r="U319"/>
  <c r="U310"/>
  <c r="U314"/>
  <c r="U318"/>
  <c r="U309"/>
  <c r="V310"/>
  <c r="W311"/>
  <c r="X311" s="1"/>
  <c r="Y311" s="1"/>
  <c r="U313"/>
  <c r="V314"/>
  <c r="U317"/>
  <c r="V318"/>
  <c r="X29" l="1"/>
  <c r="Y29" s="1"/>
  <c r="X309"/>
  <c r="Y309" s="1"/>
  <c r="X320"/>
  <c r="Y320" s="1"/>
  <c r="X308"/>
  <c r="Y308" s="1"/>
  <c r="X313"/>
  <c r="Y313" s="1"/>
  <c r="X317"/>
  <c r="Y317" s="1"/>
  <c r="X319"/>
  <c r="Y319" s="1"/>
  <c r="X312"/>
  <c r="Y312" s="1"/>
  <c r="X28"/>
  <c r="Y28" s="1"/>
  <c r="X316"/>
  <c r="Y316" s="1"/>
  <c r="X27"/>
  <c r="Y27" s="1"/>
  <c r="X315"/>
  <c r="Y315" s="1"/>
  <c r="X24"/>
  <c r="Y24" s="1"/>
  <c r="X314"/>
  <c r="Y314" s="1"/>
  <c r="X25"/>
  <c r="Y25" s="1"/>
  <c r="X26"/>
  <c r="Y26" s="1"/>
  <c r="X310"/>
  <c r="Y310" s="1"/>
  <c r="X318"/>
  <c r="Y318" s="1"/>
  <c r="A151" l="1"/>
  <c r="A152" s="1"/>
  <c r="A153" s="1"/>
  <c r="A154" s="1"/>
  <c r="A155" s="1"/>
  <c r="A156" s="1"/>
  <c r="A157" s="1"/>
  <c r="A158" s="1"/>
  <c r="A159" s="1"/>
  <c r="A160" s="1"/>
  <c r="A161" s="1"/>
  <c r="A162" s="1"/>
  <c r="A163" s="1"/>
  <c r="A164" s="1"/>
  <c r="A165" s="1"/>
  <c r="A166" s="1"/>
  <c r="A296"/>
  <c r="A297" s="1"/>
  <c r="A298" s="1"/>
  <c r="A299" s="1"/>
  <c r="A300" s="1"/>
  <c r="A301" s="1"/>
  <c r="A302" s="1"/>
  <c r="A303" s="1"/>
  <c r="A304" s="1"/>
  <c r="A305" s="1"/>
  <c r="A306" s="1"/>
  <c r="A275"/>
  <c r="A276" s="1"/>
  <c r="A277" s="1"/>
  <c r="A278" s="1"/>
  <c r="A279" s="1"/>
  <c r="A280" s="1"/>
  <c r="A281" s="1"/>
  <c r="A282" s="1"/>
  <c r="A283" s="1"/>
  <c r="A284" s="1"/>
  <c r="A285" s="1"/>
  <c r="A286" s="1"/>
  <c r="A287" s="1"/>
  <c r="A288" s="1"/>
  <c r="A289" s="1"/>
  <c r="A290" s="1"/>
  <c r="A291" s="1"/>
  <c r="A292" s="1"/>
  <c r="A293" s="1"/>
  <c r="K306"/>
  <c r="U306" s="1"/>
  <c r="J306"/>
  <c r="K305"/>
  <c r="W305" s="1"/>
  <c r="J305"/>
  <c r="K304"/>
  <c r="W304" s="1"/>
  <c r="J304"/>
  <c r="K303"/>
  <c r="V303" s="1"/>
  <c r="J303"/>
  <c r="K302"/>
  <c r="U302" s="1"/>
  <c r="J302"/>
  <c r="K301"/>
  <c r="U301" s="1"/>
  <c r="J301"/>
  <c r="K300"/>
  <c r="W300" s="1"/>
  <c r="J300"/>
  <c r="K299"/>
  <c r="V299" s="1"/>
  <c r="J299"/>
  <c r="K298"/>
  <c r="U298" s="1"/>
  <c r="J298"/>
  <c r="K297"/>
  <c r="U297" s="1"/>
  <c r="J297"/>
  <c r="K296"/>
  <c r="W296" s="1"/>
  <c r="J296"/>
  <c r="K295"/>
  <c r="W295" s="1"/>
  <c r="J295"/>
  <c r="K293"/>
  <c r="U293" s="1"/>
  <c r="J293"/>
  <c r="K292"/>
  <c r="W292" s="1"/>
  <c r="J292"/>
  <c r="K291"/>
  <c r="V291" s="1"/>
  <c r="J291"/>
  <c r="K290"/>
  <c r="V290" s="1"/>
  <c r="J290"/>
  <c r="K289"/>
  <c r="U289" s="1"/>
  <c r="J289"/>
  <c r="K288"/>
  <c r="W288" s="1"/>
  <c r="J288"/>
  <c r="K287"/>
  <c r="U287" s="1"/>
  <c r="J287"/>
  <c r="K286"/>
  <c r="U286" s="1"/>
  <c r="J286"/>
  <c r="K285"/>
  <c r="U285" s="1"/>
  <c r="J285"/>
  <c r="K284"/>
  <c r="W284" s="1"/>
  <c r="J284"/>
  <c r="K283"/>
  <c r="V283" s="1"/>
  <c r="J283"/>
  <c r="K282"/>
  <c r="V282" s="1"/>
  <c r="J282"/>
  <c r="K281"/>
  <c r="U281" s="1"/>
  <c r="J281"/>
  <c r="K280"/>
  <c r="W280" s="1"/>
  <c r="J280"/>
  <c r="K279"/>
  <c r="U279" s="1"/>
  <c r="J279"/>
  <c r="K278"/>
  <c r="U278" s="1"/>
  <c r="J278"/>
  <c r="K277"/>
  <c r="U277" s="1"/>
  <c r="J277"/>
  <c r="K276"/>
  <c r="W276" s="1"/>
  <c r="J276"/>
  <c r="K275"/>
  <c r="V275" s="1"/>
  <c r="J275"/>
  <c r="K274"/>
  <c r="V274" s="1"/>
  <c r="J274"/>
  <c r="A254"/>
  <c r="A255" s="1"/>
  <c r="A256" s="1"/>
  <c r="A257" s="1"/>
  <c r="A258" s="1"/>
  <c r="A259" s="1"/>
  <c r="A260" s="1"/>
  <c r="A261" s="1"/>
  <c r="A262" s="1"/>
  <c r="A263" s="1"/>
  <c r="A264" s="1"/>
  <c r="A265" s="1"/>
  <c r="A266" s="1"/>
  <c r="A267" s="1"/>
  <c r="A268" s="1"/>
  <c r="A269" s="1"/>
  <c r="A270" s="1"/>
  <c r="A271" s="1"/>
  <c r="A272" s="1"/>
  <c r="K272"/>
  <c r="W272" s="1"/>
  <c r="J272"/>
  <c r="K271"/>
  <c r="U271" s="1"/>
  <c r="J271"/>
  <c r="K270"/>
  <c r="V270" s="1"/>
  <c r="J270"/>
  <c r="K269"/>
  <c r="J269"/>
  <c r="K268"/>
  <c r="V268" s="1"/>
  <c r="J268"/>
  <c r="K267"/>
  <c r="U267" s="1"/>
  <c r="J267"/>
  <c r="K266"/>
  <c r="U266" s="1"/>
  <c r="J266"/>
  <c r="K265"/>
  <c r="J265"/>
  <c r="K264"/>
  <c r="V264" s="1"/>
  <c r="J264"/>
  <c r="K263"/>
  <c r="U263" s="1"/>
  <c r="J263"/>
  <c r="K262"/>
  <c r="W262" s="1"/>
  <c r="J262"/>
  <c r="K261"/>
  <c r="J261"/>
  <c r="K260"/>
  <c r="V260" s="1"/>
  <c r="J260"/>
  <c r="K259"/>
  <c r="U259" s="1"/>
  <c r="J259"/>
  <c r="K258"/>
  <c r="J258"/>
  <c r="K257"/>
  <c r="W257" s="1"/>
  <c r="J257"/>
  <c r="K256"/>
  <c r="V256" s="1"/>
  <c r="J256"/>
  <c r="K255"/>
  <c r="U255" s="1"/>
  <c r="J255"/>
  <c r="K254"/>
  <c r="W254" s="1"/>
  <c r="J254"/>
  <c r="K253"/>
  <c r="J253"/>
  <c r="U305" l="1"/>
  <c r="V305"/>
  <c r="V279"/>
  <c r="U262"/>
  <c r="U254"/>
  <c r="V287"/>
  <c r="V255"/>
  <c r="U270"/>
  <c r="W283"/>
  <c r="W275"/>
  <c r="W291"/>
  <c r="V254"/>
  <c r="W259"/>
  <c r="V278"/>
  <c r="V286"/>
  <c r="V263"/>
  <c r="W270"/>
  <c r="U274"/>
  <c r="U282"/>
  <c r="U290"/>
  <c r="W256"/>
  <c r="V262"/>
  <c r="V271"/>
  <c r="W279"/>
  <c r="W287"/>
  <c r="X287" s="1"/>
  <c r="Y287" s="1"/>
  <c r="U299"/>
  <c r="W299"/>
  <c r="W260"/>
  <c r="W264"/>
  <c r="U275"/>
  <c r="U283"/>
  <c r="U291"/>
  <c r="V295"/>
  <c r="V298"/>
  <c r="W303"/>
  <c r="V302"/>
  <c r="U295"/>
  <c r="V306"/>
  <c r="U296"/>
  <c r="V297"/>
  <c r="W298"/>
  <c r="U300"/>
  <c r="V301"/>
  <c r="W302"/>
  <c r="U304"/>
  <c r="W306"/>
  <c r="V296"/>
  <c r="W297"/>
  <c r="V300"/>
  <c r="W301"/>
  <c r="U303"/>
  <c r="V304"/>
  <c r="W274"/>
  <c r="U276"/>
  <c r="V277"/>
  <c r="W278"/>
  <c r="U280"/>
  <c r="V281"/>
  <c r="W282"/>
  <c r="U284"/>
  <c r="V285"/>
  <c r="W286"/>
  <c r="U288"/>
  <c r="V289"/>
  <c r="W290"/>
  <c r="U292"/>
  <c r="V293"/>
  <c r="V276"/>
  <c r="W277"/>
  <c r="V280"/>
  <c r="W281"/>
  <c r="V284"/>
  <c r="W285"/>
  <c r="V288"/>
  <c r="W289"/>
  <c r="V292"/>
  <c r="W293"/>
  <c r="W255"/>
  <c r="U258"/>
  <c r="W263"/>
  <c r="W271"/>
  <c r="V258"/>
  <c r="V259"/>
  <c r="V266"/>
  <c r="V267"/>
  <c r="W268"/>
  <c r="W258"/>
  <c r="W266"/>
  <c r="W267"/>
  <c r="U253"/>
  <c r="U257"/>
  <c r="U261"/>
  <c r="U265"/>
  <c r="U269"/>
  <c r="V253"/>
  <c r="U256"/>
  <c r="V257"/>
  <c r="U260"/>
  <c r="V261"/>
  <c r="U264"/>
  <c r="V265"/>
  <c r="U268"/>
  <c r="V269"/>
  <c r="U272"/>
  <c r="W253"/>
  <c r="W261"/>
  <c r="W265"/>
  <c r="W269"/>
  <c r="V272"/>
  <c r="K246"/>
  <c r="U246" s="1"/>
  <c r="J246"/>
  <c r="K245"/>
  <c r="V245" s="1"/>
  <c r="J245"/>
  <c r="K229"/>
  <c r="U229" s="1"/>
  <c r="J229"/>
  <c r="K228"/>
  <c r="V228" s="1"/>
  <c r="J228"/>
  <c r="K227"/>
  <c r="W227" s="1"/>
  <c r="J227"/>
  <c r="K226"/>
  <c r="V226" s="1"/>
  <c r="J226"/>
  <c r="K225"/>
  <c r="U225" s="1"/>
  <c r="J225"/>
  <c r="K223"/>
  <c r="U223" s="1"/>
  <c r="J223"/>
  <c r="K222"/>
  <c r="V222" s="1"/>
  <c r="J222"/>
  <c r="K221"/>
  <c r="W221" s="1"/>
  <c r="J221"/>
  <c r="K220"/>
  <c r="V220" s="1"/>
  <c r="J220"/>
  <c r="K219"/>
  <c r="U219" s="1"/>
  <c r="J219"/>
  <c r="K215"/>
  <c r="J215"/>
  <c r="K214"/>
  <c r="W214" s="1"/>
  <c r="J214"/>
  <c r="K213"/>
  <c r="V213" s="1"/>
  <c r="J213"/>
  <c r="A204"/>
  <c r="A205" s="1"/>
  <c r="A206" s="1"/>
  <c r="K206"/>
  <c r="U206" s="1"/>
  <c r="J206"/>
  <c r="K205"/>
  <c r="W205" s="1"/>
  <c r="J205"/>
  <c r="K204"/>
  <c r="W204" s="1"/>
  <c r="J204"/>
  <c r="K203"/>
  <c r="V203" s="1"/>
  <c r="J203"/>
  <c r="K201"/>
  <c r="U201" s="1"/>
  <c r="J201"/>
  <c r="K200"/>
  <c r="U200" s="1"/>
  <c r="J200"/>
  <c r="K199"/>
  <c r="W199" s="1"/>
  <c r="J199"/>
  <c r="K198"/>
  <c r="U198" s="1"/>
  <c r="J198"/>
  <c r="G198"/>
  <c r="F198"/>
  <c r="K197"/>
  <c r="U197" s="1"/>
  <c r="J197"/>
  <c r="G197"/>
  <c r="F197"/>
  <c r="K196"/>
  <c r="J196"/>
  <c r="V196" s="1"/>
  <c r="G196"/>
  <c r="F196"/>
  <c r="K192"/>
  <c r="V192" s="1"/>
  <c r="J192"/>
  <c r="G192"/>
  <c r="F192"/>
  <c r="K191"/>
  <c r="W191" s="1"/>
  <c r="J191"/>
  <c r="G191"/>
  <c r="F191"/>
  <c r="K190"/>
  <c r="J190"/>
  <c r="W190" s="1"/>
  <c r="G190"/>
  <c r="F190"/>
  <c r="A177"/>
  <c r="A183"/>
  <c r="A184" s="1"/>
  <c r="A185" s="1"/>
  <c r="A186" s="1"/>
  <c r="K186"/>
  <c r="U186" s="1"/>
  <c r="J186"/>
  <c r="G186"/>
  <c r="F186"/>
  <c r="K185"/>
  <c r="V185" s="1"/>
  <c r="J185"/>
  <c r="G185"/>
  <c r="F185"/>
  <c r="K184"/>
  <c r="W184" s="1"/>
  <c r="J184"/>
  <c r="G184"/>
  <c r="F184"/>
  <c r="K183"/>
  <c r="U183" s="1"/>
  <c r="J183"/>
  <c r="G183"/>
  <c r="F183"/>
  <c r="W182"/>
  <c r="V182"/>
  <c r="U182"/>
  <c r="J182"/>
  <c r="G182"/>
  <c r="F182"/>
  <c r="K181"/>
  <c r="U181" s="1"/>
  <c r="J181"/>
  <c r="G181"/>
  <c r="F181"/>
  <c r="K180"/>
  <c r="W180" s="1"/>
  <c r="J180"/>
  <c r="G180"/>
  <c r="F180"/>
  <c r="K179"/>
  <c r="U179" s="1"/>
  <c r="J179"/>
  <c r="G179"/>
  <c r="F179"/>
  <c r="K178"/>
  <c r="J178"/>
  <c r="W178" s="1"/>
  <c r="G178"/>
  <c r="F178"/>
  <c r="K177"/>
  <c r="U177" s="1"/>
  <c r="J177"/>
  <c r="G177"/>
  <c r="F177"/>
  <c r="W176"/>
  <c r="V176"/>
  <c r="U176"/>
  <c r="J176"/>
  <c r="G176"/>
  <c r="F176"/>
  <c r="K175"/>
  <c r="W175" s="1"/>
  <c r="J175"/>
  <c r="G175"/>
  <c r="F175"/>
  <c r="K174"/>
  <c r="U174" s="1"/>
  <c r="J174"/>
  <c r="G174"/>
  <c r="F174"/>
  <c r="K173"/>
  <c r="J173"/>
  <c r="G173"/>
  <c r="F173"/>
  <c r="K172"/>
  <c r="J172"/>
  <c r="V172" s="1"/>
  <c r="G172"/>
  <c r="F172"/>
  <c r="A24"/>
  <c r="A25" s="1"/>
  <c r="A26" s="1"/>
  <c r="A27" s="1"/>
  <c r="A28" s="1"/>
  <c r="A29" s="1"/>
  <c r="A30" s="1"/>
  <c r="A31" s="1"/>
  <c r="A32" s="1"/>
  <c r="A33" s="1"/>
  <c r="A34" s="1"/>
  <c r="A35" s="1"/>
  <c r="A36" s="1"/>
  <c r="A37" s="1"/>
  <c r="X259" l="1"/>
  <c r="Y259" s="1"/>
  <c r="X275"/>
  <c r="Y275" s="1"/>
  <c r="X305"/>
  <c r="Y305" s="1"/>
  <c r="X279"/>
  <c r="Y279" s="1"/>
  <c r="X295"/>
  <c r="Y295" s="1"/>
  <c r="X296"/>
  <c r="Y296" s="1"/>
  <c r="X262"/>
  <c r="Y262" s="1"/>
  <c r="X254"/>
  <c r="Y254" s="1"/>
  <c r="X264"/>
  <c r="Y264" s="1"/>
  <c r="X256"/>
  <c r="Y256" s="1"/>
  <c r="X293"/>
  <c r="Y293" s="1"/>
  <c r="X277"/>
  <c r="Y277" s="1"/>
  <c r="X283"/>
  <c r="Y283" s="1"/>
  <c r="U228"/>
  <c r="X299"/>
  <c r="Y299" s="1"/>
  <c r="X255"/>
  <c r="Y255" s="1"/>
  <c r="X291"/>
  <c r="Y291" s="1"/>
  <c r="X270"/>
  <c r="Y270" s="1"/>
  <c r="X290"/>
  <c r="Y290" s="1"/>
  <c r="X263"/>
  <c r="Y263" s="1"/>
  <c r="X257"/>
  <c r="Y257" s="1"/>
  <c r="X292"/>
  <c r="Y292" s="1"/>
  <c r="X276"/>
  <c r="Y276" s="1"/>
  <c r="X284"/>
  <c r="Y284" s="1"/>
  <c r="X298"/>
  <c r="Y298" s="1"/>
  <c r="V183"/>
  <c r="X274"/>
  <c r="Y274" s="1"/>
  <c r="W228"/>
  <c r="X278"/>
  <c r="Y278" s="1"/>
  <c r="U203"/>
  <c r="X266"/>
  <c r="Y266" s="1"/>
  <c r="X271"/>
  <c r="Y271" s="1"/>
  <c r="V205"/>
  <c r="X303"/>
  <c r="Y303" s="1"/>
  <c r="X282"/>
  <c r="Y282" s="1"/>
  <c r="X302"/>
  <c r="Y302" s="1"/>
  <c r="X286"/>
  <c r="Y286" s="1"/>
  <c r="U199"/>
  <c r="W213"/>
  <c r="X280"/>
  <c r="Y280" s="1"/>
  <c r="V204"/>
  <c r="W222"/>
  <c r="X268"/>
  <c r="Y268" s="1"/>
  <c r="X260"/>
  <c r="Y260" s="1"/>
  <c r="X261"/>
  <c r="Y261" s="1"/>
  <c r="X267"/>
  <c r="Y267" s="1"/>
  <c r="X258"/>
  <c r="Y258" s="1"/>
  <c r="X306"/>
  <c r="Y306" s="1"/>
  <c r="X297"/>
  <c r="Y297" s="1"/>
  <c r="X304"/>
  <c r="Y304" s="1"/>
  <c r="X300"/>
  <c r="Y300" s="1"/>
  <c r="X301"/>
  <c r="Y301" s="1"/>
  <c r="X285"/>
  <c r="Y285" s="1"/>
  <c r="X289"/>
  <c r="Y289" s="1"/>
  <c r="X288"/>
  <c r="Y288" s="1"/>
  <c r="X281"/>
  <c r="Y281" s="1"/>
  <c r="X269"/>
  <c r="Y269" s="1"/>
  <c r="X253"/>
  <c r="Y253" s="1"/>
  <c r="X272"/>
  <c r="Y272" s="1"/>
  <c r="X265"/>
  <c r="Y265" s="1"/>
  <c r="U245"/>
  <c r="V246"/>
  <c r="W246"/>
  <c r="W245"/>
  <c r="U226"/>
  <c r="V225"/>
  <c r="W226"/>
  <c r="V229"/>
  <c r="W225"/>
  <c r="U227"/>
  <c r="W229"/>
  <c r="V227"/>
  <c r="W219"/>
  <c r="U221"/>
  <c r="V221"/>
  <c r="W223"/>
  <c r="V219"/>
  <c r="W220"/>
  <c r="U222"/>
  <c r="V223"/>
  <c r="U220"/>
  <c r="U215"/>
  <c r="V215"/>
  <c r="W215"/>
  <c r="U213"/>
  <c r="V214"/>
  <c r="U214"/>
  <c r="W203"/>
  <c r="U205"/>
  <c r="V206"/>
  <c r="U204"/>
  <c r="W206"/>
  <c r="V201"/>
  <c r="W201"/>
  <c r="V199"/>
  <c r="V200"/>
  <c r="W200"/>
  <c r="U190"/>
  <c r="V190"/>
  <c r="V197"/>
  <c r="W197"/>
  <c r="V198"/>
  <c r="W198"/>
  <c r="U196"/>
  <c r="W196"/>
  <c r="X182"/>
  <c r="Y182" s="1"/>
  <c r="W192"/>
  <c r="U191"/>
  <c r="W185"/>
  <c r="V191"/>
  <c r="U192"/>
  <c r="U178"/>
  <c r="W181"/>
  <c r="V186"/>
  <c r="U184"/>
  <c r="W186"/>
  <c r="V184"/>
  <c r="U185"/>
  <c r="V181"/>
  <c r="V178"/>
  <c r="V179"/>
  <c r="U180"/>
  <c r="W183"/>
  <c r="W179"/>
  <c r="V180"/>
  <c r="X176"/>
  <c r="Y176" s="1"/>
  <c r="U172"/>
  <c r="V177"/>
  <c r="W177"/>
  <c r="W173"/>
  <c r="U173"/>
  <c r="V173"/>
  <c r="W172"/>
  <c r="V174"/>
  <c r="U175"/>
  <c r="W174"/>
  <c r="V175"/>
  <c r="X223" l="1"/>
  <c r="Y223" s="1"/>
  <c r="X222"/>
  <c r="Y222" s="1"/>
  <c r="X228"/>
  <c r="Y228" s="1"/>
  <c r="X213"/>
  <c r="Y213" s="1"/>
  <c r="X229"/>
  <c r="Y229" s="1"/>
  <c r="X205"/>
  <c r="Y205" s="1"/>
  <c r="X220"/>
  <c r="Y220" s="1"/>
  <c r="X219"/>
  <c r="Y219" s="1"/>
  <c r="X204"/>
  <c r="Y204" s="1"/>
  <c r="X245"/>
  <c r="Y245" s="1"/>
  <c r="X226"/>
  <c r="Y226" s="1"/>
  <c r="X178"/>
  <c r="X183"/>
  <c r="Y183" s="1"/>
  <c r="X199"/>
  <c r="Y199" s="1"/>
  <c r="X203"/>
  <c r="Y203" s="1"/>
  <c r="X201"/>
  <c r="Y201" s="1"/>
  <c r="X190"/>
  <c r="X225"/>
  <c r="Y225" s="1"/>
  <c r="X246"/>
  <c r="Y246" s="1"/>
  <c r="X215"/>
  <c r="Y215" s="1"/>
  <c r="X221"/>
  <c r="Y221" s="1"/>
  <c r="X181"/>
  <c r="Y181" s="1"/>
  <c r="X214"/>
  <c r="Y214" s="1"/>
  <c r="X197"/>
  <c r="Y197" s="1"/>
  <c r="X200"/>
  <c r="Y200" s="1"/>
  <c r="X227"/>
  <c r="Y227" s="1"/>
  <c r="X206"/>
  <c r="Y206" s="1"/>
  <c r="X196"/>
  <c r="X198"/>
  <c r="Y198" s="1"/>
  <c r="X192"/>
  <c r="Y192" s="1"/>
  <c r="X191"/>
  <c r="Y191" s="1"/>
  <c r="X186"/>
  <c r="Y186" s="1"/>
  <c r="X185"/>
  <c r="Y185" s="1"/>
  <c r="X175"/>
  <c r="Y175" s="1"/>
  <c r="X172"/>
  <c r="X180"/>
  <c r="Y180" s="1"/>
  <c r="X184"/>
  <c r="Y184" s="1"/>
  <c r="X179"/>
  <c r="Y179" s="1"/>
  <c r="X177"/>
  <c r="Y177" s="1"/>
  <c r="X173"/>
  <c r="Y173" s="1"/>
  <c r="X174"/>
  <c r="Y174" s="1"/>
  <c r="J515" i="8"/>
  <c r="V515" s="1"/>
  <c r="J493"/>
  <c r="V493" s="1"/>
  <c r="J207"/>
  <c r="V207" s="1"/>
  <c r="J199"/>
  <c r="V199" s="1"/>
  <c r="W199" s="1"/>
  <c r="X199" s="1"/>
  <c r="W515" l="1"/>
  <c r="X515" s="1"/>
  <c r="W493"/>
  <c r="X493" s="1"/>
  <c r="W207"/>
  <c r="X207" s="1"/>
  <c r="J146"/>
  <c r="V146" s="1"/>
  <c r="W146" s="1"/>
  <c r="X146" s="1"/>
  <c r="J145"/>
  <c r="V145" s="1"/>
  <c r="W145" s="1"/>
  <c r="X145" s="1"/>
  <c r="J144"/>
  <c r="J143"/>
  <c r="V143" s="1"/>
  <c r="W143" s="1"/>
  <c r="X143" s="1"/>
  <c r="J142"/>
  <c r="V142" s="1"/>
  <c r="W142" s="1"/>
  <c r="X142" s="1"/>
  <c r="J141"/>
  <c r="V141" s="1"/>
  <c r="W141" s="1"/>
  <c r="X141" s="1"/>
  <c r="J140"/>
  <c r="J139"/>
  <c r="V139" s="1"/>
  <c r="W139" s="1"/>
  <c r="X139" s="1"/>
  <c r="J138"/>
  <c r="V138" s="1"/>
  <c r="W138" s="1"/>
  <c r="X138" s="1"/>
  <c r="J137"/>
  <c r="V137" s="1"/>
  <c r="W137" s="1"/>
  <c r="X137" s="1"/>
  <c r="J135"/>
  <c r="V135" s="1"/>
  <c r="W135" s="1"/>
  <c r="X135" s="1"/>
  <c r="J134"/>
  <c r="V134" s="1"/>
  <c r="W134" s="1"/>
  <c r="X134" s="1"/>
  <c r="J133"/>
  <c r="V133" s="1"/>
  <c r="W133" s="1"/>
  <c r="X133" s="1"/>
  <c r="J132"/>
  <c r="V132" s="1"/>
  <c r="J131"/>
  <c r="V131" s="1"/>
  <c r="W131" s="1"/>
  <c r="X131" s="1"/>
  <c r="J130"/>
  <c r="V130" s="1"/>
  <c r="W130" s="1"/>
  <c r="X130" s="1"/>
  <c r="J129"/>
  <c r="V129" s="1"/>
  <c r="W129" s="1"/>
  <c r="X129" s="1"/>
  <c r="J128"/>
  <c r="J127"/>
  <c r="V127" s="1"/>
  <c r="W127" s="1"/>
  <c r="X127" s="1"/>
  <c r="J153"/>
  <c r="V140" l="1"/>
  <c r="W140" s="1"/>
  <c r="X140" s="1"/>
  <c r="W132"/>
  <c r="X132" s="1"/>
  <c r="V128"/>
  <c r="W128" s="1"/>
  <c r="X128" s="1"/>
  <c r="V144"/>
  <c r="W144" s="1"/>
  <c r="X144" s="1"/>
  <c r="V153"/>
  <c r="W153" s="1"/>
  <c r="X153" s="1"/>
  <c r="U698" i="1" l="1"/>
  <c r="T698"/>
  <c r="S698"/>
  <c r="U697"/>
  <c r="T697"/>
  <c r="S697"/>
  <c r="U696"/>
  <c r="T696"/>
  <c r="S696"/>
  <c r="U694"/>
  <c r="T694"/>
  <c r="S694"/>
  <c r="U693"/>
  <c r="T693"/>
  <c r="S693"/>
  <c r="U692"/>
  <c r="T692"/>
  <c r="S692"/>
  <c r="U691"/>
  <c r="T691"/>
  <c r="S691"/>
  <c r="U690"/>
  <c r="T690"/>
  <c r="S690"/>
  <c r="U689"/>
  <c r="T689"/>
  <c r="S689"/>
  <c r="U672"/>
  <c r="T672"/>
  <c r="S672"/>
  <c r="U648"/>
  <c r="T648"/>
  <c r="S648"/>
  <c r="U646"/>
  <c r="T646"/>
  <c r="S646"/>
  <c r="U645"/>
  <c r="T645"/>
  <c r="S645"/>
  <c r="U644"/>
  <c r="T644"/>
  <c r="S644"/>
  <c r="U643"/>
  <c r="T643"/>
  <c r="S643"/>
  <c r="U642"/>
  <c r="T642"/>
  <c r="S642"/>
  <c r="U641"/>
  <c r="T641"/>
  <c r="S641"/>
  <c r="U640"/>
  <c r="T640"/>
  <c r="S640"/>
  <c r="U639"/>
  <c r="T639"/>
  <c r="S639"/>
  <c r="U637"/>
  <c r="T637"/>
  <c r="S637"/>
  <c r="U636"/>
  <c r="T636"/>
  <c r="S636"/>
  <c r="U652"/>
  <c r="T652"/>
  <c r="S652"/>
  <c r="U651"/>
  <c r="T651"/>
  <c r="S651"/>
  <c r="U650"/>
  <c r="T650"/>
  <c r="S650"/>
  <c r="U670"/>
  <c r="T670"/>
  <c r="S670"/>
  <c r="U669"/>
  <c r="T669"/>
  <c r="S669"/>
  <c r="U667"/>
  <c r="T667"/>
  <c r="S667"/>
  <c r="U666"/>
  <c r="T666"/>
  <c r="S666"/>
  <c r="U665"/>
  <c r="T665"/>
  <c r="S665"/>
  <c r="U663"/>
  <c r="T663"/>
  <c r="S663"/>
  <c r="U662"/>
  <c r="T662"/>
  <c r="S662"/>
  <c r="U661"/>
  <c r="T661"/>
  <c r="S661"/>
  <c r="U660"/>
  <c r="T660"/>
  <c r="S660"/>
  <c r="U659"/>
  <c r="T659"/>
  <c r="S659"/>
  <c r="U658"/>
  <c r="T658"/>
  <c r="S658"/>
  <c r="U657"/>
  <c r="T657"/>
  <c r="S657"/>
  <c r="U634"/>
  <c r="T634"/>
  <c r="S634"/>
  <c r="U633"/>
  <c r="T633"/>
  <c r="S633"/>
  <c r="U632"/>
  <c r="T632"/>
  <c r="S632"/>
  <c r="U631"/>
  <c r="T631"/>
  <c r="S631"/>
  <c r="U630"/>
  <c r="T630"/>
  <c r="S630"/>
  <c r="U629"/>
  <c r="T629"/>
  <c r="S629"/>
  <c r="U628"/>
  <c r="T628"/>
  <c r="S628"/>
  <c r="U627"/>
  <c r="T627"/>
  <c r="S627"/>
  <c r="U626"/>
  <c r="T626"/>
  <c r="S626"/>
  <c r="U625"/>
  <c r="T625"/>
  <c r="S625"/>
  <c r="U621"/>
  <c r="T621"/>
  <c r="S621"/>
  <c r="U620"/>
  <c r="T620"/>
  <c r="S620"/>
  <c r="U619"/>
  <c r="T619"/>
  <c r="S619"/>
  <c r="U618"/>
  <c r="T618"/>
  <c r="S618"/>
  <c r="U617"/>
  <c r="T617"/>
  <c r="S617"/>
  <c r="U616"/>
  <c r="T616"/>
  <c r="S616"/>
  <c r="U615"/>
  <c r="T615"/>
  <c r="S615"/>
  <c r="U614"/>
  <c r="T614"/>
  <c r="S614"/>
  <c r="U613"/>
  <c r="T613"/>
  <c r="S613"/>
  <c r="U612"/>
  <c r="T612"/>
  <c r="S612"/>
  <c r="U611"/>
  <c r="T611"/>
  <c r="S611"/>
  <c r="U610"/>
  <c r="T610"/>
  <c r="S610"/>
  <c r="U609"/>
  <c r="T609"/>
  <c r="S609"/>
  <c r="U608"/>
  <c r="T608"/>
  <c r="S608"/>
  <c r="U607"/>
  <c r="T607"/>
  <c r="S607"/>
  <c r="U605"/>
  <c r="T605"/>
  <c r="S605"/>
  <c r="U604"/>
  <c r="T604"/>
  <c r="S604"/>
  <c r="U603"/>
  <c r="T603"/>
  <c r="S603"/>
  <c r="U602"/>
  <c r="T602"/>
  <c r="S602"/>
  <c r="U37"/>
  <c r="T37"/>
  <c r="S37"/>
  <c r="U36"/>
  <c r="T36"/>
  <c r="S36"/>
  <c r="U35"/>
  <c r="T35"/>
  <c r="S35"/>
  <c r="U34"/>
  <c r="T34"/>
  <c r="S34"/>
  <c r="U33"/>
  <c r="T33"/>
  <c r="S33"/>
  <c r="U32"/>
  <c r="T32"/>
  <c r="S32"/>
  <c r="U31"/>
  <c r="T31"/>
  <c r="S31"/>
  <c r="U30"/>
  <c r="T30"/>
  <c r="S30"/>
  <c r="U29"/>
  <c r="T29"/>
  <c r="S29"/>
  <c r="U28"/>
  <c r="T28"/>
  <c r="S28"/>
  <c r="U27"/>
  <c r="T27"/>
  <c r="S27"/>
  <c r="U26"/>
  <c r="T26"/>
  <c r="S26"/>
  <c r="U25"/>
  <c r="T25"/>
  <c r="S25"/>
  <c r="U24"/>
  <c r="T24"/>
  <c r="S24"/>
  <c r="U23"/>
  <c r="T23"/>
  <c r="S23"/>
  <c r="U22"/>
  <c r="T22"/>
  <c r="S22"/>
  <c r="U21"/>
  <c r="T21"/>
  <c r="S21"/>
  <c r="U20"/>
  <c r="T20"/>
  <c r="S20"/>
  <c r="U19"/>
  <c r="T19"/>
  <c r="S19"/>
  <c r="U18"/>
  <c r="T18"/>
  <c r="S18"/>
  <c r="U598"/>
  <c r="T598"/>
  <c r="S598"/>
  <c r="U597"/>
  <c r="T597"/>
  <c r="S597"/>
  <c r="U596"/>
  <c r="T596"/>
  <c r="S596"/>
  <c r="U17"/>
  <c r="T17"/>
  <c r="S17"/>
  <c r="U16"/>
  <c r="T16"/>
  <c r="S16"/>
  <c r="U599"/>
  <c r="T599"/>
  <c r="S599"/>
  <c r="U15"/>
  <c r="T15"/>
  <c r="S15"/>
  <c r="U563"/>
  <c r="T563"/>
  <c r="S563"/>
  <c r="U562"/>
  <c r="T562"/>
  <c r="S562"/>
  <c r="U561"/>
  <c r="T561"/>
  <c r="S561"/>
  <c r="U560"/>
  <c r="T560"/>
  <c r="S560"/>
  <c r="U559"/>
  <c r="T559"/>
  <c r="S559"/>
  <c r="U558"/>
  <c r="T558"/>
  <c r="S558"/>
  <c r="U557"/>
  <c r="T557"/>
  <c r="S557"/>
  <c r="U556"/>
  <c r="T556"/>
  <c r="S556"/>
  <c r="U555"/>
  <c r="T555"/>
  <c r="S555"/>
  <c r="U554"/>
  <c r="T554"/>
  <c r="S554"/>
  <c r="U553"/>
  <c r="T553"/>
  <c r="S553"/>
  <c r="U552"/>
  <c r="T552"/>
  <c r="S552"/>
  <c r="U551"/>
  <c r="T551"/>
  <c r="S551"/>
  <c r="U550"/>
  <c r="T550"/>
  <c r="S550"/>
  <c r="U549"/>
  <c r="T549"/>
  <c r="S549"/>
  <c r="U548"/>
  <c r="T548"/>
  <c r="S548"/>
  <c r="U547"/>
  <c r="T547"/>
  <c r="S547"/>
  <c r="U546"/>
  <c r="T546"/>
  <c r="S546"/>
  <c r="U545"/>
  <c r="T545"/>
  <c r="S545"/>
  <c r="U544"/>
  <c r="T544"/>
  <c r="S544"/>
  <c r="U543"/>
  <c r="T543"/>
  <c r="S543"/>
  <c r="U542"/>
  <c r="T542"/>
  <c r="S542"/>
  <c r="U541"/>
  <c r="T541"/>
  <c r="S541"/>
  <c r="U540"/>
  <c r="T540"/>
  <c r="S540"/>
  <c r="U539"/>
  <c r="T539"/>
  <c r="S539"/>
  <c r="U538"/>
  <c r="T538"/>
  <c r="S538"/>
  <c r="U537"/>
  <c r="T537"/>
  <c r="S537"/>
  <c r="U536"/>
  <c r="T536"/>
  <c r="S536"/>
  <c r="U535"/>
  <c r="T535"/>
  <c r="S535"/>
  <c r="U534"/>
  <c r="T534"/>
  <c r="S534"/>
  <c r="U533"/>
  <c r="T533"/>
  <c r="S533"/>
  <c r="U532"/>
  <c r="T532"/>
  <c r="S532"/>
  <c r="U531"/>
  <c r="T531"/>
  <c r="S531"/>
  <c r="U530"/>
  <c r="T530"/>
  <c r="S530"/>
  <c r="U529"/>
  <c r="T529"/>
  <c r="S529"/>
  <c r="U528"/>
  <c r="T528"/>
  <c r="S528"/>
  <c r="U527"/>
  <c r="T527"/>
  <c r="S527"/>
  <c r="U526"/>
  <c r="T526"/>
  <c r="S526"/>
  <c r="U525"/>
  <c r="T525"/>
  <c r="S525"/>
  <c r="U524"/>
  <c r="T524"/>
  <c r="S524"/>
  <c r="U523"/>
  <c r="T523"/>
  <c r="S523"/>
  <c r="U437"/>
  <c r="T437"/>
  <c r="S437"/>
  <c r="U404"/>
  <c r="T404"/>
  <c r="S404"/>
  <c r="U436"/>
  <c r="T436"/>
  <c r="S436"/>
  <c r="U435"/>
  <c r="T435"/>
  <c r="S435"/>
  <c r="U434"/>
  <c r="T434"/>
  <c r="S434"/>
  <c r="U433"/>
  <c r="T433"/>
  <c r="S433"/>
  <c r="U432"/>
  <c r="T432"/>
  <c r="S432"/>
  <c r="U431"/>
  <c r="T431"/>
  <c r="S431"/>
  <c r="U430"/>
  <c r="T430"/>
  <c r="S430"/>
  <c r="U429"/>
  <c r="T429"/>
  <c r="S429"/>
  <c r="U349"/>
  <c r="T349"/>
  <c r="S349"/>
  <c r="U348"/>
  <c r="T348"/>
  <c r="S348"/>
  <c r="U428"/>
  <c r="T428"/>
  <c r="S428"/>
  <c r="U427"/>
  <c r="T427"/>
  <c r="S427"/>
  <c r="U426"/>
  <c r="T426"/>
  <c r="S426"/>
  <c r="U425"/>
  <c r="T425"/>
  <c r="S425"/>
  <c r="U424"/>
  <c r="T424"/>
  <c r="S424"/>
  <c r="U350"/>
  <c r="T350"/>
  <c r="S350"/>
  <c r="U423"/>
  <c r="T423"/>
  <c r="S423"/>
  <c r="U422"/>
  <c r="T422"/>
  <c r="S422"/>
  <c r="U421"/>
  <c r="T421"/>
  <c r="S421"/>
  <c r="U420"/>
  <c r="T420"/>
  <c r="S420"/>
  <c r="U419"/>
  <c r="T419"/>
  <c r="S419"/>
  <c r="U418"/>
  <c r="T418"/>
  <c r="S418"/>
  <c r="U417"/>
  <c r="T417"/>
  <c r="S417"/>
  <c r="U416"/>
  <c r="T416"/>
  <c r="S416"/>
  <c r="U415"/>
  <c r="T415"/>
  <c r="S415"/>
  <c r="U414"/>
  <c r="T414"/>
  <c r="S414"/>
  <c r="U413"/>
  <c r="T413"/>
  <c r="S413"/>
  <c r="U412"/>
  <c r="T412"/>
  <c r="S412"/>
  <c r="U411"/>
  <c r="T411"/>
  <c r="S411"/>
  <c r="U410"/>
  <c r="T410"/>
  <c r="S410"/>
  <c r="U409"/>
  <c r="T409"/>
  <c r="S409"/>
  <c r="U408"/>
  <c r="T408"/>
  <c r="S408"/>
  <c r="U406"/>
  <c r="T406"/>
  <c r="S406"/>
  <c r="U405"/>
  <c r="T405"/>
  <c r="S405"/>
  <c r="U403"/>
  <c r="T403"/>
  <c r="S403"/>
  <c r="U402"/>
  <c r="T402"/>
  <c r="S402"/>
  <c r="U401"/>
  <c r="T401"/>
  <c r="S401"/>
  <c r="U400"/>
  <c r="T400"/>
  <c r="S400"/>
  <c r="U399"/>
  <c r="T399"/>
  <c r="S399"/>
  <c r="U398"/>
  <c r="T398"/>
  <c r="S398"/>
  <c r="U397"/>
  <c r="T397"/>
  <c r="S397"/>
  <c r="U441"/>
  <c r="T441"/>
  <c r="S441"/>
  <c r="U440"/>
  <c r="T440"/>
  <c r="S440"/>
  <c r="U439"/>
  <c r="T439"/>
  <c r="S439"/>
  <c r="U438"/>
  <c r="T438"/>
  <c r="S438"/>
  <c r="U395"/>
  <c r="T395"/>
  <c r="S395"/>
  <c r="U394"/>
  <c r="T394"/>
  <c r="S394"/>
  <c r="U393"/>
  <c r="T393"/>
  <c r="S393"/>
  <c r="U392"/>
  <c r="T392"/>
  <c r="S392"/>
  <c r="U391"/>
  <c r="T391"/>
  <c r="S391"/>
  <c r="U390"/>
  <c r="T390"/>
  <c r="S390"/>
  <c r="U389"/>
  <c r="T389"/>
  <c r="S389"/>
  <c r="U388"/>
  <c r="T388"/>
  <c r="S388"/>
  <c r="U387"/>
  <c r="T387"/>
  <c r="S387"/>
  <c r="U386"/>
  <c r="T386"/>
  <c r="S386"/>
  <c r="U385"/>
  <c r="T385"/>
  <c r="S385"/>
  <c r="U384"/>
  <c r="T384"/>
  <c r="S384"/>
  <c r="U383"/>
  <c r="T383"/>
  <c r="S383"/>
  <c r="U382"/>
  <c r="T382"/>
  <c r="S382"/>
  <c r="U381"/>
  <c r="T381"/>
  <c r="S381"/>
  <c r="U380"/>
  <c r="T380"/>
  <c r="S380"/>
  <c r="U379"/>
  <c r="T379"/>
  <c r="S379"/>
  <c r="U378"/>
  <c r="T378"/>
  <c r="S378"/>
  <c r="U377"/>
  <c r="T377"/>
  <c r="S377"/>
  <c r="U376"/>
  <c r="T376"/>
  <c r="S376"/>
  <c r="U375"/>
  <c r="T375"/>
  <c r="S375"/>
  <c r="U374"/>
  <c r="T374"/>
  <c r="S374"/>
  <c r="U373"/>
  <c r="T373"/>
  <c r="S373"/>
  <c r="U372"/>
  <c r="T372"/>
  <c r="S372"/>
  <c r="U371"/>
  <c r="T371"/>
  <c r="S371"/>
  <c r="U370"/>
  <c r="T370"/>
  <c r="S370"/>
  <c r="U347"/>
  <c r="T347"/>
  <c r="S347"/>
  <c r="U346"/>
  <c r="T346"/>
  <c r="S346"/>
  <c r="U369"/>
  <c r="T369"/>
  <c r="S369"/>
  <c r="U368"/>
  <c r="T368"/>
  <c r="S368"/>
  <c r="U367"/>
  <c r="T367"/>
  <c r="S367"/>
  <c r="U366"/>
  <c r="T366"/>
  <c r="S366"/>
  <c r="U365"/>
  <c r="T365"/>
  <c r="S365"/>
  <c r="U364"/>
  <c r="T364"/>
  <c r="S364"/>
  <c r="U363"/>
  <c r="T363"/>
  <c r="S363"/>
  <c r="U362"/>
  <c r="T362"/>
  <c r="S362"/>
  <c r="U361"/>
  <c r="T361"/>
  <c r="S361"/>
  <c r="U360"/>
  <c r="T360"/>
  <c r="S360"/>
  <c r="U359"/>
  <c r="T359"/>
  <c r="S359"/>
  <c r="U358"/>
  <c r="T358"/>
  <c r="S358"/>
  <c r="U357"/>
  <c r="T357"/>
  <c r="S357"/>
  <c r="U356"/>
  <c r="T356"/>
  <c r="S356"/>
  <c r="U355"/>
  <c r="T355"/>
  <c r="S355"/>
  <c r="U354"/>
  <c r="T354"/>
  <c r="S354"/>
  <c r="U353"/>
  <c r="T353"/>
  <c r="S353"/>
  <c r="U352"/>
  <c r="T352"/>
  <c r="S352"/>
  <c r="U345"/>
  <c r="T345"/>
  <c r="S345"/>
  <c r="U344"/>
  <c r="T344"/>
  <c r="S344"/>
  <c r="U343"/>
  <c r="T343"/>
  <c r="S343"/>
  <c r="U342"/>
  <c r="T342"/>
  <c r="S342"/>
  <c r="U341"/>
  <c r="T341"/>
  <c r="S341"/>
  <c r="U339"/>
  <c r="T339"/>
  <c r="S339"/>
  <c r="U338"/>
  <c r="T338"/>
  <c r="S338"/>
  <c r="U337"/>
  <c r="T337"/>
  <c r="S337"/>
  <c r="U336"/>
  <c r="T336"/>
  <c r="S336"/>
  <c r="U335"/>
  <c r="T335"/>
  <c r="S335"/>
  <c r="U334"/>
  <c r="T334"/>
  <c r="S334"/>
  <c r="U333"/>
  <c r="T333"/>
  <c r="S333"/>
  <c r="U332"/>
  <c r="T332"/>
  <c r="S332"/>
  <c r="U331"/>
  <c r="T331"/>
  <c r="S331"/>
  <c r="U330"/>
  <c r="T330"/>
  <c r="S330"/>
  <c r="U329"/>
  <c r="T329"/>
  <c r="S329"/>
  <c r="U328"/>
  <c r="T328"/>
  <c r="S328"/>
  <c r="U327"/>
  <c r="T327"/>
  <c r="S327"/>
  <c r="U326"/>
  <c r="T326"/>
  <c r="S326"/>
  <c r="U325"/>
  <c r="T325"/>
  <c r="S325"/>
  <c r="U324"/>
  <c r="T324"/>
  <c r="S324"/>
  <c r="U323"/>
  <c r="T323"/>
  <c r="S323"/>
  <c r="U322"/>
  <c r="T322"/>
  <c r="S322"/>
  <c r="U321"/>
  <c r="T321"/>
  <c r="S321"/>
  <c r="U320"/>
  <c r="T320"/>
  <c r="S320"/>
  <c r="U319"/>
  <c r="T319"/>
  <c r="S319"/>
  <c r="U318"/>
  <c r="T318"/>
  <c r="S318"/>
  <c r="U315"/>
  <c r="T315"/>
  <c r="S315"/>
  <c r="U314"/>
  <c r="T314"/>
  <c r="S314"/>
  <c r="U313"/>
  <c r="T313"/>
  <c r="S313"/>
  <c r="U312"/>
  <c r="T312"/>
  <c r="S312"/>
  <c r="U311"/>
  <c r="T311"/>
  <c r="S311"/>
  <c r="U310"/>
  <c r="T310"/>
  <c r="S310"/>
  <c r="U309"/>
  <c r="T309"/>
  <c r="S309"/>
  <c r="U308"/>
  <c r="T308"/>
  <c r="S308"/>
  <c r="U307"/>
  <c r="T307"/>
  <c r="S307"/>
  <c r="U306"/>
  <c r="T306"/>
  <c r="S306"/>
  <c r="U251"/>
  <c r="T251"/>
  <c r="S251"/>
  <c r="U250"/>
  <c r="T250"/>
  <c r="S250"/>
  <c r="U249"/>
  <c r="T249"/>
  <c r="S249"/>
  <c r="U248"/>
  <c r="T248"/>
  <c r="S248"/>
  <c r="U305"/>
  <c r="T305"/>
  <c r="S305"/>
  <c r="U304"/>
  <c r="T304"/>
  <c r="S304"/>
  <c r="U303"/>
  <c r="T303"/>
  <c r="S303"/>
  <c r="U302"/>
  <c r="T302"/>
  <c r="S302"/>
  <c r="U300"/>
  <c r="T300"/>
  <c r="S300"/>
  <c r="U299"/>
  <c r="T299"/>
  <c r="S299"/>
  <c r="U298"/>
  <c r="T298"/>
  <c r="S298"/>
  <c r="U297"/>
  <c r="T297"/>
  <c r="S297"/>
  <c r="U296"/>
  <c r="T296"/>
  <c r="S296"/>
  <c r="U295"/>
  <c r="T295"/>
  <c r="S295"/>
  <c r="U294"/>
  <c r="T294"/>
  <c r="S294"/>
  <c r="U293"/>
  <c r="T293"/>
  <c r="S293"/>
  <c r="U292"/>
  <c r="T292"/>
  <c r="S292"/>
  <c r="U291"/>
  <c r="T291"/>
  <c r="S291"/>
  <c r="U290"/>
  <c r="T290"/>
  <c r="S290"/>
  <c r="U289"/>
  <c r="T289"/>
  <c r="S289"/>
  <c r="U288"/>
  <c r="T288"/>
  <c r="S288"/>
  <c r="U287"/>
  <c r="T287"/>
  <c r="S287"/>
  <c r="U301"/>
  <c r="T301"/>
  <c r="S301"/>
  <c r="U286"/>
  <c r="T286"/>
  <c r="S286"/>
  <c r="U285"/>
  <c r="T285"/>
  <c r="S285"/>
  <c r="U284"/>
  <c r="T284"/>
  <c r="S284"/>
  <c r="U283"/>
  <c r="T283"/>
  <c r="S283"/>
  <c r="U282"/>
  <c r="T282"/>
  <c r="S282"/>
  <c r="U281"/>
  <c r="T281"/>
  <c r="S281"/>
  <c r="U280"/>
  <c r="T280"/>
  <c r="S280"/>
  <c r="U279"/>
  <c r="T279"/>
  <c r="S279"/>
  <c r="U278"/>
  <c r="T278"/>
  <c r="S278"/>
  <c r="U277"/>
  <c r="T277"/>
  <c r="S277"/>
  <c r="U276"/>
  <c r="T276"/>
  <c r="S276"/>
  <c r="U275"/>
  <c r="T275"/>
  <c r="S275"/>
  <c r="U273"/>
  <c r="T273"/>
  <c r="S273"/>
  <c r="U272"/>
  <c r="T272"/>
  <c r="S272"/>
  <c r="U270"/>
  <c r="T270"/>
  <c r="S270"/>
  <c r="U269"/>
  <c r="T269"/>
  <c r="S269"/>
  <c r="U268"/>
  <c r="T268"/>
  <c r="S268"/>
  <c r="U267"/>
  <c r="T267"/>
  <c r="S267"/>
  <c r="U266"/>
  <c r="T266"/>
  <c r="S266"/>
  <c r="U265"/>
  <c r="T265"/>
  <c r="S265"/>
  <c r="U264"/>
  <c r="T264"/>
  <c r="S264"/>
  <c r="U263"/>
  <c r="T263"/>
  <c r="S263"/>
  <c r="U262"/>
  <c r="T262"/>
  <c r="S262"/>
  <c r="U261"/>
  <c r="T261"/>
  <c r="S261"/>
  <c r="U260"/>
  <c r="T260"/>
  <c r="S260"/>
  <c r="U271"/>
  <c r="T271"/>
  <c r="S271"/>
  <c r="U259"/>
  <c r="T259"/>
  <c r="S259"/>
  <c r="U258"/>
  <c r="T258"/>
  <c r="S258"/>
  <c r="U257"/>
  <c r="T257"/>
  <c r="S257"/>
  <c r="U256"/>
  <c r="T256"/>
  <c r="S256"/>
  <c r="U255"/>
  <c r="T255"/>
  <c r="S255"/>
  <c r="U254"/>
  <c r="T254"/>
  <c r="S254"/>
  <c r="U253"/>
  <c r="T253"/>
  <c r="S253"/>
  <c r="U252"/>
  <c r="T252"/>
  <c r="S252"/>
  <c r="U247"/>
  <c r="T247"/>
  <c r="S247"/>
  <c r="U246"/>
  <c r="T246"/>
  <c r="S246"/>
  <c r="U245"/>
  <c r="T245"/>
  <c r="S245"/>
  <c r="U244"/>
  <c r="T244"/>
  <c r="S244"/>
  <c r="U243"/>
  <c r="T243"/>
  <c r="S243"/>
  <c r="U242"/>
  <c r="T242"/>
  <c r="S242"/>
  <c r="U241"/>
  <c r="T241"/>
  <c r="S241"/>
  <c r="U240"/>
  <c r="T240"/>
  <c r="S240"/>
  <c r="U623"/>
  <c r="T623"/>
  <c r="S623"/>
  <c r="U622"/>
  <c r="T622"/>
  <c r="S622"/>
  <c r="U238"/>
  <c r="T238"/>
  <c r="S238"/>
  <c r="U237"/>
  <c r="T237"/>
  <c r="S237"/>
  <c r="U236"/>
  <c r="T236"/>
  <c r="S236"/>
  <c r="U235"/>
  <c r="T235"/>
  <c r="S235"/>
  <c r="U234"/>
  <c r="T234"/>
  <c r="S234"/>
  <c r="U233"/>
  <c r="T233"/>
  <c r="S233"/>
  <c r="U232"/>
  <c r="T232"/>
  <c r="S232"/>
  <c r="U231"/>
  <c r="T231"/>
  <c r="S231"/>
  <c r="U230"/>
  <c r="T230"/>
  <c r="S230"/>
  <c r="U229"/>
  <c r="T229"/>
  <c r="S229"/>
  <c r="U228"/>
  <c r="T228"/>
  <c r="S228"/>
  <c r="U227"/>
  <c r="T227"/>
  <c r="S227"/>
  <c r="U226"/>
  <c r="T226"/>
  <c r="S226"/>
  <c r="U225"/>
  <c r="T225"/>
  <c r="S225"/>
  <c r="U224"/>
  <c r="T224"/>
  <c r="S224"/>
  <c r="U223"/>
  <c r="T223"/>
  <c r="S223"/>
  <c r="U222"/>
  <c r="T222"/>
  <c r="S222"/>
  <c r="U221"/>
  <c r="T221"/>
  <c r="S221"/>
  <c r="U220"/>
  <c r="T220"/>
  <c r="S220"/>
  <c r="U219"/>
  <c r="T219"/>
  <c r="S219"/>
  <c r="U218"/>
  <c r="T218"/>
  <c r="S218"/>
  <c r="U217"/>
  <c r="T217"/>
  <c r="S217"/>
  <c r="U216"/>
  <c r="T216"/>
  <c r="S216"/>
  <c r="U215"/>
  <c r="T215"/>
  <c r="S215"/>
  <c r="U214"/>
  <c r="T214"/>
  <c r="S214"/>
  <c r="U213"/>
  <c r="T213"/>
  <c r="S213"/>
  <c r="U212"/>
  <c r="T212"/>
  <c r="S212"/>
  <c r="U211"/>
  <c r="T211"/>
  <c r="S211"/>
  <c r="U210"/>
  <c r="T210"/>
  <c r="S210"/>
  <c r="U209"/>
  <c r="T209"/>
  <c r="S209"/>
  <c r="U208"/>
  <c r="T208"/>
  <c r="S208"/>
  <c r="U207"/>
  <c r="T207"/>
  <c r="S207"/>
  <c r="U206"/>
  <c r="T206"/>
  <c r="S206"/>
  <c r="U205"/>
  <c r="T205"/>
  <c r="S205"/>
  <c r="U204"/>
  <c r="T204"/>
  <c r="S204"/>
  <c r="U203"/>
  <c r="T203"/>
  <c r="S203"/>
  <c r="U202"/>
  <c r="T202"/>
  <c r="S202"/>
  <c r="U201"/>
  <c r="T201"/>
  <c r="S201"/>
  <c r="U200"/>
  <c r="T200"/>
  <c r="S200"/>
  <c r="U199"/>
  <c r="T199"/>
  <c r="S199"/>
  <c r="U198"/>
  <c r="T198"/>
  <c r="S198"/>
  <c r="U197"/>
  <c r="T197"/>
  <c r="S197"/>
  <c r="U196"/>
  <c r="T196"/>
  <c r="S196"/>
  <c r="U195"/>
  <c r="T195"/>
  <c r="S195"/>
  <c r="U194"/>
  <c r="T194"/>
  <c r="S194"/>
  <c r="U193"/>
  <c r="T193"/>
  <c r="S193"/>
  <c r="U192"/>
  <c r="T192"/>
  <c r="S192"/>
  <c r="U191"/>
  <c r="T191"/>
  <c r="S191"/>
  <c r="U190"/>
  <c r="T190"/>
  <c r="S190"/>
  <c r="U189"/>
  <c r="T189"/>
  <c r="S189"/>
  <c r="U188"/>
  <c r="T188"/>
  <c r="S188"/>
  <c r="U187"/>
  <c r="T187"/>
  <c r="S187"/>
  <c r="U186"/>
  <c r="T186"/>
  <c r="S186"/>
  <c r="U185"/>
  <c r="T185"/>
  <c r="S185"/>
  <c r="U184"/>
  <c r="T184"/>
  <c r="S184"/>
  <c r="U183"/>
  <c r="T183"/>
  <c r="S183"/>
  <c r="U182"/>
  <c r="T182"/>
  <c r="S182"/>
  <c r="U181"/>
  <c r="T181"/>
  <c r="S181"/>
  <c r="U180"/>
  <c r="T180"/>
  <c r="S180"/>
  <c r="U179"/>
  <c r="T179"/>
  <c r="S179"/>
  <c r="U178"/>
  <c r="T178"/>
  <c r="S178"/>
  <c r="U177"/>
  <c r="T177"/>
  <c r="S177"/>
  <c r="U176"/>
  <c r="T176"/>
  <c r="S176"/>
  <c r="U175"/>
  <c r="T175"/>
  <c r="S175"/>
  <c r="U174"/>
  <c r="T174"/>
  <c r="S174"/>
  <c r="U173"/>
  <c r="T173"/>
  <c r="S173"/>
  <c r="U172"/>
  <c r="T172"/>
  <c r="S172"/>
  <c r="U171"/>
  <c r="T171"/>
  <c r="S171"/>
  <c r="U170"/>
  <c r="T170"/>
  <c r="S170"/>
  <c r="U169"/>
  <c r="T169"/>
  <c r="S169"/>
  <c r="U168"/>
  <c r="T168"/>
  <c r="S168"/>
  <c r="U167"/>
  <c r="T167"/>
  <c r="S167"/>
  <c r="U166"/>
  <c r="T166"/>
  <c r="S166"/>
  <c r="U165"/>
  <c r="T165"/>
  <c r="S165"/>
  <c r="U164"/>
  <c r="T164"/>
  <c r="S164"/>
  <c r="U163"/>
  <c r="T163"/>
  <c r="S163"/>
  <c r="U162"/>
  <c r="T162"/>
  <c r="S162"/>
  <c r="U161"/>
  <c r="T161"/>
  <c r="S161"/>
  <c r="U160"/>
  <c r="T160"/>
  <c r="S160"/>
  <c r="U159"/>
  <c r="T159"/>
  <c r="S159"/>
  <c r="U158"/>
  <c r="T158"/>
  <c r="S158"/>
  <c r="U157"/>
  <c r="T157"/>
  <c r="S157"/>
  <c r="U156"/>
  <c r="T156"/>
  <c r="S156"/>
  <c r="U155"/>
  <c r="T155"/>
  <c r="S155"/>
  <c r="U154"/>
  <c r="T154"/>
  <c r="S154"/>
  <c r="U153"/>
  <c r="T153"/>
  <c r="S153"/>
  <c r="U152"/>
  <c r="T152"/>
  <c r="S152"/>
  <c r="U151"/>
  <c r="T151"/>
  <c r="S151"/>
  <c r="U150"/>
  <c r="T150"/>
  <c r="S150"/>
  <c r="U149"/>
  <c r="T149"/>
  <c r="S149"/>
  <c r="U148"/>
  <c r="T148"/>
  <c r="S148"/>
  <c r="U147"/>
  <c r="T147"/>
  <c r="S147"/>
  <c r="U146"/>
  <c r="T146"/>
  <c r="S146"/>
  <c r="U145"/>
  <c r="T145"/>
  <c r="S145"/>
  <c r="U144"/>
  <c r="T144"/>
  <c r="S144"/>
  <c r="U143"/>
  <c r="T143"/>
  <c r="S143"/>
  <c r="U142"/>
  <c r="T142"/>
  <c r="S142"/>
  <c r="U141"/>
  <c r="T141"/>
  <c r="S141"/>
  <c r="U140"/>
  <c r="T140"/>
  <c r="S140"/>
  <c r="U139"/>
  <c r="T139"/>
  <c r="S139"/>
  <c r="U138"/>
  <c r="T138"/>
  <c r="S138"/>
  <c r="U137"/>
  <c r="T137"/>
  <c r="S137"/>
  <c r="U136"/>
  <c r="T136"/>
  <c r="S136"/>
  <c r="U135"/>
  <c r="T135"/>
  <c r="S135"/>
  <c r="U134"/>
  <c r="T134"/>
  <c r="S134"/>
  <c r="U133"/>
  <c r="T133"/>
  <c r="S133"/>
  <c r="U132"/>
  <c r="T132"/>
  <c r="S132"/>
  <c r="U131"/>
  <c r="T131"/>
  <c r="S131"/>
  <c r="U130"/>
  <c r="T130"/>
  <c r="S130"/>
  <c r="U129"/>
  <c r="T129"/>
  <c r="S129"/>
  <c r="U128"/>
  <c r="T128"/>
  <c r="S128"/>
  <c r="U127"/>
  <c r="T127"/>
  <c r="S127"/>
  <c r="U126"/>
  <c r="T126"/>
  <c r="S126"/>
  <c r="U125"/>
  <c r="T125"/>
  <c r="S125"/>
  <c r="U124"/>
  <c r="T124"/>
  <c r="S124"/>
  <c r="U123"/>
  <c r="T123"/>
  <c r="S123"/>
  <c r="U122"/>
  <c r="T122"/>
  <c r="S122"/>
  <c r="U121"/>
  <c r="T121"/>
  <c r="S121"/>
  <c r="U120"/>
  <c r="T120"/>
  <c r="S120"/>
  <c r="U119"/>
  <c r="T119"/>
  <c r="S119"/>
  <c r="U118"/>
  <c r="T118"/>
  <c r="S118"/>
  <c r="U117"/>
  <c r="T117"/>
  <c r="S117"/>
  <c r="U116"/>
  <c r="T116"/>
  <c r="S116"/>
  <c r="U115"/>
  <c r="T115"/>
  <c r="S115"/>
  <c r="U114"/>
  <c r="T114"/>
  <c r="S114"/>
  <c r="U113"/>
  <c r="T113"/>
  <c r="S113"/>
  <c r="U112"/>
  <c r="T112"/>
  <c r="S112"/>
  <c r="U111"/>
  <c r="T111"/>
  <c r="S111"/>
  <c r="U110"/>
  <c r="T110"/>
  <c r="S110"/>
  <c r="U109"/>
  <c r="T109"/>
  <c r="S109"/>
  <c r="U108"/>
  <c r="T108"/>
  <c r="S108"/>
  <c r="U107"/>
  <c r="T107"/>
  <c r="S107"/>
  <c r="U106"/>
  <c r="T106"/>
  <c r="S106"/>
  <c r="U105"/>
  <c r="T105"/>
  <c r="S105"/>
  <c r="U104"/>
  <c r="T104"/>
  <c r="S104"/>
  <c r="U103"/>
  <c r="T103"/>
  <c r="S103"/>
  <c r="U102"/>
  <c r="T102"/>
  <c r="S102"/>
  <c r="U101"/>
  <c r="T101"/>
  <c r="S101"/>
  <c r="U100"/>
  <c r="T100"/>
  <c r="S100"/>
  <c r="U99"/>
  <c r="T99"/>
  <c r="S99"/>
  <c r="U98"/>
  <c r="T98"/>
  <c r="S98"/>
  <c r="U97"/>
  <c r="T97"/>
  <c r="S97"/>
  <c r="U96"/>
  <c r="T96"/>
  <c r="S96"/>
  <c r="U95"/>
  <c r="T95"/>
  <c r="S95"/>
  <c r="U94"/>
  <c r="T94"/>
  <c r="S94"/>
  <c r="U93"/>
  <c r="T93"/>
  <c r="S93"/>
  <c r="U92"/>
  <c r="T92"/>
  <c r="S92"/>
  <c r="U91"/>
  <c r="T91"/>
  <c r="S91"/>
  <c r="U90"/>
  <c r="T90"/>
  <c r="S90"/>
  <c r="U89"/>
  <c r="T89"/>
  <c r="S89"/>
  <c r="U88"/>
  <c r="T88"/>
  <c r="S88"/>
  <c r="U87"/>
  <c r="T87"/>
  <c r="S87"/>
  <c r="U86"/>
  <c r="T86"/>
  <c r="S86"/>
  <c r="U85"/>
  <c r="T85"/>
  <c r="S85"/>
  <c r="U84"/>
  <c r="T84"/>
  <c r="S84"/>
  <c r="U83"/>
  <c r="T83"/>
  <c r="S83"/>
  <c r="U82"/>
  <c r="T82"/>
  <c r="S82"/>
  <c r="U81"/>
  <c r="T81"/>
  <c r="S81"/>
  <c r="U80"/>
  <c r="T80"/>
  <c r="S80"/>
  <c r="U79"/>
  <c r="T79"/>
  <c r="S79"/>
  <c r="U78"/>
  <c r="T78"/>
  <c r="S78"/>
  <c r="U77"/>
  <c r="T77"/>
  <c r="S77"/>
  <c r="U75"/>
  <c r="T75"/>
  <c r="S75"/>
  <c r="U74"/>
  <c r="T74"/>
  <c r="S74"/>
  <c r="U73"/>
  <c r="T73"/>
  <c r="S73"/>
  <c r="U72"/>
  <c r="T72"/>
  <c r="S72"/>
  <c r="U71"/>
  <c r="T71"/>
  <c r="S71"/>
  <c r="U70"/>
  <c r="T70"/>
  <c r="S70"/>
  <c r="U69"/>
  <c r="T69"/>
  <c r="S69"/>
  <c r="U68"/>
  <c r="T68"/>
  <c r="S68"/>
  <c r="U67"/>
  <c r="T67"/>
  <c r="S67"/>
  <c r="U66"/>
  <c r="T66"/>
  <c r="S66"/>
  <c r="U65"/>
  <c r="T65"/>
  <c r="S65"/>
  <c r="U64"/>
  <c r="T64"/>
  <c r="S64"/>
  <c r="U63"/>
  <c r="T63"/>
  <c r="S63"/>
  <c r="U62"/>
  <c r="T62"/>
  <c r="S62"/>
  <c r="U61"/>
  <c r="T61"/>
  <c r="S61"/>
  <c r="U60"/>
  <c r="T60"/>
  <c r="S60"/>
  <c r="U59"/>
  <c r="T59"/>
  <c r="S59"/>
  <c r="U58"/>
  <c r="T58"/>
  <c r="S58"/>
  <c r="U57"/>
  <c r="T57"/>
  <c r="S57"/>
  <c r="U56"/>
  <c r="T56"/>
  <c r="S56"/>
  <c r="U55"/>
  <c r="T55"/>
  <c r="S55"/>
  <c r="U53"/>
  <c r="T53"/>
  <c r="S53"/>
  <c r="U52"/>
  <c r="T52"/>
  <c r="S52"/>
  <c r="U51"/>
  <c r="T51"/>
  <c r="S51"/>
  <c r="U50"/>
  <c r="T50"/>
  <c r="S50"/>
  <c r="U49"/>
  <c r="T49"/>
  <c r="S49"/>
  <c r="U48"/>
  <c r="T48"/>
  <c r="S48"/>
  <c r="U47"/>
  <c r="T47"/>
  <c r="S47"/>
  <c r="U46"/>
  <c r="T46"/>
  <c r="S46"/>
  <c r="U45"/>
  <c r="T45"/>
  <c r="S45"/>
  <c r="U44"/>
  <c r="T44"/>
  <c r="S44"/>
  <c r="U43"/>
  <c r="T43"/>
  <c r="S43"/>
  <c r="U42"/>
  <c r="T42"/>
  <c r="S42"/>
  <c r="U41"/>
  <c r="T41"/>
  <c r="S41"/>
  <c r="U40"/>
  <c r="T40"/>
  <c r="S40"/>
  <c r="U39"/>
  <c r="T39"/>
  <c r="S39"/>
  <c r="U595"/>
  <c r="T595"/>
  <c r="S595"/>
  <c r="U594"/>
  <c r="T594"/>
  <c r="S594"/>
  <c r="U593"/>
  <c r="T593"/>
  <c r="S593"/>
  <c r="U591"/>
  <c r="T591"/>
  <c r="S591"/>
  <c r="U590"/>
  <c r="T590"/>
  <c r="S590"/>
  <c r="U589"/>
  <c r="T589"/>
  <c r="S589"/>
  <c r="U588"/>
  <c r="T588"/>
  <c r="S588"/>
  <c r="U587"/>
  <c r="T587"/>
  <c r="S587"/>
  <c r="U586"/>
  <c r="T586"/>
  <c r="S586"/>
  <c r="U585"/>
  <c r="T585"/>
  <c r="S585"/>
  <c r="U584"/>
  <c r="T584"/>
  <c r="S584"/>
  <c r="U583"/>
  <c r="T583"/>
  <c r="S583"/>
  <c r="U581"/>
  <c r="T581"/>
  <c r="S581"/>
  <c r="U580"/>
  <c r="T580"/>
  <c r="S580"/>
  <c r="U579"/>
  <c r="T579"/>
  <c r="S579"/>
  <c r="U578"/>
  <c r="T578"/>
  <c r="S578"/>
  <c r="U577"/>
  <c r="T577"/>
  <c r="S577"/>
  <c r="U592"/>
  <c r="T592"/>
  <c r="S592"/>
  <c r="U582"/>
  <c r="T582"/>
  <c r="S582"/>
  <c r="U576"/>
  <c r="T576"/>
  <c r="S576"/>
  <c r="U575"/>
  <c r="T575"/>
  <c r="S575"/>
  <c r="U573"/>
  <c r="T573"/>
  <c r="S573"/>
  <c r="U572"/>
  <c r="T572"/>
  <c r="S572"/>
  <c r="U571"/>
  <c r="T571"/>
  <c r="S571"/>
  <c r="U570"/>
  <c r="T570"/>
  <c r="S570"/>
  <c r="U569"/>
  <c r="T569"/>
  <c r="S569"/>
  <c r="U568"/>
  <c r="T568"/>
  <c r="S568"/>
  <c r="U567"/>
  <c r="T567"/>
  <c r="S567"/>
  <c r="U566"/>
  <c r="T566"/>
  <c r="S566"/>
  <c r="I757"/>
  <c r="I756"/>
  <c r="I755"/>
  <c r="I754"/>
  <c r="I753"/>
  <c r="I752"/>
  <c r="I751"/>
  <c r="I750"/>
  <c r="I749"/>
  <c r="I748"/>
  <c r="I747"/>
  <c r="I746"/>
  <c r="I744"/>
  <c r="I743"/>
  <c r="I742"/>
  <c r="I741"/>
  <c r="I740"/>
  <c r="I739"/>
  <c r="I738"/>
  <c r="I737"/>
  <c r="I735"/>
  <c r="I734"/>
  <c r="I733"/>
  <c r="I732"/>
  <c r="I731"/>
  <c r="I730"/>
  <c r="I728"/>
  <c r="I727"/>
  <c r="I726"/>
  <c r="I725"/>
  <c r="I724"/>
  <c r="I723"/>
  <c r="I722"/>
  <c r="I721"/>
  <c r="I720"/>
  <c r="I719"/>
  <c r="I718"/>
  <c r="I717"/>
  <c r="I716"/>
  <c r="I715"/>
  <c r="I709"/>
  <c r="I710"/>
  <c r="I711"/>
  <c r="I712"/>
  <c r="I713"/>
  <c r="I708"/>
  <c r="I647"/>
  <c r="J647"/>
  <c r="V630" l="1"/>
  <c r="W630" s="1"/>
  <c r="V660"/>
  <c r="W660" s="1"/>
  <c r="V691"/>
  <c r="W691" s="1"/>
  <c r="V138"/>
  <c r="W138" s="1"/>
  <c r="V142"/>
  <c r="W142" s="1"/>
  <c r="V158"/>
  <c r="W158" s="1"/>
  <c r="V202"/>
  <c r="W202" s="1"/>
  <c r="V597"/>
  <c r="W597" s="1"/>
  <c r="V28"/>
  <c r="W28" s="1"/>
  <c r="V119"/>
  <c r="W119" s="1"/>
  <c r="V183"/>
  <c r="W183" s="1"/>
  <c r="V253"/>
  <c r="W253" s="1"/>
  <c r="V256"/>
  <c r="W256" s="1"/>
  <c r="V267"/>
  <c r="W267" s="1"/>
  <c r="V272"/>
  <c r="W272" s="1"/>
  <c r="V319"/>
  <c r="W319" s="1"/>
  <c r="V331"/>
  <c r="W331" s="1"/>
  <c r="V554"/>
  <c r="W554" s="1"/>
  <c r="V32"/>
  <c r="W32" s="1"/>
  <c r="V578"/>
  <c r="W578" s="1"/>
  <c r="V587"/>
  <c r="W587" s="1"/>
  <c r="V591"/>
  <c r="W591" s="1"/>
  <c r="V39"/>
  <c r="W39" s="1"/>
  <c r="V43"/>
  <c r="W43" s="1"/>
  <c r="V62"/>
  <c r="W62" s="1"/>
  <c r="V360"/>
  <c r="W360" s="1"/>
  <c r="V368"/>
  <c r="W368" s="1"/>
  <c r="V370"/>
  <c r="W370" s="1"/>
  <c r="V374"/>
  <c r="W374" s="1"/>
  <c r="V382"/>
  <c r="W382" s="1"/>
  <c r="V386"/>
  <c r="W386" s="1"/>
  <c r="V390"/>
  <c r="W390" s="1"/>
  <c r="V575"/>
  <c r="W575" s="1"/>
  <c r="V586"/>
  <c r="W586" s="1"/>
  <c r="V590"/>
  <c r="W590" s="1"/>
  <c r="V59"/>
  <c r="W59" s="1"/>
  <c r="V100"/>
  <c r="W100" s="1"/>
  <c r="V116"/>
  <c r="W116" s="1"/>
  <c r="V293"/>
  <c r="W293" s="1"/>
  <c r="V334"/>
  <c r="W334" s="1"/>
  <c r="V341"/>
  <c r="W341" s="1"/>
  <c r="V345"/>
  <c r="W345" s="1"/>
  <c r="V355"/>
  <c r="W355" s="1"/>
  <c r="V568"/>
  <c r="W568" s="1"/>
  <c r="V69"/>
  <c r="W69" s="1"/>
  <c r="V73"/>
  <c r="W73" s="1"/>
  <c r="V78"/>
  <c r="W78" s="1"/>
  <c r="V90"/>
  <c r="W90" s="1"/>
  <c r="V94"/>
  <c r="W94" s="1"/>
  <c r="V151"/>
  <c r="W151" s="1"/>
  <c r="V163"/>
  <c r="W163" s="1"/>
  <c r="V171"/>
  <c r="W171" s="1"/>
  <c r="V175"/>
  <c r="W175" s="1"/>
  <c r="V179"/>
  <c r="W179" s="1"/>
  <c r="V192"/>
  <c r="W192" s="1"/>
  <c r="V260"/>
  <c r="W260" s="1"/>
  <c r="V273"/>
  <c r="W273" s="1"/>
  <c r="V278"/>
  <c r="W278" s="1"/>
  <c r="V286"/>
  <c r="W286" s="1"/>
  <c r="V289"/>
  <c r="W289" s="1"/>
  <c r="V294"/>
  <c r="W294" s="1"/>
  <c r="V249"/>
  <c r="W249" s="1"/>
  <c r="V307"/>
  <c r="W307" s="1"/>
  <c r="V311"/>
  <c r="W311" s="1"/>
  <c r="V375"/>
  <c r="W375" s="1"/>
  <c r="V387"/>
  <c r="W387" s="1"/>
  <c r="V388"/>
  <c r="W388" s="1"/>
  <c r="V391"/>
  <c r="W391" s="1"/>
  <c r="V395"/>
  <c r="W395" s="1"/>
  <c r="V529"/>
  <c r="W529" s="1"/>
  <c r="V616"/>
  <c r="W616" s="1"/>
  <c r="V625"/>
  <c r="W625" s="1"/>
  <c r="V613"/>
  <c r="W613" s="1"/>
  <c r="V117"/>
  <c r="W117" s="1"/>
  <c r="V131"/>
  <c r="W131" s="1"/>
  <c r="V247"/>
  <c r="W247" s="1"/>
  <c r="V332"/>
  <c r="W332" s="1"/>
  <c r="V342"/>
  <c r="W342" s="1"/>
  <c r="V367"/>
  <c r="W367" s="1"/>
  <c r="V347"/>
  <c r="W347" s="1"/>
  <c r="V420"/>
  <c r="W420" s="1"/>
  <c r="V429"/>
  <c r="W429" s="1"/>
  <c r="V535"/>
  <c r="W535" s="1"/>
  <c r="V551"/>
  <c r="W551" s="1"/>
  <c r="V552"/>
  <c r="W552" s="1"/>
  <c r="V23"/>
  <c r="W23" s="1"/>
  <c r="V569"/>
  <c r="W569" s="1"/>
  <c r="V573"/>
  <c r="W573" s="1"/>
  <c r="V83"/>
  <c r="W83" s="1"/>
  <c r="V91"/>
  <c r="W91" s="1"/>
  <c r="V95"/>
  <c r="W95" s="1"/>
  <c r="V99"/>
  <c r="W99" s="1"/>
  <c r="V107"/>
  <c r="W107" s="1"/>
  <c r="V111"/>
  <c r="W111" s="1"/>
  <c r="V115"/>
  <c r="W115" s="1"/>
  <c r="V128"/>
  <c r="W128" s="1"/>
  <c r="V164"/>
  <c r="W164" s="1"/>
  <c r="V180"/>
  <c r="W180" s="1"/>
  <c r="V181"/>
  <c r="W181" s="1"/>
  <c r="V195"/>
  <c r="W195" s="1"/>
  <c r="V244"/>
  <c r="W244" s="1"/>
  <c r="V279"/>
  <c r="W279" s="1"/>
  <c r="V290"/>
  <c r="W290" s="1"/>
  <c r="V291"/>
  <c r="W291" s="1"/>
  <c r="V297"/>
  <c r="W297" s="1"/>
  <c r="V312"/>
  <c r="W312" s="1"/>
  <c r="V318"/>
  <c r="W318" s="1"/>
  <c r="V326"/>
  <c r="W326" s="1"/>
  <c r="V330"/>
  <c r="W330" s="1"/>
  <c r="V335"/>
  <c r="W335" s="1"/>
  <c r="V339"/>
  <c r="W339" s="1"/>
  <c r="V397"/>
  <c r="W397" s="1"/>
  <c r="V411"/>
  <c r="W411" s="1"/>
  <c r="V415"/>
  <c r="W415" s="1"/>
  <c r="V419"/>
  <c r="W419" s="1"/>
  <c r="V534"/>
  <c r="W534" s="1"/>
  <c r="V542"/>
  <c r="W542" s="1"/>
  <c r="V546"/>
  <c r="W546" s="1"/>
  <c r="V550"/>
  <c r="W550" s="1"/>
  <c r="V566"/>
  <c r="W566" s="1"/>
  <c r="V60"/>
  <c r="W60" s="1"/>
  <c r="V582"/>
  <c r="W582" s="1"/>
  <c r="V592"/>
  <c r="W592" s="1"/>
  <c r="V583"/>
  <c r="W583" s="1"/>
  <c r="V49"/>
  <c r="W49" s="1"/>
  <c r="V50"/>
  <c r="W50" s="1"/>
  <c r="V53"/>
  <c r="W53" s="1"/>
  <c r="V58"/>
  <c r="W58" s="1"/>
  <c r="V63"/>
  <c r="W63" s="1"/>
  <c r="V81"/>
  <c r="W81" s="1"/>
  <c r="V87"/>
  <c r="W87" s="1"/>
  <c r="V106"/>
  <c r="W106" s="1"/>
  <c r="V110"/>
  <c r="W110" s="1"/>
  <c r="V132"/>
  <c r="W132" s="1"/>
  <c r="V148"/>
  <c r="W148" s="1"/>
  <c r="V149"/>
  <c r="W149" s="1"/>
  <c r="V170"/>
  <c r="W170" s="1"/>
  <c r="V174"/>
  <c r="W174" s="1"/>
  <c r="V196"/>
  <c r="W196" s="1"/>
  <c r="V623"/>
  <c r="W623" s="1"/>
  <c r="V243"/>
  <c r="W243" s="1"/>
  <c r="V258"/>
  <c r="W258" s="1"/>
  <c r="V259"/>
  <c r="W259" s="1"/>
  <c r="V264"/>
  <c r="W264" s="1"/>
  <c r="V285"/>
  <c r="W285" s="1"/>
  <c r="V288"/>
  <c r="W288" s="1"/>
  <c r="V302"/>
  <c r="W302" s="1"/>
  <c r="V248"/>
  <c r="W248" s="1"/>
  <c r="V325"/>
  <c r="W325" s="1"/>
  <c r="V329"/>
  <c r="W329" s="1"/>
  <c r="V357"/>
  <c r="W357" s="1"/>
  <c r="V358"/>
  <c r="W358" s="1"/>
  <c r="V364"/>
  <c r="W364" s="1"/>
  <c r="V381"/>
  <c r="W381" s="1"/>
  <c r="V385"/>
  <c r="W385" s="1"/>
  <c r="V439"/>
  <c r="W439" s="1"/>
  <c r="V440"/>
  <c r="W440" s="1"/>
  <c r="V541"/>
  <c r="W541" s="1"/>
  <c r="V545"/>
  <c r="W545" s="1"/>
  <c r="V16"/>
  <c r="W16" s="1"/>
  <c r="V17"/>
  <c r="W17" s="1"/>
  <c r="V608"/>
  <c r="W608" s="1"/>
  <c r="V612"/>
  <c r="W612" s="1"/>
  <c r="V650"/>
  <c r="W650" s="1"/>
  <c r="V651"/>
  <c r="W651" s="1"/>
  <c r="V637"/>
  <c r="W637" s="1"/>
  <c r="V639"/>
  <c r="W639" s="1"/>
  <c r="V642"/>
  <c r="W642" s="1"/>
  <c r="V643"/>
  <c r="W643" s="1"/>
  <c r="V646"/>
  <c r="W646" s="1"/>
  <c r="V690"/>
  <c r="W690" s="1"/>
  <c r="V694"/>
  <c r="W694" s="1"/>
  <c r="V576"/>
  <c r="W576" s="1"/>
  <c r="V579"/>
  <c r="W579" s="1"/>
  <c r="V593"/>
  <c r="W593" s="1"/>
  <c r="V594"/>
  <c r="W594" s="1"/>
  <c r="V46"/>
  <c r="W46" s="1"/>
  <c r="V57"/>
  <c r="W57" s="1"/>
  <c r="V70"/>
  <c r="W70" s="1"/>
  <c r="V79"/>
  <c r="W79" s="1"/>
  <c r="V84"/>
  <c r="W84" s="1"/>
  <c r="V97"/>
  <c r="W97" s="1"/>
  <c r="V103"/>
  <c r="W103" s="1"/>
  <c r="V126"/>
  <c r="W126" s="1"/>
  <c r="V139"/>
  <c r="W139" s="1"/>
  <c r="V143"/>
  <c r="W143" s="1"/>
  <c r="V147"/>
  <c r="W147" s="1"/>
  <c r="V160"/>
  <c r="W160" s="1"/>
  <c r="V161"/>
  <c r="W161" s="1"/>
  <c r="V167"/>
  <c r="W167" s="1"/>
  <c r="V190"/>
  <c r="W190" s="1"/>
  <c r="V203"/>
  <c r="W203" s="1"/>
  <c r="V207"/>
  <c r="W207" s="1"/>
  <c r="V211"/>
  <c r="W211" s="1"/>
  <c r="V215"/>
  <c r="W215" s="1"/>
  <c r="V219"/>
  <c r="W219" s="1"/>
  <c r="V223"/>
  <c r="W223" s="1"/>
  <c r="V227"/>
  <c r="W227" s="1"/>
  <c r="V257"/>
  <c r="W257" s="1"/>
  <c r="V261"/>
  <c r="W261" s="1"/>
  <c r="V275"/>
  <c r="W275" s="1"/>
  <c r="V276"/>
  <c r="W276" s="1"/>
  <c r="V282"/>
  <c r="W282" s="1"/>
  <c r="V300"/>
  <c r="W300" s="1"/>
  <c r="V305"/>
  <c r="W305" s="1"/>
  <c r="V313"/>
  <c r="W313" s="1"/>
  <c r="V314"/>
  <c r="W314" s="1"/>
  <c r="V322"/>
  <c r="W322" s="1"/>
  <c r="V352"/>
  <c r="W352" s="1"/>
  <c r="V356"/>
  <c r="W356" s="1"/>
  <c r="V361"/>
  <c r="W361" s="1"/>
  <c r="V371"/>
  <c r="W371" s="1"/>
  <c r="V372"/>
  <c r="W372" s="1"/>
  <c r="V378"/>
  <c r="W378" s="1"/>
  <c r="V392"/>
  <c r="W392" s="1"/>
  <c r="V393"/>
  <c r="W393" s="1"/>
  <c r="V438"/>
  <c r="W438" s="1"/>
  <c r="V402"/>
  <c r="W402" s="1"/>
  <c r="V416"/>
  <c r="W416" s="1"/>
  <c r="V417"/>
  <c r="W417" s="1"/>
  <c r="V423"/>
  <c r="W423" s="1"/>
  <c r="V432"/>
  <c r="W432" s="1"/>
  <c r="V531"/>
  <c r="W531" s="1"/>
  <c r="V532"/>
  <c r="W532" s="1"/>
  <c r="V538"/>
  <c r="W538" s="1"/>
  <c r="V561"/>
  <c r="W561" s="1"/>
  <c r="V562"/>
  <c r="W562" s="1"/>
  <c r="V599"/>
  <c r="W599" s="1"/>
  <c r="V29"/>
  <c r="W29" s="1"/>
  <c r="V30"/>
  <c r="W30" s="1"/>
  <c r="V607"/>
  <c r="W607" s="1"/>
  <c r="V627"/>
  <c r="W627" s="1"/>
  <c r="V631"/>
  <c r="W631" s="1"/>
  <c r="V657"/>
  <c r="W657" s="1"/>
  <c r="V662"/>
  <c r="W662" s="1"/>
  <c r="V689"/>
  <c r="W689" s="1"/>
  <c r="V66"/>
  <c r="W66" s="1"/>
  <c r="V129"/>
  <c r="W129" s="1"/>
  <c r="V135"/>
  <c r="W135" s="1"/>
  <c r="V193"/>
  <c r="W193" s="1"/>
  <c r="V199"/>
  <c r="W199" s="1"/>
  <c r="V245"/>
  <c r="W245" s="1"/>
  <c r="V250"/>
  <c r="W250" s="1"/>
  <c r="V20"/>
  <c r="W20" s="1"/>
  <c r="V614"/>
  <c r="W614" s="1"/>
  <c r="V430"/>
  <c r="W430" s="1"/>
  <c r="V436"/>
  <c r="W436" s="1"/>
  <c r="V410"/>
  <c r="W410" s="1"/>
  <c r="V414"/>
  <c r="W414" s="1"/>
  <c r="V426"/>
  <c r="W426" s="1"/>
  <c r="V349"/>
  <c r="W349" s="1"/>
  <c r="V433"/>
  <c r="W433" s="1"/>
  <c r="V406"/>
  <c r="W406" s="1"/>
  <c r="V425"/>
  <c r="W425" s="1"/>
  <c r="V348"/>
  <c r="W348" s="1"/>
  <c r="U708"/>
  <c r="T708"/>
  <c r="S708"/>
  <c r="T725"/>
  <c r="S725"/>
  <c r="U725"/>
  <c r="U734"/>
  <c r="T734"/>
  <c r="S734"/>
  <c r="T752"/>
  <c r="S752"/>
  <c r="U752"/>
  <c r="S756"/>
  <c r="U756"/>
  <c r="T756"/>
  <c r="U713"/>
  <c r="T713"/>
  <c r="S713"/>
  <c r="U722"/>
  <c r="T722"/>
  <c r="S722"/>
  <c r="T726"/>
  <c r="S726"/>
  <c r="U726"/>
  <c r="S735"/>
  <c r="U735"/>
  <c r="T735"/>
  <c r="U744"/>
  <c r="T744"/>
  <c r="S744"/>
  <c r="U749"/>
  <c r="T749"/>
  <c r="S749"/>
  <c r="T757"/>
  <c r="S757"/>
  <c r="U757"/>
  <c r="V580"/>
  <c r="W580" s="1"/>
  <c r="V64"/>
  <c r="W64" s="1"/>
  <c r="V74"/>
  <c r="W74" s="1"/>
  <c r="U712"/>
  <c r="T712"/>
  <c r="S712"/>
  <c r="S715"/>
  <c r="U715"/>
  <c r="T715"/>
  <c r="S719"/>
  <c r="U719"/>
  <c r="T719"/>
  <c r="U723"/>
  <c r="T723"/>
  <c r="S723"/>
  <c r="U727"/>
  <c r="T727"/>
  <c r="S727"/>
  <c r="T732"/>
  <c r="S732"/>
  <c r="U732"/>
  <c r="T737"/>
  <c r="S737"/>
  <c r="U737"/>
  <c r="S741"/>
  <c r="U741"/>
  <c r="T741"/>
  <c r="S746"/>
  <c r="U746"/>
  <c r="T746"/>
  <c r="U750"/>
  <c r="T750"/>
  <c r="S750"/>
  <c r="U754"/>
  <c r="T754"/>
  <c r="S754"/>
  <c r="V567"/>
  <c r="W567" s="1"/>
  <c r="V570"/>
  <c r="W570" s="1"/>
  <c r="V572"/>
  <c r="W572" s="1"/>
  <c r="V577"/>
  <c r="W577" s="1"/>
  <c r="V584"/>
  <c r="W584" s="1"/>
  <c r="V585"/>
  <c r="W585" s="1"/>
  <c r="V595"/>
  <c r="W595" s="1"/>
  <c r="V47"/>
  <c r="W47" s="1"/>
  <c r="V48"/>
  <c r="W48" s="1"/>
  <c r="V51"/>
  <c r="W51" s="1"/>
  <c r="V52"/>
  <c r="W52" s="1"/>
  <c r="V61"/>
  <c r="W61" s="1"/>
  <c r="V67"/>
  <c r="W67" s="1"/>
  <c r="V68"/>
  <c r="W68" s="1"/>
  <c r="V82"/>
  <c r="W82" s="1"/>
  <c r="V89"/>
  <c r="W89" s="1"/>
  <c r="V98"/>
  <c r="W98" s="1"/>
  <c r="V104"/>
  <c r="W104" s="1"/>
  <c r="V105"/>
  <c r="W105" s="1"/>
  <c r="V123"/>
  <c r="W123" s="1"/>
  <c r="V127"/>
  <c r="W127" s="1"/>
  <c r="V133"/>
  <c r="W133" s="1"/>
  <c r="V155"/>
  <c r="W155" s="1"/>
  <c r="V159"/>
  <c r="W159" s="1"/>
  <c r="V165"/>
  <c r="W165" s="1"/>
  <c r="V187"/>
  <c r="W187" s="1"/>
  <c r="V191"/>
  <c r="W191" s="1"/>
  <c r="V197"/>
  <c r="W197" s="1"/>
  <c r="V254"/>
  <c r="W254" s="1"/>
  <c r="U743"/>
  <c r="T743"/>
  <c r="S743"/>
  <c r="U709"/>
  <c r="T709"/>
  <c r="S709"/>
  <c r="S731"/>
  <c r="U731"/>
  <c r="T731"/>
  <c r="V40"/>
  <c r="W40" s="1"/>
  <c r="V44"/>
  <c r="W44" s="1"/>
  <c r="T647"/>
  <c r="S647"/>
  <c r="U647"/>
  <c r="T711"/>
  <c r="S711"/>
  <c r="U711"/>
  <c r="T716"/>
  <c r="S716"/>
  <c r="U716"/>
  <c r="T720"/>
  <c r="S720"/>
  <c r="U720"/>
  <c r="S724"/>
  <c r="U724"/>
  <c r="T724"/>
  <c r="U728"/>
  <c r="T728"/>
  <c r="S728"/>
  <c r="U733"/>
  <c r="T733"/>
  <c r="S733"/>
  <c r="T738"/>
  <c r="S738"/>
  <c r="U738"/>
  <c r="T742"/>
  <c r="S742"/>
  <c r="U742"/>
  <c r="T747"/>
  <c r="S747"/>
  <c r="U747"/>
  <c r="S751"/>
  <c r="U751"/>
  <c r="T751"/>
  <c r="U755"/>
  <c r="T755"/>
  <c r="S755"/>
  <c r="V571"/>
  <c r="W571" s="1"/>
  <c r="V581"/>
  <c r="W581" s="1"/>
  <c r="V588"/>
  <c r="W588" s="1"/>
  <c r="V589"/>
  <c r="W589" s="1"/>
  <c r="V41"/>
  <c r="W41" s="1"/>
  <c r="V42"/>
  <c r="W42" s="1"/>
  <c r="V45"/>
  <c r="W45" s="1"/>
  <c r="V55"/>
  <c r="W55" s="1"/>
  <c r="V56"/>
  <c r="W56" s="1"/>
  <c r="V65"/>
  <c r="W65" s="1"/>
  <c r="V71"/>
  <c r="W71" s="1"/>
  <c r="V72"/>
  <c r="W72" s="1"/>
  <c r="V75"/>
  <c r="W75" s="1"/>
  <c r="V77"/>
  <c r="W77" s="1"/>
  <c r="V86"/>
  <c r="W86" s="1"/>
  <c r="V93"/>
  <c r="W93" s="1"/>
  <c r="V102"/>
  <c r="W102" s="1"/>
  <c r="V108"/>
  <c r="W108" s="1"/>
  <c r="V109"/>
  <c r="W109" s="1"/>
  <c r="V112"/>
  <c r="W112" s="1"/>
  <c r="V113"/>
  <c r="W113" s="1"/>
  <c r="V122"/>
  <c r="W122" s="1"/>
  <c r="V144"/>
  <c r="W144" s="1"/>
  <c r="V145"/>
  <c r="W145" s="1"/>
  <c r="V154"/>
  <c r="W154" s="1"/>
  <c r="V176"/>
  <c r="W176" s="1"/>
  <c r="V177"/>
  <c r="W177" s="1"/>
  <c r="V186"/>
  <c r="W186" s="1"/>
  <c r="V224"/>
  <c r="W224" s="1"/>
  <c r="V225"/>
  <c r="W225" s="1"/>
  <c r="V240"/>
  <c r="W240" s="1"/>
  <c r="V241"/>
  <c r="W241" s="1"/>
  <c r="V268"/>
  <c r="W268" s="1"/>
  <c r="V308"/>
  <c r="W308" s="1"/>
  <c r="U717"/>
  <c r="T717"/>
  <c r="S717"/>
  <c r="U739"/>
  <c r="T739"/>
  <c r="S739"/>
  <c r="S710"/>
  <c r="U710"/>
  <c r="T710"/>
  <c r="S730"/>
  <c r="U730"/>
  <c r="T730"/>
  <c r="U748"/>
  <c r="T748"/>
  <c r="S748"/>
  <c r="U718"/>
  <c r="T718"/>
  <c r="S718"/>
  <c r="U740"/>
  <c r="T740"/>
  <c r="S740"/>
  <c r="T753"/>
  <c r="S753"/>
  <c r="U753"/>
  <c r="V85"/>
  <c r="W85" s="1"/>
  <c r="V101"/>
  <c r="W101" s="1"/>
  <c r="V114"/>
  <c r="W114" s="1"/>
  <c r="V120"/>
  <c r="W120" s="1"/>
  <c r="V121"/>
  <c r="W121" s="1"/>
  <c r="V130"/>
  <c r="W130" s="1"/>
  <c r="V136"/>
  <c r="W136" s="1"/>
  <c r="V137"/>
  <c r="W137" s="1"/>
  <c r="V146"/>
  <c r="W146" s="1"/>
  <c r="V152"/>
  <c r="W152" s="1"/>
  <c r="V153"/>
  <c r="W153" s="1"/>
  <c r="V162"/>
  <c r="W162" s="1"/>
  <c r="V168"/>
  <c r="W168" s="1"/>
  <c r="V169"/>
  <c r="W169" s="1"/>
  <c r="V178"/>
  <c r="W178" s="1"/>
  <c r="V184"/>
  <c r="W184" s="1"/>
  <c r="V185"/>
  <c r="W185" s="1"/>
  <c r="V194"/>
  <c r="W194" s="1"/>
  <c r="V200"/>
  <c r="W200" s="1"/>
  <c r="V201"/>
  <c r="W201" s="1"/>
  <c r="V218"/>
  <c r="W218" s="1"/>
  <c r="V231"/>
  <c r="W231" s="1"/>
  <c r="V235"/>
  <c r="W235" s="1"/>
  <c r="V622"/>
  <c r="W622" s="1"/>
  <c r="V242"/>
  <c r="W242" s="1"/>
  <c r="V252"/>
  <c r="W252" s="1"/>
  <c r="V271"/>
  <c r="W271" s="1"/>
  <c r="V265"/>
  <c r="W265" s="1"/>
  <c r="V266"/>
  <c r="W266" s="1"/>
  <c r="V277"/>
  <c r="W277" s="1"/>
  <c r="V283"/>
  <c r="W283" s="1"/>
  <c r="V284"/>
  <c r="W284" s="1"/>
  <c r="V292"/>
  <c r="W292" s="1"/>
  <c r="V298"/>
  <c r="W298" s="1"/>
  <c r="V299"/>
  <c r="W299" s="1"/>
  <c r="V251"/>
  <c r="W251" s="1"/>
  <c r="V306"/>
  <c r="W306" s="1"/>
  <c r="V315"/>
  <c r="W315" s="1"/>
  <c r="V323"/>
  <c r="W323" s="1"/>
  <c r="V324"/>
  <c r="W324" s="1"/>
  <c r="V333"/>
  <c r="W333" s="1"/>
  <c r="V343"/>
  <c r="W343" s="1"/>
  <c r="V344"/>
  <c r="W344" s="1"/>
  <c r="V359"/>
  <c r="W359" s="1"/>
  <c r="V365"/>
  <c r="W365" s="1"/>
  <c r="V366"/>
  <c r="W366" s="1"/>
  <c r="V373"/>
  <c r="W373" s="1"/>
  <c r="V379"/>
  <c r="W379" s="1"/>
  <c r="V380"/>
  <c r="W380" s="1"/>
  <c r="V394"/>
  <c r="W394" s="1"/>
  <c r="V441"/>
  <c r="W441" s="1"/>
  <c r="V401"/>
  <c r="W401" s="1"/>
  <c r="V408"/>
  <c r="W408" s="1"/>
  <c r="V409"/>
  <c r="W409" s="1"/>
  <c r="V418"/>
  <c r="W418" s="1"/>
  <c r="V350"/>
  <c r="W350" s="1"/>
  <c r="V424"/>
  <c r="W424" s="1"/>
  <c r="V431"/>
  <c r="W431" s="1"/>
  <c r="V404"/>
  <c r="W404" s="1"/>
  <c r="V437"/>
  <c r="W437" s="1"/>
  <c r="V526"/>
  <c r="W526" s="1"/>
  <c r="V530"/>
  <c r="W530" s="1"/>
  <c r="V536"/>
  <c r="W536" s="1"/>
  <c r="V558"/>
  <c r="W558" s="1"/>
  <c r="V118"/>
  <c r="W118" s="1"/>
  <c r="V124"/>
  <c r="W124" s="1"/>
  <c r="V125"/>
  <c r="W125" s="1"/>
  <c r="V134"/>
  <c r="W134" s="1"/>
  <c r="V140"/>
  <c r="W140" s="1"/>
  <c r="V141"/>
  <c r="W141" s="1"/>
  <c r="V150"/>
  <c r="W150" s="1"/>
  <c r="V156"/>
  <c r="W156" s="1"/>
  <c r="V157"/>
  <c r="W157" s="1"/>
  <c r="V166"/>
  <c r="W166" s="1"/>
  <c r="V172"/>
  <c r="W172" s="1"/>
  <c r="V173"/>
  <c r="W173" s="1"/>
  <c r="V182"/>
  <c r="W182" s="1"/>
  <c r="V188"/>
  <c r="W188" s="1"/>
  <c r="V189"/>
  <c r="W189" s="1"/>
  <c r="V198"/>
  <c r="W198" s="1"/>
  <c r="V204"/>
  <c r="W204" s="1"/>
  <c r="V208"/>
  <c r="W208" s="1"/>
  <c r="V209"/>
  <c r="W209" s="1"/>
  <c r="V234"/>
  <c r="W234" s="1"/>
  <c r="V246"/>
  <c r="W246" s="1"/>
  <c r="V255"/>
  <c r="W255" s="1"/>
  <c r="V263"/>
  <c r="W263" s="1"/>
  <c r="V269"/>
  <c r="W269" s="1"/>
  <c r="V270"/>
  <c r="W270" s="1"/>
  <c r="V281"/>
  <c r="W281" s="1"/>
  <c r="V301"/>
  <c r="W301" s="1"/>
  <c r="V287"/>
  <c r="W287" s="1"/>
  <c r="V296"/>
  <c r="W296" s="1"/>
  <c r="V303"/>
  <c r="W303" s="1"/>
  <c r="V304"/>
  <c r="W304" s="1"/>
  <c r="V309"/>
  <c r="W309" s="1"/>
  <c r="V310"/>
  <c r="W310" s="1"/>
  <c r="V321"/>
  <c r="W321" s="1"/>
  <c r="V327"/>
  <c r="W327" s="1"/>
  <c r="V328"/>
  <c r="W328" s="1"/>
  <c r="V337"/>
  <c r="W337" s="1"/>
  <c r="V338"/>
  <c r="W338" s="1"/>
  <c r="V353"/>
  <c r="W353" s="1"/>
  <c r="V354"/>
  <c r="W354" s="1"/>
  <c r="V363"/>
  <c r="W363" s="1"/>
  <c r="V369"/>
  <c r="W369" s="1"/>
  <c r="V346"/>
  <c r="W346" s="1"/>
  <c r="V377"/>
  <c r="W377" s="1"/>
  <c r="V383"/>
  <c r="W383" s="1"/>
  <c r="V384"/>
  <c r="W384" s="1"/>
  <c r="V389"/>
  <c r="W389" s="1"/>
  <c r="V405"/>
  <c r="W405" s="1"/>
  <c r="V412"/>
  <c r="W412" s="1"/>
  <c r="V413"/>
  <c r="W413" s="1"/>
  <c r="V422"/>
  <c r="W422" s="1"/>
  <c r="V427"/>
  <c r="W427" s="1"/>
  <c r="V428"/>
  <c r="W428" s="1"/>
  <c r="V435"/>
  <c r="W435" s="1"/>
  <c r="V525"/>
  <c r="W525" s="1"/>
  <c r="V547"/>
  <c r="W547" s="1"/>
  <c r="V548"/>
  <c r="W548" s="1"/>
  <c r="V24"/>
  <c r="W24" s="1"/>
  <c r="V262"/>
  <c r="W262" s="1"/>
  <c r="V280"/>
  <c r="W280" s="1"/>
  <c r="V295"/>
  <c r="W295" s="1"/>
  <c r="V320"/>
  <c r="W320" s="1"/>
  <c r="V336"/>
  <c r="W336" s="1"/>
  <c r="V362"/>
  <c r="W362" s="1"/>
  <c r="V376"/>
  <c r="W376" s="1"/>
  <c r="V403"/>
  <c r="W403" s="1"/>
  <c r="V421"/>
  <c r="W421" s="1"/>
  <c r="V434"/>
  <c r="W434" s="1"/>
  <c r="V523"/>
  <c r="W523" s="1"/>
  <c r="V524"/>
  <c r="W524" s="1"/>
  <c r="V533"/>
  <c r="W533" s="1"/>
  <c r="V539"/>
  <c r="W539" s="1"/>
  <c r="V540"/>
  <c r="W540" s="1"/>
  <c r="V549"/>
  <c r="W549" s="1"/>
  <c r="V555"/>
  <c r="W555" s="1"/>
  <c r="V556"/>
  <c r="W556" s="1"/>
  <c r="V15"/>
  <c r="W15" s="1"/>
  <c r="V598"/>
  <c r="W598" s="1"/>
  <c r="V18"/>
  <c r="W18" s="1"/>
  <c r="V27"/>
  <c r="W27" s="1"/>
  <c r="V33"/>
  <c r="W33" s="1"/>
  <c r="V34"/>
  <c r="W34" s="1"/>
  <c r="V37"/>
  <c r="W37" s="1"/>
  <c r="V602"/>
  <c r="W602" s="1"/>
  <c r="V605"/>
  <c r="W605" s="1"/>
  <c r="V611"/>
  <c r="W611" s="1"/>
  <c r="V617"/>
  <c r="W617" s="1"/>
  <c r="V618"/>
  <c r="W618" s="1"/>
  <c r="V621"/>
  <c r="W621" s="1"/>
  <c r="V629"/>
  <c r="W629" s="1"/>
  <c r="V634"/>
  <c r="W634" s="1"/>
  <c r="V661"/>
  <c r="W661" s="1"/>
  <c r="V665"/>
  <c r="W665" s="1"/>
  <c r="V666"/>
  <c r="W666" s="1"/>
  <c r="V670"/>
  <c r="W670" s="1"/>
  <c r="V636"/>
  <c r="W636" s="1"/>
  <c r="V672"/>
  <c r="W672" s="1"/>
  <c r="V693"/>
  <c r="W693" s="1"/>
  <c r="V698"/>
  <c r="W698" s="1"/>
  <c r="V527"/>
  <c r="W527" s="1"/>
  <c r="V528"/>
  <c r="W528" s="1"/>
  <c r="V537"/>
  <c r="W537" s="1"/>
  <c r="V543"/>
  <c r="W543" s="1"/>
  <c r="V544"/>
  <c r="W544" s="1"/>
  <c r="V553"/>
  <c r="W553" s="1"/>
  <c r="V559"/>
  <c r="W559" s="1"/>
  <c r="V560"/>
  <c r="W560" s="1"/>
  <c r="V563"/>
  <c r="W563" s="1"/>
  <c r="V596"/>
  <c r="W596" s="1"/>
  <c r="V21"/>
  <c r="W21" s="1"/>
  <c r="V22"/>
  <c r="W22" s="1"/>
  <c r="V31"/>
  <c r="W31" s="1"/>
  <c r="V615"/>
  <c r="W615" s="1"/>
  <c r="V628"/>
  <c r="W628" s="1"/>
  <c r="V633"/>
  <c r="W633" s="1"/>
  <c r="V659"/>
  <c r="W659" s="1"/>
  <c r="V669"/>
  <c r="W669" s="1"/>
  <c r="V652"/>
  <c r="W652" s="1"/>
  <c r="V640"/>
  <c r="W640" s="1"/>
  <c r="V641"/>
  <c r="W641" s="1"/>
  <c r="V644"/>
  <c r="W644" s="1"/>
  <c r="V645"/>
  <c r="W645" s="1"/>
  <c r="V648"/>
  <c r="W648" s="1"/>
  <c r="V692"/>
  <c r="W692" s="1"/>
  <c r="V697"/>
  <c r="W697" s="1"/>
  <c r="V557"/>
  <c r="W557" s="1"/>
  <c r="V19"/>
  <c r="W19" s="1"/>
  <c r="V25"/>
  <c r="W25" s="1"/>
  <c r="V26"/>
  <c r="W26" s="1"/>
  <c r="V35"/>
  <c r="W35" s="1"/>
  <c r="V36"/>
  <c r="W36" s="1"/>
  <c r="V603"/>
  <c r="W603" s="1"/>
  <c r="V604"/>
  <c r="W604" s="1"/>
  <c r="V609"/>
  <c r="W609" s="1"/>
  <c r="V610"/>
  <c r="W610" s="1"/>
  <c r="V619"/>
  <c r="W619" s="1"/>
  <c r="V620"/>
  <c r="W620" s="1"/>
  <c r="V626"/>
  <c r="W626" s="1"/>
  <c r="V632"/>
  <c r="W632" s="1"/>
  <c r="V658"/>
  <c r="W658" s="1"/>
  <c r="V663"/>
  <c r="W663" s="1"/>
  <c r="V667"/>
  <c r="W667" s="1"/>
  <c r="V696"/>
  <c r="W696" s="1"/>
  <c r="V205"/>
  <c r="W205" s="1"/>
  <c r="V214"/>
  <c r="W214" s="1"/>
  <c r="V220"/>
  <c r="W220" s="1"/>
  <c r="V221"/>
  <c r="W221" s="1"/>
  <c r="V230"/>
  <c r="W230" s="1"/>
  <c r="V236"/>
  <c r="W236" s="1"/>
  <c r="V237"/>
  <c r="W237" s="1"/>
  <c r="V206"/>
  <c r="W206" s="1"/>
  <c r="V212"/>
  <c r="W212" s="1"/>
  <c r="V213"/>
  <c r="W213" s="1"/>
  <c r="V222"/>
  <c r="W222" s="1"/>
  <c r="V228"/>
  <c r="W228" s="1"/>
  <c r="V229"/>
  <c r="W229" s="1"/>
  <c r="V238"/>
  <c r="W238" s="1"/>
  <c r="V210"/>
  <c r="W210" s="1"/>
  <c r="V216"/>
  <c r="W216" s="1"/>
  <c r="V217"/>
  <c r="W217" s="1"/>
  <c r="V226"/>
  <c r="W226" s="1"/>
  <c r="V232"/>
  <c r="W232" s="1"/>
  <c r="V233"/>
  <c r="W233" s="1"/>
  <c r="V400"/>
  <c r="W400" s="1"/>
  <c r="V399"/>
  <c r="W399" s="1"/>
  <c r="V398"/>
  <c r="W398" s="1"/>
  <c r="V80"/>
  <c r="W80" s="1"/>
  <c r="V88"/>
  <c r="W88" s="1"/>
  <c r="V96"/>
  <c r="W96" s="1"/>
  <c r="V92"/>
  <c r="W92" s="1"/>
  <c r="V187" i="8"/>
  <c r="W187" s="1"/>
  <c r="X187" s="1"/>
  <c r="V186"/>
  <c r="W186" s="1"/>
  <c r="X186" s="1"/>
  <c r="V185"/>
  <c r="W185" s="1"/>
  <c r="X185" s="1"/>
  <c r="V184"/>
  <c r="W184" s="1"/>
  <c r="X184" s="1"/>
  <c r="V183"/>
  <c r="W183" s="1"/>
  <c r="X183" s="1"/>
  <c r="V182"/>
  <c r="W182" s="1"/>
  <c r="X182" s="1"/>
  <c r="V181"/>
  <c r="W181" s="1"/>
  <c r="X181" s="1"/>
  <c r="V180"/>
  <c r="W180" s="1"/>
  <c r="X180" s="1"/>
  <c r="V179"/>
  <c r="W179" s="1"/>
  <c r="X179" s="1"/>
  <c r="V178"/>
  <c r="W178" s="1"/>
  <c r="X178" s="1"/>
  <c r="V177"/>
  <c r="W177" s="1"/>
  <c r="X177" s="1"/>
  <c r="V176"/>
  <c r="W176" s="1"/>
  <c r="X176" s="1"/>
  <c r="V175"/>
  <c r="W175" s="1"/>
  <c r="X175" s="1"/>
  <c r="V173"/>
  <c r="W173" s="1"/>
  <c r="X173" s="1"/>
  <c r="V172"/>
  <c r="W172" s="1"/>
  <c r="X172" s="1"/>
  <c r="V171"/>
  <c r="W171" s="1"/>
  <c r="X171" s="1"/>
  <c r="V170"/>
  <c r="W170" s="1"/>
  <c r="X170" s="1"/>
  <c r="V169"/>
  <c r="W169" s="1"/>
  <c r="X169" s="1"/>
  <c r="V168"/>
  <c r="W168" s="1"/>
  <c r="X168" s="1"/>
  <c r="V167"/>
  <c r="W167" s="1"/>
  <c r="X167" s="1"/>
  <c r="V166"/>
  <c r="W166" s="1"/>
  <c r="X166" s="1"/>
  <c r="V165"/>
  <c r="W165" s="1"/>
  <c r="X165" s="1"/>
  <c r="V164"/>
  <c r="W164" s="1"/>
  <c r="X164" s="1"/>
  <c r="V163"/>
  <c r="W163" s="1"/>
  <c r="X163" s="1"/>
  <c r="V162"/>
  <c r="W162" s="1"/>
  <c r="X162" s="1"/>
  <c r="V161"/>
  <c r="W161" s="1"/>
  <c r="X161" s="1"/>
  <c r="V160"/>
  <c r="W160" s="1"/>
  <c r="X160" s="1"/>
  <c r="V159"/>
  <c r="W159" s="1"/>
  <c r="X159" s="1"/>
  <c r="V158"/>
  <c r="W158" s="1"/>
  <c r="X158" s="1"/>
  <c r="V157"/>
  <c r="W157" s="1"/>
  <c r="X157" s="1"/>
  <c r="V156"/>
  <c r="W156" s="1"/>
  <c r="X156" s="1"/>
  <c r="V155"/>
  <c r="W155" s="1"/>
  <c r="X155" s="1"/>
  <c r="V154"/>
  <c r="W154" s="1"/>
  <c r="X154" s="1"/>
  <c r="V718" i="1" l="1"/>
  <c r="W718" s="1"/>
  <c r="V725"/>
  <c r="W725" s="1"/>
  <c r="V748"/>
  <c r="W748" s="1"/>
  <c r="V753"/>
  <c r="W753" s="1"/>
  <c r="V730"/>
  <c r="W730" s="1"/>
  <c r="V728"/>
  <c r="W728" s="1"/>
  <c r="V746"/>
  <c r="W746" s="1"/>
  <c r="V752"/>
  <c r="W752" s="1"/>
  <c r="V710"/>
  <c r="W710" s="1"/>
  <c r="V739"/>
  <c r="W739" s="1"/>
  <c r="V751"/>
  <c r="W751" s="1"/>
  <c r="V738"/>
  <c r="W738" s="1"/>
  <c r="V720"/>
  <c r="W720" s="1"/>
  <c r="V716"/>
  <c r="W716" s="1"/>
  <c r="V737"/>
  <c r="W737" s="1"/>
  <c r="V732"/>
  <c r="W732" s="1"/>
  <c r="V723"/>
  <c r="W723" s="1"/>
  <c r="V715"/>
  <c r="W715" s="1"/>
  <c r="V756"/>
  <c r="W756" s="1"/>
  <c r="V708"/>
  <c r="W708" s="1"/>
  <c r="V740"/>
  <c r="W740" s="1"/>
  <c r="V717"/>
  <c r="W717" s="1"/>
  <c r="V747"/>
  <c r="W747" s="1"/>
  <c r="V733"/>
  <c r="W733" s="1"/>
  <c r="V724"/>
  <c r="W724" s="1"/>
  <c r="V711"/>
  <c r="W711" s="1"/>
  <c r="V647"/>
  <c r="W647" s="1"/>
  <c r="V727"/>
  <c r="W727" s="1"/>
  <c r="V719"/>
  <c r="W719" s="1"/>
  <c r="V744"/>
  <c r="W744" s="1"/>
  <c r="V713"/>
  <c r="W713" s="1"/>
  <c r="V755"/>
  <c r="W755" s="1"/>
  <c r="V731"/>
  <c r="W731" s="1"/>
  <c r="V750"/>
  <c r="W750" s="1"/>
  <c r="V712"/>
  <c r="W712" s="1"/>
  <c r="V749"/>
  <c r="W749" s="1"/>
  <c r="V735"/>
  <c r="W735" s="1"/>
  <c r="V722"/>
  <c r="W722" s="1"/>
  <c r="V709"/>
  <c r="W709" s="1"/>
  <c r="V743"/>
  <c r="W743" s="1"/>
  <c r="V754"/>
  <c r="W754" s="1"/>
  <c r="V741"/>
  <c r="W741" s="1"/>
  <c r="V742"/>
  <c r="W742" s="1"/>
  <c r="V757"/>
  <c r="W757" s="1"/>
  <c r="V726"/>
  <c r="W726" s="1"/>
  <c r="V734"/>
  <c r="W734" s="1"/>
  <c r="V198" i="8"/>
  <c r="W198" s="1"/>
  <c r="X198" s="1"/>
  <c r="V197"/>
  <c r="W197" s="1"/>
  <c r="X197" s="1"/>
  <c r="V196"/>
  <c r="W196" s="1"/>
  <c r="X196" s="1"/>
  <c r="J195"/>
  <c r="J194"/>
  <c r="V194" s="1"/>
  <c r="W194" s="1"/>
  <c r="X194" s="1"/>
  <c r="J193"/>
  <c r="J192"/>
  <c r="V192" s="1"/>
  <c r="W192" s="1"/>
  <c r="X192" s="1"/>
  <c r="J290" i="10"/>
  <c r="J289"/>
  <c r="T289" s="1"/>
  <c r="J288"/>
  <c r="T288" s="1"/>
  <c r="J286"/>
  <c r="V286" s="1"/>
  <c r="J285"/>
  <c r="T285" s="1"/>
  <c r="J284"/>
  <c r="V284" s="1"/>
  <c r="J283"/>
  <c r="U283" s="1"/>
  <c r="J282"/>
  <c r="V282" s="1"/>
  <c r="J281"/>
  <c r="T281" s="1"/>
  <c r="J280"/>
  <c r="V280" s="1"/>
  <c r="J279"/>
  <c r="U279" s="1"/>
  <c r="J278"/>
  <c r="V278" s="1"/>
  <c r="J277"/>
  <c r="T277" s="1"/>
  <c r="J276"/>
  <c r="V276" s="1"/>
  <c r="J275"/>
  <c r="U275" s="1"/>
  <c r="J274"/>
  <c r="V274" s="1"/>
  <c r="J273"/>
  <c r="T273" s="1"/>
  <c r="J272"/>
  <c r="V272" s="1"/>
  <c r="J271"/>
  <c r="U271" s="1"/>
  <c r="J270"/>
  <c r="V270" s="1"/>
  <c r="J269"/>
  <c r="T269" s="1"/>
  <c r="J268"/>
  <c r="V268" s="1"/>
  <c r="J267"/>
  <c r="U267" s="1"/>
  <c r="J266"/>
  <c r="V266" s="1"/>
  <c r="J265"/>
  <c r="T265" s="1"/>
  <c r="J264"/>
  <c r="V264" s="1"/>
  <c r="J263"/>
  <c r="U263" s="1"/>
  <c r="J262"/>
  <c r="V262" s="1"/>
  <c r="J261"/>
  <c r="T261" s="1"/>
  <c r="J260"/>
  <c r="V260" s="1"/>
  <c r="J259"/>
  <c r="U259" s="1"/>
  <c r="J258"/>
  <c r="V258" s="1"/>
  <c r="J257"/>
  <c r="T257" s="1"/>
  <c r="J256"/>
  <c r="V256" s="1"/>
  <c r="J255"/>
  <c r="U255" s="1"/>
  <c r="J254"/>
  <c r="V254" s="1"/>
  <c r="J253"/>
  <c r="T253" s="1"/>
  <c r="J252"/>
  <c r="V252" s="1"/>
  <c r="J251"/>
  <c r="U251" s="1"/>
  <c r="J250"/>
  <c r="V250" s="1"/>
  <c r="J249"/>
  <c r="T249" s="1"/>
  <c r="J248"/>
  <c r="V248" s="1"/>
  <c r="J247"/>
  <c r="U247" s="1"/>
  <c r="J246"/>
  <c r="V246" s="1"/>
  <c r="J245"/>
  <c r="T245" s="1"/>
  <c r="J244"/>
  <c r="V244" s="1"/>
  <c r="J243"/>
  <c r="U243" s="1"/>
  <c r="J242"/>
  <c r="V242" s="1"/>
  <c r="J241"/>
  <c r="T241" s="1"/>
  <c r="J240"/>
  <c r="V240" s="1"/>
  <c r="J239"/>
  <c r="U239" s="1"/>
  <c r="J237"/>
  <c r="U237" s="1"/>
  <c r="J236"/>
  <c r="V236" s="1"/>
  <c r="J177"/>
  <c r="J178"/>
  <c r="U178" s="1"/>
  <c r="J179"/>
  <c r="J180"/>
  <c r="J181"/>
  <c r="V181" s="1"/>
  <c r="J182"/>
  <c r="J183"/>
  <c r="U183" s="1"/>
  <c r="J184"/>
  <c r="V184" s="1"/>
  <c r="J185"/>
  <c r="V185" s="1"/>
  <c r="J186"/>
  <c r="J187"/>
  <c r="J188"/>
  <c r="J189"/>
  <c r="V189" s="1"/>
  <c r="J190"/>
  <c r="J191"/>
  <c r="U191" s="1"/>
  <c r="J192"/>
  <c r="V192" s="1"/>
  <c r="J193"/>
  <c r="V193" s="1"/>
  <c r="J194"/>
  <c r="J195"/>
  <c r="U195" s="1"/>
  <c r="J196"/>
  <c r="J197"/>
  <c r="V197" s="1"/>
  <c r="J198"/>
  <c r="J199"/>
  <c r="U199" s="1"/>
  <c r="J200"/>
  <c r="V200" s="1"/>
  <c r="J201"/>
  <c r="V201" s="1"/>
  <c r="J202"/>
  <c r="J203"/>
  <c r="U203" s="1"/>
  <c r="J204"/>
  <c r="J205"/>
  <c r="V205" s="1"/>
  <c r="J206"/>
  <c r="J207"/>
  <c r="U207" s="1"/>
  <c r="J208"/>
  <c r="V208" s="1"/>
  <c r="J209"/>
  <c r="V209" s="1"/>
  <c r="J210"/>
  <c r="J211"/>
  <c r="U211" s="1"/>
  <c r="J212"/>
  <c r="J213"/>
  <c r="V213" s="1"/>
  <c r="J214"/>
  <c r="J215"/>
  <c r="U215" s="1"/>
  <c r="J216"/>
  <c r="V216" s="1"/>
  <c r="J217"/>
  <c r="V217" s="1"/>
  <c r="J218"/>
  <c r="J219"/>
  <c r="V219" s="1"/>
  <c r="J220"/>
  <c r="J221"/>
  <c r="V221" s="1"/>
  <c r="J222"/>
  <c r="J223"/>
  <c r="V223" s="1"/>
  <c r="J224"/>
  <c r="V224" s="1"/>
  <c r="J225"/>
  <c r="V225" s="1"/>
  <c r="J226"/>
  <c r="J228"/>
  <c r="U228" s="1"/>
  <c r="J229"/>
  <c r="U229" s="1"/>
  <c r="J230"/>
  <c r="V230" s="1"/>
  <c r="J231"/>
  <c r="U231" s="1"/>
  <c r="J232"/>
  <c r="V232" s="1"/>
  <c r="J233"/>
  <c r="U233" s="1"/>
  <c r="J234"/>
  <c r="V234" s="1"/>
  <c r="J176"/>
  <c r="V176" s="1"/>
  <c r="F176"/>
  <c r="F177"/>
  <c r="F178"/>
  <c r="F179"/>
  <c r="F180"/>
  <c r="F181"/>
  <c r="F182"/>
  <c r="F183"/>
  <c r="F184"/>
  <c r="F185"/>
  <c r="F186"/>
  <c r="F187"/>
  <c r="F188"/>
  <c r="F189"/>
  <c r="F190"/>
  <c r="F191"/>
  <c r="F192"/>
  <c r="F193"/>
  <c r="F194"/>
  <c r="F195"/>
  <c r="F196"/>
  <c r="F197"/>
  <c r="F198"/>
  <c r="F199"/>
  <c r="F200"/>
  <c r="F201"/>
  <c r="F202"/>
  <c r="F203"/>
  <c r="F204"/>
  <c r="F205"/>
  <c r="F206"/>
  <c r="F207"/>
  <c r="F208"/>
  <c r="F209"/>
  <c r="F210"/>
  <c r="F211"/>
  <c r="F212"/>
  <c r="F213"/>
  <c r="F214"/>
  <c r="F215"/>
  <c r="F216"/>
  <c r="F217"/>
  <c r="F218"/>
  <c r="F219"/>
  <c r="F220"/>
  <c r="F221"/>
  <c r="F222"/>
  <c r="F223"/>
  <c r="F224"/>
  <c r="F225"/>
  <c r="F226"/>
  <c r="F227"/>
  <c r="F228"/>
  <c r="F229"/>
  <c r="V304"/>
  <c r="U304"/>
  <c r="T304"/>
  <c r="V303"/>
  <c r="U303"/>
  <c r="T303"/>
  <c r="V302"/>
  <c r="U302"/>
  <c r="T302"/>
  <c r="V301"/>
  <c r="U301"/>
  <c r="T301"/>
  <c r="V300"/>
  <c r="U300"/>
  <c r="T300"/>
  <c r="V299"/>
  <c r="U299"/>
  <c r="T299"/>
  <c r="V298"/>
  <c r="U298"/>
  <c r="T298"/>
  <c r="V297"/>
  <c r="U297"/>
  <c r="T297"/>
  <c r="V296"/>
  <c r="U296"/>
  <c r="T296"/>
  <c r="V295"/>
  <c r="U295"/>
  <c r="T295"/>
  <c r="V294"/>
  <c r="U294"/>
  <c r="T294"/>
  <c r="V293"/>
  <c r="U293"/>
  <c r="T293"/>
  <c r="V292"/>
  <c r="U292"/>
  <c r="T292"/>
  <c r="V290"/>
  <c r="U290"/>
  <c r="T290"/>
  <c r="G290"/>
  <c r="F290"/>
  <c r="U289"/>
  <c r="G289"/>
  <c r="F289"/>
  <c r="G288"/>
  <c r="F288"/>
  <c r="G282"/>
  <c r="F282"/>
  <c r="G281"/>
  <c r="F281"/>
  <c r="G280"/>
  <c r="F280"/>
  <c r="G279"/>
  <c r="F279"/>
  <c r="G278"/>
  <c r="F278"/>
  <c r="G277"/>
  <c r="F277"/>
  <c r="G276"/>
  <c r="F276"/>
  <c r="G275"/>
  <c r="F275"/>
  <c r="G274"/>
  <c r="F274"/>
  <c r="G273"/>
  <c r="F273"/>
  <c r="G272"/>
  <c r="F272"/>
  <c r="G271"/>
  <c r="F271"/>
  <c r="G270"/>
  <c r="F270"/>
  <c r="G269"/>
  <c r="F269"/>
  <c r="G268"/>
  <c r="F268"/>
  <c r="G267"/>
  <c r="F267"/>
  <c r="G266"/>
  <c r="F266"/>
  <c r="G265"/>
  <c r="F265"/>
  <c r="G264"/>
  <c r="F264"/>
  <c r="G263"/>
  <c r="F263"/>
  <c r="G262"/>
  <c r="F262"/>
  <c r="G261"/>
  <c r="F261"/>
  <c r="G260"/>
  <c r="F260"/>
  <c r="G259"/>
  <c r="F259"/>
  <c r="G258"/>
  <c r="F258"/>
  <c r="G257"/>
  <c r="F257"/>
  <c r="G256"/>
  <c r="F256"/>
  <c r="G255"/>
  <c r="F255"/>
  <c r="G254"/>
  <c r="F254"/>
  <c r="G253"/>
  <c r="F253"/>
  <c r="G252"/>
  <c r="F252"/>
  <c r="G251"/>
  <c r="F251"/>
  <c r="G250"/>
  <c r="F250"/>
  <c r="G249"/>
  <c r="F249"/>
  <c r="G248"/>
  <c r="F248"/>
  <c r="G247"/>
  <c r="F247"/>
  <c r="G246"/>
  <c r="F246"/>
  <c r="G245"/>
  <c r="F245"/>
  <c r="G244"/>
  <c r="F244"/>
  <c r="G243"/>
  <c r="F243"/>
  <c r="G242"/>
  <c r="F242"/>
  <c r="G241"/>
  <c r="F241"/>
  <c r="G240"/>
  <c r="F240"/>
  <c r="G239"/>
  <c r="F239"/>
  <c r="V229"/>
  <c r="G229"/>
  <c r="G228"/>
  <c r="V227"/>
  <c r="U227"/>
  <c r="G227"/>
  <c r="G226"/>
  <c r="G225"/>
  <c r="G224"/>
  <c r="U223"/>
  <c r="G223"/>
  <c r="G222"/>
  <c r="G221"/>
  <c r="V220"/>
  <c r="U220"/>
  <c r="G220"/>
  <c r="U219"/>
  <c r="G219"/>
  <c r="G218"/>
  <c r="G217"/>
  <c r="U216"/>
  <c r="G216"/>
  <c r="G215"/>
  <c r="G214"/>
  <c r="G213"/>
  <c r="V212"/>
  <c r="U212"/>
  <c r="G212"/>
  <c r="G211"/>
  <c r="G210"/>
  <c r="G209"/>
  <c r="U208"/>
  <c r="G208"/>
  <c r="G207"/>
  <c r="G206"/>
  <c r="G205"/>
  <c r="V204"/>
  <c r="U204"/>
  <c r="G204"/>
  <c r="G203"/>
  <c r="G202"/>
  <c r="G201"/>
  <c r="G200"/>
  <c r="G199"/>
  <c r="G198"/>
  <c r="G197"/>
  <c r="V196"/>
  <c r="U196"/>
  <c r="G196"/>
  <c r="V195"/>
  <c r="G195"/>
  <c r="G194"/>
  <c r="G193"/>
  <c r="U192"/>
  <c r="G192"/>
  <c r="G191"/>
  <c r="G190"/>
  <c r="G189"/>
  <c r="V188"/>
  <c r="U188"/>
  <c r="G188"/>
  <c r="V187"/>
  <c r="U187"/>
  <c r="G187"/>
  <c r="G186"/>
  <c r="G185"/>
  <c r="U184"/>
  <c r="G184"/>
  <c r="G183"/>
  <c r="G182"/>
  <c r="G181"/>
  <c r="V180"/>
  <c r="U180"/>
  <c r="G180"/>
  <c r="G179"/>
  <c r="V178"/>
  <c r="G178"/>
  <c r="V177"/>
  <c r="U177"/>
  <c r="G177"/>
  <c r="G176"/>
  <c r="V173"/>
  <c r="U173"/>
  <c r="V172"/>
  <c r="U172"/>
  <c r="V171"/>
  <c r="U171"/>
  <c r="V170"/>
  <c r="U170"/>
  <c r="V169"/>
  <c r="U169"/>
  <c r="V168"/>
  <c r="U168"/>
  <c r="V167"/>
  <c r="U167"/>
  <c r="V166"/>
  <c r="U166"/>
  <c r="V165"/>
  <c r="U165"/>
  <c r="V164"/>
  <c r="U164"/>
  <c r="V163"/>
  <c r="U163"/>
  <c r="V162"/>
  <c r="U162"/>
  <c r="V161"/>
  <c r="U161"/>
  <c r="V160"/>
  <c r="U160"/>
  <c r="V159"/>
  <c r="U159"/>
  <c r="V158"/>
  <c r="U158"/>
  <c r="V157"/>
  <c r="U157"/>
  <c r="V156"/>
  <c r="U156"/>
  <c r="V155"/>
  <c r="U155"/>
  <c r="V154"/>
  <c r="U154"/>
  <c r="V153"/>
  <c r="U153"/>
  <c r="G153"/>
  <c r="F153"/>
  <c r="V151"/>
  <c r="U151"/>
  <c r="T151"/>
  <c r="G151"/>
  <c r="F151"/>
  <c r="V150"/>
  <c r="U150"/>
  <c r="T150"/>
  <c r="G150"/>
  <c r="F150"/>
  <c r="V149"/>
  <c r="U149"/>
  <c r="T149"/>
  <c r="G149"/>
  <c r="F149"/>
  <c r="V148"/>
  <c r="U148"/>
  <c r="T148"/>
  <c r="G148"/>
  <c r="F148"/>
  <c r="V147"/>
  <c r="U147"/>
  <c r="T147"/>
  <c r="G147"/>
  <c r="F147"/>
  <c r="V146"/>
  <c r="U146"/>
  <c r="T146"/>
  <c r="G146"/>
  <c r="F146"/>
  <c r="V145"/>
  <c r="U145"/>
  <c r="T145"/>
  <c r="G145"/>
  <c r="F145"/>
  <c r="V144"/>
  <c r="U144"/>
  <c r="T144"/>
  <c r="G144"/>
  <c r="F144"/>
  <c r="V143"/>
  <c r="U143"/>
  <c r="T143"/>
  <c r="G143"/>
  <c r="F143"/>
  <c r="V142"/>
  <c r="U142"/>
  <c r="T142"/>
  <c r="G142"/>
  <c r="F142"/>
  <c r="V141"/>
  <c r="U141"/>
  <c r="T141"/>
  <c r="G141"/>
  <c r="F141"/>
  <c r="V140"/>
  <c r="U140"/>
  <c r="T140"/>
  <c r="G140"/>
  <c r="F140"/>
  <c r="V139"/>
  <c r="U139"/>
  <c r="T139"/>
  <c r="G139"/>
  <c r="F139"/>
  <c r="V138"/>
  <c r="U138"/>
  <c r="T138"/>
  <c r="G138"/>
  <c r="F138"/>
  <c r="V137"/>
  <c r="U137"/>
  <c r="T137"/>
  <c r="G137"/>
  <c r="F137"/>
  <c r="V136"/>
  <c r="U136"/>
  <c r="T136"/>
  <c r="G136"/>
  <c r="F136"/>
  <c r="V134"/>
  <c r="U134"/>
  <c r="T134"/>
  <c r="G134"/>
  <c r="F134"/>
  <c r="V133"/>
  <c r="U133"/>
  <c r="T133"/>
  <c r="G133"/>
  <c r="F133"/>
  <c r="V131"/>
  <c r="U131"/>
  <c r="T131"/>
  <c r="V130"/>
  <c r="U130"/>
  <c r="T130"/>
  <c r="G130"/>
  <c r="F130"/>
  <c r="V129"/>
  <c r="U129"/>
  <c r="T129"/>
  <c r="V128"/>
  <c r="U128"/>
  <c r="T128"/>
  <c r="V127"/>
  <c r="U127"/>
  <c r="T127"/>
  <c r="G127"/>
  <c r="F127"/>
  <c r="V126"/>
  <c r="U126"/>
  <c r="T126"/>
  <c r="G126"/>
  <c r="F126"/>
  <c r="V125"/>
  <c r="U125"/>
  <c r="T125"/>
  <c r="G125"/>
  <c r="F125"/>
  <c r="V124"/>
  <c r="U124"/>
  <c r="T124"/>
  <c r="G124"/>
  <c r="F124"/>
  <c r="V123"/>
  <c r="U123"/>
  <c r="T123"/>
  <c r="G123"/>
  <c r="F123"/>
  <c r="V122"/>
  <c r="U122"/>
  <c r="T122"/>
  <c r="G122"/>
  <c r="F122"/>
  <c r="V120"/>
  <c r="U120"/>
  <c r="T120"/>
  <c r="V119"/>
  <c r="U119"/>
  <c r="T119"/>
  <c r="G119"/>
  <c r="F119"/>
  <c r="V118"/>
  <c r="U118"/>
  <c r="T118"/>
  <c r="V117"/>
  <c r="U117"/>
  <c r="T117"/>
  <c r="V116"/>
  <c r="U116"/>
  <c r="T116"/>
  <c r="G116"/>
  <c r="F116"/>
  <c r="V115"/>
  <c r="U115"/>
  <c r="T115"/>
  <c r="V114"/>
  <c r="U114"/>
  <c r="T114"/>
  <c r="G114"/>
  <c r="F114"/>
  <c r="V113"/>
  <c r="U113"/>
  <c r="T113"/>
  <c r="G113"/>
  <c r="F113"/>
  <c r="V112"/>
  <c r="U112"/>
  <c r="T112"/>
  <c r="V111"/>
  <c r="U111"/>
  <c r="T111"/>
  <c r="J110"/>
  <c r="T110" s="1"/>
  <c r="G110"/>
  <c r="F110"/>
  <c r="V109"/>
  <c r="U109"/>
  <c r="T109"/>
  <c r="G109"/>
  <c r="F109"/>
  <c r="V108"/>
  <c r="U108"/>
  <c r="T108"/>
  <c r="G108"/>
  <c r="F108"/>
  <c r="V107"/>
  <c r="U107"/>
  <c r="T107"/>
  <c r="G107"/>
  <c r="F107"/>
  <c r="V106"/>
  <c r="U106"/>
  <c r="T106"/>
  <c r="G106"/>
  <c r="F106"/>
  <c r="V105"/>
  <c r="U105"/>
  <c r="T105"/>
  <c r="G105"/>
  <c r="F105"/>
  <c r="V103"/>
  <c r="U103"/>
  <c r="T103"/>
  <c r="V102"/>
  <c r="U102"/>
  <c r="T102"/>
  <c r="G102"/>
  <c r="F102"/>
  <c r="V101"/>
  <c r="U101"/>
  <c r="T101"/>
  <c r="V100"/>
  <c r="U100"/>
  <c r="T100"/>
  <c r="V99"/>
  <c r="U99"/>
  <c r="T99"/>
  <c r="V98"/>
  <c r="U98"/>
  <c r="T98"/>
  <c r="G98"/>
  <c r="F98"/>
  <c r="V97"/>
  <c r="U97"/>
  <c r="T97"/>
  <c r="V96"/>
  <c r="U96"/>
  <c r="T96"/>
  <c r="G96"/>
  <c r="F96"/>
  <c r="V95"/>
  <c r="U95"/>
  <c r="T95"/>
  <c r="G95"/>
  <c r="F95"/>
  <c r="V93"/>
  <c r="U93"/>
  <c r="T93"/>
  <c r="V92"/>
  <c r="U92"/>
  <c r="T92"/>
  <c r="V91"/>
  <c r="U91"/>
  <c r="T91"/>
  <c r="V90"/>
  <c r="U90"/>
  <c r="T90"/>
  <c r="G90"/>
  <c r="F90"/>
  <c r="V89"/>
  <c r="U89"/>
  <c r="T89"/>
  <c r="G89"/>
  <c r="F89"/>
  <c r="V88"/>
  <c r="U88"/>
  <c r="T88"/>
  <c r="G88"/>
  <c r="F88"/>
  <c r="V86"/>
  <c r="U86"/>
  <c r="T86"/>
  <c r="V85"/>
  <c r="U85"/>
  <c r="T85"/>
  <c r="V84"/>
  <c r="U84"/>
  <c r="T84"/>
  <c r="V83"/>
  <c r="U83"/>
  <c r="T83"/>
  <c r="V82"/>
  <c r="U82"/>
  <c r="T82"/>
  <c r="V81"/>
  <c r="U81"/>
  <c r="T81"/>
  <c r="V80"/>
  <c r="U80"/>
  <c r="T80"/>
  <c r="V79"/>
  <c r="U79"/>
  <c r="T79"/>
  <c r="V78"/>
  <c r="U78"/>
  <c r="T78"/>
  <c r="G78"/>
  <c r="F78"/>
  <c r="V77"/>
  <c r="U77"/>
  <c r="T77"/>
  <c r="G77"/>
  <c r="F77"/>
  <c r="V76"/>
  <c r="U76"/>
  <c r="T76"/>
  <c r="G76"/>
  <c r="F76"/>
  <c r="V75"/>
  <c r="U75"/>
  <c r="T75"/>
  <c r="G75"/>
  <c r="F75"/>
  <c r="V74"/>
  <c r="U74"/>
  <c r="T74"/>
  <c r="G74"/>
  <c r="F74"/>
  <c r="V73"/>
  <c r="U73"/>
  <c r="T73"/>
  <c r="G73"/>
  <c r="F73"/>
  <c r="V72"/>
  <c r="U72"/>
  <c r="T72"/>
  <c r="G72"/>
  <c r="F72"/>
  <c r="V71"/>
  <c r="U71"/>
  <c r="T71"/>
  <c r="G71"/>
  <c r="F71"/>
  <c r="V69"/>
  <c r="U69"/>
  <c r="T69"/>
  <c r="V68"/>
  <c r="U68"/>
  <c r="T68"/>
  <c r="V67"/>
  <c r="U67"/>
  <c r="T67"/>
  <c r="V66"/>
  <c r="U66"/>
  <c r="T66"/>
  <c r="V65"/>
  <c r="U65"/>
  <c r="T65"/>
  <c r="V64"/>
  <c r="U64"/>
  <c r="T64"/>
  <c r="G64"/>
  <c r="F64"/>
  <c r="V63"/>
  <c r="U63"/>
  <c r="T63"/>
  <c r="V62"/>
  <c r="U62"/>
  <c r="T62"/>
  <c r="V61"/>
  <c r="U61"/>
  <c r="T61"/>
  <c r="G61"/>
  <c r="F61"/>
  <c r="V60"/>
  <c r="U60"/>
  <c r="T60"/>
  <c r="G60"/>
  <c r="F60"/>
  <c r="V59"/>
  <c r="U59"/>
  <c r="T59"/>
  <c r="G59"/>
  <c r="F59"/>
  <c r="V58"/>
  <c r="U58"/>
  <c r="T58"/>
  <c r="V57"/>
  <c r="U57"/>
  <c r="T57"/>
  <c r="G57"/>
  <c r="F57"/>
  <c r="V56"/>
  <c r="U56"/>
  <c r="T56"/>
  <c r="G56"/>
  <c r="F56"/>
  <c r="V55"/>
  <c r="U55"/>
  <c r="T55"/>
  <c r="G55"/>
  <c r="F55"/>
  <c r="V53"/>
  <c r="U53"/>
  <c r="T53"/>
  <c r="G53"/>
  <c r="F53"/>
  <c r="V52"/>
  <c r="U52"/>
  <c r="T52"/>
  <c r="G52"/>
  <c r="F52"/>
  <c r="V51"/>
  <c r="U51"/>
  <c r="T51"/>
  <c r="G51"/>
  <c r="F51"/>
  <c r="V50"/>
  <c r="U50"/>
  <c r="T50"/>
  <c r="G50"/>
  <c r="F50"/>
  <c r="V49"/>
  <c r="U49"/>
  <c r="T49"/>
  <c r="V48"/>
  <c r="U48"/>
  <c r="T48"/>
  <c r="V47"/>
  <c r="U47"/>
  <c r="T47"/>
  <c r="V46"/>
  <c r="U46"/>
  <c r="T46"/>
  <c r="V45"/>
  <c r="U45"/>
  <c r="T45"/>
  <c r="V44"/>
  <c r="U44"/>
  <c r="T44"/>
  <c r="V42"/>
  <c r="U42"/>
  <c r="T42"/>
  <c r="G42"/>
  <c r="F42"/>
  <c r="V41"/>
  <c r="U41"/>
  <c r="T41"/>
  <c r="G41"/>
  <c r="F41"/>
  <c r="V40"/>
  <c r="U40"/>
  <c r="T40"/>
  <c r="G40"/>
  <c r="F40"/>
  <c r="V39"/>
  <c r="U39"/>
  <c r="T39"/>
  <c r="G39"/>
  <c r="F39"/>
  <c r="V38"/>
  <c r="U38"/>
  <c r="T38"/>
  <c r="G38"/>
  <c r="F38"/>
  <c r="V37"/>
  <c r="U37"/>
  <c r="T37"/>
  <c r="G37"/>
  <c r="F37"/>
  <c r="V36"/>
  <c r="U36"/>
  <c r="T36"/>
  <c r="G36"/>
  <c r="F36"/>
  <c r="V35"/>
  <c r="U35"/>
  <c r="T35"/>
  <c r="G35"/>
  <c r="F35"/>
  <c r="V33"/>
  <c r="U33"/>
  <c r="G33"/>
  <c r="F33"/>
  <c r="V32"/>
  <c r="U32"/>
  <c r="G32"/>
  <c r="F32"/>
  <c r="V31"/>
  <c r="U31"/>
  <c r="G31"/>
  <c r="F31"/>
  <c r="V30"/>
  <c r="U30"/>
  <c r="G30"/>
  <c r="F30"/>
  <c r="V29"/>
  <c r="U29"/>
  <c r="G29"/>
  <c r="F29"/>
  <c r="V28"/>
  <c r="U28"/>
  <c r="G28"/>
  <c r="F28"/>
  <c r="V27"/>
  <c r="U27"/>
  <c r="G27"/>
  <c r="F27"/>
  <c r="V26"/>
  <c r="U26"/>
  <c r="G26"/>
  <c r="F26"/>
  <c r="V25"/>
  <c r="U25"/>
  <c r="G25"/>
  <c r="F25"/>
  <c r="V24"/>
  <c r="U24"/>
  <c r="G24"/>
  <c r="F24"/>
  <c r="V23"/>
  <c r="U23"/>
  <c r="G23"/>
  <c r="F23"/>
  <c r="V22"/>
  <c r="U22"/>
  <c r="G22"/>
  <c r="F22"/>
  <c r="V21"/>
  <c r="U21"/>
  <c r="V20"/>
  <c r="U20"/>
  <c r="V19"/>
  <c r="U19"/>
  <c r="V18"/>
  <c r="U18"/>
  <c r="G18"/>
  <c r="F18"/>
  <c r="V17"/>
  <c r="U17"/>
  <c r="G17"/>
  <c r="F17"/>
  <c r="V16"/>
  <c r="U16"/>
  <c r="G16"/>
  <c r="F16"/>
  <c r="V15"/>
  <c r="U15"/>
  <c r="G15"/>
  <c r="F15"/>
  <c r="V14"/>
  <c r="U14"/>
  <c r="G14"/>
  <c r="F14"/>
  <c r="V13"/>
  <c r="U13"/>
  <c r="G13"/>
  <c r="F13"/>
  <c r="V12"/>
  <c r="U12"/>
  <c r="G12"/>
  <c r="F12"/>
  <c r="V10"/>
  <c r="U10"/>
  <c r="G10"/>
  <c r="F10"/>
  <c r="V9"/>
  <c r="U9"/>
  <c r="G9"/>
  <c r="F9"/>
  <c r="V8"/>
  <c r="U8"/>
  <c r="G8"/>
  <c r="F8"/>
  <c r="V7"/>
  <c r="U7"/>
  <c r="G7"/>
  <c r="F7"/>
  <c r="W170" i="9"/>
  <c r="V170"/>
  <c r="U170"/>
  <c r="W158"/>
  <c r="V158"/>
  <c r="U158"/>
  <c r="W157"/>
  <c r="V157"/>
  <c r="U157"/>
  <c r="W156"/>
  <c r="V156"/>
  <c r="U156"/>
  <c r="W153"/>
  <c r="V153"/>
  <c r="U153"/>
  <c r="W152"/>
  <c r="V152"/>
  <c r="U152"/>
  <c r="W150"/>
  <c r="V150"/>
  <c r="U150"/>
  <c r="W144"/>
  <c r="V144"/>
  <c r="U144"/>
  <c r="W132"/>
  <c r="V132"/>
  <c r="U132"/>
  <c r="W130"/>
  <c r="V130"/>
  <c r="U130"/>
  <c r="W91"/>
  <c r="V91"/>
  <c r="U91"/>
  <c r="W77"/>
  <c r="V77"/>
  <c r="U77"/>
  <c r="W10"/>
  <c r="V10"/>
  <c r="U10"/>
  <c r="W9"/>
  <c r="V9"/>
  <c r="U9"/>
  <c r="W8"/>
  <c r="V8"/>
  <c r="U8"/>
  <c r="K11"/>
  <c r="W11" s="1"/>
  <c r="K12"/>
  <c r="V12" s="1"/>
  <c r="K13"/>
  <c r="U13" s="1"/>
  <c r="K14"/>
  <c r="V14" s="1"/>
  <c r="K15"/>
  <c r="W15" s="1"/>
  <c r="K16"/>
  <c r="K17"/>
  <c r="U17" s="1"/>
  <c r="K18"/>
  <c r="W18" s="1"/>
  <c r="K19"/>
  <c r="K20"/>
  <c r="U20" s="1"/>
  <c r="K21"/>
  <c r="V21" s="1"/>
  <c r="K22"/>
  <c r="W22" s="1"/>
  <c r="K23"/>
  <c r="W23" s="1"/>
  <c r="K52"/>
  <c r="V52" s="1"/>
  <c r="K60"/>
  <c r="K61"/>
  <c r="K62"/>
  <c r="V62" s="1"/>
  <c r="K63"/>
  <c r="V63" s="1"/>
  <c r="K66"/>
  <c r="K67"/>
  <c r="V67" s="1"/>
  <c r="K68"/>
  <c r="V68" s="1"/>
  <c r="K69"/>
  <c r="W69" s="1"/>
  <c r="K70"/>
  <c r="V70" s="1"/>
  <c r="K71"/>
  <c r="U71" s="1"/>
  <c r="K74"/>
  <c r="K75"/>
  <c r="V75" s="1"/>
  <c r="K76"/>
  <c r="K78"/>
  <c r="V78" s="1"/>
  <c r="K79"/>
  <c r="V79" s="1"/>
  <c r="K80"/>
  <c r="W80" s="1"/>
  <c r="K81"/>
  <c r="K82"/>
  <c r="V82" s="1"/>
  <c r="K83"/>
  <c r="V83" s="1"/>
  <c r="K92"/>
  <c r="V92" s="1"/>
  <c r="K103"/>
  <c r="K104"/>
  <c r="W104" s="1"/>
  <c r="K105"/>
  <c r="V105" s="1"/>
  <c r="K128"/>
  <c r="K129"/>
  <c r="W129" s="1"/>
  <c r="K131"/>
  <c r="K139"/>
  <c r="K140"/>
  <c r="K141"/>
  <c r="K142"/>
  <c r="U142" s="1"/>
  <c r="K143"/>
  <c r="K145"/>
  <c r="V154"/>
  <c r="K167"/>
  <c r="K168"/>
  <c r="K169"/>
  <c r="U169" s="1"/>
  <c r="K7"/>
  <c r="V7" s="1"/>
  <c r="J170"/>
  <c r="G170"/>
  <c r="F170"/>
  <c r="J169"/>
  <c r="G169"/>
  <c r="F169"/>
  <c r="J168"/>
  <c r="G168"/>
  <c r="F168"/>
  <c r="J167"/>
  <c r="U167" s="1"/>
  <c r="G167"/>
  <c r="F167"/>
  <c r="J158"/>
  <c r="G158"/>
  <c r="F158"/>
  <c r="J157"/>
  <c r="G157"/>
  <c r="F157"/>
  <c r="J156"/>
  <c r="G156"/>
  <c r="F156"/>
  <c r="J155"/>
  <c r="G155"/>
  <c r="F155"/>
  <c r="J154"/>
  <c r="G154"/>
  <c r="F154"/>
  <c r="J152"/>
  <c r="G152"/>
  <c r="F152"/>
  <c r="J151"/>
  <c r="G151"/>
  <c r="F151"/>
  <c r="J150"/>
  <c r="G150"/>
  <c r="F150"/>
  <c r="J149"/>
  <c r="U149" s="1"/>
  <c r="G149"/>
  <c r="F149"/>
  <c r="J145"/>
  <c r="G145"/>
  <c r="F145"/>
  <c r="J144"/>
  <c r="G144"/>
  <c r="F144"/>
  <c r="J143"/>
  <c r="U143" s="1"/>
  <c r="G143"/>
  <c r="F143"/>
  <c r="J142"/>
  <c r="G142"/>
  <c r="F142"/>
  <c r="J141"/>
  <c r="G141"/>
  <c r="F141"/>
  <c r="J140"/>
  <c r="G140"/>
  <c r="F140"/>
  <c r="J139"/>
  <c r="W139" s="1"/>
  <c r="G139"/>
  <c r="F139"/>
  <c r="J132"/>
  <c r="G132"/>
  <c r="F132"/>
  <c r="J131"/>
  <c r="G131"/>
  <c r="F131"/>
  <c r="J130"/>
  <c r="G130"/>
  <c r="F130"/>
  <c r="J129"/>
  <c r="G129"/>
  <c r="F129"/>
  <c r="J128"/>
  <c r="W128" s="1"/>
  <c r="G128"/>
  <c r="F128"/>
  <c r="J105"/>
  <c r="G105"/>
  <c r="F105"/>
  <c r="J104"/>
  <c r="G104"/>
  <c r="F104"/>
  <c r="J103"/>
  <c r="U103" s="1"/>
  <c r="G103"/>
  <c r="F103"/>
  <c r="J92"/>
  <c r="G92"/>
  <c r="F92"/>
  <c r="J91"/>
  <c r="G91"/>
  <c r="F91"/>
  <c r="J83"/>
  <c r="G83"/>
  <c r="F83"/>
  <c r="J81"/>
  <c r="G81"/>
  <c r="F81"/>
  <c r="J80"/>
  <c r="G80"/>
  <c r="F80"/>
  <c r="J79"/>
  <c r="G79"/>
  <c r="F79"/>
  <c r="J78"/>
  <c r="G78"/>
  <c r="F78"/>
  <c r="J77"/>
  <c r="G77"/>
  <c r="F77"/>
  <c r="J75"/>
  <c r="G75"/>
  <c r="F75"/>
  <c r="J74"/>
  <c r="W74" s="1"/>
  <c r="G74"/>
  <c r="F74"/>
  <c r="J71"/>
  <c r="G71"/>
  <c r="F71"/>
  <c r="J70"/>
  <c r="G70"/>
  <c r="F70"/>
  <c r="J69"/>
  <c r="G69"/>
  <c r="F69"/>
  <c r="J68"/>
  <c r="G68"/>
  <c r="F68"/>
  <c r="J67"/>
  <c r="G67"/>
  <c r="F67"/>
  <c r="J66"/>
  <c r="W66" s="1"/>
  <c r="G66"/>
  <c r="F66"/>
  <c r="J63"/>
  <c r="G63"/>
  <c r="F63"/>
  <c r="J62"/>
  <c r="G62"/>
  <c r="F62"/>
  <c r="J61"/>
  <c r="G61"/>
  <c r="F61"/>
  <c r="J60"/>
  <c r="W60" s="1"/>
  <c r="G60"/>
  <c r="F60"/>
  <c r="J52"/>
  <c r="G52"/>
  <c r="F52"/>
  <c r="J23"/>
  <c r="G23"/>
  <c r="F23"/>
  <c r="J22"/>
  <c r="G22"/>
  <c r="F22"/>
  <c r="J21"/>
  <c r="G21"/>
  <c r="F21"/>
  <c r="J20"/>
  <c r="G20"/>
  <c r="F20"/>
  <c r="J19"/>
  <c r="G19"/>
  <c r="F19"/>
  <c r="J18"/>
  <c r="G18"/>
  <c r="F18"/>
  <c r="J17"/>
  <c r="G17"/>
  <c r="F17"/>
  <c r="J16"/>
  <c r="G16"/>
  <c r="F16"/>
  <c r="J15"/>
  <c r="G15"/>
  <c r="F15"/>
  <c r="J14"/>
  <c r="G14"/>
  <c r="F14"/>
  <c r="J13"/>
  <c r="G13"/>
  <c r="F13"/>
  <c r="J12"/>
  <c r="G12"/>
  <c r="F12"/>
  <c r="J11"/>
  <c r="G11"/>
  <c r="F11"/>
  <c r="J10"/>
  <c r="G10"/>
  <c r="F10"/>
  <c r="J9"/>
  <c r="G9"/>
  <c r="F9"/>
  <c r="J8"/>
  <c r="G8"/>
  <c r="F8"/>
  <c r="J7"/>
  <c r="G7"/>
  <c r="F7"/>
  <c r="V183" i="10" l="1"/>
  <c r="W183" s="1"/>
  <c r="X183" s="1"/>
  <c r="U200"/>
  <c r="W200" s="1"/>
  <c r="X200" s="1"/>
  <c r="V191"/>
  <c r="V199"/>
  <c r="W199" s="1"/>
  <c r="X199" s="1"/>
  <c r="V203"/>
  <c r="W203" s="1"/>
  <c r="X203" s="1"/>
  <c r="V207"/>
  <c r="U224"/>
  <c r="V228"/>
  <c r="V211"/>
  <c r="W211" s="1"/>
  <c r="X211" s="1"/>
  <c r="V215"/>
  <c r="W131" i="9"/>
  <c r="X10"/>
  <c r="Y10" s="1"/>
  <c r="X144"/>
  <c r="Y144" s="1"/>
  <c r="X152"/>
  <c r="Y152" s="1"/>
  <c r="X158"/>
  <c r="Y158" s="1"/>
  <c r="W82"/>
  <c r="U92"/>
  <c r="W105"/>
  <c r="U11"/>
  <c r="W13"/>
  <c r="W17"/>
  <c r="W20"/>
  <c r="U75"/>
  <c r="U80"/>
  <c r="X91"/>
  <c r="Y91" s="1"/>
  <c r="W92"/>
  <c r="X130"/>
  <c r="Y130" s="1"/>
  <c r="X132"/>
  <c r="Y132" s="1"/>
  <c r="X157"/>
  <c r="Y157" s="1"/>
  <c r="U15"/>
  <c r="U22"/>
  <c r="W14"/>
  <c r="W21"/>
  <c r="X77"/>
  <c r="Y77" s="1"/>
  <c r="U82"/>
  <c r="U105"/>
  <c r="X153"/>
  <c r="Y153" s="1"/>
  <c r="X156"/>
  <c r="Y156" s="1"/>
  <c r="U185" i="10"/>
  <c r="U193"/>
  <c r="U201"/>
  <c r="W201" s="1"/>
  <c r="X201" s="1"/>
  <c r="U209"/>
  <c r="W209" s="1"/>
  <c r="X209" s="1"/>
  <c r="U217"/>
  <c r="U225"/>
  <c r="W225" s="1"/>
  <c r="X225" s="1"/>
  <c r="U288"/>
  <c r="W288" s="1"/>
  <c r="X288" s="1"/>
  <c r="W78"/>
  <c r="X78" s="1"/>
  <c r="U110"/>
  <c r="W153"/>
  <c r="X153" s="1"/>
  <c r="W155"/>
  <c r="X155" s="1"/>
  <c r="W157"/>
  <c r="X157" s="1"/>
  <c r="W159"/>
  <c r="X159" s="1"/>
  <c r="W161"/>
  <c r="X161" s="1"/>
  <c r="W163"/>
  <c r="X163" s="1"/>
  <c r="W165"/>
  <c r="X165" s="1"/>
  <c r="W167"/>
  <c r="X167" s="1"/>
  <c r="W169"/>
  <c r="X169" s="1"/>
  <c r="W171"/>
  <c r="X171" s="1"/>
  <c r="W173"/>
  <c r="X173" s="1"/>
  <c r="V288"/>
  <c r="W7"/>
  <c r="X7" s="1"/>
  <c r="W12"/>
  <c r="X12" s="1"/>
  <c r="U181"/>
  <c r="W181" s="1"/>
  <c r="X181" s="1"/>
  <c r="U189"/>
  <c r="U197"/>
  <c r="U205"/>
  <c r="W205" s="1"/>
  <c r="X205" s="1"/>
  <c r="U213"/>
  <c r="W213" s="1"/>
  <c r="X213" s="1"/>
  <c r="U221"/>
  <c r="V239"/>
  <c r="W239" s="1"/>
  <c r="X239" s="1"/>
  <c r="V218"/>
  <c r="U218"/>
  <c r="V206"/>
  <c r="U206"/>
  <c r="W206" s="1"/>
  <c r="X206" s="1"/>
  <c r="V198"/>
  <c r="U198"/>
  <c r="V186"/>
  <c r="U186"/>
  <c r="W186" s="1"/>
  <c r="X186" s="1"/>
  <c r="V179"/>
  <c r="U179"/>
  <c r="W141" i="9"/>
  <c r="V141"/>
  <c r="U141"/>
  <c r="V61"/>
  <c r="V226" i="10"/>
  <c r="U226"/>
  <c r="W226" s="1"/>
  <c r="X226" s="1"/>
  <c r="V210"/>
  <c r="U210"/>
  <c r="V194"/>
  <c r="U194"/>
  <c r="V182"/>
  <c r="U182"/>
  <c r="W169" i="9"/>
  <c r="V169"/>
  <c r="V155"/>
  <c r="U155"/>
  <c r="V140"/>
  <c r="U140"/>
  <c r="V131"/>
  <c r="U131"/>
  <c r="U78"/>
  <c r="W78"/>
  <c r="W68"/>
  <c r="U68"/>
  <c r="V11"/>
  <c r="W12"/>
  <c r="U14"/>
  <c r="V15"/>
  <c r="W16"/>
  <c r="U18"/>
  <c r="W19"/>
  <c r="U21"/>
  <c r="V22"/>
  <c r="U52"/>
  <c r="U63"/>
  <c r="U67"/>
  <c r="W75"/>
  <c r="W140"/>
  <c r="W151"/>
  <c r="W155"/>
  <c r="X170"/>
  <c r="Y170" s="1"/>
  <c r="W83"/>
  <c r="U83"/>
  <c r="V69"/>
  <c r="U7"/>
  <c r="V16"/>
  <c r="U69"/>
  <c r="V222" i="10"/>
  <c r="U222"/>
  <c r="V214"/>
  <c r="U214"/>
  <c r="W214" s="1"/>
  <c r="X214" s="1"/>
  <c r="V202"/>
  <c r="U202"/>
  <c r="V190"/>
  <c r="U190"/>
  <c r="W190" s="1"/>
  <c r="X190" s="1"/>
  <c r="W168" i="9"/>
  <c r="V168"/>
  <c r="U168"/>
  <c r="U154"/>
  <c r="W154"/>
  <c r="V129"/>
  <c r="V104"/>
  <c r="U81"/>
  <c r="W81"/>
  <c r="W76"/>
  <c r="U76"/>
  <c r="V71"/>
  <c r="W7"/>
  <c r="X9"/>
  <c r="Y9" s="1"/>
  <c r="V18"/>
  <c r="U61"/>
  <c r="W63"/>
  <c r="W67"/>
  <c r="W71"/>
  <c r="V76"/>
  <c r="V81"/>
  <c r="U104"/>
  <c r="U129"/>
  <c r="X150"/>
  <c r="Y150" s="1"/>
  <c r="W145"/>
  <c r="V145"/>
  <c r="U145"/>
  <c r="W52"/>
  <c r="V19"/>
  <c r="V23"/>
  <c r="W79"/>
  <c r="V151"/>
  <c r="U151"/>
  <c r="W142"/>
  <c r="V142"/>
  <c r="V80"/>
  <c r="X80" s="1"/>
  <c r="Y80" s="1"/>
  <c r="W70"/>
  <c r="U70"/>
  <c r="U62"/>
  <c r="W62"/>
  <c r="X8"/>
  <c r="Y8" s="1"/>
  <c r="U12"/>
  <c r="V13"/>
  <c r="U16"/>
  <c r="V17"/>
  <c r="U19"/>
  <c r="V20"/>
  <c r="U23"/>
  <c r="W61"/>
  <c r="U79"/>
  <c r="U176" i="10"/>
  <c r="W176" s="1"/>
  <c r="X176" s="1"/>
  <c r="W107"/>
  <c r="X107" s="1"/>
  <c r="W149"/>
  <c r="X149" s="1"/>
  <c r="W31"/>
  <c r="X31" s="1"/>
  <c r="V193" i="8"/>
  <c r="W193" s="1"/>
  <c r="X193" s="1"/>
  <c r="W119" i="10"/>
  <c r="X119" s="1"/>
  <c r="W58"/>
  <c r="X58" s="1"/>
  <c r="W79"/>
  <c r="X79" s="1"/>
  <c r="W90"/>
  <c r="X90" s="1"/>
  <c r="W123"/>
  <c r="X123" s="1"/>
  <c r="W144"/>
  <c r="X144" s="1"/>
  <c r="U286"/>
  <c r="W286" s="1"/>
  <c r="X286" s="1"/>
  <c r="U284"/>
  <c r="W284" s="1"/>
  <c r="X284" s="1"/>
  <c r="U282"/>
  <c r="W282" s="1"/>
  <c r="X282" s="1"/>
  <c r="U280"/>
  <c r="W280" s="1"/>
  <c r="X280" s="1"/>
  <c r="U278"/>
  <c r="W278" s="1"/>
  <c r="X278" s="1"/>
  <c r="U276"/>
  <c r="W276" s="1"/>
  <c r="X276" s="1"/>
  <c r="U274"/>
  <c r="W274" s="1"/>
  <c r="X274" s="1"/>
  <c r="U272"/>
  <c r="W272" s="1"/>
  <c r="X272" s="1"/>
  <c r="U270"/>
  <c r="W270" s="1"/>
  <c r="X270" s="1"/>
  <c r="U268"/>
  <c r="W268" s="1"/>
  <c r="X268" s="1"/>
  <c r="U266"/>
  <c r="W266" s="1"/>
  <c r="X266" s="1"/>
  <c r="U264"/>
  <c r="W264" s="1"/>
  <c r="X264" s="1"/>
  <c r="U262"/>
  <c r="W262" s="1"/>
  <c r="X262" s="1"/>
  <c r="U260"/>
  <c r="W260" s="1"/>
  <c r="X260" s="1"/>
  <c r="U258"/>
  <c r="W258" s="1"/>
  <c r="X258" s="1"/>
  <c r="U256"/>
  <c r="W256" s="1"/>
  <c r="X256" s="1"/>
  <c r="U254"/>
  <c r="W254" s="1"/>
  <c r="X254" s="1"/>
  <c r="U252"/>
  <c r="W252" s="1"/>
  <c r="X252" s="1"/>
  <c r="U250"/>
  <c r="W250" s="1"/>
  <c r="X250" s="1"/>
  <c r="U248"/>
  <c r="W248" s="1"/>
  <c r="X248" s="1"/>
  <c r="U246"/>
  <c r="W246" s="1"/>
  <c r="X246" s="1"/>
  <c r="U244"/>
  <c r="W244" s="1"/>
  <c r="X244" s="1"/>
  <c r="U242"/>
  <c r="W242" s="1"/>
  <c r="X242" s="1"/>
  <c r="U240"/>
  <c r="W240" s="1"/>
  <c r="X240" s="1"/>
  <c r="T242"/>
  <c r="T246"/>
  <c r="T250"/>
  <c r="T254"/>
  <c r="T258"/>
  <c r="T262"/>
  <c r="T266"/>
  <c r="T270"/>
  <c r="T274"/>
  <c r="T278"/>
  <c r="T282"/>
  <c r="T286"/>
  <c r="V237"/>
  <c r="W237" s="1"/>
  <c r="X237" s="1"/>
  <c r="V231"/>
  <c r="W231" s="1"/>
  <c r="X231" s="1"/>
  <c r="V233"/>
  <c r="W233" s="1"/>
  <c r="X233" s="1"/>
  <c r="W187"/>
  <c r="X187" s="1"/>
  <c r="W191"/>
  <c r="X191" s="1"/>
  <c r="W195"/>
  <c r="X195" s="1"/>
  <c r="V285"/>
  <c r="V283"/>
  <c r="W283" s="1"/>
  <c r="X283" s="1"/>
  <c r="V281"/>
  <c r="V279"/>
  <c r="W279" s="1"/>
  <c r="X279" s="1"/>
  <c r="V277"/>
  <c r="V275"/>
  <c r="W275" s="1"/>
  <c r="X275" s="1"/>
  <c r="V273"/>
  <c r="V271"/>
  <c r="W271" s="1"/>
  <c r="X271" s="1"/>
  <c r="V269"/>
  <c r="V267"/>
  <c r="W267" s="1"/>
  <c r="X267" s="1"/>
  <c r="V265"/>
  <c r="V263"/>
  <c r="W263" s="1"/>
  <c r="X263" s="1"/>
  <c r="V261"/>
  <c r="V259"/>
  <c r="W259" s="1"/>
  <c r="X259" s="1"/>
  <c r="V257"/>
  <c r="V255"/>
  <c r="W255" s="1"/>
  <c r="X255" s="1"/>
  <c r="V253"/>
  <c r="V251"/>
  <c r="W251" s="1"/>
  <c r="X251" s="1"/>
  <c r="V249"/>
  <c r="V247"/>
  <c r="W247" s="1"/>
  <c r="X247" s="1"/>
  <c r="V245"/>
  <c r="V243"/>
  <c r="W243" s="1"/>
  <c r="X243" s="1"/>
  <c r="V241"/>
  <c r="T239"/>
  <c r="T243"/>
  <c r="T247"/>
  <c r="T251"/>
  <c r="T255"/>
  <c r="T259"/>
  <c r="T263"/>
  <c r="T267"/>
  <c r="T271"/>
  <c r="T275"/>
  <c r="T279"/>
  <c r="T283"/>
  <c r="U236"/>
  <c r="W236" s="1"/>
  <c r="X236" s="1"/>
  <c r="U230"/>
  <c r="W230" s="1"/>
  <c r="X230" s="1"/>
  <c r="U232"/>
  <c r="W232" s="1"/>
  <c r="X232" s="1"/>
  <c r="U234"/>
  <c r="W234" s="1"/>
  <c r="X234" s="1"/>
  <c r="W80"/>
  <c r="X80" s="1"/>
  <c r="V110"/>
  <c r="W110" s="1"/>
  <c r="X110" s="1"/>
  <c r="W292"/>
  <c r="X292" s="1"/>
  <c r="W300"/>
  <c r="X300" s="1"/>
  <c r="W304"/>
  <c r="X304" s="1"/>
  <c r="U285"/>
  <c r="W285" s="1"/>
  <c r="X285" s="1"/>
  <c r="U281"/>
  <c r="U277"/>
  <c r="U273"/>
  <c r="U269"/>
  <c r="W269" s="1"/>
  <c r="X269" s="1"/>
  <c r="U265"/>
  <c r="U261"/>
  <c r="U257"/>
  <c r="W257" s="1"/>
  <c r="X257" s="1"/>
  <c r="U253"/>
  <c r="W253" s="1"/>
  <c r="X253" s="1"/>
  <c r="U249"/>
  <c r="U245"/>
  <c r="U241"/>
  <c r="T240"/>
  <c r="T244"/>
  <c r="T248"/>
  <c r="T252"/>
  <c r="T256"/>
  <c r="T260"/>
  <c r="T264"/>
  <c r="T268"/>
  <c r="T272"/>
  <c r="T276"/>
  <c r="T280"/>
  <c r="T284"/>
  <c r="W111"/>
  <c r="X111" s="1"/>
  <c r="W113"/>
  <c r="X113" s="1"/>
  <c r="W154"/>
  <c r="X154" s="1"/>
  <c r="W180"/>
  <c r="X180" s="1"/>
  <c r="W184"/>
  <c r="X184" s="1"/>
  <c r="W188"/>
  <c r="X188" s="1"/>
  <c r="W192"/>
  <c r="X192" s="1"/>
  <c r="W196"/>
  <c r="X196" s="1"/>
  <c r="V195" i="8"/>
  <c r="W195" s="1"/>
  <c r="X195" s="1"/>
  <c r="V289" i="10"/>
  <c r="W289" s="1"/>
  <c r="X289" s="1"/>
  <c r="W178"/>
  <c r="X178" s="1"/>
  <c r="W207"/>
  <c r="X207" s="1"/>
  <c r="W215"/>
  <c r="X215" s="1"/>
  <c r="W219"/>
  <c r="X219" s="1"/>
  <c r="W301"/>
  <c r="X301" s="1"/>
  <c r="W72"/>
  <c r="X72" s="1"/>
  <c r="W73"/>
  <c r="X73" s="1"/>
  <c r="W115"/>
  <c r="X115" s="1"/>
  <c r="W117"/>
  <c r="X117" s="1"/>
  <c r="W146"/>
  <c r="X146" s="1"/>
  <c r="W36"/>
  <c r="X36" s="1"/>
  <c r="W82"/>
  <c r="X82" s="1"/>
  <c r="W93"/>
  <c r="X93" s="1"/>
  <c r="W116"/>
  <c r="X116" s="1"/>
  <c r="W124"/>
  <c r="X124" s="1"/>
  <c r="W140"/>
  <c r="X140" s="1"/>
  <c r="W156"/>
  <c r="X156" s="1"/>
  <c r="W158"/>
  <c r="X158" s="1"/>
  <c r="W160"/>
  <c r="X160" s="1"/>
  <c r="W162"/>
  <c r="X162" s="1"/>
  <c r="W164"/>
  <c r="X164" s="1"/>
  <c r="W166"/>
  <c r="X166" s="1"/>
  <c r="W168"/>
  <c r="X168" s="1"/>
  <c r="W170"/>
  <c r="X170" s="1"/>
  <c r="W172"/>
  <c r="X172" s="1"/>
  <c r="W177"/>
  <c r="X177" s="1"/>
  <c r="W185"/>
  <c r="X185" s="1"/>
  <c r="W189"/>
  <c r="X189" s="1"/>
  <c r="W193"/>
  <c r="X193" s="1"/>
  <c r="W197"/>
  <c r="X197" s="1"/>
  <c r="W204"/>
  <c r="X204" s="1"/>
  <c r="W208"/>
  <c r="X208" s="1"/>
  <c r="W212"/>
  <c r="X212" s="1"/>
  <c r="W216"/>
  <c r="X216" s="1"/>
  <c r="W217"/>
  <c r="X217" s="1"/>
  <c r="W220"/>
  <c r="X220" s="1"/>
  <c r="W221"/>
  <c r="X221" s="1"/>
  <c r="W224"/>
  <c r="X224" s="1"/>
  <c r="W295"/>
  <c r="X295" s="1"/>
  <c r="W296"/>
  <c r="X296" s="1"/>
  <c r="W85"/>
  <c r="X85" s="1"/>
  <c r="W86"/>
  <c r="X86" s="1"/>
  <c r="W99"/>
  <c r="X99" s="1"/>
  <c r="W125"/>
  <c r="X125" s="1"/>
  <c r="W129"/>
  <c r="X129" s="1"/>
  <c r="W131"/>
  <c r="X131" s="1"/>
  <c r="W136"/>
  <c r="X136" s="1"/>
  <c r="W148"/>
  <c r="X148" s="1"/>
  <c r="W8"/>
  <c r="X8" s="1"/>
  <c r="W9"/>
  <c r="X9" s="1"/>
  <c r="W10"/>
  <c r="X10" s="1"/>
  <c r="W40"/>
  <c r="X40" s="1"/>
  <c r="W41"/>
  <c r="X41" s="1"/>
  <c r="W44"/>
  <c r="X44" s="1"/>
  <c r="W53"/>
  <c r="X53" s="1"/>
  <c r="W223"/>
  <c r="X223" s="1"/>
  <c r="W16"/>
  <c r="X16" s="1"/>
  <c r="W17"/>
  <c r="X17" s="1"/>
  <c r="W18"/>
  <c r="X18" s="1"/>
  <c r="W28"/>
  <c r="X28" s="1"/>
  <c r="W60"/>
  <c r="X60" s="1"/>
  <c r="W61"/>
  <c r="X61" s="1"/>
  <c r="W64"/>
  <c r="X64" s="1"/>
  <c r="W65"/>
  <c r="X65" s="1"/>
  <c r="W293"/>
  <c r="X293" s="1"/>
  <c r="W298"/>
  <c r="X298" s="1"/>
  <c r="W303"/>
  <c r="X303" s="1"/>
  <c r="W15"/>
  <c r="X15" s="1"/>
  <c r="W20"/>
  <c r="X20" s="1"/>
  <c r="W27"/>
  <c r="X27" s="1"/>
  <c r="W32"/>
  <c r="X32" s="1"/>
  <c r="W33"/>
  <c r="X33" s="1"/>
  <c r="W35"/>
  <c r="X35" s="1"/>
  <c r="W76"/>
  <c r="X76" s="1"/>
  <c r="W77"/>
  <c r="X77" s="1"/>
  <c r="W84"/>
  <c r="X84" s="1"/>
  <c r="W88"/>
  <c r="X88" s="1"/>
  <c r="W92"/>
  <c r="X92" s="1"/>
  <c r="W101"/>
  <c r="X101" s="1"/>
  <c r="W106"/>
  <c r="X106" s="1"/>
  <c r="W112"/>
  <c r="X112" s="1"/>
  <c r="W126"/>
  <c r="X126" s="1"/>
  <c r="W128"/>
  <c r="X128" s="1"/>
  <c r="W137"/>
  <c r="X137" s="1"/>
  <c r="W143"/>
  <c r="X143" s="1"/>
  <c r="W227"/>
  <c r="X227" s="1"/>
  <c r="W290"/>
  <c r="X290" s="1"/>
  <c r="W297"/>
  <c r="X297" s="1"/>
  <c r="W302"/>
  <c r="X302" s="1"/>
  <c r="W74"/>
  <c r="X74" s="1"/>
  <c r="W89"/>
  <c r="X89" s="1"/>
  <c r="W91"/>
  <c r="X91" s="1"/>
  <c r="W95"/>
  <c r="X95" s="1"/>
  <c r="W97"/>
  <c r="X97" s="1"/>
  <c r="W138"/>
  <c r="X138" s="1"/>
  <c r="W141"/>
  <c r="X141" s="1"/>
  <c r="W59"/>
  <c r="X59" s="1"/>
  <c r="W71"/>
  <c r="X71" s="1"/>
  <c r="W21"/>
  <c r="X21" s="1"/>
  <c r="W22"/>
  <c r="X22" s="1"/>
  <c r="W23"/>
  <c r="X23" s="1"/>
  <c r="W25"/>
  <c r="X25" s="1"/>
  <c r="W26"/>
  <c r="X26" s="1"/>
  <c r="W45"/>
  <c r="X45" s="1"/>
  <c r="W49"/>
  <c r="X49" s="1"/>
  <c r="W66"/>
  <c r="X66" s="1"/>
  <c r="W68"/>
  <c r="X68" s="1"/>
  <c r="W75"/>
  <c r="X75" s="1"/>
  <c r="W81"/>
  <c r="X81" s="1"/>
  <c r="W83"/>
  <c r="X83" s="1"/>
  <c r="W96"/>
  <c r="X96" s="1"/>
  <c r="W98"/>
  <c r="X98" s="1"/>
  <c r="W100"/>
  <c r="X100" s="1"/>
  <c r="W102"/>
  <c r="X102" s="1"/>
  <c r="W114"/>
  <c r="X114" s="1"/>
  <c r="W120"/>
  <c r="X120" s="1"/>
  <c r="W134"/>
  <c r="X134" s="1"/>
  <c r="W145"/>
  <c r="X145" s="1"/>
  <c r="W151"/>
  <c r="X151" s="1"/>
  <c r="W229"/>
  <c r="X229" s="1"/>
  <c r="W294"/>
  <c r="X294" s="1"/>
  <c r="W299"/>
  <c r="X299" s="1"/>
  <c r="W228"/>
  <c r="X228" s="1"/>
  <c r="W24"/>
  <c r="X24" s="1"/>
  <c r="W38"/>
  <c r="X38" s="1"/>
  <c r="W39"/>
  <c r="X39" s="1"/>
  <c r="W42"/>
  <c r="X42" s="1"/>
  <c r="W46"/>
  <c r="X46" s="1"/>
  <c r="W48"/>
  <c r="X48" s="1"/>
  <c r="W56"/>
  <c r="X56" s="1"/>
  <c r="W62"/>
  <c r="X62" s="1"/>
  <c r="W19"/>
  <c r="X19" s="1"/>
  <c r="W47"/>
  <c r="X47" s="1"/>
  <c r="W50"/>
  <c r="X50" s="1"/>
  <c r="W52"/>
  <c r="X52" s="1"/>
  <c r="W57"/>
  <c r="X57" s="1"/>
  <c r="W69"/>
  <c r="X69" s="1"/>
  <c r="W13"/>
  <c r="X13" s="1"/>
  <c r="W14"/>
  <c r="X14" s="1"/>
  <c r="W29"/>
  <c r="X29" s="1"/>
  <c r="W30"/>
  <c r="X30" s="1"/>
  <c r="W37"/>
  <c r="X37" s="1"/>
  <c r="W51"/>
  <c r="X51" s="1"/>
  <c r="W55"/>
  <c r="X55" s="1"/>
  <c r="W63"/>
  <c r="X63" s="1"/>
  <c r="W67"/>
  <c r="X67" s="1"/>
  <c r="W130"/>
  <c r="X130" s="1"/>
  <c r="W105"/>
  <c r="X105" s="1"/>
  <c r="W109"/>
  <c r="X109" s="1"/>
  <c r="W118"/>
  <c r="X118" s="1"/>
  <c r="W122"/>
  <c r="X122" s="1"/>
  <c r="W127"/>
  <c r="X127" s="1"/>
  <c r="W133"/>
  <c r="X133" s="1"/>
  <c r="W139"/>
  <c r="X139" s="1"/>
  <c r="W142"/>
  <c r="X142" s="1"/>
  <c r="W147"/>
  <c r="X147" s="1"/>
  <c r="W150"/>
  <c r="X150" s="1"/>
  <c r="W103"/>
  <c r="X103" s="1"/>
  <c r="W108"/>
  <c r="X108" s="1"/>
  <c r="V66" i="9"/>
  <c r="V60"/>
  <c r="U74"/>
  <c r="V74"/>
  <c r="U128"/>
  <c r="U60"/>
  <c r="U66"/>
  <c r="V103"/>
  <c r="V128"/>
  <c r="V139"/>
  <c r="U139"/>
  <c r="W103"/>
  <c r="V143"/>
  <c r="V149"/>
  <c r="V167"/>
  <c r="W143"/>
  <c r="W149"/>
  <c r="W167"/>
  <c r="S1433" i="2"/>
  <c r="T1433"/>
  <c r="U1433"/>
  <c r="S1434"/>
  <c r="T1434"/>
  <c r="U1434"/>
  <c r="J528" i="8"/>
  <c r="V528" s="1"/>
  <c r="G528"/>
  <c r="F528"/>
  <c r="J527"/>
  <c r="V527" s="1"/>
  <c r="W527" s="1"/>
  <c r="X527" s="1"/>
  <c r="G527"/>
  <c r="F527"/>
  <c r="J526"/>
  <c r="G526"/>
  <c r="F526"/>
  <c r="J525"/>
  <c r="V525" s="1"/>
  <c r="W525" s="1"/>
  <c r="X525" s="1"/>
  <c r="G525"/>
  <c r="F525"/>
  <c r="J524"/>
  <c r="G524"/>
  <c r="F524"/>
  <c r="J523"/>
  <c r="V523" s="1"/>
  <c r="W523" s="1"/>
  <c r="X523" s="1"/>
  <c r="G523"/>
  <c r="F523"/>
  <c r="J522"/>
  <c r="G522"/>
  <c r="F522"/>
  <c r="J521"/>
  <c r="V521" s="1"/>
  <c r="W521" s="1"/>
  <c r="X521" s="1"/>
  <c r="G521"/>
  <c r="F521"/>
  <c r="J520"/>
  <c r="G520"/>
  <c r="F520"/>
  <c r="J519"/>
  <c r="V519" s="1"/>
  <c r="W519" s="1"/>
  <c r="X519" s="1"/>
  <c r="G519"/>
  <c r="F519"/>
  <c r="J518"/>
  <c r="G518"/>
  <c r="F518"/>
  <c r="J517"/>
  <c r="V517" s="1"/>
  <c r="W517" s="1"/>
  <c r="X517" s="1"/>
  <c r="G517"/>
  <c r="F517"/>
  <c r="J516"/>
  <c r="G516"/>
  <c r="F516"/>
  <c r="J514"/>
  <c r="V514" s="1"/>
  <c r="W514" s="1"/>
  <c r="X514" s="1"/>
  <c r="G514"/>
  <c r="F514"/>
  <c r="J513"/>
  <c r="G513"/>
  <c r="F513"/>
  <c r="J512"/>
  <c r="V512" s="1"/>
  <c r="W512" s="1"/>
  <c r="X512" s="1"/>
  <c r="G512"/>
  <c r="F512"/>
  <c r="J511"/>
  <c r="G511"/>
  <c r="F511"/>
  <c r="J510"/>
  <c r="V510" s="1"/>
  <c r="W510" s="1"/>
  <c r="X510" s="1"/>
  <c r="G510"/>
  <c r="F510"/>
  <c r="J509"/>
  <c r="G509"/>
  <c r="F509"/>
  <c r="J508"/>
  <c r="V508" s="1"/>
  <c r="W508" s="1"/>
  <c r="X508" s="1"/>
  <c r="G508"/>
  <c r="F508"/>
  <c r="J507"/>
  <c r="G507"/>
  <c r="F507"/>
  <c r="J506"/>
  <c r="V506" s="1"/>
  <c r="W506" s="1"/>
  <c r="X506" s="1"/>
  <c r="G506"/>
  <c r="F506"/>
  <c r="J505"/>
  <c r="G505"/>
  <c r="F505"/>
  <c r="J504"/>
  <c r="V504" s="1"/>
  <c r="W504" s="1"/>
  <c r="X504" s="1"/>
  <c r="G504"/>
  <c r="F504"/>
  <c r="J503"/>
  <c r="G503"/>
  <c r="F503"/>
  <c r="J502"/>
  <c r="V502" s="1"/>
  <c r="W502" s="1"/>
  <c r="X502" s="1"/>
  <c r="G502"/>
  <c r="F502"/>
  <c r="J501"/>
  <c r="G501"/>
  <c r="F501"/>
  <c r="J500"/>
  <c r="V500" s="1"/>
  <c r="W500" s="1"/>
  <c r="X500" s="1"/>
  <c r="G500"/>
  <c r="F500"/>
  <c r="J499"/>
  <c r="G499"/>
  <c r="F499"/>
  <c r="J498"/>
  <c r="V498" s="1"/>
  <c r="W498" s="1"/>
  <c r="X498" s="1"/>
  <c r="G498"/>
  <c r="F498"/>
  <c r="J497"/>
  <c r="G497"/>
  <c r="F497"/>
  <c r="J496"/>
  <c r="V496" s="1"/>
  <c r="W496" s="1"/>
  <c r="X496" s="1"/>
  <c r="G496"/>
  <c r="F496"/>
  <c r="J495"/>
  <c r="G495"/>
  <c r="F495"/>
  <c r="J492"/>
  <c r="V492" s="1"/>
  <c r="W492" s="1"/>
  <c r="X492" s="1"/>
  <c r="G492"/>
  <c r="F492"/>
  <c r="J491"/>
  <c r="V491" s="1"/>
  <c r="W491" s="1"/>
  <c r="X491" s="1"/>
  <c r="G491"/>
  <c r="F491"/>
  <c r="J490"/>
  <c r="V490" s="1"/>
  <c r="W490" s="1"/>
  <c r="X490" s="1"/>
  <c r="G490"/>
  <c r="F490"/>
  <c r="A490"/>
  <c r="A491" s="1"/>
  <c r="A492" s="1"/>
  <c r="J489"/>
  <c r="V489" s="1"/>
  <c r="W489" s="1"/>
  <c r="X489" s="1"/>
  <c r="G489"/>
  <c r="F489"/>
  <c r="J488"/>
  <c r="G488"/>
  <c r="F488"/>
  <c r="J487"/>
  <c r="V487" s="1"/>
  <c r="W487" s="1"/>
  <c r="X487" s="1"/>
  <c r="G487"/>
  <c r="J486"/>
  <c r="V486" s="1"/>
  <c r="W486" s="1"/>
  <c r="X486" s="1"/>
  <c r="G486"/>
  <c r="F486"/>
  <c r="J484"/>
  <c r="J483"/>
  <c r="V483" s="1"/>
  <c r="J482"/>
  <c r="J481"/>
  <c r="V481" s="1"/>
  <c r="J480"/>
  <c r="J479"/>
  <c r="V479" s="1"/>
  <c r="J478"/>
  <c r="J477"/>
  <c r="V477" s="1"/>
  <c r="J476"/>
  <c r="J475"/>
  <c r="V475" s="1"/>
  <c r="J474"/>
  <c r="J473"/>
  <c r="V473" s="1"/>
  <c r="J472"/>
  <c r="J471"/>
  <c r="V471" s="1"/>
  <c r="J470"/>
  <c r="J469"/>
  <c r="V469" s="1"/>
  <c r="J468"/>
  <c r="J467"/>
  <c r="V467" s="1"/>
  <c r="J466"/>
  <c r="J465"/>
  <c r="V465" s="1"/>
  <c r="J464"/>
  <c r="J463"/>
  <c r="V463" s="1"/>
  <c r="J462"/>
  <c r="J461"/>
  <c r="V461" s="1"/>
  <c r="J460"/>
  <c r="J459"/>
  <c r="V459" s="1"/>
  <c r="J458"/>
  <c r="J457"/>
  <c r="V457" s="1"/>
  <c r="J456"/>
  <c r="J455"/>
  <c r="V455" s="1"/>
  <c r="J454"/>
  <c r="J453"/>
  <c r="V453" s="1"/>
  <c r="J452"/>
  <c r="J451"/>
  <c r="V451" s="1"/>
  <c r="J450"/>
  <c r="J449"/>
  <c r="V449" s="1"/>
  <c r="J448"/>
  <c r="J447"/>
  <c r="V447" s="1"/>
  <c r="J446"/>
  <c r="J445"/>
  <c r="V445" s="1"/>
  <c r="J444"/>
  <c r="J443"/>
  <c r="V443" s="1"/>
  <c r="J442"/>
  <c r="J441"/>
  <c r="V441" s="1"/>
  <c r="J440"/>
  <c r="J439"/>
  <c r="V439" s="1"/>
  <c r="J438"/>
  <c r="J437"/>
  <c r="V437" s="1"/>
  <c r="J436"/>
  <c r="J435"/>
  <c r="V435" s="1"/>
  <c r="J434"/>
  <c r="J433"/>
  <c r="V433" s="1"/>
  <c r="J432"/>
  <c r="J431"/>
  <c r="V431" s="1"/>
  <c r="G431"/>
  <c r="J430"/>
  <c r="V430" s="1"/>
  <c r="G430"/>
  <c r="J429"/>
  <c r="V429" s="1"/>
  <c r="G429"/>
  <c r="J428"/>
  <c r="V428" s="1"/>
  <c r="G428"/>
  <c r="J427"/>
  <c r="V427" s="1"/>
  <c r="G427"/>
  <c r="J426"/>
  <c r="V426" s="1"/>
  <c r="G426"/>
  <c r="J425"/>
  <c r="V425" s="1"/>
  <c r="G425"/>
  <c r="J424"/>
  <c r="V424" s="1"/>
  <c r="G424"/>
  <c r="J423"/>
  <c r="V423" s="1"/>
  <c r="G423"/>
  <c r="J422"/>
  <c r="V422" s="1"/>
  <c r="G422"/>
  <c r="J421"/>
  <c r="V421" s="1"/>
  <c r="G421"/>
  <c r="J420"/>
  <c r="V420" s="1"/>
  <c r="G420"/>
  <c r="J419"/>
  <c r="V419" s="1"/>
  <c r="G419"/>
  <c r="J418"/>
  <c r="V418" s="1"/>
  <c r="G418"/>
  <c r="J415"/>
  <c r="V415" s="1"/>
  <c r="J414"/>
  <c r="J412"/>
  <c r="V412" s="1"/>
  <c r="J411"/>
  <c r="J410"/>
  <c r="J409"/>
  <c r="J408"/>
  <c r="J407"/>
  <c r="J406"/>
  <c r="J405"/>
  <c r="J404"/>
  <c r="J403"/>
  <c r="J402"/>
  <c r="J400"/>
  <c r="J399"/>
  <c r="J397"/>
  <c r="J396"/>
  <c r="J395"/>
  <c r="J394"/>
  <c r="J393"/>
  <c r="J391"/>
  <c r="J390"/>
  <c r="J389"/>
  <c r="J388"/>
  <c r="J387"/>
  <c r="J386"/>
  <c r="J385"/>
  <c r="J384"/>
  <c r="J383"/>
  <c r="J382"/>
  <c r="J381"/>
  <c r="J380"/>
  <c r="J379"/>
  <c r="J378"/>
  <c r="J377"/>
  <c r="J376"/>
  <c r="J374"/>
  <c r="J373"/>
  <c r="J372"/>
  <c r="J371"/>
  <c r="J370"/>
  <c r="J369"/>
  <c r="J368"/>
  <c r="J367"/>
  <c r="J366"/>
  <c r="J365"/>
  <c r="J364"/>
  <c r="J362"/>
  <c r="J361"/>
  <c r="J360"/>
  <c r="J359"/>
  <c r="V359" s="1"/>
  <c r="J358"/>
  <c r="V358" s="1"/>
  <c r="J356"/>
  <c r="V356" s="1"/>
  <c r="J355"/>
  <c r="V355" s="1"/>
  <c r="J354"/>
  <c r="V354" s="1"/>
  <c r="J353"/>
  <c r="V353" s="1"/>
  <c r="J352"/>
  <c r="V352" s="1"/>
  <c r="J351"/>
  <c r="V351" s="1"/>
  <c r="J350"/>
  <c r="V350" s="1"/>
  <c r="J349"/>
  <c r="V349" s="1"/>
  <c r="J348"/>
  <c r="V348" s="1"/>
  <c r="J347"/>
  <c r="V347" s="1"/>
  <c r="J346"/>
  <c r="V346" s="1"/>
  <c r="J345"/>
  <c r="V345" s="1"/>
  <c r="J344"/>
  <c r="V344" s="1"/>
  <c r="J343"/>
  <c r="V343" s="1"/>
  <c r="J340"/>
  <c r="V340" s="1"/>
  <c r="J339"/>
  <c r="V339" s="1"/>
  <c r="J338"/>
  <c r="V338" s="1"/>
  <c r="J337"/>
  <c r="V337" s="1"/>
  <c r="J336"/>
  <c r="V336" s="1"/>
  <c r="J334"/>
  <c r="V334" s="1"/>
  <c r="J333"/>
  <c r="V333" s="1"/>
  <c r="J332"/>
  <c r="V332" s="1"/>
  <c r="J331"/>
  <c r="V331" s="1"/>
  <c r="J330"/>
  <c r="V330" s="1"/>
  <c r="J328"/>
  <c r="V328" s="1"/>
  <c r="J327"/>
  <c r="V327" s="1"/>
  <c r="J326"/>
  <c r="V326" s="1"/>
  <c r="J324"/>
  <c r="V324" s="1"/>
  <c r="J323"/>
  <c r="V323" s="1"/>
  <c r="J322"/>
  <c r="V322" s="1"/>
  <c r="J321"/>
  <c r="V321" s="1"/>
  <c r="J320"/>
  <c r="V320" s="1"/>
  <c r="J319"/>
  <c r="V319" s="1"/>
  <c r="J318"/>
  <c r="V318" s="1"/>
  <c r="J317"/>
  <c r="V317" s="1"/>
  <c r="J316"/>
  <c r="V316" s="1"/>
  <c r="J315"/>
  <c r="V315" s="1"/>
  <c r="J314"/>
  <c r="V314" s="1"/>
  <c r="J313"/>
  <c r="V313" s="1"/>
  <c r="J312"/>
  <c r="V312" s="1"/>
  <c r="J311"/>
  <c r="V311" s="1"/>
  <c r="J310"/>
  <c r="V310" s="1"/>
  <c r="J309"/>
  <c r="V309" s="1"/>
  <c r="J308"/>
  <c r="V308" s="1"/>
  <c r="J306"/>
  <c r="V306" s="1"/>
  <c r="J305"/>
  <c r="V305" s="1"/>
  <c r="J304"/>
  <c r="V304" s="1"/>
  <c r="J303"/>
  <c r="V303" s="1"/>
  <c r="J302"/>
  <c r="V302" s="1"/>
  <c r="J300"/>
  <c r="V300" s="1"/>
  <c r="J299"/>
  <c r="V299" s="1"/>
  <c r="J298"/>
  <c r="V298" s="1"/>
  <c r="J297"/>
  <c r="V297" s="1"/>
  <c r="J296"/>
  <c r="V296" s="1"/>
  <c r="J295"/>
  <c r="V295" s="1"/>
  <c r="J292"/>
  <c r="V292" s="1"/>
  <c r="J291"/>
  <c r="V291" s="1"/>
  <c r="J290"/>
  <c r="V290" s="1"/>
  <c r="J289"/>
  <c r="V289" s="1"/>
  <c r="J288"/>
  <c r="V288" s="1"/>
  <c r="J287"/>
  <c r="V287" s="1"/>
  <c r="J286"/>
  <c r="V286" s="1"/>
  <c r="J285"/>
  <c r="V285" s="1"/>
  <c r="J284"/>
  <c r="W284" s="1"/>
  <c r="X284" s="1"/>
  <c r="J281"/>
  <c r="V281" s="1"/>
  <c r="G281"/>
  <c r="J280"/>
  <c r="V280" s="1"/>
  <c r="G280"/>
  <c r="J279"/>
  <c r="V279" s="1"/>
  <c r="G279"/>
  <c r="J278"/>
  <c r="V278" s="1"/>
  <c r="G278"/>
  <c r="J277"/>
  <c r="V277" s="1"/>
  <c r="G277"/>
  <c r="J276"/>
  <c r="V276" s="1"/>
  <c r="G276"/>
  <c r="J275"/>
  <c r="V275" s="1"/>
  <c r="G275"/>
  <c r="J274"/>
  <c r="V274" s="1"/>
  <c r="G274"/>
  <c r="J273"/>
  <c r="V273" s="1"/>
  <c r="G273"/>
  <c r="J272"/>
  <c r="V272" s="1"/>
  <c r="G272"/>
  <c r="J271"/>
  <c r="V271" s="1"/>
  <c r="G271"/>
  <c r="J270"/>
  <c r="V270" s="1"/>
  <c r="G270"/>
  <c r="J269"/>
  <c r="V269" s="1"/>
  <c r="G269"/>
  <c r="J268"/>
  <c r="V268" s="1"/>
  <c r="G268"/>
  <c r="J267"/>
  <c r="V267" s="1"/>
  <c r="G267"/>
  <c r="J266"/>
  <c r="V266" s="1"/>
  <c r="G266"/>
  <c r="J265"/>
  <c r="V265" s="1"/>
  <c r="G265"/>
  <c r="J264"/>
  <c r="V264" s="1"/>
  <c r="G264"/>
  <c r="J263"/>
  <c r="V263" s="1"/>
  <c r="G263"/>
  <c r="J262"/>
  <c r="V262" s="1"/>
  <c r="G262"/>
  <c r="J260"/>
  <c r="V260" s="1"/>
  <c r="G260"/>
  <c r="J259"/>
  <c r="V259" s="1"/>
  <c r="G259"/>
  <c r="J258"/>
  <c r="V258" s="1"/>
  <c r="G258"/>
  <c r="J257"/>
  <c r="V257" s="1"/>
  <c r="G257"/>
  <c r="J256"/>
  <c r="V256" s="1"/>
  <c r="G256"/>
  <c r="J255"/>
  <c r="V255" s="1"/>
  <c r="G255"/>
  <c r="J254"/>
  <c r="V254" s="1"/>
  <c r="G254"/>
  <c r="J253"/>
  <c r="V253" s="1"/>
  <c r="G253"/>
  <c r="J252"/>
  <c r="V252" s="1"/>
  <c r="G252"/>
  <c r="J251"/>
  <c r="V251" s="1"/>
  <c r="G251"/>
  <c r="J250"/>
  <c r="V250" s="1"/>
  <c r="G250"/>
  <c r="J249"/>
  <c r="V249" s="1"/>
  <c r="G249"/>
  <c r="J248"/>
  <c r="V248" s="1"/>
  <c r="G248"/>
  <c r="J246"/>
  <c r="V246" s="1"/>
  <c r="G246"/>
  <c r="J245"/>
  <c r="V245" s="1"/>
  <c r="G245"/>
  <c r="J244"/>
  <c r="V244" s="1"/>
  <c r="G244"/>
  <c r="J243"/>
  <c r="V243" s="1"/>
  <c r="G243"/>
  <c r="J242"/>
  <c r="V242" s="1"/>
  <c r="G242"/>
  <c r="J241"/>
  <c r="V241" s="1"/>
  <c r="G241"/>
  <c r="J238"/>
  <c r="V238" s="1"/>
  <c r="G238"/>
  <c r="J237"/>
  <c r="V237" s="1"/>
  <c r="G237"/>
  <c r="J236"/>
  <c r="V236" s="1"/>
  <c r="G236"/>
  <c r="J235"/>
  <c r="V235" s="1"/>
  <c r="G235"/>
  <c r="J234"/>
  <c r="V234" s="1"/>
  <c r="G234"/>
  <c r="J233"/>
  <c r="V233" s="1"/>
  <c r="G233"/>
  <c r="J232"/>
  <c r="V232" s="1"/>
  <c r="G232"/>
  <c r="J231"/>
  <c r="V231" s="1"/>
  <c r="G231"/>
  <c r="J230"/>
  <c r="V230" s="1"/>
  <c r="G230"/>
  <c r="J229"/>
  <c r="V229" s="1"/>
  <c r="G229"/>
  <c r="J228"/>
  <c r="V228" s="1"/>
  <c r="G228"/>
  <c r="J227"/>
  <c r="V227" s="1"/>
  <c r="G227"/>
  <c r="J226"/>
  <c r="V226" s="1"/>
  <c r="G226"/>
  <c r="J225"/>
  <c r="V225" s="1"/>
  <c r="G225"/>
  <c r="J224"/>
  <c r="V224" s="1"/>
  <c r="G224"/>
  <c r="J223"/>
  <c r="V223" s="1"/>
  <c r="G223"/>
  <c r="J222"/>
  <c r="V222" s="1"/>
  <c r="G222"/>
  <c r="J221"/>
  <c r="V221" s="1"/>
  <c r="G221"/>
  <c r="J220"/>
  <c r="V220" s="1"/>
  <c r="G220"/>
  <c r="J219"/>
  <c r="V219" s="1"/>
  <c r="G219"/>
  <c r="J218"/>
  <c r="V218" s="1"/>
  <c r="G218"/>
  <c r="J217"/>
  <c r="V217" s="1"/>
  <c r="G217"/>
  <c r="J216"/>
  <c r="V216" s="1"/>
  <c r="G216"/>
  <c r="J215"/>
  <c r="V215" s="1"/>
  <c r="G215"/>
  <c r="J214"/>
  <c r="V214" s="1"/>
  <c r="G214"/>
  <c r="J213"/>
  <c r="V213" s="1"/>
  <c r="G213"/>
  <c r="J212"/>
  <c r="V212" s="1"/>
  <c r="G212"/>
  <c r="J211"/>
  <c r="V211" s="1"/>
  <c r="G211"/>
  <c r="J210"/>
  <c r="V210" s="1"/>
  <c r="G210"/>
  <c r="J206"/>
  <c r="V206" s="1"/>
  <c r="J205"/>
  <c r="V205" s="1"/>
  <c r="V203"/>
  <c r="W203" s="1"/>
  <c r="X203" s="1"/>
  <c r="G203"/>
  <c r="F203"/>
  <c r="V202"/>
  <c r="W202" s="1"/>
  <c r="X202" s="1"/>
  <c r="G202"/>
  <c r="F202"/>
  <c r="V201"/>
  <c r="W201" s="1"/>
  <c r="X201" s="1"/>
  <c r="G201"/>
  <c r="F201"/>
  <c r="J191"/>
  <c r="V191" s="1"/>
  <c r="J190"/>
  <c r="V190" s="1"/>
  <c r="J189"/>
  <c r="V189" s="1"/>
  <c r="W188"/>
  <c r="X188" s="1"/>
  <c r="J151"/>
  <c r="V151" s="1"/>
  <c r="W151" s="1"/>
  <c r="X151" s="1"/>
  <c r="J150"/>
  <c r="V150" s="1"/>
  <c r="W150" s="1"/>
  <c r="X150" s="1"/>
  <c r="J149"/>
  <c r="V149" s="1"/>
  <c r="W149" s="1"/>
  <c r="X149" s="1"/>
  <c r="J148"/>
  <c r="J147"/>
  <c r="V147" s="1"/>
  <c r="W147" s="1"/>
  <c r="X147" s="1"/>
  <c r="V120"/>
  <c r="W120" s="1"/>
  <c r="X120" s="1"/>
  <c r="V119"/>
  <c r="W119" s="1"/>
  <c r="X119" s="1"/>
  <c r="V118"/>
  <c r="W118" s="1"/>
  <c r="X118" s="1"/>
  <c r="V117"/>
  <c r="W117" s="1"/>
  <c r="X117" s="1"/>
  <c r="V116"/>
  <c r="W116" s="1"/>
  <c r="X116" s="1"/>
  <c r="V115"/>
  <c r="W115" s="1"/>
  <c r="X115" s="1"/>
  <c r="V114"/>
  <c r="W114" s="1"/>
  <c r="X114" s="1"/>
  <c r="V113"/>
  <c r="W113" s="1"/>
  <c r="X113" s="1"/>
  <c r="V112"/>
  <c r="W112" s="1"/>
  <c r="X112" s="1"/>
  <c r="V111"/>
  <c r="W111" s="1"/>
  <c r="X111" s="1"/>
  <c r="V110"/>
  <c r="W110" s="1"/>
  <c r="X110" s="1"/>
  <c r="V109"/>
  <c r="W109" s="1"/>
  <c r="X109" s="1"/>
  <c r="V108"/>
  <c r="W108" s="1"/>
  <c r="X108" s="1"/>
  <c r="V107"/>
  <c r="W107" s="1"/>
  <c r="X107" s="1"/>
  <c r="V106"/>
  <c r="W106" s="1"/>
  <c r="X106" s="1"/>
  <c r="V105"/>
  <c r="W105" s="1"/>
  <c r="X105" s="1"/>
  <c r="V104"/>
  <c r="W104" s="1"/>
  <c r="X104" s="1"/>
  <c r="V103"/>
  <c r="W103" s="1"/>
  <c r="X103" s="1"/>
  <c r="J101"/>
  <c r="J100"/>
  <c r="V100" s="1"/>
  <c r="W100" s="1"/>
  <c r="X100" s="1"/>
  <c r="J99"/>
  <c r="J98"/>
  <c r="V98" s="1"/>
  <c r="W98" s="1"/>
  <c r="X98" s="1"/>
  <c r="J97"/>
  <c r="J96"/>
  <c r="V96" s="1"/>
  <c r="J95"/>
  <c r="J94"/>
  <c r="V94" s="1"/>
  <c r="J93"/>
  <c r="J92"/>
  <c r="V92" s="1"/>
  <c r="J91"/>
  <c r="J90"/>
  <c r="V90" s="1"/>
  <c r="J89"/>
  <c r="J88"/>
  <c r="V88" s="1"/>
  <c r="J87"/>
  <c r="J86"/>
  <c r="V86" s="1"/>
  <c r="J85"/>
  <c r="J84"/>
  <c r="V84" s="1"/>
  <c r="J83"/>
  <c r="J82"/>
  <c r="V82" s="1"/>
  <c r="J81"/>
  <c r="J80"/>
  <c r="V80" s="1"/>
  <c r="V79"/>
  <c r="W79" s="1"/>
  <c r="X79" s="1"/>
  <c r="V78"/>
  <c r="W78" s="1"/>
  <c r="X78" s="1"/>
  <c r="V77"/>
  <c r="W77" s="1"/>
  <c r="X77" s="1"/>
  <c r="V76"/>
  <c r="W76" s="1"/>
  <c r="X76" s="1"/>
  <c r="V75"/>
  <c r="W75" s="1"/>
  <c r="X75" s="1"/>
  <c r="V74"/>
  <c r="W74" s="1"/>
  <c r="X74" s="1"/>
  <c r="V73"/>
  <c r="W73" s="1"/>
  <c r="X73" s="1"/>
  <c r="V72"/>
  <c r="W72" s="1"/>
  <c r="X72" s="1"/>
  <c r="V71"/>
  <c r="W71" s="1"/>
  <c r="X71" s="1"/>
  <c r="V70"/>
  <c r="W70" s="1"/>
  <c r="X70" s="1"/>
  <c r="V69"/>
  <c r="W69" s="1"/>
  <c r="X69" s="1"/>
  <c r="V68"/>
  <c r="W68" s="1"/>
  <c r="X68" s="1"/>
  <c r="V67"/>
  <c r="W67" s="1"/>
  <c r="X67" s="1"/>
  <c r="V66"/>
  <c r="W66" s="1"/>
  <c r="X66" s="1"/>
  <c r="V65"/>
  <c r="W65" s="1"/>
  <c r="X65" s="1"/>
  <c r="V64"/>
  <c r="W64" s="1"/>
  <c r="X64" s="1"/>
  <c r="V63"/>
  <c r="W63" s="1"/>
  <c r="X63" s="1"/>
  <c r="V62"/>
  <c r="W62" s="1"/>
  <c r="X62" s="1"/>
  <c r="V61"/>
  <c r="W61" s="1"/>
  <c r="X61" s="1"/>
  <c r="V60"/>
  <c r="W60" s="1"/>
  <c r="X60" s="1"/>
  <c r="V59"/>
  <c r="W59" s="1"/>
  <c r="X59" s="1"/>
  <c r="V58"/>
  <c r="W58" s="1"/>
  <c r="X58" s="1"/>
  <c r="V57"/>
  <c r="W57" s="1"/>
  <c r="X57" s="1"/>
  <c r="V56"/>
  <c r="W56" s="1"/>
  <c r="X56" s="1"/>
  <c r="V55"/>
  <c r="W55" s="1"/>
  <c r="X55" s="1"/>
  <c r="V54"/>
  <c r="W54" s="1"/>
  <c r="X54" s="1"/>
  <c r="V53"/>
  <c r="W53" s="1"/>
  <c r="X53" s="1"/>
  <c r="V52"/>
  <c r="W52" s="1"/>
  <c r="X52" s="1"/>
  <c r="V51"/>
  <c r="W51" s="1"/>
  <c r="X51" s="1"/>
  <c r="V50"/>
  <c r="W50" s="1"/>
  <c r="X50" s="1"/>
  <c r="V49"/>
  <c r="W49" s="1"/>
  <c r="X49" s="1"/>
  <c r="V48"/>
  <c r="W48" s="1"/>
  <c r="X48" s="1"/>
  <c r="V47"/>
  <c r="W47" s="1"/>
  <c r="X47" s="1"/>
  <c r="V46"/>
  <c r="W46" s="1"/>
  <c r="X46" s="1"/>
  <c r="V45"/>
  <c r="W45" s="1"/>
  <c r="X45" s="1"/>
  <c r="V44"/>
  <c r="W44" s="1"/>
  <c r="X44" s="1"/>
  <c r="V43"/>
  <c r="W43" s="1"/>
  <c r="X43" s="1"/>
  <c r="V42"/>
  <c r="W42" s="1"/>
  <c r="X42" s="1"/>
  <c r="V41"/>
  <c r="W41" s="1"/>
  <c r="X41" s="1"/>
  <c r="V40"/>
  <c r="W40" s="1"/>
  <c r="X40" s="1"/>
  <c r="V39"/>
  <c r="W39" s="1"/>
  <c r="X39" s="1"/>
  <c r="V38"/>
  <c r="W38" s="1"/>
  <c r="X38" s="1"/>
  <c r="V37"/>
  <c r="W37" s="1"/>
  <c r="X37" s="1"/>
  <c r="V36"/>
  <c r="W36" s="1"/>
  <c r="X36" s="1"/>
  <c r="V35"/>
  <c r="W35" s="1"/>
  <c r="X35" s="1"/>
  <c r="V34"/>
  <c r="W34" s="1"/>
  <c r="X34" s="1"/>
  <c r="V33"/>
  <c r="W33" s="1"/>
  <c r="X33" s="1"/>
  <c r="V32"/>
  <c r="W32" s="1"/>
  <c r="X32" s="1"/>
  <c r="V31"/>
  <c r="W31" s="1"/>
  <c r="X31" s="1"/>
  <c r="V30"/>
  <c r="W30" s="1"/>
  <c r="X30" s="1"/>
  <c r="V29"/>
  <c r="W29" s="1"/>
  <c r="X29" s="1"/>
  <c r="V28"/>
  <c r="W28" s="1"/>
  <c r="X28" s="1"/>
  <c r="V27"/>
  <c r="W27" s="1"/>
  <c r="X27" s="1"/>
  <c r="V26"/>
  <c r="W26" s="1"/>
  <c r="X26" s="1"/>
  <c r="V25"/>
  <c r="W25" s="1"/>
  <c r="X25" s="1"/>
  <c r="V24"/>
  <c r="W24" s="1"/>
  <c r="X24" s="1"/>
  <c r="V23"/>
  <c r="W23" s="1"/>
  <c r="X23" s="1"/>
  <c r="V22"/>
  <c r="W22" s="1"/>
  <c r="X22" s="1"/>
  <c r="V21"/>
  <c r="W21" s="1"/>
  <c r="X21" s="1"/>
  <c r="V20"/>
  <c r="W20" s="1"/>
  <c r="X20" s="1"/>
  <c r="V19"/>
  <c r="W19" s="1"/>
  <c r="X19" s="1"/>
  <c r="V18"/>
  <c r="W18" s="1"/>
  <c r="X18" s="1"/>
  <c r="V17"/>
  <c r="W17" s="1"/>
  <c r="X17" s="1"/>
  <c r="V16"/>
  <c r="W16" s="1"/>
  <c r="X16" s="1"/>
  <c r="V15"/>
  <c r="W15" s="1"/>
  <c r="X15" s="1"/>
  <c r="V14"/>
  <c r="W14" s="1"/>
  <c r="X14" s="1"/>
  <c r="V13"/>
  <c r="W13" s="1"/>
  <c r="X13" s="1"/>
  <c r="V12"/>
  <c r="W12" s="1"/>
  <c r="X12" s="1"/>
  <c r="V11"/>
  <c r="W11" s="1"/>
  <c r="X11" s="1"/>
  <c r="V10"/>
  <c r="W10" s="1"/>
  <c r="X10" s="1"/>
  <c r="V9"/>
  <c r="W9" s="1"/>
  <c r="X9" s="1"/>
  <c r="V8"/>
  <c r="W8" s="1"/>
  <c r="X8" s="1"/>
  <c r="V7"/>
  <c r="W7" s="1"/>
  <c r="X7" s="1"/>
  <c r="R757" i="5"/>
  <c r="Q757"/>
  <c r="P757"/>
  <c r="R756"/>
  <c r="Q756"/>
  <c r="P756"/>
  <c r="R750"/>
  <c r="Q750"/>
  <c r="P750"/>
  <c r="R747"/>
  <c r="Q747"/>
  <c r="P747"/>
  <c r="R755"/>
  <c r="Q755"/>
  <c r="P755"/>
  <c r="R754"/>
  <c r="Q754"/>
  <c r="P754"/>
  <c r="R753"/>
  <c r="Q753"/>
  <c r="P753"/>
  <c r="R752"/>
  <c r="Q752"/>
  <c r="P752"/>
  <c r="R751"/>
  <c r="Q751"/>
  <c r="P751"/>
  <c r="R749"/>
  <c r="Q749"/>
  <c r="P749"/>
  <c r="R748"/>
  <c r="Q748"/>
  <c r="P748"/>
  <c r="R746"/>
  <c r="Q746"/>
  <c r="P746"/>
  <c r="R745"/>
  <c r="Q745"/>
  <c r="P745"/>
  <c r="R744"/>
  <c r="Q744"/>
  <c r="P744"/>
  <c r="R742"/>
  <c r="Q742"/>
  <c r="P742"/>
  <c r="R741"/>
  <c r="Q741"/>
  <c r="P741"/>
  <c r="R740"/>
  <c r="Q740"/>
  <c r="P740"/>
  <c r="R739"/>
  <c r="Q739"/>
  <c r="P739"/>
  <c r="R738"/>
  <c r="Q738"/>
  <c r="P738"/>
  <c r="R737"/>
  <c r="Q737"/>
  <c r="P737"/>
  <c r="R736"/>
  <c r="Q736"/>
  <c r="P736"/>
  <c r="R735"/>
  <c r="Q735"/>
  <c r="P735"/>
  <c r="R734"/>
  <c r="Q734"/>
  <c r="P734"/>
  <c r="R733"/>
  <c r="Q733"/>
  <c r="P733"/>
  <c r="R732"/>
  <c r="Q732"/>
  <c r="P732"/>
  <c r="R731"/>
  <c r="Q731"/>
  <c r="P731"/>
  <c r="R730"/>
  <c r="Q730"/>
  <c r="P730"/>
  <c r="R729"/>
  <c r="Q729"/>
  <c r="P729"/>
  <c r="R728"/>
  <c r="Q728"/>
  <c r="P728"/>
  <c r="R727"/>
  <c r="Q727"/>
  <c r="P727"/>
  <c r="R726"/>
  <c r="Q726"/>
  <c r="P726"/>
  <c r="F726"/>
  <c r="G726" s="1"/>
  <c r="R725"/>
  <c r="Q725"/>
  <c r="P725"/>
  <c r="F725"/>
  <c r="G725" s="1"/>
  <c r="R724"/>
  <c r="Q724"/>
  <c r="P724"/>
  <c r="F724"/>
  <c r="G724" s="1"/>
  <c r="R723"/>
  <c r="Q723"/>
  <c r="P723"/>
  <c r="F723"/>
  <c r="G723" s="1"/>
  <c r="R722"/>
  <c r="Q722"/>
  <c r="P722"/>
  <c r="F722"/>
  <c r="G722" s="1"/>
  <c r="R721"/>
  <c r="Q721"/>
  <c r="P721"/>
  <c r="F721"/>
  <c r="G721" s="1"/>
  <c r="R720"/>
  <c r="Q720"/>
  <c r="P720"/>
  <c r="F720"/>
  <c r="G720" s="1"/>
  <c r="R719"/>
  <c r="Q719"/>
  <c r="P719"/>
  <c r="F719"/>
  <c r="G719" s="1"/>
  <c r="R718"/>
  <c r="Q718"/>
  <c r="P718"/>
  <c r="F718"/>
  <c r="G718" s="1"/>
  <c r="R717"/>
  <c r="Q717"/>
  <c r="P717"/>
  <c r="F717"/>
  <c r="G717" s="1"/>
  <c r="R715"/>
  <c r="Q715"/>
  <c r="P715"/>
  <c r="F715"/>
  <c r="G715" s="1"/>
  <c r="R714"/>
  <c r="Q714"/>
  <c r="P714"/>
  <c r="F714"/>
  <c r="G714" s="1"/>
  <c r="R713"/>
  <c r="Q713"/>
  <c r="P713"/>
  <c r="F713"/>
  <c r="G713" s="1"/>
  <c r="R712"/>
  <c r="Q712"/>
  <c r="P712"/>
  <c r="F712"/>
  <c r="G712" s="1"/>
  <c r="R711"/>
  <c r="Q711"/>
  <c r="P711"/>
  <c r="F711"/>
  <c r="G711" s="1"/>
  <c r="R710"/>
  <c r="Q710"/>
  <c r="P710"/>
  <c r="F710"/>
  <c r="G710" s="1"/>
  <c r="R709"/>
  <c r="Q709"/>
  <c r="P709"/>
  <c r="F709"/>
  <c r="G709" s="1"/>
  <c r="R708"/>
  <c r="Q708"/>
  <c r="P708"/>
  <c r="F708"/>
  <c r="G708" s="1"/>
  <c r="R707"/>
  <c r="Q707"/>
  <c r="P707"/>
  <c r="F707"/>
  <c r="G707" s="1"/>
  <c r="R706"/>
  <c r="Q706"/>
  <c r="P706"/>
  <c r="F706"/>
  <c r="G706" s="1"/>
  <c r="R705"/>
  <c r="Q705"/>
  <c r="P705"/>
  <c r="F705"/>
  <c r="G705" s="1"/>
  <c r="R704"/>
  <c r="Q704"/>
  <c r="P704"/>
  <c r="F704"/>
  <c r="G704" s="1"/>
  <c r="R703"/>
  <c r="Q703"/>
  <c r="P703"/>
  <c r="F703"/>
  <c r="G703" s="1"/>
  <c r="R702"/>
  <c r="Q702"/>
  <c r="P702"/>
  <c r="F702"/>
  <c r="G702" s="1"/>
  <c r="R701"/>
  <c r="Q701"/>
  <c r="P701"/>
  <c r="F701"/>
  <c r="G701" s="1"/>
  <c r="R700"/>
  <c r="Q700"/>
  <c r="P700"/>
  <c r="F700"/>
  <c r="G700" s="1"/>
  <c r="R699"/>
  <c r="Q699"/>
  <c r="P699"/>
  <c r="F699"/>
  <c r="G699" s="1"/>
  <c r="R698"/>
  <c r="Q698"/>
  <c r="P698"/>
  <c r="F698"/>
  <c r="G698" s="1"/>
  <c r="R697"/>
  <c r="Q697"/>
  <c r="P697"/>
  <c r="F697"/>
  <c r="G697" s="1"/>
  <c r="R696"/>
  <c r="Q696"/>
  <c r="P696"/>
  <c r="F696"/>
  <c r="G696" s="1"/>
  <c r="R695"/>
  <c r="Q695"/>
  <c r="P695"/>
  <c r="F695"/>
  <c r="G695" s="1"/>
  <c r="R694"/>
  <c r="Q694"/>
  <c r="P694"/>
  <c r="F694"/>
  <c r="G694" s="1"/>
  <c r="R693"/>
  <c r="Q693"/>
  <c r="P693"/>
  <c r="F693"/>
  <c r="G693" s="1"/>
  <c r="R692"/>
  <c r="Q692"/>
  <c r="P692"/>
  <c r="F692"/>
  <c r="G692" s="1"/>
  <c r="R691"/>
  <c r="Q691"/>
  <c r="P691"/>
  <c r="F691"/>
  <c r="G691" s="1"/>
  <c r="R690"/>
  <c r="Q690"/>
  <c r="P690"/>
  <c r="F690"/>
  <c r="G690" s="1"/>
  <c r="R689"/>
  <c r="Q689"/>
  <c r="P689"/>
  <c r="F689"/>
  <c r="G689" s="1"/>
  <c r="R688"/>
  <c r="Q688"/>
  <c r="P688"/>
  <c r="F688"/>
  <c r="G688" s="1"/>
  <c r="R687"/>
  <c r="Q687"/>
  <c r="P687"/>
  <c r="F687"/>
  <c r="G687" s="1"/>
  <c r="R686"/>
  <c r="Q686"/>
  <c r="P686"/>
  <c r="F686"/>
  <c r="G686" s="1"/>
  <c r="R685"/>
  <c r="Q685"/>
  <c r="P685"/>
  <c r="F685"/>
  <c r="G685" s="1"/>
  <c r="R684"/>
  <c r="Q684"/>
  <c r="P684"/>
  <c r="F684"/>
  <c r="G684" s="1"/>
  <c r="R683"/>
  <c r="Q683"/>
  <c r="P683"/>
  <c r="F683"/>
  <c r="G683" s="1"/>
  <c r="R682"/>
  <c r="Q682"/>
  <c r="P682"/>
  <c r="F682"/>
  <c r="G682" s="1"/>
  <c r="R681"/>
  <c r="Q681"/>
  <c r="P681"/>
  <c r="F681"/>
  <c r="G681" s="1"/>
  <c r="R680"/>
  <c r="Q680"/>
  <c r="P680"/>
  <c r="F680"/>
  <c r="G680" s="1"/>
  <c r="R679"/>
  <c r="Q679"/>
  <c r="P679"/>
  <c r="F679"/>
  <c r="G679" s="1"/>
  <c r="R678"/>
  <c r="Q678"/>
  <c r="P678"/>
  <c r="F678"/>
  <c r="G678" s="1"/>
  <c r="R677"/>
  <c r="Q677"/>
  <c r="P677"/>
  <c r="F677"/>
  <c r="G677" s="1"/>
  <c r="R676"/>
  <c r="Q676"/>
  <c r="P676"/>
  <c r="F676"/>
  <c r="G676" s="1"/>
  <c r="R675"/>
  <c r="Q675"/>
  <c r="P675"/>
  <c r="F675"/>
  <c r="G675" s="1"/>
  <c r="R674"/>
  <c r="Q674"/>
  <c r="P674"/>
  <c r="F674"/>
  <c r="G674" s="1"/>
  <c r="R673"/>
  <c r="Q673"/>
  <c r="P673"/>
  <c r="F673"/>
  <c r="G673" s="1"/>
  <c r="R672"/>
  <c r="Q672"/>
  <c r="P672"/>
  <c r="F672"/>
  <c r="G672" s="1"/>
  <c r="R671"/>
  <c r="Q671"/>
  <c r="P671"/>
  <c r="F671"/>
  <c r="G671" s="1"/>
  <c r="R670"/>
  <c r="Q670"/>
  <c r="P670"/>
  <c r="F670"/>
  <c r="G670" s="1"/>
  <c r="R669"/>
  <c r="Q669"/>
  <c r="P669"/>
  <c r="F669"/>
  <c r="G669" s="1"/>
  <c r="R668"/>
  <c r="Q668"/>
  <c r="P668"/>
  <c r="F668"/>
  <c r="G668" s="1"/>
  <c r="R667"/>
  <c r="Q667"/>
  <c r="P667"/>
  <c r="F667"/>
  <c r="G667" s="1"/>
  <c r="R666"/>
  <c r="Q666"/>
  <c r="P666"/>
  <c r="F666"/>
  <c r="G666" s="1"/>
  <c r="R665"/>
  <c r="Q665"/>
  <c r="P665"/>
  <c r="F665"/>
  <c r="G665" s="1"/>
  <c r="R664"/>
  <c r="Q664"/>
  <c r="P664"/>
  <c r="F664"/>
  <c r="G664" s="1"/>
  <c r="R661"/>
  <c r="Q661"/>
  <c r="P661"/>
  <c r="F661"/>
  <c r="G661" s="1"/>
  <c r="R660"/>
  <c r="Q660"/>
  <c r="P660"/>
  <c r="F660"/>
  <c r="G660" s="1"/>
  <c r="R659"/>
  <c r="Q659"/>
  <c r="P659"/>
  <c r="F659"/>
  <c r="G659" s="1"/>
  <c r="R658"/>
  <c r="Q658"/>
  <c r="P658"/>
  <c r="F658"/>
  <c r="G658" s="1"/>
  <c r="R657"/>
  <c r="Q657"/>
  <c r="P657"/>
  <c r="F657"/>
  <c r="G657" s="1"/>
  <c r="R656"/>
  <c r="Q656"/>
  <c r="P656"/>
  <c r="F656"/>
  <c r="G656" s="1"/>
  <c r="R655"/>
  <c r="Q655"/>
  <c r="P655"/>
  <c r="F655"/>
  <c r="G655" s="1"/>
  <c r="R654"/>
  <c r="Q654"/>
  <c r="P654"/>
  <c r="G654"/>
  <c r="F654"/>
  <c r="R653"/>
  <c r="Q653"/>
  <c r="P653"/>
  <c r="F653"/>
  <c r="G653" s="1"/>
  <c r="R652"/>
  <c r="Q652"/>
  <c r="P652"/>
  <c r="F652"/>
  <c r="G652" s="1"/>
  <c r="R650"/>
  <c r="Q650"/>
  <c r="P650"/>
  <c r="F650"/>
  <c r="G650" s="1"/>
  <c r="R649"/>
  <c r="Q649"/>
  <c r="P649"/>
  <c r="F649"/>
  <c r="G649" s="1"/>
  <c r="R648"/>
  <c r="Q648"/>
  <c r="P648"/>
  <c r="F648"/>
  <c r="G648" s="1"/>
  <c r="R647"/>
  <c r="Q647"/>
  <c r="P647"/>
  <c r="F647"/>
  <c r="G647" s="1"/>
  <c r="R646"/>
  <c r="Q646"/>
  <c r="P646"/>
  <c r="F646"/>
  <c r="G646" s="1"/>
  <c r="R645"/>
  <c r="Q645"/>
  <c r="P645"/>
  <c r="F645"/>
  <c r="G645" s="1"/>
  <c r="R644"/>
  <c r="Q644"/>
  <c r="P644"/>
  <c r="F644"/>
  <c r="G644" s="1"/>
  <c r="R643"/>
  <c r="Q643"/>
  <c r="P643"/>
  <c r="F643"/>
  <c r="G643" s="1"/>
  <c r="R642"/>
  <c r="Q642"/>
  <c r="P642"/>
  <c r="F642"/>
  <c r="G642" s="1"/>
  <c r="R641"/>
  <c r="Q641"/>
  <c r="P641"/>
  <c r="F641"/>
  <c r="G641" s="1"/>
  <c r="R640"/>
  <c r="Q640"/>
  <c r="P640"/>
  <c r="F640"/>
  <c r="G640" s="1"/>
  <c r="R639"/>
  <c r="Q639"/>
  <c r="P639"/>
  <c r="F639"/>
  <c r="G639" s="1"/>
  <c r="R638"/>
  <c r="Q638"/>
  <c r="P638"/>
  <c r="F638"/>
  <c r="G638" s="1"/>
  <c r="R637"/>
  <c r="Q637"/>
  <c r="P637"/>
  <c r="F637"/>
  <c r="G637" s="1"/>
  <c r="R636"/>
  <c r="Q636"/>
  <c r="P636"/>
  <c r="F636"/>
  <c r="G636" s="1"/>
  <c r="R635"/>
  <c r="Q635"/>
  <c r="P635"/>
  <c r="F635"/>
  <c r="G635" s="1"/>
  <c r="R634"/>
  <c r="Q634"/>
  <c r="P634"/>
  <c r="F634"/>
  <c r="G634" s="1"/>
  <c r="R633"/>
  <c r="Q633"/>
  <c r="P633"/>
  <c r="F633"/>
  <c r="G633" s="1"/>
  <c r="R632"/>
  <c r="Q632"/>
  <c r="P632"/>
  <c r="F632"/>
  <c r="G632" s="1"/>
  <c r="R631"/>
  <c r="Q631"/>
  <c r="P631"/>
  <c r="F631"/>
  <c r="G631" s="1"/>
  <c r="R630"/>
  <c r="Q630"/>
  <c r="P630"/>
  <c r="F630"/>
  <c r="G630" s="1"/>
  <c r="R629"/>
  <c r="Q629"/>
  <c r="P629"/>
  <c r="F629"/>
  <c r="G629" s="1"/>
  <c r="R628"/>
  <c r="Q628"/>
  <c r="P628"/>
  <c r="F628"/>
  <c r="G628" s="1"/>
  <c r="R627"/>
  <c r="Q627"/>
  <c r="P627"/>
  <c r="F627"/>
  <c r="G627" s="1"/>
  <c r="R626"/>
  <c r="Q626"/>
  <c r="P626"/>
  <c r="F626"/>
  <c r="G626" s="1"/>
  <c r="R625"/>
  <c r="Q625"/>
  <c r="P625"/>
  <c r="F625"/>
  <c r="G625" s="1"/>
  <c r="R624"/>
  <c r="Q624"/>
  <c r="P624"/>
  <c r="F624"/>
  <c r="G624" s="1"/>
  <c r="R623"/>
  <c r="Q623"/>
  <c r="P623"/>
  <c r="F623"/>
  <c r="G623" s="1"/>
  <c r="R622"/>
  <c r="Q622"/>
  <c r="P622"/>
  <c r="F622"/>
  <c r="G622" s="1"/>
  <c r="R620"/>
  <c r="Q620"/>
  <c r="P620"/>
  <c r="F620"/>
  <c r="G620" s="1"/>
  <c r="R619"/>
  <c r="Q619"/>
  <c r="P619"/>
  <c r="F619"/>
  <c r="G619" s="1"/>
  <c r="R618"/>
  <c r="Q618"/>
  <c r="P618"/>
  <c r="F618"/>
  <c r="G618" s="1"/>
  <c r="R617"/>
  <c r="Q617"/>
  <c r="P617"/>
  <c r="F617"/>
  <c r="G617" s="1"/>
  <c r="R616"/>
  <c r="Q616"/>
  <c r="P616"/>
  <c r="F616"/>
  <c r="G616" s="1"/>
  <c r="R615"/>
  <c r="Q615"/>
  <c r="P615"/>
  <c r="F615"/>
  <c r="G615" s="1"/>
  <c r="R614"/>
  <c r="Q614"/>
  <c r="P614"/>
  <c r="F614"/>
  <c r="G614" s="1"/>
  <c r="R613"/>
  <c r="Q613"/>
  <c r="P613"/>
  <c r="F613"/>
  <c r="G613" s="1"/>
  <c r="R612"/>
  <c r="Q612"/>
  <c r="P612"/>
  <c r="F612"/>
  <c r="G612" s="1"/>
  <c r="R611"/>
  <c r="Q611"/>
  <c r="P611"/>
  <c r="F611"/>
  <c r="G611" s="1"/>
  <c r="R610"/>
  <c r="Q610"/>
  <c r="P610"/>
  <c r="F610"/>
  <c r="G610" s="1"/>
  <c r="R609"/>
  <c r="Q609"/>
  <c r="P609"/>
  <c r="F609"/>
  <c r="G609" s="1"/>
  <c r="R608"/>
  <c r="Q608"/>
  <c r="P608"/>
  <c r="F608"/>
  <c r="G608" s="1"/>
  <c r="R607"/>
  <c r="Q607"/>
  <c r="P607"/>
  <c r="F607"/>
  <c r="G607" s="1"/>
  <c r="R606"/>
  <c r="Q606"/>
  <c r="P606"/>
  <c r="F606"/>
  <c r="G606" s="1"/>
  <c r="R605"/>
  <c r="Q605"/>
  <c r="P605"/>
  <c r="F605"/>
  <c r="G605" s="1"/>
  <c r="R604"/>
  <c r="Q604"/>
  <c r="P604"/>
  <c r="F604"/>
  <c r="G604" s="1"/>
  <c r="R603"/>
  <c r="Q603"/>
  <c r="P603"/>
  <c r="F603"/>
  <c r="G603" s="1"/>
  <c r="R602"/>
  <c r="Q602"/>
  <c r="P602"/>
  <c r="F602"/>
  <c r="G602" s="1"/>
  <c r="R601"/>
  <c r="Q601"/>
  <c r="P601"/>
  <c r="F601"/>
  <c r="G601" s="1"/>
  <c r="R600"/>
  <c r="Q600"/>
  <c r="P600"/>
  <c r="F600"/>
  <c r="G600" s="1"/>
  <c r="R599"/>
  <c r="Q599"/>
  <c r="P599"/>
  <c r="F599"/>
  <c r="G599" s="1"/>
  <c r="R598"/>
  <c r="Q598"/>
  <c r="P598"/>
  <c r="F598"/>
  <c r="G598" s="1"/>
  <c r="R597"/>
  <c r="Q597"/>
  <c r="P597"/>
  <c r="F597"/>
  <c r="G597" s="1"/>
  <c r="R596"/>
  <c r="Q596"/>
  <c r="P596"/>
  <c r="F596"/>
  <c r="G596" s="1"/>
  <c r="R595"/>
  <c r="Q595"/>
  <c r="P595"/>
  <c r="F595"/>
  <c r="G595" s="1"/>
  <c r="R594"/>
  <c r="Q594"/>
  <c r="P594"/>
  <c r="F594"/>
  <c r="G594" s="1"/>
  <c r="R593"/>
  <c r="Q593"/>
  <c r="P593"/>
  <c r="F593"/>
  <c r="G593" s="1"/>
  <c r="R592"/>
  <c r="Q592"/>
  <c r="P592"/>
  <c r="F592"/>
  <c r="G592" s="1"/>
  <c r="R591"/>
  <c r="Q591"/>
  <c r="P591"/>
  <c r="F591"/>
  <c r="G591" s="1"/>
  <c r="R590"/>
  <c r="Q590"/>
  <c r="P590"/>
  <c r="F590"/>
  <c r="G590" s="1"/>
  <c r="R589"/>
  <c r="Q589"/>
  <c r="P589"/>
  <c r="F589"/>
  <c r="G589" s="1"/>
  <c r="R588"/>
  <c r="Q588"/>
  <c r="P588"/>
  <c r="F588"/>
  <c r="G588" s="1"/>
  <c r="R587"/>
  <c r="Q587"/>
  <c r="P587"/>
  <c r="F587"/>
  <c r="G587" s="1"/>
  <c r="R586"/>
  <c r="Q586"/>
  <c r="P586"/>
  <c r="F586"/>
  <c r="G586" s="1"/>
  <c r="R585"/>
  <c r="Q585"/>
  <c r="P585"/>
  <c r="F585"/>
  <c r="G585" s="1"/>
  <c r="R584"/>
  <c r="Q584"/>
  <c r="P584"/>
  <c r="F584"/>
  <c r="G584" s="1"/>
  <c r="R583"/>
  <c r="Q583"/>
  <c r="P583"/>
  <c r="F583"/>
  <c r="G583" s="1"/>
  <c r="R582"/>
  <c r="Q582"/>
  <c r="P582"/>
  <c r="F582"/>
  <c r="G582" s="1"/>
  <c r="R581"/>
  <c r="Q581"/>
  <c r="P581"/>
  <c r="F581"/>
  <c r="G581" s="1"/>
  <c r="R580"/>
  <c r="Q580"/>
  <c r="P580"/>
  <c r="F580"/>
  <c r="G580" s="1"/>
  <c r="R579"/>
  <c r="Q579"/>
  <c r="P579"/>
  <c r="F579"/>
  <c r="G579" s="1"/>
  <c r="R578"/>
  <c r="Q578"/>
  <c r="P578"/>
  <c r="F578"/>
  <c r="G578" s="1"/>
  <c r="R577"/>
  <c r="Q577"/>
  <c r="P577"/>
  <c r="F577"/>
  <c r="G577" s="1"/>
  <c r="R576"/>
  <c r="Q576"/>
  <c r="P576"/>
  <c r="F576"/>
  <c r="G576" s="1"/>
  <c r="R575"/>
  <c r="Q575"/>
  <c r="P575"/>
  <c r="F575"/>
  <c r="G575" s="1"/>
  <c r="R574"/>
  <c r="Q574"/>
  <c r="P574"/>
  <c r="F574"/>
  <c r="G574" s="1"/>
  <c r="R573"/>
  <c r="Q573"/>
  <c r="P573"/>
  <c r="F573"/>
  <c r="G573" s="1"/>
  <c r="R572"/>
  <c r="Q572"/>
  <c r="P572"/>
  <c r="F572"/>
  <c r="G572" s="1"/>
  <c r="R571"/>
  <c r="Q571"/>
  <c r="P571"/>
  <c r="F571"/>
  <c r="G571" s="1"/>
  <c r="R570"/>
  <c r="Q570"/>
  <c r="P570"/>
  <c r="F570"/>
  <c r="G570" s="1"/>
  <c r="R569"/>
  <c r="Q569"/>
  <c r="P569"/>
  <c r="F569"/>
  <c r="G569" s="1"/>
  <c r="R568"/>
  <c r="Q568"/>
  <c r="P568"/>
  <c r="F568"/>
  <c r="G568" s="1"/>
  <c r="R567"/>
  <c r="Q567"/>
  <c r="P567"/>
  <c r="F567"/>
  <c r="G567" s="1"/>
  <c r="R566"/>
  <c r="Q566"/>
  <c r="P566"/>
  <c r="F566"/>
  <c r="G566" s="1"/>
  <c r="R565"/>
  <c r="Q565"/>
  <c r="P565"/>
  <c r="F565"/>
  <c r="G565" s="1"/>
  <c r="R564"/>
  <c r="Q564"/>
  <c r="P564"/>
  <c r="F564"/>
  <c r="G564" s="1"/>
  <c r="R563"/>
  <c r="Q563"/>
  <c r="P563"/>
  <c r="F563"/>
  <c r="G563" s="1"/>
  <c r="R562"/>
  <c r="Q562"/>
  <c r="P562"/>
  <c r="F562"/>
  <c r="G562" s="1"/>
  <c r="R561"/>
  <c r="Q561"/>
  <c r="P561"/>
  <c r="F561"/>
  <c r="G561" s="1"/>
  <c r="R560"/>
  <c r="Q560"/>
  <c r="P560"/>
  <c r="F560"/>
  <c r="G560" s="1"/>
  <c r="R559"/>
  <c r="Q559"/>
  <c r="P559"/>
  <c r="F559"/>
  <c r="G559" s="1"/>
  <c r="R558"/>
  <c r="Q558"/>
  <c r="P558"/>
  <c r="F558"/>
  <c r="G558" s="1"/>
  <c r="R557"/>
  <c r="Q557"/>
  <c r="P557"/>
  <c r="F557"/>
  <c r="G557" s="1"/>
  <c r="R556"/>
  <c r="Q556"/>
  <c r="P556"/>
  <c r="F556"/>
  <c r="G556" s="1"/>
  <c r="R555"/>
  <c r="Q555"/>
  <c r="P555"/>
  <c r="F555"/>
  <c r="G555" s="1"/>
  <c r="R554"/>
  <c r="Q554"/>
  <c r="P554"/>
  <c r="F554"/>
  <c r="G554" s="1"/>
  <c r="R553"/>
  <c r="Q553"/>
  <c r="P553"/>
  <c r="F553"/>
  <c r="G553" s="1"/>
  <c r="R552"/>
  <c r="Q552"/>
  <c r="P552"/>
  <c r="F552"/>
  <c r="G552" s="1"/>
  <c r="R551"/>
  <c r="Q551"/>
  <c r="P551"/>
  <c r="F551"/>
  <c r="G551" s="1"/>
  <c r="R550"/>
  <c r="Q550"/>
  <c r="P550"/>
  <c r="F550"/>
  <c r="G550" s="1"/>
  <c r="R549"/>
  <c r="Q549"/>
  <c r="P549"/>
  <c r="F549"/>
  <c r="G549" s="1"/>
  <c r="R548"/>
  <c r="Q548"/>
  <c r="P548"/>
  <c r="F548"/>
  <c r="G548" s="1"/>
  <c r="R545"/>
  <c r="Q545"/>
  <c r="P545"/>
  <c r="F545"/>
  <c r="G545" s="1"/>
  <c r="R544"/>
  <c r="Q544"/>
  <c r="P544"/>
  <c r="F544"/>
  <c r="G544" s="1"/>
  <c r="R543"/>
  <c r="Q543"/>
  <c r="P543"/>
  <c r="F543"/>
  <c r="G543" s="1"/>
  <c r="R542"/>
  <c r="Q542"/>
  <c r="P542"/>
  <c r="F542"/>
  <c r="G542" s="1"/>
  <c r="R541"/>
  <c r="Q541"/>
  <c r="P541"/>
  <c r="F541"/>
  <c r="G541" s="1"/>
  <c r="R540"/>
  <c r="Q540"/>
  <c r="P540"/>
  <c r="F540"/>
  <c r="G540" s="1"/>
  <c r="R539"/>
  <c r="Q539"/>
  <c r="P539"/>
  <c r="F539"/>
  <c r="G539" s="1"/>
  <c r="R538"/>
  <c r="Q538"/>
  <c r="P538"/>
  <c r="F538"/>
  <c r="G538" s="1"/>
  <c r="R537"/>
  <c r="Q537"/>
  <c r="P537"/>
  <c r="F537"/>
  <c r="G537" s="1"/>
  <c r="R536"/>
  <c r="Q536"/>
  <c r="P536"/>
  <c r="F536"/>
  <c r="G536" s="1"/>
  <c r="R535"/>
  <c r="Q535"/>
  <c r="P535"/>
  <c r="F535"/>
  <c r="G535" s="1"/>
  <c r="R534"/>
  <c r="Q534"/>
  <c r="P534"/>
  <c r="F534"/>
  <c r="G534" s="1"/>
  <c r="R533"/>
  <c r="Q533"/>
  <c r="P533"/>
  <c r="F533"/>
  <c r="G533" s="1"/>
  <c r="R532"/>
  <c r="Q532"/>
  <c r="P532"/>
  <c r="F532"/>
  <c r="G532" s="1"/>
  <c r="R531"/>
  <c r="Q531"/>
  <c r="P531"/>
  <c r="F531"/>
  <c r="G531" s="1"/>
  <c r="R530"/>
  <c r="Q530"/>
  <c r="P530"/>
  <c r="F530"/>
  <c r="G530" s="1"/>
  <c r="R529"/>
  <c r="Q529"/>
  <c r="P529"/>
  <c r="F529"/>
  <c r="G529" s="1"/>
  <c r="R528"/>
  <c r="Q528"/>
  <c r="P528"/>
  <c r="F528"/>
  <c r="G528" s="1"/>
  <c r="R527"/>
  <c r="Q527"/>
  <c r="P527"/>
  <c r="F527"/>
  <c r="G527" s="1"/>
  <c r="R526"/>
  <c r="Q526"/>
  <c r="P526"/>
  <c r="F526"/>
  <c r="G526" s="1"/>
  <c r="R525"/>
  <c r="Q525"/>
  <c r="P525"/>
  <c r="F525"/>
  <c r="G525" s="1"/>
  <c r="R524"/>
  <c r="Q524"/>
  <c r="P524"/>
  <c r="F524"/>
  <c r="G524" s="1"/>
  <c r="R523"/>
  <c r="Q523"/>
  <c r="P523"/>
  <c r="F523"/>
  <c r="G523" s="1"/>
  <c r="R522"/>
  <c r="Q522"/>
  <c r="P522"/>
  <c r="F522"/>
  <c r="G522" s="1"/>
  <c r="R521"/>
  <c r="Q521"/>
  <c r="P521"/>
  <c r="F521"/>
  <c r="G521" s="1"/>
  <c r="R520"/>
  <c r="Q520"/>
  <c r="P520"/>
  <c r="F520"/>
  <c r="G520" s="1"/>
  <c r="R519"/>
  <c r="Q519"/>
  <c r="P519"/>
  <c r="F519"/>
  <c r="G519" s="1"/>
  <c r="R518"/>
  <c r="Q518"/>
  <c r="P518"/>
  <c r="F518"/>
  <c r="G518" s="1"/>
  <c r="R517"/>
  <c r="Q517"/>
  <c r="P517"/>
  <c r="F517"/>
  <c r="G517" s="1"/>
  <c r="R516"/>
  <c r="Q516"/>
  <c r="P516"/>
  <c r="F516"/>
  <c r="G516" s="1"/>
  <c r="R515"/>
  <c r="Q515"/>
  <c r="P515"/>
  <c r="F515"/>
  <c r="G515" s="1"/>
  <c r="R514"/>
  <c r="Q514"/>
  <c r="P514"/>
  <c r="F514"/>
  <c r="G514" s="1"/>
  <c r="R513"/>
  <c r="Q513"/>
  <c r="P513"/>
  <c r="F513"/>
  <c r="G513" s="1"/>
  <c r="R512"/>
  <c r="Q512"/>
  <c r="P512"/>
  <c r="F512"/>
  <c r="G512" s="1"/>
  <c r="R511"/>
  <c r="Q511"/>
  <c r="P511"/>
  <c r="F511"/>
  <c r="G511" s="1"/>
  <c r="R510"/>
  <c r="Q510"/>
  <c r="P510"/>
  <c r="F510"/>
  <c r="G510" s="1"/>
  <c r="R509"/>
  <c r="Q509"/>
  <c r="P509"/>
  <c r="F509"/>
  <c r="G509" s="1"/>
  <c r="R508"/>
  <c r="Q508"/>
  <c r="P508"/>
  <c r="F508"/>
  <c r="G508" s="1"/>
  <c r="R507"/>
  <c r="Q507"/>
  <c r="P507"/>
  <c r="F507"/>
  <c r="G507" s="1"/>
  <c r="R506"/>
  <c r="Q506"/>
  <c r="P506"/>
  <c r="F506"/>
  <c r="G506" s="1"/>
  <c r="R505"/>
  <c r="Q505"/>
  <c r="P505"/>
  <c r="F505"/>
  <c r="G505" s="1"/>
  <c r="R504"/>
  <c r="Q504"/>
  <c r="P504"/>
  <c r="F504"/>
  <c r="G504" s="1"/>
  <c r="R503"/>
  <c r="Q503"/>
  <c r="P503"/>
  <c r="F503"/>
  <c r="G503" s="1"/>
  <c r="R502"/>
  <c r="Q502"/>
  <c r="P502"/>
  <c r="F502"/>
  <c r="G502" s="1"/>
  <c r="R501"/>
  <c r="Q501"/>
  <c r="P501"/>
  <c r="F501"/>
  <c r="G501" s="1"/>
  <c r="R500"/>
  <c r="Q500"/>
  <c r="P500"/>
  <c r="F500"/>
  <c r="G500" s="1"/>
  <c r="R499"/>
  <c r="Q499"/>
  <c r="P499"/>
  <c r="F499"/>
  <c r="G499" s="1"/>
  <c r="R498"/>
  <c r="Q498"/>
  <c r="P498"/>
  <c r="F498"/>
  <c r="G498" s="1"/>
  <c r="R497"/>
  <c r="Q497"/>
  <c r="P497"/>
  <c r="F497"/>
  <c r="G497" s="1"/>
  <c r="R496"/>
  <c r="Q496"/>
  <c r="P496"/>
  <c r="F496"/>
  <c r="G496" s="1"/>
  <c r="R495"/>
  <c r="Q495"/>
  <c r="P495"/>
  <c r="F495"/>
  <c r="G495" s="1"/>
  <c r="R494"/>
  <c r="Q494"/>
  <c r="P494"/>
  <c r="F494"/>
  <c r="G494" s="1"/>
  <c r="R493"/>
  <c r="Q493"/>
  <c r="P493"/>
  <c r="F493"/>
  <c r="G493" s="1"/>
  <c r="R492"/>
  <c r="Q492"/>
  <c r="P492"/>
  <c r="F492"/>
  <c r="G492" s="1"/>
  <c r="R491"/>
  <c r="Q491"/>
  <c r="P491"/>
  <c r="F491"/>
  <c r="G491" s="1"/>
  <c r="R490"/>
  <c r="Q490"/>
  <c r="P490"/>
  <c r="F490"/>
  <c r="G490" s="1"/>
  <c r="R489"/>
  <c r="Q489"/>
  <c r="P489"/>
  <c r="F489"/>
  <c r="G489" s="1"/>
  <c r="R488"/>
  <c r="Q488"/>
  <c r="P488"/>
  <c r="F488"/>
  <c r="G488" s="1"/>
  <c r="R487"/>
  <c r="Q487"/>
  <c r="P487"/>
  <c r="F487"/>
  <c r="G487" s="1"/>
  <c r="R486"/>
  <c r="Q486"/>
  <c r="P486"/>
  <c r="F486"/>
  <c r="G486" s="1"/>
  <c r="R485"/>
  <c r="Q485"/>
  <c r="P485"/>
  <c r="F485"/>
  <c r="G485" s="1"/>
  <c r="R484"/>
  <c r="Q484"/>
  <c r="P484"/>
  <c r="F484"/>
  <c r="G484" s="1"/>
  <c r="R483"/>
  <c r="Q483"/>
  <c r="P483"/>
  <c r="F483"/>
  <c r="G483" s="1"/>
  <c r="R482"/>
  <c r="Q482"/>
  <c r="P482"/>
  <c r="F482"/>
  <c r="G482" s="1"/>
  <c r="R481"/>
  <c r="Q481"/>
  <c r="P481"/>
  <c r="F481"/>
  <c r="G481" s="1"/>
  <c r="R480"/>
  <c r="Q480"/>
  <c r="P480"/>
  <c r="F480"/>
  <c r="G480" s="1"/>
  <c r="R479"/>
  <c r="Q479"/>
  <c r="P479"/>
  <c r="F479"/>
  <c r="G479" s="1"/>
  <c r="R478"/>
  <c r="Q478"/>
  <c r="P478"/>
  <c r="F478"/>
  <c r="G478" s="1"/>
  <c r="R477"/>
  <c r="Q477"/>
  <c r="P477"/>
  <c r="F477"/>
  <c r="G477" s="1"/>
  <c r="R476"/>
  <c r="Q476"/>
  <c r="P476"/>
  <c r="F476"/>
  <c r="G476" s="1"/>
  <c r="R475"/>
  <c r="Q475"/>
  <c r="P475"/>
  <c r="F475"/>
  <c r="G475" s="1"/>
  <c r="R474"/>
  <c r="Q474"/>
  <c r="P474"/>
  <c r="F474"/>
  <c r="G474" s="1"/>
  <c r="R473"/>
  <c r="Q473"/>
  <c r="P473"/>
  <c r="F473"/>
  <c r="G473" s="1"/>
  <c r="R472"/>
  <c r="Q472"/>
  <c r="P472"/>
  <c r="F472"/>
  <c r="G472" s="1"/>
  <c r="R471"/>
  <c r="Q471"/>
  <c r="P471"/>
  <c r="F471"/>
  <c r="G471" s="1"/>
  <c r="R470"/>
  <c r="Q470"/>
  <c r="P470"/>
  <c r="F470"/>
  <c r="G470" s="1"/>
  <c r="R469"/>
  <c r="Q469"/>
  <c r="P469"/>
  <c r="F469"/>
  <c r="G469" s="1"/>
  <c r="R468"/>
  <c r="Q468"/>
  <c r="P468"/>
  <c r="F468"/>
  <c r="G468" s="1"/>
  <c r="R467"/>
  <c r="Q467"/>
  <c r="P467"/>
  <c r="F467"/>
  <c r="G467" s="1"/>
  <c r="R466"/>
  <c r="Q466"/>
  <c r="P466"/>
  <c r="F466"/>
  <c r="G466" s="1"/>
  <c r="R465"/>
  <c r="Q465"/>
  <c r="P465"/>
  <c r="F465"/>
  <c r="G465" s="1"/>
  <c r="R464"/>
  <c r="Q464"/>
  <c r="P464"/>
  <c r="F464"/>
  <c r="G464" s="1"/>
  <c r="R463"/>
  <c r="Q463"/>
  <c r="P463"/>
  <c r="F463"/>
  <c r="G463" s="1"/>
  <c r="R462"/>
  <c r="Q462"/>
  <c r="P462"/>
  <c r="F462"/>
  <c r="G462" s="1"/>
  <c r="R461"/>
  <c r="Q461"/>
  <c r="P461"/>
  <c r="F461"/>
  <c r="G461" s="1"/>
  <c r="R460"/>
  <c r="Q460"/>
  <c r="P460"/>
  <c r="F460"/>
  <c r="G460" s="1"/>
  <c r="R459"/>
  <c r="Q459"/>
  <c r="P459"/>
  <c r="F459"/>
  <c r="G459" s="1"/>
  <c r="R458"/>
  <c r="Q458"/>
  <c r="P458"/>
  <c r="F458"/>
  <c r="G458" s="1"/>
  <c r="R457"/>
  <c r="Q457"/>
  <c r="P457"/>
  <c r="F457"/>
  <c r="G457" s="1"/>
  <c r="R456"/>
  <c r="Q456"/>
  <c r="P456"/>
  <c r="F456"/>
  <c r="G456" s="1"/>
  <c r="R455"/>
  <c r="Q455"/>
  <c r="P455"/>
  <c r="F455"/>
  <c r="G455" s="1"/>
  <c r="R454"/>
  <c r="Q454"/>
  <c r="P454"/>
  <c r="F454"/>
  <c r="G454" s="1"/>
  <c r="R453"/>
  <c r="Q453"/>
  <c r="P453"/>
  <c r="F453"/>
  <c r="G453" s="1"/>
  <c r="R452"/>
  <c r="Q452"/>
  <c r="P452"/>
  <c r="F452"/>
  <c r="G452" s="1"/>
  <c r="R451"/>
  <c r="Q451"/>
  <c r="P451"/>
  <c r="F451"/>
  <c r="G451" s="1"/>
  <c r="R450"/>
  <c r="Q450"/>
  <c r="P450"/>
  <c r="F450"/>
  <c r="G450" s="1"/>
  <c r="R449"/>
  <c r="Q449"/>
  <c r="P449"/>
  <c r="F449"/>
  <c r="G449" s="1"/>
  <c r="R448"/>
  <c r="Q448"/>
  <c r="P448"/>
  <c r="F448"/>
  <c r="G448" s="1"/>
  <c r="R447"/>
  <c r="Q447"/>
  <c r="P447"/>
  <c r="F447"/>
  <c r="G447" s="1"/>
  <c r="R446"/>
  <c r="Q446"/>
  <c r="P446"/>
  <c r="F446"/>
  <c r="G446" s="1"/>
  <c r="R445"/>
  <c r="Q445"/>
  <c r="P445"/>
  <c r="F445"/>
  <c r="G445" s="1"/>
  <c r="R444"/>
  <c r="Q444"/>
  <c r="P444"/>
  <c r="F444"/>
  <c r="G444" s="1"/>
  <c r="R443"/>
  <c r="Q443"/>
  <c r="P443"/>
  <c r="F443"/>
  <c r="G443" s="1"/>
  <c r="R442"/>
  <c r="Q442"/>
  <c r="P442"/>
  <c r="F442"/>
  <c r="G442" s="1"/>
  <c r="R441"/>
  <c r="Q441"/>
  <c r="P441"/>
  <c r="F441"/>
  <c r="G441" s="1"/>
  <c r="R440"/>
  <c r="Q440"/>
  <c r="P440"/>
  <c r="F440"/>
  <c r="G440" s="1"/>
  <c r="R439"/>
  <c r="Q439"/>
  <c r="P439"/>
  <c r="F439"/>
  <c r="G439" s="1"/>
  <c r="R438"/>
  <c r="Q438"/>
  <c r="P438"/>
  <c r="F438"/>
  <c r="G438" s="1"/>
  <c r="R437"/>
  <c r="Q437"/>
  <c r="P437"/>
  <c r="F437"/>
  <c r="G437" s="1"/>
  <c r="R436"/>
  <c r="Q436"/>
  <c r="P436"/>
  <c r="F436"/>
  <c r="G436" s="1"/>
  <c r="R435"/>
  <c r="Q435"/>
  <c r="P435"/>
  <c r="F435"/>
  <c r="G435" s="1"/>
  <c r="R434"/>
  <c r="Q434"/>
  <c r="P434"/>
  <c r="F434"/>
  <c r="G434" s="1"/>
  <c r="R433"/>
  <c r="Q433"/>
  <c r="P433"/>
  <c r="F433"/>
  <c r="G433" s="1"/>
  <c r="R432"/>
  <c r="Q432"/>
  <c r="P432"/>
  <c r="F432"/>
  <c r="G432" s="1"/>
  <c r="R431"/>
  <c r="Q431"/>
  <c r="P431"/>
  <c r="F431"/>
  <c r="G431" s="1"/>
  <c r="R430"/>
  <c r="Q430"/>
  <c r="P430"/>
  <c r="F430"/>
  <c r="G430" s="1"/>
  <c r="R429"/>
  <c r="Q429"/>
  <c r="P429"/>
  <c r="F429"/>
  <c r="G429" s="1"/>
  <c r="R428"/>
  <c r="Q428"/>
  <c r="P428"/>
  <c r="F428"/>
  <c r="G428" s="1"/>
  <c r="R427"/>
  <c r="Q427"/>
  <c r="P427"/>
  <c r="F427"/>
  <c r="G427" s="1"/>
  <c r="R426"/>
  <c r="Q426"/>
  <c r="P426"/>
  <c r="F426"/>
  <c r="G426" s="1"/>
  <c r="R424"/>
  <c r="Q424"/>
  <c r="P424"/>
  <c r="F424"/>
  <c r="G424" s="1"/>
  <c r="R423"/>
  <c r="Q423"/>
  <c r="P423"/>
  <c r="F423"/>
  <c r="G423" s="1"/>
  <c r="R422"/>
  <c r="Q422"/>
  <c r="P422"/>
  <c r="F422"/>
  <c r="G422" s="1"/>
  <c r="R421"/>
  <c r="Q421"/>
  <c r="P421"/>
  <c r="F421"/>
  <c r="G421" s="1"/>
  <c r="R420"/>
  <c r="Q420"/>
  <c r="P420"/>
  <c r="F420"/>
  <c r="G420" s="1"/>
  <c r="R419"/>
  <c r="Q419"/>
  <c r="P419"/>
  <c r="F419"/>
  <c r="G419" s="1"/>
  <c r="R418"/>
  <c r="Q418"/>
  <c r="P418"/>
  <c r="F418"/>
  <c r="G418" s="1"/>
  <c r="R417"/>
  <c r="Q417"/>
  <c r="P417"/>
  <c r="F417"/>
  <c r="G417" s="1"/>
  <c r="R416"/>
  <c r="Q416"/>
  <c r="P416"/>
  <c r="F416"/>
  <c r="G416" s="1"/>
  <c r="R415"/>
  <c r="Q415"/>
  <c r="P415"/>
  <c r="F415"/>
  <c r="G415" s="1"/>
  <c r="R414"/>
  <c r="Q414"/>
  <c r="P414"/>
  <c r="F414"/>
  <c r="G414" s="1"/>
  <c r="R413"/>
  <c r="Q413"/>
  <c r="P413"/>
  <c r="F413"/>
  <c r="G413" s="1"/>
  <c r="R412"/>
  <c r="Q412"/>
  <c r="P412"/>
  <c r="F412"/>
  <c r="G412" s="1"/>
  <c r="R411"/>
  <c r="Q411"/>
  <c r="P411"/>
  <c r="F411"/>
  <c r="G411" s="1"/>
  <c r="R410"/>
  <c r="Q410"/>
  <c r="P410"/>
  <c r="F410"/>
  <c r="G410" s="1"/>
  <c r="R409"/>
  <c r="Q409"/>
  <c r="P409"/>
  <c r="F409"/>
  <c r="G409" s="1"/>
  <c r="R408"/>
  <c r="Q408"/>
  <c r="P408"/>
  <c r="F408"/>
  <c r="G408" s="1"/>
  <c r="R407"/>
  <c r="Q407"/>
  <c r="P407"/>
  <c r="G407"/>
  <c r="F407"/>
  <c r="R406"/>
  <c r="Q406"/>
  <c r="P406"/>
  <c r="F406"/>
  <c r="G406" s="1"/>
  <c r="R405"/>
  <c r="Q405"/>
  <c r="P405"/>
  <c r="F405"/>
  <c r="G405" s="1"/>
  <c r="R404"/>
  <c r="Q404"/>
  <c r="P404"/>
  <c r="F404"/>
  <c r="G404" s="1"/>
  <c r="R403"/>
  <c r="Q403"/>
  <c r="P403"/>
  <c r="F403"/>
  <c r="G403" s="1"/>
  <c r="R402"/>
  <c r="Q402"/>
  <c r="P402"/>
  <c r="F402"/>
  <c r="G402" s="1"/>
  <c r="R400"/>
  <c r="Q400"/>
  <c r="P400"/>
  <c r="F400"/>
  <c r="G400" s="1"/>
  <c r="R399"/>
  <c r="Q399"/>
  <c r="P399"/>
  <c r="F399"/>
  <c r="G399" s="1"/>
  <c r="R398"/>
  <c r="Q398"/>
  <c r="P398"/>
  <c r="F398"/>
  <c r="G398" s="1"/>
  <c r="R397"/>
  <c r="Q397"/>
  <c r="P397"/>
  <c r="F397"/>
  <c r="G397" s="1"/>
  <c r="R396"/>
  <c r="Q396"/>
  <c r="P396"/>
  <c r="F396"/>
  <c r="G396" s="1"/>
  <c r="R395"/>
  <c r="Q395"/>
  <c r="P395"/>
  <c r="F395"/>
  <c r="G395" s="1"/>
  <c r="R394"/>
  <c r="Q394"/>
  <c r="P394"/>
  <c r="F394"/>
  <c r="G394" s="1"/>
  <c r="R393"/>
  <c r="Q393"/>
  <c r="P393"/>
  <c r="F393"/>
  <c r="G393" s="1"/>
  <c r="R392"/>
  <c r="Q392"/>
  <c r="P392"/>
  <c r="F392"/>
  <c r="G392" s="1"/>
  <c r="R391"/>
  <c r="Q391"/>
  <c r="P391"/>
  <c r="F391"/>
  <c r="G391" s="1"/>
  <c r="R390"/>
  <c r="Q390"/>
  <c r="P390"/>
  <c r="F390"/>
  <c r="G390" s="1"/>
  <c r="R389"/>
  <c r="Q389"/>
  <c r="P389"/>
  <c r="F389"/>
  <c r="G389" s="1"/>
  <c r="R388"/>
  <c r="Q388"/>
  <c r="P388"/>
  <c r="F388"/>
  <c r="G388" s="1"/>
  <c r="R387"/>
  <c r="Q387"/>
  <c r="P387"/>
  <c r="F387"/>
  <c r="G387" s="1"/>
  <c r="R386"/>
  <c r="Q386"/>
  <c r="P386"/>
  <c r="F386"/>
  <c r="G386" s="1"/>
  <c r="R385"/>
  <c r="Q385"/>
  <c r="P385"/>
  <c r="F385"/>
  <c r="G385" s="1"/>
  <c r="R384"/>
  <c r="Q384"/>
  <c r="P384"/>
  <c r="F384"/>
  <c r="G384" s="1"/>
  <c r="R383"/>
  <c r="Q383"/>
  <c r="P383"/>
  <c r="F383"/>
  <c r="G383" s="1"/>
  <c r="R382"/>
  <c r="Q382"/>
  <c r="P382"/>
  <c r="F382"/>
  <c r="G382" s="1"/>
  <c r="R381"/>
  <c r="Q381"/>
  <c r="P381"/>
  <c r="F381"/>
  <c r="G381" s="1"/>
  <c r="R380"/>
  <c r="Q380"/>
  <c r="P380"/>
  <c r="F380"/>
  <c r="G380" s="1"/>
  <c r="R379"/>
  <c r="Q379"/>
  <c r="P379"/>
  <c r="F379"/>
  <c r="G379" s="1"/>
  <c r="R378"/>
  <c r="Q378"/>
  <c r="P378"/>
  <c r="F378"/>
  <c r="G378" s="1"/>
  <c r="R377"/>
  <c r="Q377"/>
  <c r="P377"/>
  <c r="F377"/>
  <c r="G377" s="1"/>
  <c r="R376"/>
  <c r="Q376"/>
  <c r="P376"/>
  <c r="F376"/>
  <c r="G376" s="1"/>
  <c r="R373"/>
  <c r="Q373"/>
  <c r="P373"/>
  <c r="F373"/>
  <c r="G373" s="1"/>
  <c r="R372"/>
  <c r="Q372"/>
  <c r="P372"/>
  <c r="F372"/>
  <c r="G372" s="1"/>
  <c r="R371"/>
  <c r="Q371"/>
  <c r="P371"/>
  <c r="F371"/>
  <c r="G371" s="1"/>
  <c r="R370"/>
  <c r="Q370"/>
  <c r="P370"/>
  <c r="F370"/>
  <c r="G370" s="1"/>
  <c r="R369"/>
  <c r="Q369"/>
  <c r="P369"/>
  <c r="F369"/>
  <c r="G369" s="1"/>
  <c r="R368"/>
  <c r="Q368"/>
  <c r="P368"/>
  <c r="F368"/>
  <c r="G368" s="1"/>
  <c r="R367"/>
  <c r="Q367"/>
  <c r="P367"/>
  <c r="F367"/>
  <c r="G367" s="1"/>
  <c r="R366"/>
  <c r="Q366"/>
  <c r="P366"/>
  <c r="F366"/>
  <c r="G366" s="1"/>
  <c r="R365"/>
  <c r="Q365"/>
  <c r="P365"/>
  <c r="F365"/>
  <c r="G365" s="1"/>
  <c r="R364"/>
  <c r="Q364"/>
  <c r="P364"/>
  <c r="F364"/>
  <c r="G364" s="1"/>
  <c r="R363"/>
  <c r="Q363"/>
  <c r="P363"/>
  <c r="F363"/>
  <c r="G363" s="1"/>
  <c r="R362"/>
  <c r="Q362"/>
  <c r="P362"/>
  <c r="F362"/>
  <c r="G362" s="1"/>
  <c r="R361"/>
  <c r="Q361"/>
  <c r="P361"/>
  <c r="F361"/>
  <c r="G361" s="1"/>
  <c r="R360"/>
  <c r="Q360"/>
  <c r="P360"/>
  <c r="F360"/>
  <c r="G360" s="1"/>
  <c r="R359"/>
  <c r="Q359"/>
  <c r="P359"/>
  <c r="F359"/>
  <c r="G359" s="1"/>
  <c r="R358"/>
  <c r="Q358"/>
  <c r="P358"/>
  <c r="F358"/>
  <c r="G358" s="1"/>
  <c r="R357"/>
  <c r="Q357"/>
  <c r="P357"/>
  <c r="F357"/>
  <c r="G357" s="1"/>
  <c r="R356"/>
  <c r="Q356"/>
  <c r="P356"/>
  <c r="F356"/>
  <c r="G356" s="1"/>
  <c r="R355"/>
  <c r="Q355"/>
  <c r="P355"/>
  <c r="F355"/>
  <c r="G355" s="1"/>
  <c r="R354"/>
  <c r="Q354"/>
  <c r="P354"/>
  <c r="F354"/>
  <c r="G354" s="1"/>
  <c r="R353"/>
  <c r="Q353"/>
  <c r="P353"/>
  <c r="F353"/>
  <c r="G353" s="1"/>
  <c r="R352"/>
  <c r="Q352"/>
  <c r="P352"/>
  <c r="F352"/>
  <c r="G352" s="1"/>
  <c r="R351"/>
  <c r="Q351"/>
  <c r="P351"/>
  <c r="F351"/>
  <c r="G351" s="1"/>
  <c r="R350"/>
  <c r="Q350"/>
  <c r="P350"/>
  <c r="F350"/>
  <c r="G350" s="1"/>
  <c r="R349"/>
  <c r="Q349"/>
  <c r="P349"/>
  <c r="F349"/>
  <c r="G349" s="1"/>
  <c r="R348"/>
  <c r="Q348"/>
  <c r="P348"/>
  <c r="F348"/>
  <c r="G348" s="1"/>
  <c r="R347"/>
  <c r="Q347"/>
  <c r="P347"/>
  <c r="F347"/>
  <c r="G347" s="1"/>
  <c r="R346"/>
  <c r="Q346"/>
  <c r="P346"/>
  <c r="F346"/>
  <c r="G346" s="1"/>
  <c r="R345"/>
  <c r="Q345"/>
  <c r="P345"/>
  <c r="F345"/>
  <c r="G345" s="1"/>
  <c r="R344"/>
  <c r="Q344"/>
  <c r="P344"/>
  <c r="F344"/>
  <c r="G344" s="1"/>
  <c r="R343"/>
  <c r="Q343"/>
  <c r="P343"/>
  <c r="F343"/>
  <c r="G343" s="1"/>
  <c r="R342"/>
  <c r="Q342"/>
  <c r="P342"/>
  <c r="F342"/>
  <c r="G342" s="1"/>
  <c r="R341"/>
  <c r="Q341"/>
  <c r="P341"/>
  <c r="F341"/>
  <c r="G341" s="1"/>
  <c r="R340"/>
  <c r="Q340"/>
  <c r="P340"/>
  <c r="F340"/>
  <c r="G340" s="1"/>
  <c r="R339"/>
  <c r="Q339"/>
  <c r="P339"/>
  <c r="F339"/>
  <c r="G339" s="1"/>
  <c r="R338"/>
  <c r="Q338"/>
  <c r="P338"/>
  <c r="F338"/>
  <c r="G338" s="1"/>
  <c r="R337"/>
  <c r="Q337"/>
  <c r="P337"/>
  <c r="F337"/>
  <c r="G337" s="1"/>
  <c r="R336"/>
  <c r="Q336"/>
  <c r="P336"/>
  <c r="F336"/>
  <c r="G336" s="1"/>
  <c r="R335"/>
  <c r="Q335"/>
  <c r="P335"/>
  <c r="F335"/>
  <c r="G335" s="1"/>
  <c r="R334"/>
  <c r="Q334"/>
  <c r="P334"/>
  <c r="F334"/>
  <c r="G334" s="1"/>
  <c r="R333"/>
  <c r="Q333"/>
  <c r="P333"/>
  <c r="F333"/>
  <c r="G333" s="1"/>
  <c r="R332"/>
  <c r="Q332"/>
  <c r="P332"/>
  <c r="F332"/>
  <c r="G332" s="1"/>
  <c r="R331"/>
  <c r="Q331"/>
  <c r="P331"/>
  <c r="F331"/>
  <c r="G331" s="1"/>
  <c r="R330"/>
  <c r="Q330"/>
  <c r="P330"/>
  <c r="F330"/>
  <c r="G330" s="1"/>
  <c r="R329"/>
  <c r="Q329"/>
  <c r="P329"/>
  <c r="F329"/>
  <c r="G329" s="1"/>
  <c r="R328"/>
  <c r="Q328"/>
  <c r="P328"/>
  <c r="F328"/>
  <c r="G328" s="1"/>
  <c r="R327"/>
  <c r="Q327"/>
  <c r="P327"/>
  <c r="F327"/>
  <c r="G327" s="1"/>
  <c r="R326"/>
  <c r="Q326"/>
  <c r="P326"/>
  <c r="F326"/>
  <c r="G326" s="1"/>
  <c r="R325"/>
  <c r="Q325"/>
  <c r="P325"/>
  <c r="F325"/>
  <c r="G325" s="1"/>
  <c r="R324"/>
  <c r="Q324"/>
  <c r="P324"/>
  <c r="F324"/>
  <c r="G324" s="1"/>
  <c r="R323"/>
  <c r="Q323"/>
  <c r="P323"/>
  <c r="F323"/>
  <c r="G323" s="1"/>
  <c r="R322"/>
  <c r="Q322"/>
  <c r="P322"/>
  <c r="F322"/>
  <c r="G322" s="1"/>
  <c r="R321"/>
  <c r="Q321"/>
  <c r="P321"/>
  <c r="F321"/>
  <c r="G321" s="1"/>
  <c r="R320"/>
  <c r="Q320"/>
  <c r="P320"/>
  <c r="F320"/>
  <c r="G320" s="1"/>
  <c r="R319"/>
  <c r="Q319"/>
  <c r="P319"/>
  <c r="F319"/>
  <c r="G319" s="1"/>
  <c r="R318"/>
  <c r="Q318"/>
  <c r="P318"/>
  <c r="F318"/>
  <c r="G318" s="1"/>
  <c r="R317"/>
  <c r="Q317"/>
  <c r="P317"/>
  <c r="F317"/>
  <c r="G317" s="1"/>
  <c r="R316"/>
  <c r="Q316"/>
  <c r="P316"/>
  <c r="F316"/>
  <c r="G316" s="1"/>
  <c r="R315"/>
  <c r="Q315"/>
  <c r="P315"/>
  <c r="F315"/>
  <c r="G315" s="1"/>
  <c r="R314"/>
  <c r="Q314"/>
  <c r="P314"/>
  <c r="F314"/>
  <c r="G314" s="1"/>
  <c r="R313"/>
  <c r="Q313"/>
  <c r="P313"/>
  <c r="F313"/>
  <c r="G313" s="1"/>
  <c r="R312"/>
  <c r="Q312"/>
  <c r="P312"/>
  <c r="F312"/>
  <c r="G312" s="1"/>
  <c r="R311"/>
  <c r="Q311"/>
  <c r="P311"/>
  <c r="F311"/>
  <c r="G311" s="1"/>
  <c r="R310"/>
  <c r="Q310"/>
  <c r="P310"/>
  <c r="F310"/>
  <c r="G310" s="1"/>
  <c r="R309"/>
  <c r="Q309"/>
  <c r="P309"/>
  <c r="F309"/>
  <c r="G309" s="1"/>
  <c r="R308"/>
  <c r="Q308"/>
  <c r="P308"/>
  <c r="F308"/>
  <c r="G308" s="1"/>
  <c r="R307"/>
  <c r="Q307"/>
  <c r="P307"/>
  <c r="F307"/>
  <c r="G307" s="1"/>
  <c r="R306"/>
  <c r="Q306"/>
  <c r="P306"/>
  <c r="F306"/>
  <c r="G306" s="1"/>
  <c r="R305"/>
  <c r="Q305"/>
  <c r="P305"/>
  <c r="F305"/>
  <c r="G305" s="1"/>
  <c r="R304"/>
  <c r="Q304"/>
  <c r="P304"/>
  <c r="F304"/>
  <c r="G304" s="1"/>
  <c r="R303"/>
  <c r="Q303"/>
  <c r="P303"/>
  <c r="F303"/>
  <c r="G303" s="1"/>
  <c r="R302"/>
  <c r="Q302"/>
  <c r="P302"/>
  <c r="F302"/>
  <c r="G302" s="1"/>
  <c r="R301"/>
  <c r="Q301"/>
  <c r="P301"/>
  <c r="F301"/>
  <c r="G301" s="1"/>
  <c r="R300"/>
  <c r="Q300"/>
  <c r="P300"/>
  <c r="F300"/>
  <c r="G300" s="1"/>
  <c r="R299"/>
  <c r="Q299"/>
  <c r="P299"/>
  <c r="F299"/>
  <c r="G299" s="1"/>
  <c r="R298"/>
  <c r="Q298"/>
  <c r="P298"/>
  <c r="F298"/>
  <c r="G298" s="1"/>
  <c r="R297"/>
  <c r="Q297"/>
  <c r="P297"/>
  <c r="F297"/>
  <c r="G297" s="1"/>
  <c r="R296"/>
  <c r="Q296"/>
  <c r="P296"/>
  <c r="F296"/>
  <c r="G296" s="1"/>
  <c r="R295"/>
  <c r="Q295"/>
  <c r="P295"/>
  <c r="F295"/>
  <c r="G295" s="1"/>
  <c r="R294"/>
  <c r="Q294"/>
  <c r="P294"/>
  <c r="F294"/>
  <c r="G294" s="1"/>
  <c r="R293"/>
  <c r="Q293"/>
  <c r="P293"/>
  <c r="F293"/>
  <c r="G293" s="1"/>
  <c r="R292"/>
  <c r="Q292"/>
  <c r="P292"/>
  <c r="F292"/>
  <c r="G292" s="1"/>
  <c r="R291"/>
  <c r="Q291"/>
  <c r="P291"/>
  <c r="F291"/>
  <c r="G291" s="1"/>
  <c r="R290"/>
  <c r="Q290"/>
  <c r="P290"/>
  <c r="F290"/>
  <c r="G290" s="1"/>
  <c r="R289"/>
  <c r="Q289"/>
  <c r="P289"/>
  <c r="F289"/>
  <c r="G289" s="1"/>
  <c r="R288"/>
  <c r="Q288"/>
  <c r="P288"/>
  <c r="F288"/>
  <c r="G288" s="1"/>
  <c r="R287"/>
  <c r="Q287"/>
  <c r="P287"/>
  <c r="F287"/>
  <c r="G287" s="1"/>
  <c r="R286"/>
  <c r="Q286"/>
  <c r="P286"/>
  <c r="F286"/>
  <c r="G286" s="1"/>
  <c r="R285"/>
  <c r="Q285"/>
  <c r="P285"/>
  <c r="F285"/>
  <c r="G285" s="1"/>
  <c r="R283"/>
  <c r="Q283"/>
  <c r="P283"/>
  <c r="F283"/>
  <c r="G283" s="1"/>
  <c r="R282"/>
  <c r="Q282"/>
  <c r="P282"/>
  <c r="F282"/>
  <c r="G282" s="1"/>
  <c r="R281"/>
  <c r="Q281"/>
  <c r="P281"/>
  <c r="F281"/>
  <c r="G281" s="1"/>
  <c r="R280"/>
  <c r="Q280"/>
  <c r="P280"/>
  <c r="F280"/>
  <c r="G280" s="1"/>
  <c r="R279"/>
  <c r="Q279"/>
  <c r="P279"/>
  <c r="F279"/>
  <c r="G279" s="1"/>
  <c r="R278"/>
  <c r="Q278"/>
  <c r="P278"/>
  <c r="F278"/>
  <c r="G278" s="1"/>
  <c r="R277"/>
  <c r="Q277"/>
  <c r="P277"/>
  <c r="F277"/>
  <c r="G277" s="1"/>
  <c r="R276"/>
  <c r="Q276"/>
  <c r="P276"/>
  <c r="F276"/>
  <c r="G276" s="1"/>
  <c r="R275"/>
  <c r="Q275"/>
  <c r="P275"/>
  <c r="F275"/>
  <c r="G275" s="1"/>
  <c r="R274"/>
  <c r="Q274"/>
  <c r="P274"/>
  <c r="F274"/>
  <c r="G274" s="1"/>
  <c r="R273"/>
  <c r="Q273"/>
  <c r="P273"/>
  <c r="F273"/>
  <c r="G273" s="1"/>
  <c r="R272"/>
  <c r="Q272"/>
  <c r="P272"/>
  <c r="F272"/>
  <c r="G272" s="1"/>
  <c r="R271"/>
  <c r="Q271"/>
  <c r="P271"/>
  <c r="F271"/>
  <c r="G271" s="1"/>
  <c r="R270"/>
  <c r="Q270"/>
  <c r="P270"/>
  <c r="F270"/>
  <c r="G270" s="1"/>
  <c r="R269"/>
  <c r="Q269"/>
  <c r="P269"/>
  <c r="F269"/>
  <c r="G269" s="1"/>
  <c r="R268"/>
  <c r="Q268"/>
  <c r="P268"/>
  <c r="F268"/>
  <c r="G268" s="1"/>
  <c r="R267"/>
  <c r="Q267"/>
  <c r="P267"/>
  <c r="F267"/>
  <c r="G267" s="1"/>
  <c r="R266"/>
  <c r="Q266"/>
  <c r="P266"/>
  <c r="F266"/>
  <c r="G266" s="1"/>
  <c r="R265"/>
  <c r="Q265"/>
  <c r="P265"/>
  <c r="F265"/>
  <c r="G265" s="1"/>
  <c r="R264"/>
  <c r="Q264"/>
  <c r="P264"/>
  <c r="F264"/>
  <c r="G264" s="1"/>
  <c r="R263"/>
  <c r="Q263"/>
  <c r="P263"/>
  <c r="F263"/>
  <c r="G263" s="1"/>
  <c r="R262"/>
  <c r="Q262"/>
  <c r="P262"/>
  <c r="F262"/>
  <c r="G262" s="1"/>
  <c r="R261"/>
  <c r="Q261"/>
  <c r="P261"/>
  <c r="F261"/>
  <c r="G261" s="1"/>
  <c r="R260"/>
  <c r="Q260"/>
  <c r="P260"/>
  <c r="F260"/>
  <c r="G260" s="1"/>
  <c r="R259"/>
  <c r="Q259"/>
  <c r="P259"/>
  <c r="F259"/>
  <c r="G259" s="1"/>
  <c r="R258"/>
  <c r="Q258"/>
  <c r="P258"/>
  <c r="F258"/>
  <c r="G258" s="1"/>
  <c r="R257"/>
  <c r="Q257"/>
  <c r="P257"/>
  <c r="F257"/>
  <c r="G257" s="1"/>
  <c r="R256"/>
  <c r="Q256"/>
  <c r="P256"/>
  <c r="F256"/>
  <c r="G256" s="1"/>
  <c r="R255"/>
  <c r="Q255"/>
  <c r="P255"/>
  <c r="F255"/>
  <c r="G255" s="1"/>
  <c r="R254"/>
  <c r="Q254"/>
  <c r="P254"/>
  <c r="F254"/>
  <c r="G254" s="1"/>
  <c r="R253"/>
  <c r="Q253"/>
  <c r="P253"/>
  <c r="F253"/>
  <c r="G253" s="1"/>
  <c r="R252"/>
  <c r="Q252"/>
  <c r="P252"/>
  <c r="F252"/>
  <c r="G252" s="1"/>
  <c r="R251"/>
  <c r="Q251"/>
  <c r="P251"/>
  <c r="F251"/>
  <c r="G251" s="1"/>
  <c r="R250"/>
  <c r="Q250"/>
  <c r="P250"/>
  <c r="F250"/>
  <c r="G250" s="1"/>
  <c r="R249"/>
  <c r="Q249"/>
  <c r="P249"/>
  <c r="F249"/>
  <c r="G249" s="1"/>
  <c r="R248"/>
  <c r="Q248"/>
  <c r="P248"/>
  <c r="F248"/>
  <c r="G248" s="1"/>
  <c r="R247"/>
  <c r="Q247"/>
  <c r="P247"/>
  <c r="F247"/>
  <c r="G247" s="1"/>
  <c r="R246"/>
  <c r="Q246"/>
  <c r="P246"/>
  <c r="F246"/>
  <c r="G246" s="1"/>
  <c r="R245"/>
  <c r="Q245"/>
  <c r="P245"/>
  <c r="F245"/>
  <c r="G245" s="1"/>
  <c r="R244"/>
  <c r="Q244"/>
  <c r="P244"/>
  <c r="F244"/>
  <c r="G244" s="1"/>
  <c r="R243"/>
  <c r="Q243"/>
  <c r="P243"/>
  <c r="F243"/>
  <c r="G243" s="1"/>
  <c r="R242"/>
  <c r="Q242"/>
  <c r="P242"/>
  <c r="F242"/>
  <c r="G242" s="1"/>
  <c r="R241"/>
  <c r="Q241"/>
  <c r="P241"/>
  <c r="F241"/>
  <c r="G241" s="1"/>
  <c r="R240"/>
  <c r="Q240"/>
  <c r="P240"/>
  <c r="F240"/>
  <c r="G240" s="1"/>
  <c r="R239"/>
  <c r="Q239"/>
  <c r="P239"/>
  <c r="F239"/>
  <c r="G239" s="1"/>
  <c r="R238"/>
  <c r="Q238"/>
  <c r="P238"/>
  <c r="F238"/>
  <c r="G238" s="1"/>
  <c r="R237"/>
  <c r="Q237"/>
  <c r="P237"/>
  <c r="F237"/>
  <c r="G237" s="1"/>
  <c r="R236"/>
  <c r="Q236"/>
  <c r="P236"/>
  <c r="F236"/>
  <c r="G236" s="1"/>
  <c r="R235"/>
  <c r="Q235"/>
  <c r="P235"/>
  <c r="F235"/>
  <c r="G235" s="1"/>
  <c r="R234"/>
  <c r="Q234"/>
  <c r="P234"/>
  <c r="F234"/>
  <c r="G234" s="1"/>
  <c r="R233"/>
  <c r="Q233"/>
  <c r="P233"/>
  <c r="F233"/>
  <c r="G233" s="1"/>
  <c r="R232"/>
  <c r="Q232"/>
  <c r="P232"/>
  <c r="F232"/>
  <c r="G232" s="1"/>
  <c r="R231"/>
  <c r="Q231"/>
  <c r="P231"/>
  <c r="F231"/>
  <c r="G231" s="1"/>
  <c r="R230"/>
  <c r="Q230"/>
  <c r="P230"/>
  <c r="F230"/>
  <c r="G230" s="1"/>
  <c r="R229"/>
  <c r="Q229"/>
  <c r="P229"/>
  <c r="F229"/>
  <c r="G229" s="1"/>
  <c r="R228"/>
  <c r="Q228"/>
  <c r="P228"/>
  <c r="F228"/>
  <c r="G228" s="1"/>
  <c r="R227"/>
  <c r="Q227"/>
  <c r="P227"/>
  <c r="F227"/>
  <c r="G227" s="1"/>
  <c r="R226"/>
  <c r="Q226"/>
  <c r="P226"/>
  <c r="F226"/>
  <c r="G226" s="1"/>
  <c r="R225"/>
  <c r="Q225"/>
  <c r="P225"/>
  <c r="F225"/>
  <c r="G225" s="1"/>
  <c r="R224"/>
  <c r="Q224"/>
  <c r="P224"/>
  <c r="F224"/>
  <c r="G224" s="1"/>
  <c r="R223"/>
  <c r="Q223"/>
  <c r="P223"/>
  <c r="F223"/>
  <c r="G223" s="1"/>
  <c r="R222"/>
  <c r="Q222"/>
  <c r="P222"/>
  <c r="F222"/>
  <c r="G222" s="1"/>
  <c r="R221"/>
  <c r="Q221"/>
  <c r="P221"/>
  <c r="F221"/>
  <c r="G221" s="1"/>
  <c r="R220"/>
  <c r="Q220"/>
  <c r="P220"/>
  <c r="F220"/>
  <c r="G220" s="1"/>
  <c r="R219"/>
  <c r="Q219"/>
  <c r="P219"/>
  <c r="F219"/>
  <c r="G219" s="1"/>
  <c r="R218"/>
  <c r="Q218"/>
  <c r="P218"/>
  <c r="F218"/>
  <c r="G218" s="1"/>
  <c r="R217"/>
  <c r="Q217"/>
  <c r="P217"/>
  <c r="F217"/>
  <c r="G217" s="1"/>
  <c r="R216"/>
  <c r="Q216"/>
  <c r="P216"/>
  <c r="F216"/>
  <c r="G216" s="1"/>
  <c r="R215"/>
  <c r="Q215"/>
  <c r="P215"/>
  <c r="F215"/>
  <c r="G215" s="1"/>
  <c r="R214"/>
  <c r="Q214"/>
  <c r="P214"/>
  <c r="F214"/>
  <c r="G214" s="1"/>
  <c r="R213"/>
  <c r="Q213"/>
  <c r="P213"/>
  <c r="F213"/>
  <c r="G213" s="1"/>
  <c r="R212"/>
  <c r="Q212"/>
  <c r="P212"/>
  <c r="F212"/>
  <c r="G212" s="1"/>
  <c r="R211"/>
  <c r="Q211"/>
  <c r="P211"/>
  <c r="F211"/>
  <c r="G211" s="1"/>
  <c r="R210"/>
  <c r="Q210"/>
  <c r="P210"/>
  <c r="F210"/>
  <c r="G210" s="1"/>
  <c r="R209"/>
  <c r="Q209"/>
  <c r="P209"/>
  <c r="F209"/>
  <c r="G209" s="1"/>
  <c r="R208"/>
  <c r="Q208"/>
  <c r="P208"/>
  <c r="F208"/>
  <c r="G208" s="1"/>
  <c r="R207"/>
  <c r="Q207"/>
  <c r="P207"/>
  <c r="F207"/>
  <c r="G207" s="1"/>
  <c r="R206"/>
  <c r="Q206"/>
  <c r="P206"/>
  <c r="F206"/>
  <c r="G206" s="1"/>
  <c r="R205"/>
  <c r="Q205"/>
  <c r="P205"/>
  <c r="F205"/>
  <c r="G205" s="1"/>
  <c r="R204"/>
  <c r="Q204"/>
  <c r="P204"/>
  <c r="F204"/>
  <c r="G204" s="1"/>
  <c r="R203"/>
  <c r="Q203"/>
  <c r="P203"/>
  <c r="F203"/>
  <c r="G203" s="1"/>
  <c r="R202"/>
  <c r="Q202"/>
  <c r="P202"/>
  <c r="F202"/>
  <c r="G202" s="1"/>
  <c r="R201"/>
  <c r="Q201"/>
  <c r="P201"/>
  <c r="F201"/>
  <c r="G201" s="1"/>
  <c r="R200"/>
  <c r="Q200"/>
  <c r="P200"/>
  <c r="F200"/>
  <c r="G200" s="1"/>
  <c r="R199"/>
  <c r="Q199"/>
  <c r="P199"/>
  <c r="F199"/>
  <c r="G199" s="1"/>
  <c r="R198"/>
  <c r="Q198"/>
  <c r="P198"/>
  <c r="F198"/>
  <c r="G198" s="1"/>
  <c r="R197"/>
  <c r="Q197"/>
  <c r="P197"/>
  <c r="F197"/>
  <c r="G197" s="1"/>
  <c r="R196"/>
  <c r="Q196"/>
  <c r="P196"/>
  <c r="F196"/>
  <c r="G196" s="1"/>
  <c r="R195"/>
  <c r="Q195"/>
  <c r="P195"/>
  <c r="F195"/>
  <c r="G195" s="1"/>
  <c r="R194"/>
  <c r="Q194"/>
  <c r="P194"/>
  <c r="F194"/>
  <c r="G194" s="1"/>
  <c r="R193"/>
  <c r="Q193"/>
  <c r="P193"/>
  <c r="F193"/>
  <c r="G193" s="1"/>
  <c r="R192"/>
  <c r="Q192"/>
  <c r="P192"/>
  <c r="F192"/>
  <c r="G192" s="1"/>
  <c r="R191"/>
  <c r="Q191"/>
  <c r="P191"/>
  <c r="F191"/>
  <c r="G191" s="1"/>
  <c r="R190"/>
  <c r="Q190"/>
  <c r="P190"/>
  <c r="F190"/>
  <c r="G190" s="1"/>
  <c r="R189"/>
  <c r="Q189"/>
  <c r="P189"/>
  <c r="F189"/>
  <c r="G189" s="1"/>
  <c r="R188"/>
  <c r="Q188"/>
  <c r="P188"/>
  <c r="F188"/>
  <c r="G188" s="1"/>
  <c r="R187"/>
  <c r="Q187"/>
  <c r="P187"/>
  <c r="F187"/>
  <c r="G187" s="1"/>
  <c r="R186"/>
  <c r="Q186"/>
  <c r="P186"/>
  <c r="F186"/>
  <c r="G186" s="1"/>
  <c r="R185"/>
  <c r="Q185"/>
  <c r="P185"/>
  <c r="F185"/>
  <c r="G185" s="1"/>
  <c r="R184"/>
  <c r="Q184"/>
  <c r="P184"/>
  <c r="F184"/>
  <c r="G184" s="1"/>
  <c r="R183"/>
  <c r="Q183"/>
  <c r="P183"/>
  <c r="F183"/>
  <c r="G183" s="1"/>
  <c r="R182"/>
  <c r="Q182"/>
  <c r="P182"/>
  <c r="F182"/>
  <c r="G182" s="1"/>
  <c r="R181"/>
  <c r="Q181"/>
  <c r="P181"/>
  <c r="F181"/>
  <c r="G181" s="1"/>
  <c r="R180"/>
  <c r="Q180"/>
  <c r="P180"/>
  <c r="F180"/>
  <c r="G180" s="1"/>
  <c r="R179"/>
  <c r="Q179"/>
  <c r="P179"/>
  <c r="F179"/>
  <c r="G179" s="1"/>
  <c r="R178"/>
  <c r="Q178"/>
  <c r="P178"/>
  <c r="F178"/>
  <c r="G178" s="1"/>
  <c r="R177"/>
  <c r="Q177"/>
  <c r="P177"/>
  <c r="F177"/>
  <c r="G177" s="1"/>
  <c r="R176"/>
  <c r="Q176"/>
  <c r="P176"/>
  <c r="F176"/>
  <c r="G176" s="1"/>
  <c r="R175"/>
  <c r="Q175"/>
  <c r="P175"/>
  <c r="F175"/>
  <c r="G175" s="1"/>
  <c r="R174"/>
  <c r="Q174"/>
  <c r="P174"/>
  <c r="F174"/>
  <c r="G174" s="1"/>
  <c r="R173"/>
  <c r="Q173"/>
  <c r="P173"/>
  <c r="F173"/>
  <c r="G173" s="1"/>
  <c r="R172"/>
  <c r="Q172"/>
  <c r="P172"/>
  <c r="F172"/>
  <c r="G172" s="1"/>
  <c r="R171"/>
  <c r="Q171"/>
  <c r="P171"/>
  <c r="F171"/>
  <c r="G171" s="1"/>
  <c r="R170"/>
  <c r="Q170"/>
  <c r="P170"/>
  <c r="F170"/>
  <c r="G170" s="1"/>
  <c r="R169"/>
  <c r="Q169"/>
  <c r="P169"/>
  <c r="F169"/>
  <c r="G169" s="1"/>
  <c r="R168"/>
  <c r="Q168"/>
  <c r="P168"/>
  <c r="F168"/>
  <c r="G168" s="1"/>
  <c r="R167"/>
  <c r="Q167"/>
  <c r="P167"/>
  <c r="F167"/>
  <c r="G167" s="1"/>
  <c r="R166"/>
  <c r="Q166"/>
  <c r="P166"/>
  <c r="F166"/>
  <c r="G166" s="1"/>
  <c r="R165"/>
  <c r="Q165"/>
  <c r="P165"/>
  <c r="F165"/>
  <c r="G165" s="1"/>
  <c r="R164"/>
  <c r="Q164"/>
  <c r="P164"/>
  <c r="F164"/>
  <c r="G164" s="1"/>
  <c r="R163"/>
  <c r="Q163"/>
  <c r="P163"/>
  <c r="F163"/>
  <c r="G163" s="1"/>
  <c r="R162"/>
  <c r="Q162"/>
  <c r="P162"/>
  <c r="F162"/>
  <c r="G162" s="1"/>
  <c r="R161"/>
  <c r="Q161"/>
  <c r="P161"/>
  <c r="F161"/>
  <c r="G161" s="1"/>
  <c r="R160"/>
  <c r="Q160"/>
  <c r="P160"/>
  <c r="F160"/>
  <c r="G160" s="1"/>
  <c r="R159"/>
  <c r="Q159"/>
  <c r="P159"/>
  <c r="F159"/>
  <c r="G159" s="1"/>
  <c r="R158"/>
  <c r="Q158"/>
  <c r="P158"/>
  <c r="F158"/>
  <c r="G158" s="1"/>
  <c r="R157"/>
  <c r="Q157"/>
  <c r="P157"/>
  <c r="F157"/>
  <c r="G157" s="1"/>
  <c r="R156"/>
  <c r="Q156"/>
  <c r="P156"/>
  <c r="F156"/>
  <c r="G156" s="1"/>
  <c r="R155"/>
  <c r="Q155"/>
  <c r="P155"/>
  <c r="F155"/>
  <c r="G155" s="1"/>
  <c r="R154"/>
  <c r="Q154"/>
  <c r="P154"/>
  <c r="F154"/>
  <c r="G154" s="1"/>
  <c r="R153"/>
  <c r="Q153"/>
  <c r="P153"/>
  <c r="F153"/>
  <c r="G153" s="1"/>
  <c r="R152"/>
  <c r="Q152"/>
  <c r="P152"/>
  <c r="F152"/>
  <c r="G152" s="1"/>
  <c r="R151"/>
  <c r="Q151"/>
  <c r="P151"/>
  <c r="F151"/>
  <c r="G151" s="1"/>
  <c r="R150"/>
  <c r="Q150"/>
  <c r="P150"/>
  <c r="F150"/>
  <c r="G150" s="1"/>
  <c r="R149"/>
  <c r="Q149"/>
  <c r="P149"/>
  <c r="F149"/>
  <c r="G149" s="1"/>
  <c r="R148"/>
  <c r="Q148"/>
  <c r="P148"/>
  <c r="F148"/>
  <c r="G148" s="1"/>
  <c r="R147"/>
  <c r="Q147"/>
  <c r="P147"/>
  <c r="F147"/>
  <c r="G147" s="1"/>
  <c r="R146"/>
  <c r="Q146"/>
  <c r="P146"/>
  <c r="F146"/>
  <c r="G146" s="1"/>
  <c r="R145"/>
  <c r="Q145"/>
  <c r="P145"/>
  <c r="F145"/>
  <c r="G145" s="1"/>
  <c r="R144"/>
  <c r="Q144"/>
  <c r="P144"/>
  <c r="F144"/>
  <c r="G144" s="1"/>
  <c r="R143"/>
  <c r="Q143"/>
  <c r="P143"/>
  <c r="F143"/>
  <c r="G143" s="1"/>
  <c r="A143"/>
  <c r="A144" s="1"/>
  <c r="A145" s="1"/>
  <c r="A146" s="1"/>
  <c r="A147" s="1"/>
  <c r="A148" s="1"/>
  <c r="A149" s="1"/>
  <c r="A150" s="1"/>
  <c r="A151" s="1"/>
  <c r="A152" s="1"/>
  <c r="A153" s="1"/>
  <c r="A154" s="1"/>
  <c r="A155" s="1"/>
  <c r="A156" s="1"/>
  <c r="A157" s="1"/>
  <c r="A158" s="1"/>
  <c r="A159" s="1"/>
  <c r="A160" s="1"/>
  <c r="A161" s="1"/>
  <c r="A162" s="1"/>
  <c r="A163" s="1"/>
  <c r="A164" s="1"/>
  <c r="A165" s="1"/>
  <c r="A166" s="1"/>
  <c r="A167" s="1"/>
  <c r="A168" s="1"/>
  <c r="A169" s="1"/>
  <c r="A170" s="1"/>
  <c r="A171" s="1"/>
  <c r="A172" s="1"/>
  <c r="A173" s="1"/>
  <c r="A174" s="1"/>
  <c r="A175" s="1"/>
  <c r="A176" s="1"/>
  <c r="A177" s="1"/>
  <c r="A178" s="1"/>
  <c r="A179" s="1"/>
  <c r="A180" s="1"/>
  <c r="A181" s="1"/>
  <c r="A182" s="1"/>
  <c r="A183" s="1"/>
  <c r="A184" s="1"/>
  <c r="A185" s="1"/>
  <c r="A186" s="1"/>
  <c r="A187" s="1"/>
  <c r="A188" s="1"/>
  <c r="A189" s="1"/>
  <c r="A190" s="1"/>
  <c r="A191" s="1"/>
  <c r="A192" s="1"/>
  <c r="A193" s="1"/>
  <c r="A194" s="1"/>
  <c r="A195" s="1"/>
  <c r="A196" s="1"/>
  <c r="A197" s="1"/>
  <c r="A198" s="1"/>
  <c r="A199" s="1"/>
  <c r="A200" s="1"/>
  <c r="A201" s="1"/>
  <c r="A202" s="1"/>
  <c r="A203" s="1"/>
  <c r="A204" s="1"/>
  <c r="A205" s="1"/>
  <c r="A206" s="1"/>
  <c r="A207" s="1"/>
  <c r="A208" s="1"/>
  <c r="A209" s="1"/>
  <c r="A210" s="1"/>
  <c r="A211" s="1"/>
  <c r="A212" s="1"/>
  <c r="A213" s="1"/>
  <c r="A214" s="1"/>
  <c r="A215" s="1"/>
  <c r="A216" s="1"/>
  <c r="A217" s="1"/>
  <c r="A218" s="1"/>
  <c r="A219" s="1"/>
  <c r="A220" s="1"/>
  <c r="A221" s="1"/>
  <c r="A222" s="1"/>
  <c r="A223" s="1"/>
  <c r="A224" s="1"/>
  <c r="A225" s="1"/>
  <c r="A226" s="1"/>
  <c r="A227" s="1"/>
  <c r="A228" s="1"/>
  <c r="A229" s="1"/>
  <c r="A230" s="1"/>
  <c r="A231" s="1"/>
  <c r="A232" s="1"/>
  <c r="A233" s="1"/>
  <c r="A234" s="1"/>
  <c r="A235" s="1"/>
  <c r="A236" s="1"/>
  <c r="A237" s="1"/>
  <c r="A238" s="1"/>
  <c r="A239" s="1"/>
  <c r="A240" s="1"/>
  <c r="A241" s="1"/>
  <c r="A242" s="1"/>
  <c r="A243" s="1"/>
  <c r="A244" s="1"/>
  <c r="A245" s="1"/>
  <c r="A246" s="1"/>
  <c r="A247" s="1"/>
  <c r="A248" s="1"/>
  <c r="A249" s="1"/>
  <c r="A250" s="1"/>
  <c r="A251" s="1"/>
  <c r="A252" s="1"/>
  <c r="A253" s="1"/>
  <c r="A254" s="1"/>
  <c r="A255" s="1"/>
  <c r="A256" s="1"/>
  <c r="A257" s="1"/>
  <c r="A258" s="1"/>
  <c r="A259" s="1"/>
  <c r="A260" s="1"/>
  <c r="A261" s="1"/>
  <c r="A262" s="1"/>
  <c r="A263" s="1"/>
  <c r="A264" s="1"/>
  <c r="A265" s="1"/>
  <c r="A266" s="1"/>
  <c r="A267" s="1"/>
  <c r="A268" s="1"/>
  <c r="A269" s="1"/>
  <c r="A270" s="1"/>
  <c r="A271" s="1"/>
  <c r="A272" s="1"/>
  <c r="A273" s="1"/>
  <c r="A274" s="1"/>
  <c r="A275" s="1"/>
  <c r="A276" s="1"/>
  <c r="A277" s="1"/>
  <c r="A278" s="1"/>
  <c r="A279" s="1"/>
  <c r="A280" s="1"/>
  <c r="A281" s="1"/>
  <c r="A282" s="1"/>
  <c r="A283" s="1"/>
  <c r="R142"/>
  <c r="Q142"/>
  <c r="P142"/>
  <c r="F142"/>
  <c r="G142" s="1"/>
  <c r="R140"/>
  <c r="Q140"/>
  <c r="P140"/>
  <c r="F140"/>
  <c r="G140" s="1"/>
  <c r="R139"/>
  <c r="Q139"/>
  <c r="P139"/>
  <c r="F139"/>
  <c r="G139" s="1"/>
  <c r="R138"/>
  <c r="Q138"/>
  <c r="P138"/>
  <c r="F138"/>
  <c r="G138" s="1"/>
  <c r="R137"/>
  <c r="Q137"/>
  <c r="P137"/>
  <c r="F137"/>
  <c r="G137" s="1"/>
  <c r="R136"/>
  <c r="Q136"/>
  <c r="P136"/>
  <c r="F136"/>
  <c r="G136" s="1"/>
  <c r="R135"/>
  <c r="Q135"/>
  <c r="P135"/>
  <c r="F135"/>
  <c r="G135" s="1"/>
  <c r="R134"/>
  <c r="Q134"/>
  <c r="P134"/>
  <c r="F134"/>
  <c r="G134" s="1"/>
  <c r="R133"/>
  <c r="Q133"/>
  <c r="P133"/>
  <c r="F133"/>
  <c r="G133" s="1"/>
  <c r="R132"/>
  <c r="Q132"/>
  <c r="P132"/>
  <c r="F132"/>
  <c r="G132" s="1"/>
  <c r="R131"/>
  <c r="Q131"/>
  <c r="P131"/>
  <c r="F131"/>
  <c r="G131" s="1"/>
  <c r="R130"/>
  <c r="Q130"/>
  <c r="P130"/>
  <c r="F130"/>
  <c r="G130" s="1"/>
  <c r="R129"/>
  <c r="Q129"/>
  <c r="P129"/>
  <c r="F129"/>
  <c r="G129" s="1"/>
  <c r="R127"/>
  <c r="Q127"/>
  <c r="P127"/>
  <c r="F127"/>
  <c r="G127" s="1"/>
  <c r="R126"/>
  <c r="Q126"/>
  <c r="P126"/>
  <c r="F126"/>
  <c r="G126" s="1"/>
  <c r="R125"/>
  <c r="Q125"/>
  <c r="P125"/>
  <c r="F125"/>
  <c r="G125" s="1"/>
  <c r="R124"/>
  <c r="Q124"/>
  <c r="P124"/>
  <c r="F124"/>
  <c r="G124" s="1"/>
  <c r="R123"/>
  <c r="Q123"/>
  <c r="P123"/>
  <c r="F123"/>
  <c r="G123" s="1"/>
  <c r="R122"/>
  <c r="Q122"/>
  <c r="P122"/>
  <c r="F122"/>
  <c r="G122" s="1"/>
  <c r="R121"/>
  <c r="Q121"/>
  <c r="P121"/>
  <c r="F121"/>
  <c r="G121" s="1"/>
  <c r="R120"/>
  <c r="Q120"/>
  <c r="P120"/>
  <c r="F120"/>
  <c r="G120" s="1"/>
  <c r="R119"/>
  <c r="Q119"/>
  <c r="P119"/>
  <c r="F119"/>
  <c r="G119" s="1"/>
  <c r="R118"/>
  <c r="Q118"/>
  <c r="P118"/>
  <c r="F118"/>
  <c r="G118" s="1"/>
  <c r="R117"/>
  <c r="Q117"/>
  <c r="P117"/>
  <c r="F117"/>
  <c r="G117" s="1"/>
  <c r="R116"/>
  <c r="Q116"/>
  <c r="P116"/>
  <c r="F116"/>
  <c r="G116" s="1"/>
  <c r="A116"/>
  <c r="A117" s="1"/>
  <c r="A118" s="1"/>
  <c r="A119" s="1"/>
  <c r="A120" s="1"/>
  <c r="A121" s="1"/>
  <c r="A122" s="1"/>
  <c r="A123" s="1"/>
  <c r="A124" s="1"/>
  <c r="A125" s="1"/>
  <c r="A126" s="1"/>
  <c r="A127" s="1"/>
  <c r="R115"/>
  <c r="Q115"/>
  <c r="P115"/>
  <c r="F115"/>
  <c r="G115" s="1"/>
  <c r="R113"/>
  <c r="Q113"/>
  <c r="P113"/>
  <c r="F113"/>
  <c r="G113" s="1"/>
  <c r="R112"/>
  <c r="Q112"/>
  <c r="P112"/>
  <c r="F112"/>
  <c r="G112" s="1"/>
  <c r="R111"/>
  <c r="Q111"/>
  <c r="P111"/>
  <c r="F111"/>
  <c r="G111" s="1"/>
  <c r="R110"/>
  <c r="Q110"/>
  <c r="P110"/>
  <c r="F110"/>
  <c r="G110" s="1"/>
  <c r="R109"/>
  <c r="Q109"/>
  <c r="P109"/>
  <c r="F109"/>
  <c r="G109" s="1"/>
  <c r="R108"/>
  <c r="Q108"/>
  <c r="P108"/>
  <c r="F108"/>
  <c r="G108" s="1"/>
  <c r="R107"/>
  <c r="Q107"/>
  <c r="P107"/>
  <c r="F107"/>
  <c r="G107" s="1"/>
  <c r="R105"/>
  <c r="Q105"/>
  <c r="P105"/>
  <c r="F105"/>
  <c r="G105" s="1"/>
  <c r="R104"/>
  <c r="Q104"/>
  <c r="P104"/>
  <c r="F104"/>
  <c r="G104" s="1"/>
  <c r="R103"/>
  <c r="Q103"/>
  <c r="P103"/>
  <c r="F103"/>
  <c r="G103" s="1"/>
  <c r="R102"/>
  <c r="Q102"/>
  <c r="P102"/>
  <c r="F102"/>
  <c r="G102" s="1"/>
  <c r="R101"/>
  <c r="Q101"/>
  <c r="P101"/>
  <c r="F101"/>
  <c r="G101" s="1"/>
  <c r="R100"/>
  <c r="Q100"/>
  <c r="P100"/>
  <c r="F100"/>
  <c r="G100" s="1"/>
  <c r="R99"/>
  <c r="Q99"/>
  <c r="P99"/>
  <c r="F99"/>
  <c r="G99" s="1"/>
  <c r="R98"/>
  <c r="Q98"/>
  <c r="P98"/>
  <c r="R97"/>
  <c r="Q97"/>
  <c r="P97"/>
  <c r="F97"/>
  <c r="G97" s="1"/>
  <c r="R95"/>
  <c r="Q95"/>
  <c r="P95"/>
  <c r="F95"/>
  <c r="G95" s="1"/>
  <c r="R94"/>
  <c r="Q94"/>
  <c r="P94"/>
  <c r="R93"/>
  <c r="Q93"/>
  <c r="P93"/>
  <c r="F93"/>
  <c r="G93" s="1"/>
  <c r="R92"/>
  <c r="Q92"/>
  <c r="P92"/>
  <c r="F92"/>
  <c r="G92" s="1"/>
  <c r="R91"/>
  <c r="Q91"/>
  <c r="P91"/>
  <c r="F91"/>
  <c r="G91" s="1"/>
  <c r="R90"/>
  <c r="Q90"/>
  <c r="P90"/>
  <c r="F90"/>
  <c r="G90" s="1"/>
  <c r="R89"/>
  <c r="Q89"/>
  <c r="P89"/>
  <c r="F89"/>
  <c r="G89" s="1"/>
  <c r="R88"/>
  <c r="Q88"/>
  <c r="P88"/>
  <c r="F88"/>
  <c r="G88" s="1"/>
  <c r="R87"/>
  <c r="Q87"/>
  <c r="P87"/>
  <c r="F87"/>
  <c r="G87" s="1"/>
  <c r="R86"/>
  <c r="Q86"/>
  <c r="P86"/>
  <c r="F86"/>
  <c r="G86" s="1"/>
  <c r="R85"/>
  <c r="Q85"/>
  <c r="P85"/>
  <c r="F85"/>
  <c r="G85" s="1"/>
  <c r="R84"/>
  <c r="Q84"/>
  <c r="P84"/>
  <c r="F84"/>
  <c r="G84" s="1"/>
  <c r="R83"/>
  <c r="Q83"/>
  <c r="P83"/>
  <c r="F83"/>
  <c r="G83" s="1"/>
  <c r="R82"/>
  <c r="Q82"/>
  <c r="P82"/>
  <c r="F82"/>
  <c r="G82" s="1"/>
  <c r="R81"/>
  <c r="Q81"/>
  <c r="P81"/>
  <c r="F81"/>
  <c r="G81" s="1"/>
  <c r="R80"/>
  <c r="Q80"/>
  <c r="P80"/>
  <c r="F80"/>
  <c r="G80" s="1"/>
  <c r="R79"/>
  <c r="Q79"/>
  <c r="P79"/>
  <c r="F79"/>
  <c r="G79" s="1"/>
  <c r="R78"/>
  <c r="Q78"/>
  <c r="P78"/>
  <c r="F78"/>
  <c r="G78" s="1"/>
  <c r="R77"/>
  <c r="Q77"/>
  <c r="P77"/>
  <c r="F77"/>
  <c r="G77" s="1"/>
  <c r="R22"/>
  <c r="Q22"/>
  <c r="P22"/>
  <c r="F22"/>
  <c r="G22" s="1"/>
  <c r="R21"/>
  <c r="Q21"/>
  <c r="P21"/>
  <c r="F21"/>
  <c r="G21" s="1"/>
  <c r="R76"/>
  <c r="Q76"/>
  <c r="P76"/>
  <c r="F76"/>
  <c r="G76" s="1"/>
  <c r="R75"/>
  <c r="Q75"/>
  <c r="P75"/>
  <c r="F75"/>
  <c r="G75" s="1"/>
  <c r="R74"/>
  <c r="Q74"/>
  <c r="P74"/>
  <c r="F74"/>
  <c r="G74" s="1"/>
  <c r="R73"/>
  <c r="Q73"/>
  <c r="P73"/>
  <c r="F73"/>
  <c r="G73" s="1"/>
  <c r="R72"/>
  <c r="Q72"/>
  <c r="P72"/>
  <c r="F72"/>
  <c r="G72" s="1"/>
  <c r="R71"/>
  <c r="Q71"/>
  <c r="P71"/>
  <c r="F71"/>
  <c r="G71" s="1"/>
  <c r="R70"/>
  <c r="Q70"/>
  <c r="P70"/>
  <c r="F70"/>
  <c r="G70" s="1"/>
  <c r="R69"/>
  <c r="Q69"/>
  <c r="P69"/>
  <c r="F69"/>
  <c r="G69" s="1"/>
  <c r="R68"/>
  <c r="Q68"/>
  <c r="P68"/>
  <c r="F68"/>
  <c r="G68" s="1"/>
  <c r="R67"/>
  <c r="Q67"/>
  <c r="P67"/>
  <c r="F67"/>
  <c r="G67" s="1"/>
  <c r="R66"/>
  <c r="Q66"/>
  <c r="P66"/>
  <c r="F66"/>
  <c r="G66" s="1"/>
  <c r="R65"/>
  <c r="Q65"/>
  <c r="P65"/>
  <c r="F65"/>
  <c r="G65" s="1"/>
  <c r="R64"/>
  <c r="Q64"/>
  <c r="P64"/>
  <c r="F64"/>
  <c r="G64" s="1"/>
  <c r="R63"/>
  <c r="Q63"/>
  <c r="P63"/>
  <c r="F63"/>
  <c r="G63" s="1"/>
  <c r="R62"/>
  <c r="Q62"/>
  <c r="P62"/>
  <c r="F62"/>
  <c r="G62" s="1"/>
  <c r="R61"/>
  <c r="Q61"/>
  <c r="P61"/>
  <c r="F61"/>
  <c r="G61" s="1"/>
  <c r="R60"/>
  <c r="Q60"/>
  <c r="P60"/>
  <c r="F60"/>
  <c r="G60" s="1"/>
  <c r="R59"/>
  <c r="Q59"/>
  <c r="P59"/>
  <c r="F59"/>
  <c r="G59" s="1"/>
  <c r="R58"/>
  <c r="Q58"/>
  <c r="P58"/>
  <c r="F58"/>
  <c r="G58" s="1"/>
  <c r="R57"/>
  <c r="Q57"/>
  <c r="P57"/>
  <c r="F57"/>
  <c r="G57" s="1"/>
  <c r="R56"/>
  <c r="Q56"/>
  <c r="P56"/>
  <c r="F56"/>
  <c r="G56" s="1"/>
  <c r="R55"/>
  <c r="Q55"/>
  <c r="P55"/>
  <c r="F55"/>
  <c r="G55" s="1"/>
  <c r="R54"/>
  <c r="Q54"/>
  <c r="P54"/>
  <c r="F54"/>
  <c r="G54" s="1"/>
  <c r="R53"/>
  <c r="Q53"/>
  <c r="P53"/>
  <c r="F53"/>
  <c r="G53" s="1"/>
  <c r="R52"/>
  <c r="Q52"/>
  <c r="P52"/>
  <c r="F52"/>
  <c r="G52" s="1"/>
  <c r="R51"/>
  <c r="Q51"/>
  <c r="P51"/>
  <c r="F51"/>
  <c r="G51" s="1"/>
  <c r="R50"/>
  <c r="Q50"/>
  <c r="P50"/>
  <c r="F50"/>
  <c r="G50" s="1"/>
  <c r="R49"/>
  <c r="Q49"/>
  <c r="P49"/>
  <c r="F49"/>
  <c r="G49" s="1"/>
  <c r="R48"/>
  <c r="Q48"/>
  <c r="P48"/>
  <c r="F48"/>
  <c r="G48" s="1"/>
  <c r="R47"/>
  <c r="Q47"/>
  <c r="P47"/>
  <c r="F47"/>
  <c r="G47" s="1"/>
  <c r="R46"/>
  <c r="Q46"/>
  <c r="P46"/>
  <c r="F46"/>
  <c r="G46" s="1"/>
  <c r="R45"/>
  <c r="Q45"/>
  <c r="P45"/>
  <c r="F45"/>
  <c r="G45" s="1"/>
  <c r="R44"/>
  <c r="Q44"/>
  <c r="P44"/>
  <c r="F44"/>
  <c r="G44" s="1"/>
  <c r="R43"/>
  <c r="Q43"/>
  <c r="P43"/>
  <c r="F43"/>
  <c r="G43" s="1"/>
  <c r="R42"/>
  <c r="Q42"/>
  <c r="P42"/>
  <c r="F42"/>
  <c r="G42" s="1"/>
  <c r="R41"/>
  <c r="Q41"/>
  <c r="P41"/>
  <c r="F41"/>
  <c r="G41" s="1"/>
  <c r="R40"/>
  <c r="Q40"/>
  <c r="P40"/>
  <c r="F40"/>
  <c r="G40" s="1"/>
  <c r="R39"/>
  <c r="Q39"/>
  <c r="P39"/>
  <c r="F39"/>
  <c r="G39" s="1"/>
  <c r="R38"/>
  <c r="Q38"/>
  <c r="P38"/>
  <c r="F38"/>
  <c r="G38" s="1"/>
  <c r="R37"/>
  <c r="Q37"/>
  <c r="P37"/>
  <c r="F37"/>
  <c r="G37" s="1"/>
  <c r="R36"/>
  <c r="Q36"/>
  <c r="P36"/>
  <c r="F36"/>
  <c r="G36" s="1"/>
  <c r="R35"/>
  <c r="Q35"/>
  <c r="P35"/>
  <c r="F35"/>
  <c r="G35" s="1"/>
  <c r="R34"/>
  <c r="Q34"/>
  <c r="P34"/>
  <c r="F34"/>
  <c r="G34" s="1"/>
  <c r="R33"/>
  <c r="Q33"/>
  <c r="P33"/>
  <c r="F33"/>
  <c r="G33" s="1"/>
  <c r="R32"/>
  <c r="Q32"/>
  <c r="P32"/>
  <c r="F32"/>
  <c r="G32" s="1"/>
  <c r="R31"/>
  <c r="Q31"/>
  <c r="P31"/>
  <c r="F31"/>
  <c r="G31" s="1"/>
  <c r="R28"/>
  <c r="Q28"/>
  <c r="P28"/>
  <c r="F28"/>
  <c r="G28" s="1"/>
  <c r="R27"/>
  <c r="Q27"/>
  <c r="P27"/>
  <c r="F27"/>
  <c r="G27" s="1"/>
  <c r="R26"/>
  <c r="Q26"/>
  <c r="P26"/>
  <c r="F26"/>
  <c r="G26" s="1"/>
  <c r="R25"/>
  <c r="Q25"/>
  <c r="P25"/>
  <c r="F25"/>
  <c r="G25" s="1"/>
  <c r="R24"/>
  <c r="Q24"/>
  <c r="P24"/>
  <c r="F24"/>
  <c r="G24" s="1"/>
  <c r="R23"/>
  <c r="Q23"/>
  <c r="P23"/>
  <c r="F23"/>
  <c r="G23" s="1"/>
  <c r="R20"/>
  <c r="Q20"/>
  <c r="P20"/>
  <c r="F20"/>
  <c r="G20" s="1"/>
  <c r="R19"/>
  <c r="Q19"/>
  <c r="P19"/>
  <c r="F19"/>
  <c r="G19" s="1"/>
  <c r="R18"/>
  <c r="Q18"/>
  <c r="P18"/>
  <c r="F18"/>
  <c r="G18" s="1"/>
  <c r="R17"/>
  <c r="Q17"/>
  <c r="P17"/>
  <c r="F17"/>
  <c r="G17" s="1"/>
  <c r="R16"/>
  <c r="Q16"/>
  <c r="P16"/>
  <c r="F16"/>
  <c r="G16" s="1"/>
  <c r="R15"/>
  <c r="Q15"/>
  <c r="P15"/>
  <c r="F15"/>
  <c r="G15" s="1"/>
  <c r="R14"/>
  <c r="Q14"/>
  <c r="P14"/>
  <c r="F14"/>
  <c r="G14" s="1"/>
  <c r="R13"/>
  <c r="Q13"/>
  <c r="P13"/>
  <c r="F13"/>
  <c r="G13" s="1"/>
  <c r="R12"/>
  <c r="Q12"/>
  <c r="P12"/>
  <c r="F12"/>
  <c r="G12" s="1"/>
  <c r="R11"/>
  <c r="Q11"/>
  <c r="P11"/>
  <c r="F11"/>
  <c r="G11" s="1"/>
  <c r="R30"/>
  <c r="Q30"/>
  <c r="P30"/>
  <c r="R29"/>
  <c r="Q29"/>
  <c r="P29"/>
  <c r="F29"/>
  <c r="G29" s="1"/>
  <c r="R10"/>
  <c r="Q10"/>
  <c r="P10"/>
  <c r="F10"/>
  <c r="G10" s="1"/>
  <c r="R9"/>
  <c r="Q9"/>
  <c r="P9"/>
  <c r="F9"/>
  <c r="G9" s="1"/>
  <c r="R8"/>
  <c r="Q8"/>
  <c r="P8"/>
  <c r="F8"/>
  <c r="G8" s="1"/>
  <c r="R7"/>
  <c r="Q7"/>
  <c r="P7"/>
  <c r="F7"/>
  <c r="G7" s="1"/>
  <c r="W294" i="4"/>
  <c r="V294"/>
  <c r="U294"/>
  <c r="F294"/>
  <c r="G294" s="1"/>
  <c r="W293"/>
  <c r="V293"/>
  <c r="U293"/>
  <c r="F293"/>
  <c r="G293" s="1"/>
  <c r="W292"/>
  <c r="V292"/>
  <c r="U292"/>
  <c r="F292"/>
  <c r="G292" s="1"/>
  <c r="W291"/>
  <c r="V291"/>
  <c r="U291"/>
  <c r="F291"/>
  <c r="G291" s="1"/>
  <c r="W290"/>
  <c r="V290"/>
  <c r="U290"/>
  <c r="F290"/>
  <c r="G290" s="1"/>
  <c r="W289"/>
  <c r="V289"/>
  <c r="U289"/>
  <c r="F289"/>
  <c r="G289" s="1"/>
  <c r="W288"/>
  <c r="V288"/>
  <c r="U288"/>
  <c r="F288"/>
  <c r="G288" s="1"/>
  <c r="W287"/>
  <c r="V287"/>
  <c r="U287"/>
  <c r="F287"/>
  <c r="G287" s="1"/>
  <c r="W286"/>
  <c r="V286"/>
  <c r="U286"/>
  <c r="F286"/>
  <c r="G286" s="1"/>
  <c r="W285"/>
  <c r="V285"/>
  <c r="U285"/>
  <c r="F285"/>
  <c r="G285" s="1"/>
  <c r="W284"/>
  <c r="V284"/>
  <c r="U284"/>
  <c r="F284"/>
  <c r="G284" s="1"/>
  <c r="W283"/>
  <c r="V283"/>
  <c r="U283"/>
  <c r="G283"/>
  <c r="F283"/>
  <c r="W282"/>
  <c r="V282"/>
  <c r="U282"/>
  <c r="F282"/>
  <c r="G282" s="1"/>
  <c r="W281"/>
  <c r="V281"/>
  <c r="U281"/>
  <c r="F281"/>
  <c r="G281" s="1"/>
  <c r="W280"/>
  <c r="V280"/>
  <c r="U280"/>
  <c r="F280"/>
  <c r="G280" s="1"/>
  <c r="W279"/>
  <c r="V279"/>
  <c r="U279"/>
  <c r="F279"/>
  <c r="G279" s="1"/>
  <c r="W278"/>
  <c r="V278"/>
  <c r="U278"/>
  <c r="F278"/>
  <c r="G278" s="1"/>
  <c r="W277"/>
  <c r="V277"/>
  <c r="U277"/>
  <c r="F277"/>
  <c r="G277" s="1"/>
  <c r="W276"/>
  <c r="V276"/>
  <c r="U276"/>
  <c r="F276"/>
  <c r="G276" s="1"/>
  <c r="W275"/>
  <c r="V275"/>
  <c r="U275"/>
  <c r="F275"/>
  <c r="G275" s="1"/>
  <c r="W274"/>
  <c r="V274"/>
  <c r="U274"/>
  <c r="F274"/>
  <c r="G274" s="1"/>
  <c r="W273"/>
  <c r="V273"/>
  <c r="U273"/>
  <c r="F273"/>
  <c r="G273" s="1"/>
  <c r="W272"/>
  <c r="V272"/>
  <c r="U272"/>
  <c r="F272"/>
  <c r="G272" s="1"/>
  <c r="W271"/>
  <c r="V271"/>
  <c r="U271"/>
  <c r="F271"/>
  <c r="G271" s="1"/>
  <c r="W270"/>
  <c r="V270"/>
  <c r="U270"/>
  <c r="F270"/>
  <c r="G270" s="1"/>
  <c r="W269"/>
  <c r="V269"/>
  <c r="U269"/>
  <c r="F269"/>
  <c r="G269" s="1"/>
  <c r="W268"/>
  <c r="V268"/>
  <c r="U268"/>
  <c r="F268"/>
  <c r="G268" s="1"/>
  <c r="W267"/>
  <c r="V267"/>
  <c r="U267"/>
  <c r="F267"/>
  <c r="G267" s="1"/>
  <c r="W266"/>
  <c r="V266"/>
  <c r="U266"/>
  <c r="F266"/>
  <c r="G266" s="1"/>
  <c r="W265"/>
  <c r="V265"/>
  <c r="U265"/>
  <c r="F265"/>
  <c r="G265" s="1"/>
  <c r="W264"/>
  <c r="V264"/>
  <c r="U264"/>
  <c r="F264"/>
  <c r="G264" s="1"/>
  <c r="W263"/>
  <c r="V263"/>
  <c r="U263"/>
  <c r="F263"/>
  <c r="G263" s="1"/>
  <c r="W262"/>
  <c r="V262"/>
  <c r="U262"/>
  <c r="F262"/>
  <c r="G262" s="1"/>
  <c r="W261"/>
  <c r="V261"/>
  <c r="U261"/>
  <c r="F261"/>
  <c r="G261" s="1"/>
  <c r="W260"/>
  <c r="V260"/>
  <c r="U260"/>
  <c r="F260"/>
  <c r="G260" s="1"/>
  <c r="W259"/>
  <c r="V259"/>
  <c r="U259"/>
  <c r="F259"/>
  <c r="G259" s="1"/>
  <c r="W258"/>
  <c r="V258"/>
  <c r="U258"/>
  <c r="F258"/>
  <c r="G258" s="1"/>
  <c r="W257"/>
  <c r="V257"/>
  <c r="U257"/>
  <c r="F257"/>
  <c r="G257" s="1"/>
  <c r="W256"/>
  <c r="V256"/>
  <c r="U256"/>
  <c r="F256"/>
  <c r="G256" s="1"/>
  <c r="W255"/>
  <c r="V255"/>
  <c r="U255"/>
  <c r="F255"/>
  <c r="G255" s="1"/>
  <c r="W254"/>
  <c r="V254"/>
  <c r="U254"/>
  <c r="F254"/>
  <c r="G254" s="1"/>
  <c r="W253"/>
  <c r="V253"/>
  <c r="U253"/>
  <c r="F253"/>
  <c r="G253" s="1"/>
  <c r="W252"/>
  <c r="V252"/>
  <c r="U252"/>
  <c r="F252"/>
  <c r="G252" s="1"/>
  <c r="W251"/>
  <c r="V251"/>
  <c r="U251"/>
  <c r="F251"/>
  <c r="G251" s="1"/>
  <c r="W250"/>
  <c r="V250"/>
  <c r="U250"/>
  <c r="F250"/>
  <c r="G250" s="1"/>
  <c r="W249"/>
  <c r="V249"/>
  <c r="U249"/>
  <c r="F249"/>
  <c r="G249" s="1"/>
  <c r="W248"/>
  <c r="V248"/>
  <c r="U248"/>
  <c r="F248"/>
  <c r="G248" s="1"/>
  <c r="W247"/>
  <c r="V247"/>
  <c r="U247"/>
  <c r="F247"/>
  <c r="G247" s="1"/>
  <c r="W246"/>
  <c r="V246"/>
  <c r="U246"/>
  <c r="F246"/>
  <c r="G246" s="1"/>
  <c r="W245"/>
  <c r="V245"/>
  <c r="U245"/>
  <c r="F245"/>
  <c r="G245" s="1"/>
  <c r="W244"/>
  <c r="V244"/>
  <c r="U244"/>
  <c r="F244"/>
  <c r="G244" s="1"/>
  <c r="W243"/>
  <c r="V243"/>
  <c r="U243"/>
  <c r="F243"/>
  <c r="G243" s="1"/>
  <c r="W242"/>
  <c r="V242"/>
  <c r="U242"/>
  <c r="F242"/>
  <c r="G242" s="1"/>
  <c r="W241"/>
  <c r="V241"/>
  <c r="U241"/>
  <c r="F241"/>
  <c r="G241" s="1"/>
  <c r="W240"/>
  <c r="V240"/>
  <c r="U240"/>
  <c r="F240"/>
  <c r="G240" s="1"/>
  <c r="W239"/>
  <c r="V239"/>
  <c r="U239"/>
  <c r="F239"/>
  <c r="G239" s="1"/>
  <c r="W238"/>
  <c r="V238"/>
  <c r="U238"/>
  <c r="F238"/>
  <c r="G238" s="1"/>
  <c r="W237"/>
  <c r="V237"/>
  <c r="U237"/>
  <c r="F237"/>
  <c r="G237" s="1"/>
  <c r="W236"/>
  <c r="V236"/>
  <c r="U236"/>
  <c r="F236"/>
  <c r="G236" s="1"/>
  <c r="W235"/>
  <c r="V235"/>
  <c r="U235"/>
  <c r="F235"/>
  <c r="G235" s="1"/>
  <c r="W234"/>
  <c r="V234"/>
  <c r="U234"/>
  <c r="F234"/>
  <c r="G234" s="1"/>
  <c r="W233"/>
  <c r="V233"/>
  <c r="U233"/>
  <c r="F233"/>
  <c r="G233" s="1"/>
  <c r="W232"/>
  <c r="V232"/>
  <c r="U232"/>
  <c r="F232"/>
  <c r="G232" s="1"/>
  <c r="W231"/>
  <c r="V231"/>
  <c r="U231"/>
  <c r="F231"/>
  <c r="G231" s="1"/>
  <c r="W230"/>
  <c r="V230"/>
  <c r="U230"/>
  <c r="F230"/>
  <c r="G230" s="1"/>
  <c r="W229"/>
  <c r="V229"/>
  <c r="U229"/>
  <c r="F229"/>
  <c r="G229" s="1"/>
  <c r="W228"/>
  <c r="V228"/>
  <c r="U228"/>
  <c r="F228"/>
  <c r="G228" s="1"/>
  <c r="W227"/>
  <c r="V227"/>
  <c r="U227"/>
  <c r="F227"/>
  <c r="G227" s="1"/>
  <c r="W226"/>
  <c r="V226"/>
  <c r="U226"/>
  <c r="F226"/>
  <c r="G226" s="1"/>
  <c r="W225"/>
  <c r="V225"/>
  <c r="U225"/>
  <c r="F225"/>
  <c r="G225" s="1"/>
  <c r="W224"/>
  <c r="V224"/>
  <c r="U224"/>
  <c r="F224"/>
  <c r="G224" s="1"/>
  <c r="W223"/>
  <c r="V223"/>
  <c r="U223"/>
  <c r="F223"/>
  <c r="G223" s="1"/>
  <c r="W222"/>
  <c r="V222"/>
  <c r="U222"/>
  <c r="F222"/>
  <c r="G222" s="1"/>
  <c r="W221"/>
  <c r="V221"/>
  <c r="U221"/>
  <c r="F221"/>
  <c r="G221" s="1"/>
  <c r="W220"/>
  <c r="V220"/>
  <c r="U220"/>
  <c r="F220"/>
  <c r="G220" s="1"/>
  <c r="W219"/>
  <c r="V219"/>
  <c r="U219"/>
  <c r="F219"/>
  <c r="G219" s="1"/>
  <c r="W218"/>
  <c r="V218"/>
  <c r="U218"/>
  <c r="F218"/>
  <c r="G218" s="1"/>
  <c r="W217"/>
  <c r="V217"/>
  <c r="U217"/>
  <c r="F217"/>
  <c r="G217" s="1"/>
  <c r="W216"/>
  <c r="V216"/>
  <c r="U216"/>
  <c r="F216"/>
  <c r="G216" s="1"/>
  <c r="W215"/>
  <c r="V215"/>
  <c r="U215"/>
  <c r="F215"/>
  <c r="G215" s="1"/>
  <c r="W214"/>
  <c r="V214"/>
  <c r="U214"/>
  <c r="F214"/>
  <c r="G214" s="1"/>
  <c r="W213"/>
  <c r="V213"/>
  <c r="U213"/>
  <c r="G213"/>
  <c r="F213"/>
  <c r="W212"/>
  <c r="V212"/>
  <c r="U212"/>
  <c r="F212"/>
  <c r="G212" s="1"/>
  <c r="W211"/>
  <c r="V211"/>
  <c r="U211"/>
  <c r="F211"/>
  <c r="G211" s="1"/>
  <c r="W210"/>
  <c r="V210"/>
  <c r="U210"/>
  <c r="F210"/>
  <c r="G210" s="1"/>
  <c r="W209"/>
  <c r="V209"/>
  <c r="U209"/>
  <c r="F209"/>
  <c r="G209" s="1"/>
  <c r="W208"/>
  <c r="V208"/>
  <c r="U208"/>
  <c r="F208"/>
  <c r="G208" s="1"/>
  <c r="W207"/>
  <c r="V207"/>
  <c r="U207"/>
  <c r="F207"/>
  <c r="G207" s="1"/>
  <c r="W206"/>
  <c r="V206"/>
  <c r="U206"/>
  <c r="F206"/>
  <c r="G206" s="1"/>
  <c r="W205"/>
  <c r="V205"/>
  <c r="U205"/>
  <c r="F205"/>
  <c r="G205" s="1"/>
  <c r="W204"/>
  <c r="V204"/>
  <c r="U204"/>
  <c r="F204"/>
  <c r="G204" s="1"/>
  <c r="W203"/>
  <c r="V203"/>
  <c r="U203"/>
  <c r="F203"/>
  <c r="G203" s="1"/>
  <c r="W202"/>
  <c r="V202"/>
  <c r="U202"/>
  <c r="F202"/>
  <c r="G202" s="1"/>
  <c r="W201"/>
  <c r="V201"/>
  <c r="U201"/>
  <c r="F201"/>
  <c r="G201" s="1"/>
  <c r="W200"/>
  <c r="V200"/>
  <c r="U200"/>
  <c r="F200"/>
  <c r="G200" s="1"/>
  <c r="W199"/>
  <c r="V199"/>
  <c r="U199"/>
  <c r="F199"/>
  <c r="G199" s="1"/>
  <c r="W198"/>
  <c r="V198"/>
  <c r="U198"/>
  <c r="F198"/>
  <c r="G198" s="1"/>
  <c r="W197"/>
  <c r="V197"/>
  <c r="U197"/>
  <c r="G197"/>
  <c r="F197"/>
  <c r="W196"/>
  <c r="V196"/>
  <c r="U196"/>
  <c r="F196"/>
  <c r="G196" s="1"/>
  <c r="W195"/>
  <c r="V195"/>
  <c r="U195"/>
  <c r="F195"/>
  <c r="G195" s="1"/>
  <c r="W194"/>
  <c r="V194"/>
  <c r="U194"/>
  <c r="F194"/>
  <c r="G194" s="1"/>
  <c r="W193"/>
  <c r="V193"/>
  <c r="U193"/>
  <c r="F193"/>
  <c r="G193" s="1"/>
  <c r="W192"/>
  <c r="V192"/>
  <c r="U192"/>
  <c r="F192"/>
  <c r="G192" s="1"/>
  <c r="W191"/>
  <c r="V191"/>
  <c r="U191"/>
  <c r="F191"/>
  <c r="G191" s="1"/>
  <c r="W190"/>
  <c r="V190"/>
  <c r="U190"/>
  <c r="F190"/>
  <c r="G190" s="1"/>
  <c r="W189"/>
  <c r="V189"/>
  <c r="U189"/>
  <c r="F189"/>
  <c r="G189" s="1"/>
  <c r="W188"/>
  <c r="V188"/>
  <c r="U188"/>
  <c r="F188"/>
  <c r="G188" s="1"/>
  <c r="W187"/>
  <c r="V187"/>
  <c r="U187"/>
  <c r="F187"/>
  <c r="G187" s="1"/>
  <c r="W186"/>
  <c r="V186"/>
  <c r="U186"/>
  <c r="F186"/>
  <c r="G186" s="1"/>
  <c r="W185"/>
  <c r="V185"/>
  <c r="U185"/>
  <c r="F185"/>
  <c r="G185" s="1"/>
  <c r="W184"/>
  <c r="V184"/>
  <c r="U184"/>
  <c r="F184"/>
  <c r="G184" s="1"/>
  <c r="W183"/>
  <c r="V183"/>
  <c r="U183"/>
  <c r="F183"/>
  <c r="G183" s="1"/>
  <c r="W182"/>
  <c r="V182"/>
  <c r="U182"/>
  <c r="F182"/>
  <c r="G182" s="1"/>
  <c r="W181"/>
  <c r="V181"/>
  <c r="U181"/>
  <c r="F181"/>
  <c r="G181" s="1"/>
  <c r="W180"/>
  <c r="V180"/>
  <c r="U180"/>
  <c r="F180"/>
  <c r="G180" s="1"/>
  <c r="W179"/>
  <c r="V179"/>
  <c r="U179"/>
  <c r="F179"/>
  <c r="G179" s="1"/>
  <c r="W178"/>
  <c r="V178"/>
  <c r="U178"/>
  <c r="F178"/>
  <c r="G178" s="1"/>
  <c r="W177"/>
  <c r="V177"/>
  <c r="U177"/>
  <c r="F177"/>
  <c r="G177" s="1"/>
  <c r="W176"/>
  <c r="V176"/>
  <c r="U176"/>
  <c r="F176"/>
  <c r="G176" s="1"/>
  <c r="W175"/>
  <c r="V175"/>
  <c r="U175"/>
  <c r="F175"/>
  <c r="G175" s="1"/>
  <c r="W173"/>
  <c r="V173"/>
  <c r="U173"/>
  <c r="F173"/>
  <c r="G173" s="1"/>
  <c r="W172"/>
  <c r="V172"/>
  <c r="U172"/>
  <c r="F172"/>
  <c r="G172" s="1"/>
  <c r="W170"/>
  <c r="V170"/>
  <c r="U170"/>
  <c r="F170"/>
  <c r="G170" s="1"/>
  <c r="W169"/>
  <c r="V169"/>
  <c r="U169"/>
  <c r="F169"/>
  <c r="G169" s="1"/>
  <c r="W168"/>
  <c r="V168"/>
  <c r="U168"/>
  <c r="F168"/>
  <c r="G168" s="1"/>
  <c r="W167"/>
  <c r="V167"/>
  <c r="U167"/>
  <c r="F167"/>
  <c r="G167" s="1"/>
  <c r="W166"/>
  <c r="V166"/>
  <c r="U166"/>
  <c r="F166"/>
  <c r="G166" s="1"/>
  <c r="W165"/>
  <c r="V165"/>
  <c r="U165"/>
  <c r="F165"/>
  <c r="G165" s="1"/>
  <c r="W164"/>
  <c r="V164"/>
  <c r="U164"/>
  <c r="F164"/>
  <c r="G164" s="1"/>
  <c r="W163"/>
  <c r="V163"/>
  <c r="U163"/>
  <c r="F163"/>
  <c r="G163" s="1"/>
  <c r="W162"/>
  <c r="V162"/>
  <c r="U162"/>
  <c r="F162"/>
  <c r="G162" s="1"/>
  <c r="W161"/>
  <c r="V161"/>
  <c r="U161"/>
  <c r="F161"/>
  <c r="G161" s="1"/>
  <c r="W160"/>
  <c r="V160"/>
  <c r="U160"/>
  <c r="F160"/>
  <c r="G160" s="1"/>
  <c r="W159"/>
  <c r="V159"/>
  <c r="U159"/>
  <c r="F159"/>
  <c r="G159" s="1"/>
  <c r="W158"/>
  <c r="V158"/>
  <c r="U158"/>
  <c r="F158"/>
  <c r="G158" s="1"/>
  <c r="W157"/>
  <c r="V157"/>
  <c r="U157"/>
  <c r="G157"/>
  <c r="F157"/>
  <c r="W156"/>
  <c r="V156"/>
  <c r="U156"/>
  <c r="F156"/>
  <c r="G156" s="1"/>
  <c r="W155"/>
  <c r="V155"/>
  <c r="U155"/>
  <c r="F155"/>
  <c r="G155" s="1"/>
  <c r="W154"/>
  <c r="V154"/>
  <c r="U154"/>
  <c r="F154"/>
  <c r="G154" s="1"/>
  <c r="W153"/>
  <c r="V153"/>
  <c r="U153"/>
  <c r="F153"/>
  <c r="G153" s="1"/>
  <c r="W152"/>
  <c r="V152"/>
  <c r="U152"/>
  <c r="F152"/>
  <c r="G152" s="1"/>
  <c r="W151"/>
  <c r="V151"/>
  <c r="U151"/>
  <c r="F151"/>
  <c r="G151" s="1"/>
  <c r="W150"/>
  <c r="V150"/>
  <c r="U150"/>
  <c r="F150"/>
  <c r="G150" s="1"/>
  <c r="W149"/>
  <c r="V149"/>
  <c r="U149"/>
  <c r="F149"/>
  <c r="G149" s="1"/>
  <c r="W148"/>
  <c r="V148"/>
  <c r="U148"/>
  <c r="F148"/>
  <c r="G148" s="1"/>
  <c r="W147"/>
  <c r="V147"/>
  <c r="U147"/>
  <c r="F147"/>
  <c r="G147" s="1"/>
  <c r="W146"/>
  <c r="V146"/>
  <c r="U146"/>
  <c r="F146"/>
  <c r="G146" s="1"/>
  <c r="W145"/>
  <c r="V145"/>
  <c r="U145"/>
  <c r="F145"/>
  <c r="G145" s="1"/>
  <c r="W144"/>
  <c r="V144"/>
  <c r="U144"/>
  <c r="F144"/>
  <c r="G144" s="1"/>
  <c r="W143"/>
  <c r="V143"/>
  <c r="U143"/>
  <c r="F143"/>
  <c r="G143" s="1"/>
  <c r="W142"/>
  <c r="V142"/>
  <c r="U142"/>
  <c r="F142"/>
  <c r="G142" s="1"/>
  <c r="W141"/>
  <c r="V141"/>
  <c r="U141"/>
  <c r="F141"/>
  <c r="G141" s="1"/>
  <c r="W140"/>
  <c r="V140"/>
  <c r="U140"/>
  <c r="F140"/>
  <c r="G140" s="1"/>
  <c r="W139"/>
  <c r="V139"/>
  <c r="U139"/>
  <c r="F139"/>
  <c r="G139" s="1"/>
  <c r="W138"/>
  <c r="V138"/>
  <c r="U138"/>
  <c r="F138"/>
  <c r="G138" s="1"/>
  <c r="W137"/>
  <c r="V137"/>
  <c r="U137"/>
  <c r="F137"/>
  <c r="G137" s="1"/>
  <c r="W136"/>
  <c r="V136"/>
  <c r="U136"/>
  <c r="F136"/>
  <c r="G136" s="1"/>
  <c r="W135"/>
  <c r="V135"/>
  <c r="U135"/>
  <c r="F135"/>
  <c r="G135" s="1"/>
  <c r="W134"/>
  <c r="V134"/>
  <c r="U134"/>
  <c r="F134"/>
  <c r="G134" s="1"/>
  <c r="W133"/>
  <c r="V133"/>
  <c r="U133"/>
  <c r="F133"/>
  <c r="G133" s="1"/>
  <c r="W132"/>
  <c r="V132"/>
  <c r="U132"/>
  <c r="F132"/>
  <c r="G132" s="1"/>
  <c r="W131"/>
  <c r="V131"/>
  <c r="U131"/>
  <c r="F131"/>
  <c r="G131" s="1"/>
  <c r="W130"/>
  <c r="V130"/>
  <c r="U130"/>
  <c r="F130"/>
  <c r="G130" s="1"/>
  <c r="W129"/>
  <c r="V129"/>
  <c r="U129"/>
  <c r="F129"/>
  <c r="G129" s="1"/>
  <c r="W128"/>
  <c r="V128"/>
  <c r="U128"/>
  <c r="F128"/>
  <c r="G128" s="1"/>
  <c r="W127"/>
  <c r="V127"/>
  <c r="U127"/>
  <c r="F127"/>
  <c r="G127" s="1"/>
  <c r="W126"/>
  <c r="V126"/>
  <c r="U126"/>
  <c r="F126"/>
  <c r="G126" s="1"/>
  <c r="W125"/>
  <c r="V125"/>
  <c r="U125"/>
  <c r="F125"/>
  <c r="G125" s="1"/>
  <c r="W124"/>
  <c r="V124"/>
  <c r="U124"/>
  <c r="F124"/>
  <c r="G124" s="1"/>
  <c r="W123"/>
  <c r="V123"/>
  <c r="U123"/>
  <c r="F123"/>
  <c r="G123" s="1"/>
  <c r="W122"/>
  <c r="V122"/>
  <c r="U122"/>
  <c r="F122"/>
  <c r="G122" s="1"/>
  <c r="W121"/>
  <c r="V121"/>
  <c r="U121"/>
  <c r="F121"/>
  <c r="G121" s="1"/>
  <c r="W120"/>
  <c r="V120"/>
  <c r="U120"/>
  <c r="F120"/>
  <c r="G120" s="1"/>
  <c r="W119"/>
  <c r="V119"/>
  <c r="U119"/>
  <c r="F119"/>
  <c r="G119" s="1"/>
  <c r="W118"/>
  <c r="V118"/>
  <c r="U118"/>
  <c r="F118"/>
  <c r="G118" s="1"/>
  <c r="W117"/>
  <c r="V117"/>
  <c r="U117"/>
  <c r="F117"/>
  <c r="G117" s="1"/>
  <c r="W116"/>
  <c r="V116"/>
  <c r="U116"/>
  <c r="F116"/>
  <c r="G116" s="1"/>
  <c r="W115"/>
  <c r="V115"/>
  <c r="U115"/>
  <c r="F115"/>
  <c r="G115" s="1"/>
  <c r="W114"/>
  <c r="V114"/>
  <c r="U114"/>
  <c r="F114"/>
  <c r="G114" s="1"/>
  <c r="W113"/>
  <c r="V113"/>
  <c r="U113"/>
  <c r="F113"/>
  <c r="G113" s="1"/>
  <c r="W112"/>
  <c r="V112"/>
  <c r="U112"/>
  <c r="F112"/>
  <c r="G112" s="1"/>
  <c r="W111"/>
  <c r="V111"/>
  <c r="U111"/>
  <c r="F111"/>
  <c r="G111" s="1"/>
  <c r="W110"/>
  <c r="V110"/>
  <c r="U110"/>
  <c r="F110"/>
  <c r="G110" s="1"/>
  <c r="W108"/>
  <c r="V108"/>
  <c r="U108"/>
  <c r="F108"/>
  <c r="G108" s="1"/>
  <c r="W107"/>
  <c r="V107"/>
  <c r="U107"/>
  <c r="F107"/>
  <c r="G107" s="1"/>
  <c r="W106"/>
  <c r="V106"/>
  <c r="U106"/>
  <c r="F106"/>
  <c r="G106" s="1"/>
  <c r="W105"/>
  <c r="V105"/>
  <c r="U105"/>
  <c r="F105"/>
  <c r="G105" s="1"/>
  <c r="W104"/>
  <c r="V104"/>
  <c r="U104"/>
  <c r="F104"/>
  <c r="G104" s="1"/>
  <c r="W103"/>
  <c r="V103"/>
  <c r="U103"/>
  <c r="G103"/>
  <c r="F103"/>
  <c r="W102"/>
  <c r="V102"/>
  <c r="U102"/>
  <c r="F102"/>
  <c r="G102" s="1"/>
  <c r="W101"/>
  <c r="V101"/>
  <c r="U101"/>
  <c r="F101"/>
  <c r="G101" s="1"/>
  <c r="W100"/>
  <c r="V100"/>
  <c r="U100"/>
  <c r="F100"/>
  <c r="G100" s="1"/>
  <c r="W99"/>
  <c r="V99"/>
  <c r="U99"/>
  <c r="F99"/>
  <c r="G99" s="1"/>
  <c r="W98"/>
  <c r="V98"/>
  <c r="U98"/>
  <c r="F98"/>
  <c r="G98" s="1"/>
  <c r="W97"/>
  <c r="V97"/>
  <c r="U97"/>
  <c r="F97"/>
  <c r="G97" s="1"/>
  <c r="W96"/>
  <c r="V96"/>
  <c r="U96"/>
  <c r="F96"/>
  <c r="G96" s="1"/>
  <c r="W95"/>
  <c r="V95"/>
  <c r="U95"/>
  <c r="F95"/>
  <c r="G95" s="1"/>
  <c r="W94"/>
  <c r="V94"/>
  <c r="U94"/>
  <c r="F94"/>
  <c r="G94" s="1"/>
  <c r="W93"/>
  <c r="V93"/>
  <c r="U93"/>
  <c r="F93"/>
  <c r="G93" s="1"/>
  <c r="W92"/>
  <c r="V92"/>
  <c r="U92"/>
  <c r="F92"/>
  <c r="G92" s="1"/>
  <c r="W91"/>
  <c r="V91"/>
  <c r="U91"/>
  <c r="F91"/>
  <c r="G91" s="1"/>
  <c r="W90"/>
  <c r="V90"/>
  <c r="U90"/>
  <c r="F90"/>
  <c r="G90" s="1"/>
  <c r="W89"/>
  <c r="V89"/>
  <c r="U89"/>
  <c r="F89"/>
  <c r="G89" s="1"/>
  <c r="W88"/>
  <c r="V88"/>
  <c r="U88"/>
  <c r="F88"/>
  <c r="G88" s="1"/>
  <c r="W87"/>
  <c r="V87"/>
  <c r="U87"/>
  <c r="F87"/>
  <c r="G87" s="1"/>
  <c r="W86"/>
  <c r="V86"/>
  <c r="U86"/>
  <c r="F86"/>
  <c r="G86" s="1"/>
  <c r="W85"/>
  <c r="V85"/>
  <c r="U85"/>
  <c r="F85"/>
  <c r="G85" s="1"/>
  <c r="W84"/>
  <c r="V84"/>
  <c r="U84"/>
  <c r="F84"/>
  <c r="G84" s="1"/>
  <c r="W83"/>
  <c r="V83"/>
  <c r="U83"/>
  <c r="F83"/>
  <c r="G83" s="1"/>
  <c r="W82"/>
  <c r="V82"/>
  <c r="U82"/>
  <c r="F82"/>
  <c r="G82" s="1"/>
  <c r="W81"/>
  <c r="V81"/>
  <c r="U81"/>
  <c r="F81"/>
  <c r="G81" s="1"/>
  <c r="W80"/>
  <c r="V80"/>
  <c r="U80"/>
  <c r="F80"/>
  <c r="G80" s="1"/>
  <c r="W79"/>
  <c r="V79"/>
  <c r="U79"/>
  <c r="F79"/>
  <c r="G79" s="1"/>
  <c r="W78"/>
  <c r="V78"/>
  <c r="U78"/>
  <c r="F78"/>
  <c r="G78" s="1"/>
  <c r="W77"/>
  <c r="V77"/>
  <c r="U77"/>
  <c r="F77"/>
  <c r="G77" s="1"/>
  <c r="W76"/>
  <c r="V76"/>
  <c r="U76"/>
  <c r="F76"/>
  <c r="G76" s="1"/>
  <c r="W75"/>
  <c r="V75"/>
  <c r="U75"/>
  <c r="F75"/>
  <c r="G75" s="1"/>
  <c r="W74"/>
  <c r="V74"/>
  <c r="U74"/>
  <c r="F74"/>
  <c r="G74" s="1"/>
  <c r="W73"/>
  <c r="V73"/>
  <c r="U73"/>
  <c r="F73"/>
  <c r="G73" s="1"/>
  <c r="W72"/>
  <c r="V72"/>
  <c r="U72"/>
  <c r="F72"/>
  <c r="G72" s="1"/>
  <c r="W71"/>
  <c r="V71"/>
  <c r="U71"/>
  <c r="F71"/>
  <c r="G71" s="1"/>
  <c r="W70"/>
  <c r="V70"/>
  <c r="U70"/>
  <c r="F70"/>
  <c r="G70" s="1"/>
  <c r="W69"/>
  <c r="V69"/>
  <c r="U69"/>
  <c r="F69"/>
  <c r="G69" s="1"/>
  <c r="W68"/>
  <c r="V68"/>
  <c r="U68"/>
  <c r="F68"/>
  <c r="G68" s="1"/>
  <c r="W67"/>
  <c r="V67"/>
  <c r="U67"/>
  <c r="F67"/>
  <c r="G67" s="1"/>
  <c r="W66"/>
  <c r="V66"/>
  <c r="U66"/>
  <c r="G66"/>
  <c r="F66"/>
  <c r="W65"/>
  <c r="V65"/>
  <c r="U65"/>
  <c r="F65"/>
  <c r="G65" s="1"/>
  <c r="W64"/>
  <c r="V64"/>
  <c r="U64"/>
  <c r="F64"/>
  <c r="G64" s="1"/>
  <c r="W63"/>
  <c r="V63"/>
  <c r="U63"/>
  <c r="F63"/>
  <c r="G63" s="1"/>
  <c r="W62"/>
  <c r="V62"/>
  <c r="U62"/>
  <c r="F62"/>
  <c r="G62" s="1"/>
  <c r="W61"/>
  <c r="V61"/>
  <c r="U61"/>
  <c r="G61"/>
  <c r="F61"/>
  <c r="W60"/>
  <c r="V60"/>
  <c r="U60"/>
  <c r="F60"/>
  <c r="G60" s="1"/>
  <c r="W59"/>
  <c r="V59"/>
  <c r="U59"/>
  <c r="F59"/>
  <c r="G59" s="1"/>
  <c r="W58"/>
  <c r="V58"/>
  <c r="U58"/>
  <c r="F58"/>
  <c r="G58" s="1"/>
  <c r="W57"/>
  <c r="V57"/>
  <c r="U57"/>
  <c r="F57"/>
  <c r="G57" s="1"/>
  <c r="W56"/>
  <c r="V56"/>
  <c r="U56"/>
  <c r="F56"/>
  <c r="G56" s="1"/>
  <c r="W55"/>
  <c r="V55"/>
  <c r="U55"/>
  <c r="F55"/>
  <c r="G55" s="1"/>
  <c r="W54"/>
  <c r="V54"/>
  <c r="U54"/>
  <c r="F54"/>
  <c r="G54" s="1"/>
  <c r="W53"/>
  <c r="V53"/>
  <c r="U53"/>
  <c r="F53"/>
  <c r="G53" s="1"/>
  <c r="W52"/>
  <c r="V52"/>
  <c r="U52"/>
  <c r="F52"/>
  <c r="G52" s="1"/>
  <c r="W51"/>
  <c r="V51"/>
  <c r="U51"/>
  <c r="F51"/>
  <c r="G51" s="1"/>
  <c r="W50"/>
  <c r="V50"/>
  <c r="U50"/>
  <c r="F50"/>
  <c r="G50" s="1"/>
  <c r="W49"/>
  <c r="V49"/>
  <c r="U49"/>
  <c r="F49"/>
  <c r="G49" s="1"/>
  <c r="W48"/>
  <c r="V48"/>
  <c r="U48"/>
  <c r="F48"/>
  <c r="G48" s="1"/>
  <c r="W47"/>
  <c r="V47"/>
  <c r="U47"/>
  <c r="F47"/>
  <c r="G47" s="1"/>
  <c r="W46"/>
  <c r="V46"/>
  <c r="U46"/>
  <c r="F46"/>
  <c r="G46" s="1"/>
  <c r="W45"/>
  <c r="V45"/>
  <c r="U45"/>
  <c r="F45"/>
  <c r="G45" s="1"/>
  <c r="W44"/>
  <c r="V44"/>
  <c r="U44"/>
  <c r="F44"/>
  <c r="G44" s="1"/>
  <c r="W43"/>
  <c r="V43"/>
  <c r="U43"/>
  <c r="F43"/>
  <c r="G43" s="1"/>
  <c r="W42"/>
  <c r="V42"/>
  <c r="U42"/>
  <c r="F42"/>
  <c r="G42" s="1"/>
  <c r="W41"/>
  <c r="V41"/>
  <c r="U41"/>
  <c r="F41"/>
  <c r="G41" s="1"/>
  <c r="W40"/>
  <c r="V40"/>
  <c r="U40"/>
  <c r="F40"/>
  <c r="G40" s="1"/>
  <c r="W39"/>
  <c r="V39"/>
  <c r="U39"/>
  <c r="F39"/>
  <c r="G39" s="1"/>
  <c r="W38"/>
  <c r="V38"/>
  <c r="U38"/>
  <c r="F38"/>
  <c r="G38" s="1"/>
  <c r="W37"/>
  <c r="V37"/>
  <c r="U37"/>
  <c r="F37"/>
  <c r="G37" s="1"/>
  <c r="W36"/>
  <c r="V36"/>
  <c r="U36"/>
  <c r="F36"/>
  <c r="G36" s="1"/>
  <c r="W35"/>
  <c r="V35"/>
  <c r="U35"/>
  <c r="F35"/>
  <c r="G35" s="1"/>
  <c r="W34"/>
  <c r="V34"/>
  <c r="U34"/>
  <c r="F34"/>
  <c r="G34" s="1"/>
  <c r="W33"/>
  <c r="V33"/>
  <c r="U33"/>
  <c r="F33"/>
  <c r="G33" s="1"/>
  <c r="W32"/>
  <c r="V32"/>
  <c r="U32"/>
  <c r="F32"/>
  <c r="G32" s="1"/>
  <c r="W31"/>
  <c r="V31"/>
  <c r="U31"/>
  <c r="F31"/>
  <c r="G31" s="1"/>
  <c r="W30"/>
  <c r="V30"/>
  <c r="U30"/>
  <c r="F30"/>
  <c r="G30" s="1"/>
  <c r="W29"/>
  <c r="V29"/>
  <c r="U29"/>
  <c r="F29"/>
  <c r="G29" s="1"/>
  <c r="W28"/>
  <c r="V28"/>
  <c r="U28"/>
  <c r="F28"/>
  <c r="G28" s="1"/>
  <c r="W27"/>
  <c r="V27"/>
  <c r="U27"/>
  <c r="F27"/>
  <c r="G27" s="1"/>
  <c r="W26"/>
  <c r="V26"/>
  <c r="U26"/>
  <c r="F26"/>
  <c r="G26" s="1"/>
  <c r="W25"/>
  <c r="V25"/>
  <c r="U25"/>
  <c r="F25"/>
  <c r="G25" s="1"/>
  <c r="W24"/>
  <c r="V24"/>
  <c r="U24"/>
  <c r="F24"/>
  <c r="G24" s="1"/>
  <c r="W23"/>
  <c r="V23"/>
  <c r="U23"/>
  <c r="F23"/>
  <c r="G23" s="1"/>
  <c r="W22"/>
  <c r="V22"/>
  <c r="U22"/>
  <c r="F22"/>
  <c r="G22" s="1"/>
  <c r="W21"/>
  <c r="V21"/>
  <c r="U21"/>
  <c r="F21"/>
  <c r="G21" s="1"/>
  <c r="W20"/>
  <c r="V20"/>
  <c r="U20"/>
  <c r="F20"/>
  <c r="G20" s="1"/>
  <c r="W19"/>
  <c r="V19"/>
  <c r="U19"/>
  <c r="F19"/>
  <c r="G19" s="1"/>
  <c r="W18"/>
  <c r="V18"/>
  <c r="U18"/>
  <c r="G18"/>
  <c r="F18"/>
  <c r="W17"/>
  <c r="V17"/>
  <c r="U17"/>
  <c r="F17"/>
  <c r="G17" s="1"/>
  <c r="W16"/>
  <c r="V16"/>
  <c r="U16"/>
  <c r="F16"/>
  <c r="G16" s="1"/>
  <c r="A16"/>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106" s="1"/>
  <c r="A107" s="1"/>
  <c r="A108" s="1"/>
  <c r="W15"/>
  <c r="V15"/>
  <c r="U15"/>
  <c r="F15"/>
  <c r="G15" s="1"/>
  <c r="W13"/>
  <c r="V13"/>
  <c r="U13"/>
  <c r="F13"/>
  <c r="G13" s="1"/>
  <c r="W12"/>
  <c r="V12"/>
  <c r="U12"/>
  <c r="F12"/>
  <c r="G12" s="1"/>
  <c r="W10"/>
  <c r="V10"/>
  <c r="U10"/>
  <c r="F10"/>
  <c r="G10" s="1"/>
  <c r="W9"/>
  <c r="V9"/>
  <c r="U9"/>
  <c r="F9"/>
  <c r="G9" s="1"/>
  <c r="W8"/>
  <c r="V8"/>
  <c r="U8"/>
  <c r="F8"/>
  <c r="G8" s="1"/>
  <c r="W7"/>
  <c r="V7"/>
  <c r="U7"/>
  <c r="F7"/>
  <c r="G7" s="1"/>
  <c r="W6"/>
  <c r="V6"/>
  <c r="U6"/>
  <c r="F6"/>
  <c r="G6" s="1"/>
  <c r="W1425" i="3"/>
  <c r="V1425"/>
  <c r="U1425"/>
  <c r="I1425"/>
  <c r="J1425" s="1"/>
  <c r="W1424"/>
  <c r="V1424"/>
  <c r="U1424"/>
  <c r="I1424"/>
  <c r="J1424" s="1"/>
  <c r="W1423"/>
  <c r="V1423"/>
  <c r="U1423"/>
  <c r="I1423"/>
  <c r="J1423" s="1"/>
  <c r="W1422"/>
  <c r="V1422"/>
  <c r="U1422"/>
  <c r="I1422"/>
  <c r="J1422" s="1"/>
  <c r="W1421"/>
  <c r="V1421"/>
  <c r="U1421"/>
  <c r="I1421"/>
  <c r="J1421" s="1"/>
  <c r="W1420"/>
  <c r="V1420"/>
  <c r="U1420"/>
  <c r="I1420"/>
  <c r="J1420" s="1"/>
  <c r="W1419"/>
  <c r="V1419"/>
  <c r="U1419"/>
  <c r="I1419"/>
  <c r="J1419" s="1"/>
  <c r="W1418"/>
  <c r="V1418"/>
  <c r="U1418"/>
  <c r="I1418"/>
  <c r="J1418" s="1"/>
  <c r="W1417"/>
  <c r="V1417"/>
  <c r="U1417"/>
  <c r="I1417"/>
  <c r="J1417" s="1"/>
  <c r="W1416"/>
  <c r="V1416"/>
  <c r="U1416"/>
  <c r="I1416"/>
  <c r="J1416" s="1"/>
  <c r="W1415"/>
  <c r="V1415"/>
  <c r="U1415"/>
  <c r="I1415"/>
  <c r="J1415" s="1"/>
  <c r="W1414"/>
  <c r="V1414"/>
  <c r="U1414"/>
  <c r="I1414"/>
  <c r="J1414" s="1"/>
  <c r="W1413"/>
  <c r="V1413"/>
  <c r="U1413"/>
  <c r="I1413"/>
  <c r="J1413" s="1"/>
  <c r="W1412"/>
  <c r="V1412"/>
  <c r="U1412"/>
  <c r="I1412"/>
  <c r="J1412" s="1"/>
  <c r="W1411"/>
  <c r="V1411"/>
  <c r="U1411"/>
  <c r="I1411"/>
  <c r="J1411" s="1"/>
  <c r="W1410"/>
  <c r="V1410"/>
  <c r="U1410"/>
  <c r="I1410"/>
  <c r="J1410" s="1"/>
  <c r="W1409"/>
  <c r="V1409"/>
  <c r="U1409"/>
  <c r="I1409"/>
  <c r="J1409" s="1"/>
  <c r="W1408"/>
  <c r="V1408"/>
  <c r="U1408"/>
  <c r="I1408"/>
  <c r="J1408" s="1"/>
  <c r="W1407"/>
  <c r="V1407"/>
  <c r="U1407"/>
  <c r="I1407"/>
  <c r="J1407" s="1"/>
  <c r="W1406"/>
  <c r="V1406"/>
  <c r="U1406"/>
  <c r="I1406"/>
  <c r="J1406" s="1"/>
  <c r="W1405"/>
  <c r="V1405"/>
  <c r="U1405"/>
  <c r="I1405"/>
  <c r="J1405" s="1"/>
  <c r="W1404"/>
  <c r="V1404"/>
  <c r="U1404"/>
  <c r="I1404"/>
  <c r="J1404" s="1"/>
  <c r="W1403"/>
  <c r="V1403"/>
  <c r="U1403"/>
  <c r="I1403"/>
  <c r="J1403" s="1"/>
  <c r="W1402"/>
  <c r="V1402"/>
  <c r="U1402"/>
  <c r="I1402"/>
  <c r="J1402" s="1"/>
  <c r="W1401"/>
  <c r="V1401"/>
  <c r="U1401"/>
  <c r="I1401"/>
  <c r="J1401" s="1"/>
  <c r="W1400"/>
  <c r="V1400"/>
  <c r="U1400"/>
  <c r="I1400"/>
  <c r="J1400" s="1"/>
  <c r="W1399"/>
  <c r="V1399"/>
  <c r="U1399"/>
  <c r="I1399"/>
  <c r="J1399" s="1"/>
  <c r="W1398"/>
  <c r="V1398"/>
  <c r="U1398"/>
  <c r="I1398"/>
  <c r="J1398" s="1"/>
  <c r="W1397"/>
  <c r="V1397"/>
  <c r="U1397"/>
  <c r="I1397"/>
  <c r="J1397" s="1"/>
  <c r="W1396"/>
  <c r="V1396"/>
  <c r="U1396"/>
  <c r="I1396"/>
  <c r="J1396" s="1"/>
  <c r="W1395"/>
  <c r="V1395"/>
  <c r="U1395"/>
  <c r="I1395"/>
  <c r="J1395" s="1"/>
  <c r="W1394"/>
  <c r="V1394"/>
  <c r="U1394"/>
  <c r="I1394"/>
  <c r="J1394" s="1"/>
  <c r="W1393"/>
  <c r="V1393"/>
  <c r="U1393"/>
  <c r="I1393"/>
  <c r="J1393" s="1"/>
  <c r="W1392"/>
  <c r="V1392"/>
  <c r="U1392"/>
  <c r="I1392"/>
  <c r="J1392" s="1"/>
  <c r="W1391"/>
  <c r="V1391"/>
  <c r="U1391"/>
  <c r="I1391"/>
  <c r="J1391" s="1"/>
  <c r="W1390"/>
  <c r="V1390"/>
  <c r="U1390"/>
  <c r="I1390"/>
  <c r="J1390" s="1"/>
  <c r="W1389"/>
  <c r="V1389"/>
  <c r="U1389"/>
  <c r="I1389"/>
  <c r="J1389" s="1"/>
  <c r="W1388"/>
  <c r="V1388"/>
  <c r="U1388"/>
  <c r="I1388"/>
  <c r="J1388" s="1"/>
  <c r="W1387"/>
  <c r="V1387"/>
  <c r="U1387"/>
  <c r="I1387"/>
  <c r="J1387" s="1"/>
  <c r="W1386"/>
  <c r="V1386"/>
  <c r="U1386"/>
  <c r="I1386"/>
  <c r="J1386" s="1"/>
  <c r="W1385"/>
  <c r="V1385"/>
  <c r="U1385"/>
  <c r="I1385"/>
  <c r="J1385" s="1"/>
  <c r="W1384"/>
  <c r="V1384"/>
  <c r="U1384"/>
  <c r="I1384"/>
  <c r="J1384" s="1"/>
  <c r="W1383"/>
  <c r="V1383"/>
  <c r="U1383"/>
  <c r="I1383"/>
  <c r="J1383" s="1"/>
  <c r="W1382"/>
  <c r="V1382"/>
  <c r="U1382"/>
  <c r="I1382"/>
  <c r="J1382" s="1"/>
  <c r="W1381"/>
  <c r="V1381"/>
  <c r="U1381"/>
  <c r="I1381"/>
  <c r="J1381" s="1"/>
  <c r="W1380"/>
  <c r="V1380"/>
  <c r="U1380"/>
  <c r="I1380"/>
  <c r="J1380" s="1"/>
  <c r="W1379"/>
  <c r="V1379"/>
  <c r="U1379"/>
  <c r="I1379"/>
  <c r="J1379" s="1"/>
  <c r="W1378"/>
  <c r="V1378"/>
  <c r="U1378"/>
  <c r="I1378"/>
  <c r="J1378" s="1"/>
  <c r="W1377"/>
  <c r="V1377"/>
  <c r="U1377"/>
  <c r="I1377"/>
  <c r="J1377" s="1"/>
  <c r="W1376"/>
  <c r="V1376"/>
  <c r="U1376"/>
  <c r="I1376"/>
  <c r="J1376" s="1"/>
  <c r="W1375"/>
  <c r="V1375"/>
  <c r="U1375"/>
  <c r="I1375"/>
  <c r="J1375" s="1"/>
  <c r="W1374"/>
  <c r="V1374"/>
  <c r="U1374"/>
  <c r="I1374"/>
  <c r="J1374" s="1"/>
  <c r="W1373"/>
  <c r="V1373"/>
  <c r="U1373"/>
  <c r="I1373"/>
  <c r="J1373" s="1"/>
  <c r="W1372"/>
  <c r="V1372"/>
  <c r="U1372"/>
  <c r="I1372"/>
  <c r="J1372" s="1"/>
  <c r="W1371"/>
  <c r="V1371"/>
  <c r="U1371"/>
  <c r="I1371"/>
  <c r="J1371" s="1"/>
  <c r="W1370"/>
  <c r="V1370"/>
  <c r="U1370"/>
  <c r="I1370"/>
  <c r="J1370" s="1"/>
  <c r="W1369"/>
  <c r="V1369"/>
  <c r="U1369"/>
  <c r="I1369"/>
  <c r="J1369" s="1"/>
  <c r="W1368"/>
  <c r="V1368"/>
  <c r="U1368"/>
  <c r="I1368"/>
  <c r="J1368" s="1"/>
  <c r="W1367"/>
  <c r="V1367"/>
  <c r="U1367"/>
  <c r="I1367"/>
  <c r="J1367" s="1"/>
  <c r="W1366"/>
  <c r="V1366"/>
  <c r="U1366"/>
  <c r="I1366"/>
  <c r="J1366" s="1"/>
  <c r="W1365"/>
  <c r="V1365"/>
  <c r="U1365"/>
  <c r="I1365"/>
  <c r="J1365" s="1"/>
  <c r="W1364"/>
  <c r="V1364"/>
  <c r="U1364"/>
  <c r="I1364"/>
  <c r="J1364" s="1"/>
  <c r="W1363"/>
  <c r="V1363"/>
  <c r="U1363"/>
  <c r="I1363"/>
  <c r="J1363" s="1"/>
  <c r="W1362"/>
  <c r="V1362"/>
  <c r="U1362"/>
  <c r="I1362"/>
  <c r="J1362" s="1"/>
  <c r="W1361"/>
  <c r="V1361"/>
  <c r="U1361"/>
  <c r="I1361"/>
  <c r="J1361" s="1"/>
  <c r="W1360"/>
  <c r="V1360"/>
  <c r="U1360"/>
  <c r="I1360"/>
  <c r="J1360" s="1"/>
  <c r="W1359"/>
  <c r="V1359"/>
  <c r="U1359"/>
  <c r="I1359"/>
  <c r="J1359" s="1"/>
  <c r="W1358"/>
  <c r="V1358"/>
  <c r="U1358"/>
  <c r="I1358"/>
  <c r="J1358" s="1"/>
  <c r="W1357"/>
  <c r="V1357"/>
  <c r="U1357"/>
  <c r="I1357"/>
  <c r="J1357" s="1"/>
  <c r="W1356"/>
  <c r="V1356"/>
  <c r="U1356"/>
  <c r="I1356"/>
  <c r="J1356" s="1"/>
  <c r="W1355"/>
  <c r="V1355"/>
  <c r="U1355"/>
  <c r="I1355"/>
  <c r="J1355" s="1"/>
  <c r="W1354"/>
  <c r="V1354"/>
  <c r="U1354"/>
  <c r="I1354"/>
  <c r="J1354" s="1"/>
  <c r="W1353"/>
  <c r="V1353"/>
  <c r="U1353"/>
  <c r="I1353"/>
  <c r="J1353" s="1"/>
  <c r="W1352"/>
  <c r="V1352"/>
  <c r="U1352"/>
  <c r="I1352"/>
  <c r="J1352" s="1"/>
  <c r="W1351"/>
  <c r="V1351"/>
  <c r="U1351"/>
  <c r="I1351"/>
  <c r="J1351" s="1"/>
  <c r="W1350"/>
  <c r="V1350"/>
  <c r="U1350"/>
  <c r="I1350"/>
  <c r="J1350" s="1"/>
  <c r="W1349"/>
  <c r="V1349"/>
  <c r="U1349"/>
  <c r="I1349"/>
  <c r="J1349" s="1"/>
  <c r="W1348"/>
  <c r="V1348"/>
  <c r="U1348"/>
  <c r="I1348"/>
  <c r="J1348" s="1"/>
  <c r="W1347"/>
  <c r="V1347"/>
  <c r="U1347"/>
  <c r="I1347"/>
  <c r="J1347" s="1"/>
  <c r="W1346"/>
  <c r="V1346"/>
  <c r="U1346"/>
  <c r="I1346"/>
  <c r="J1346" s="1"/>
  <c r="W1345"/>
  <c r="V1345"/>
  <c r="U1345"/>
  <c r="I1345"/>
  <c r="J1345" s="1"/>
  <c r="W1344"/>
  <c r="V1344"/>
  <c r="U1344"/>
  <c r="I1344"/>
  <c r="J1344" s="1"/>
  <c r="W1343"/>
  <c r="V1343"/>
  <c r="U1343"/>
  <c r="I1343"/>
  <c r="J1343" s="1"/>
  <c r="W1342"/>
  <c r="V1342"/>
  <c r="U1342"/>
  <c r="I1342"/>
  <c r="J1342" s="1"/>
  <c r="W1341"/>
  <c r="V1341"/>
  <c r="U1341"/>
  <c r="I1341"/>
  <c r="J1341" s="1"/>
  <c r="W1340"/>
  <c r="V1340"/>
  <c r="U1340"/>
  <c r="I1340"/>
  <c r="J1340" s="1"/>
  <c r="W1339"/>
  <c r="V1339"/>
  <c r="U1339"/>
  <c r="I1339"/>
  <c r="J1339" s="1"/>
  <c r="W1338"/>
  <c r="V1338"/>
  <c r="U1338"/>
  <c r="I1338"/>
  <c r="J1338" s="1"/>
  <c r="W1337"/>
  <c r="V1337"/>
  <c r="U1337"/>
  <c r="I1337"/>
  <c r="J1337" s="1"/>
  <c r="W1336"/>
  <c r="V1336"/>
  <c r="U1336"/>
  <c r="I1336"/>
  <c r="J1336" s="1"/>
  <c r="W1335"/>
  <c r="V1335"/>
  <c r="U1335"/>
  <c r="I1335"/>
  <c r="J1335" s="1"/>
  <c r="W1334"/>
  <c r="V1334"/>
  <c r="U1334"/>
  <c r="I1334"/>
  <c r="J1334" s="1"/>
  <c r="W1333"/>
  <c r="V1333"/>
  <c r="U1333"/>
  <c r="I1333"/>
  <c r="J1333" s="1"/>
  <c r="W1332"/>
  <c r="V1332"/>
  <c r="U1332"/>
  <c r="I1332"/>
  <c r="J1332" s="1"/>
  <c r="W1331"/>
  <c r="V1331"/>
  <c r="U1331"/>
  <c r="I1331"/>
  <c r="J1331" s="1"/>
  <c r="W1330"/>
  <c r="V1330"/>
  <c r="U1330"/>
  <c r="I1330"/>
  <c r="J1330" s="1"/>
  <c r="W1329"/>
  <c r="V1329"/>
  <c r="U1329"/>
  <c r="I1329"/>
  <c r="J1329" s="1"/>
  <c r="W1328"/>
  <c r="V1328"/>
  <c r="U1328"/>
  <c r="I1328"/>
  <c r="J1328" s="1"/>
  <c r="W1327"/>
  <c r="V1327"/>
  <c r="U1327"/>
  <c r="I1327"/>
  <c r="J1327" s="1"/>
  <c r="W1326"/>
  <c r="V1326"/>
  <c r="U1326"/>
  <c r="I1326"/>
  <c r="J1326" s="1"/>
  <c r="W1325"/>
  <c r="V1325"/>
  <c r="U1325"/>
  <c r="I1325"/>
  <c r="J1325" s="1"/>
  <c r="W1324"/>
  <c r="V1324"/>
  <c r="U1324"/>
  <c r="I1324"/>
  <c r="J1324" s="1"/>
  <c r="W1323"/>
  <c r="V1323"/>
  <c r="U1323"/>
  <c r="I1323"/>
  <c r="J1323" s="1"/>
  <c r="W1322"/>
  <c r="V1322"/>
  <c r="U1322"/>
  <c r="I1322"/>
  <c r="J1322" s="1"/>
  <c r="W1321"/>
  <c r="V1321"/>
  <c r="U1321"/>
  <c r="I1321"/>
  <c r="J1321" s="1"/>
  <c r="W1320"/>
  <c r="V1320"/>
  <c r="U1320"/>
  <c r="I1320"/>
  <c r="J1320" s="1"/>
  <c r="W1319"/>
  <c r="V1319"/>
  <c r="U1319"/>
  <c r="I1319"/>
  <c r="J1319" s="1"/>
  <c r="W1318"/>
  <c r="V1318"/>
  <c r="U1318"/>
  <c r="I1318"/>
  <c r="J1318" s="1"/>
  <c r="W1317"/>
  <c r="V1317"/>
  <c r="U1317"/>
  <c r="I1317"/>
  <c r="J1317" s="1"/>
  <c r="W1316"/>
  <c r="V1316"/>
  <c r="U1316"/>
  <c r="I1316"/>
  <c r="J1316" s="1"/>
  <c r="W1315"/>
  <c r="V1315"/>
  <c r="U1315"/>
  <c r="I1315"/>
  <c r="J1315" s="1"/>
  <c r="W1314"/>
  <c r="V1314"/>
  <c r="U1314"/>
  <c r="I1314"/>
  <c r="J1314" s="1"/>
  <c r="W1313"/>
  <c r="V1313"/>
  <c r="U1313"/>
  <c r="I1313"/>
  <c r="J1313" s="1"/>
  <c r="W1312"/>
  <c r="V1312"/>
  <c r="U1312"/>
  <c r="I1312"/>
  <c r="J1312" s="1"/>
  <c r="W1311"/>
  <c r="V1311"/>
  <c r="U1311"/>
  <c r="I1311"/>
  <c r="J1311" s="1"/>
  <c r="W1310"/>
  <c r="V1310"/>
  <c r="U1310"/>
  <c r="I1310"/>
  <c r="J1310" s="1"/>
  <c r="W1309"/>
  <c r="V1309"/>
  <c r="U1309"/>
  <c r="I1309"/>
  <c r="J1309" s="1"/>
  <c r="W1308"/>
  <c r="V1308"/>
  <c r="U1308"/>
  <c r="I1308"/>
  <c r="J1308" s="1"/>
  <c r="W1307"/>
  <c r="V1307"/>
  <c r="U1307"/>
  <c r="I1307"/>
  <c r="J1307" s="1"/>
  <c r="W1306"/>
  <c r="V1306"/>
  <c r="U1306"/>
  <c r="I1306"/>
  <c r="J1306" s="1"/>
  <c r="W1305"/>
  <c r="V1305"/>
  <c r="U1305"/>
  <c r="I1305"/>
  <c r="J1305" s="1"/>
  <c r="W1304"/>
  <c r="V1304"/>
  <c r="U1304"/>
  <c r="I1304"/>
  <c r="J1304" s="1"/>
  <c r="W1303"/>
  <c r="V1303"/>
  <c r="U1303"/>
  <c r="I1303"/>
  <c r="J1303" s="1"/>
  <c r="W1302"/>
  <c r="V1302"/>
  <c r="U1302"/>
  <c r="I1302"/>
  <c r="J1302" s="1"/>
  <c r="W1301"/>
  <c r="V1301"/>
  <c r="U1301"/>
  <c r="I1301"/>
  <c r="J1301" s="1"/>
  <c r="W1300"/>
  <c r="V1300"/>
  <c r="U1300"/>
  <c r="I1300"/>
  <c r="J1300" s="1"/>
  <c r="W1299"/>
  <c r="V1299"/>
  <c r="U1299"/>
  <c r="I1299"/>
  <c r="J1299" s="1"/>
  <c r="W1298"/>
  <c r="V1298"/>
  <c r="U1298"/>
  <c r="I1298"/>
  <c r="J1298" s="1"/>
  <c r="W1297"/>
  <c r="V1297"/>
  <c r="U1297"/>
  <c r="I1297"/>
  <c r="J1297" s="1"/>
  <c r="W1296"/>
  <c r="V1296"/>
  <c r="U1296"/>
  <c r="I1296"/>
  <c r="J1296" s="1"/>
  <c r="W1295"/>
  <c r="V1295"/>
  <c r="U1295"/>
  <c r="I1295"/>
  <c r="J1295" s="1"/>
  <c r="W1294"/>
  <c r="V1294"/>
  <c r="U1294"/>
  <c r="I1294"/>
  <c r="J1294" s="1"/>
  <c r="W1293"/>
  <c r="V1293"/>
  <c r="U1293"/>
  <c r="I1293"/>
  <c r="J1293" s="1"/>
  <c r="W1292"/>
  <c r="V1292"/>
  <c r="U1292"/>
  <c r="I1292"/>
  <c r="J1292" s="1"/>
  <c r="W1291"/>
  <c r="V1291"/>
  <c r="U1291"/>
  <c r="I1291"/>
  <c r="J1291" s="1"/>
  <c r="W1290"/>
  <c r="V1290"/>
  <c r="U1290"/>
  <c r="I1290"/>
  <c r="J1290" s="1"/>
  <c r="W1289"/>
  <c r="V1289"/>
  <c r="U1289"/>
  <c r="I1289"/>
  <c r="J1289" s="1"/>
  <c r="W1288"/>
  <c r="V1288"/>
  <c r="U1288"/>
  <c r="I1288"/>
  <c r="J1288" s="1"/>
  <c r="W1287"/>
  <c r="V1287"/>
  <c r="U1287"/>
  <c r="I1287"/>
  <c r="J1287" s="1"/>
  <c r="W1286"/>
  <c r="V1286"/>
  <c r="U1286"/>
  <c r="I1286"/>
  <c r="J1286" s="1"/>
  <c r="W1285"/>
  <c r="V1285"/>
  <c r="U1285"/>
  <c r="I1285"/>
  <c r="J1285" s="1"/>
  <c r="W1284"/>
  <c r="V1284"/>
  <c r="U1284"/>
  <c r="I1284"/>
  <c r="J1284" s="1"/>
  <c r="W1283"/>
  <c r="V1283"/>
  <c r="U1283"/>
  <c r="I1283"/>
  <c r="J1283" s="1"/>
  <c r="W1282"/>
  <c r="V1282"/>
  <c r="U1282"/>
  <c r="I1282"/>
  <c r="J1282" s="1"/>
  <c r="W1281"/>
  <c r="V1281"/>
  <c r="U1281"/>
  <c r="I1281"/>
  <c r="J1281" s="1"/>
  <c r="W1280"/>
  <c r="V1280"/>
  <c r="U1280"/>
  <c r="I1280"/>
  <c r="J1280" s="1"/>
  <c r="W1279"/>
  <c r="V1279"/>
  <c r="U1279"/>
  <c r="I1279"/>
  <c r="J1279" s="1"/>
  <c r="W1278"/>
  <c r="V1278"/>
  <c r="U1278"/>
  <c r="I1278"/>
  <c r="J1278" s="1"/>
  <c r="W1277"/>
  <c r="V1277"/>
  <c r="U1277"/>
  <c r="I1277"/>
  <c r="J1277" s="1"/>
  <c r="W1276"/>
  <c r="V1276"/>
  <c r="U1276"/>
  <c r="I1276"/>
  <c r="J1276" s="1"/>
  <c r="W1275"/>
  <c r="V1275"/>
  <c r="U1275"/>
  <c r="I1275"/>
  <c r="J1275" s="1"/>
  <c r="W1274"/>
  <c r="V1274"/>
  <c r="U1274"/>
  <c r="I1274"/>
  <c r="J1274" s="1"/>
  <c r="W1273"/>
  <c r="V1273"/>
  <c r="U1273"/>
  <c r="I1273"/>
  <c r="J1273" s="1"/>
  <c r="W1272"/>
  <c r="V1272"/>
  <c r="U1272"/>
  <c r="I1272"/>
  <c r="J1272" s="1"/>
  <c r="W1271"/>
  <c r="V1271"/>
  <c r="U1271"/>
  <c r="I1271"/>
  <c r="J1271" s="1"/>
  <c r="W1270"/>
  <c r="V1270"/>
  <c r="U1270"/>
  <c r="I1270"/>
  <c r="J1270" s="1"/>
  <c r="W1269"/>
  <c r="V1269"/>
  <c r="U1269"/>
  <c r="I1269"/>
  <c r="J1269" s="1"/>
  <c r="W1268"/>
  <c r="V1268"/>
  <c r="U1268"/>
  <c r="I1268"/>
  <c r="J1268" s="1"/>
  <c r="W1267"/>
  <c r="V1267"/>
  <c r="U1267"/>
  <c r="I1267"/>
  <c r="J1267" s="1"/>
  <c r="W1266"/>
  <c r="V1266"/>
  <c r="U1266"/>
  <c r="I1266"/>
  <c r="J1266" s="1"/>
  <c r="W1265"/>
  <c r="V1265"/>
  <c r="U1265"/>
  <c r="I1265"/>
  <c r="J1265" s="1"/>
  <c r="W1264"/>
  <c r="V1264"/>
  <c r="U1264"/>
  <c r="I1264"/>
  <c r="J1264" s="1"/>
  <c r="W1263"/>
  <c r="V1263"/>
  <c r="U1263"/>
  <c r="I1263"/>
  <c r="J1263" s="1"/>
  <c r="W1262"/>
  <c r="V1262"/>
  <c r="U1262"/>
  <c r="I1262"/>
  <c r="J1262" s="1"/>
  <c r="W1261"/>
  <c r="V1261"/>
  <c r="U1261"/>
  <c r="I1261"/>
  <c r="J1261" s="1"/>
  <c r="W1260"/>
  <c r="V1260"/>
  <c r="U1260"/>
  <c r="I1260"/>
  <c r="J1260" s="1"/>
  <c r="W1259"/>
  <c r="V1259"/>
  <c r="U1259"/>
  <c r="I1259"/>
  <c r="J1259" s="1"/>
  <c r="W1258"/>
  <c r="V1258"/>
  <c r="U1258"/>
  <c r="I1258"/>
  <c r="J1258" s="1"/>
  <c r="W1257"/>
  <c r="V1257"/>
  <c r="U1257"/>
  <c r="I1257"/>
  <c r="J1257" s="1"/>
  <c r="W1256"/>
  <c r="V1256"/>
  <c r="U1256"/>
  <c r="I1256"/>
  <c r="J1256" s="1"/>
  <c r="W1255"/>
  <c r="V1255"/>
  <c r="U1255"/>
  <c r="I1255"/>
  <c r="J1255" s="1"/>
  <c r="W1254"/>
  <c r="V1254"/>
  <c r="U1254"/>
  <c r="I1254"/>
  <c r="J1254" s="1"/>
  <c r="W1253"/>
  <c r="V1253"/>
  <c r="U1253"/>
  <c r="I1253"/>
  <c r="J1253" s="1"/>
  <c r="W1252"/>
  <c r="V1252"/>
  <c r="U1252"/>
  <c r="I1252"/>
  <c r="J1252" s="1"/>
  <c r="W1251"/>
  <c r="V1251"/>
  <c r="U1251"/>
  <c r="I1251"/>
  <c r="J1251" s="1"/>
  <c r="W1250"/>
  <c r="V1250"/>
  <c r="U1250"/>
  <c r="I1250"/>
  <c r="J1250" s="1"/>
  <c r="W1249"/>
  <c r="V1249"/>
  <c r="U1249"/>
  <c r="I1249"/>
  <c r="J1249" s="1"/>
  <c r="W1248"/>
  <c r="V1248"/>
  <c r="U1248"/>
  <c r="I1248"/>
  <c r="J1248" s="1"/>
  <c r="W1247"/>
  <c r="V1247"/>
  <c r="U1247"/>
  <c r="I1247"/>
  <c r="J1247" s="1"/>
  <c r="W1246"/>
  <c r="V1246"/>
  <c r="U1246"/>
  <c r="I1246"/>
  <c r="J1246" s="1"/>
  <c r="W1245"/>
  <c r="V1245"/>
  <c r="U1245"/>
  <c r="I1245"/>
  <c r="J1245" s="1"/>
  <c r="W1244"/>
  <c r="V1244"/>
  <c r="U1244"/>
  <c r="I1244"/>
  <c r="J1244" s="1"/>
  <c r="W1243"/>
  <c r="V1243"/>
  <c r="U1243"/>
  <c r="I1243"/>
  <c r="J1243" s="1"/>
  <c r="W1242"/>
  <c r="V1242"/>
  <c r="U1242"/>
  <c r="I1242"/>
  <c r="J1242" s="1"/>
  <c r="W1241"/>
  <c r="V1241"/>
  <c r="U1241"/>
  <c r="I1241"/>
  <c r="J1241" s="1"/>
  <c r="W1240"/>
  <c r="V1240"/>
  <c r="U1240"/>
  <c r="I1240"/>
  <c r="J1240" s="1"/>
  <c r="W1239"/>
  <c r="V1239"/>
  <c r="U1239"/>
  <c r="I1239"/>
  <c r="J1239" s="1"/>
  <c r="W1238"/>
  <c r="V1238"/>
  <c r="U1238"/>
  <c r="I1238"/>
  <c r="J1238" s="1"/>
  <c r="W1237"/>
  <c r="V1237"/>
  <c r="U1237"/>
  <c r="I1237"/>
  <c r="J1237" s="1"/>
  <c r="W1236"/>
  <c r="V1236"/>
  <c r="U1236"/>
  <c r="I1236"/>
  <c r="J1236" s="1"/>
  <c r="W1235"/>
  <c r="V1235"/>
  <c r="U1235"/>
  <c r="I1235"/>
  <c r="J1235" s="1"/>
  <c r="W1234"/>
  <c r="V1234"/>
  <c r="U1234"/>
  <c r="I1234"/>
  <c r="J1234" s="1"/>
  <c r="W1233"/>
  <c r="V1233"/>
  <c r="U1233"/>
  <c r="I1233"/>
  <c r="J1233" s="1"/>
  <c r="W1232"/>
  <c r="V1232"/>
  <c r="U1232"/>
  <c r="I1232"/>
  <c r="J1232" s="1"/>
  <c r="W1231"/>
  <c r="V1231"/>
  <c r="U1231"/>
  <c r="I1231"/>
  <c r="J1231" s="1"/>
  <c r="W1230"/>
  <c r="V1230"/>
  <c r="U1230"/>
  <c r="I1230"/>
  <c r="J1230" s="1"/>
  <c r="W1229"/>
  <c r="V1229"/>
  <c r="U1229"/>
  <c r="I1229"/>
  <c r="J1229" s="1"/>
  <c r="W1228"/>
  <c r="V1228"/>
  <c r="U1228"/>
  <c r="I1228"/>
  <c r="J1228" s="1"/>
  <c r="W1227"/>
  <c r="V1227"/>
  <c r="U1227"/>
  <c r="I1227"/>
  <c r="J1227" s="1"/>
  <c r="W1226"/>
  <c r="V1226"/>
  <c r="U1226"/>
  <c r="I1226"/>
  <c r="J1226" s="1"/>
  <c r="W1225"/>
  <c r="V1225"/>
  <c r="U1225"/>
  <c r="I1225"/>
  <c r="J1225" s="1"/>
  <c r="W1224"/>
  <c r="V1224"/>
  <c r="U1224"/>
  <c r="I1224"/>
  <c r="J1224" s="1"/>
  <c r="W1223"/>
  <c r="V1223"/>
  <c r="U1223"/>
  <c r="I1223"/>
  <c r="J1223" s="1"/>
  <c r="W1222"/>
  <c r="V1222"/>
  <c r="U1222"/>
  <c r="I1222"/>
  <c r="J1222" s="1"/>
  <c r="W1221"/>
  <c r="V1221"/>
  <c r="U1221"/>
  <c r="I1221"/>
  <c r="J1221" s="1"/>
  <c r="W1220"/>
  <c r="V1220"/>
  <c r="U1220"/>
  <c r="I1220"/>
  <c r="J1220" s="1"/>
  <c r="W1219"/>
  <c r="V1219"/>
  <c r="U1219"/>
  <c r="I1219"/>
  <c r="J1219" s="1"/>
  <c r="W1218"/>
  <c r="V1218"/>
  <c r="U1218"/>
  <c r="I1218"/>
  <c r="J1218" s="1"/>
  <c r="W1217"/>
  <c r="V1217"/>
  <c r="U1217"/>
  <c r="I1217"/>
  <c r="J1217" s="1"/>
  <c r="W1216"/>
  <c r="V1216"/>
  <c r="U1216"/>
  <c r="I1216"/>
  <c r="J1216" s="1"/>
  <c r="W1215"/>
  <c r="V1215"/>
  <c r="U1215"/>
  <c r="I1215"/>
  <c r="J1215" s="1"/>
  <c r="W1214"/>
  <c r="V1214"/>
  <c r="U1214"/>
  <c r="I1214"/>
  <c r="J1214" s="1"/>
  <c r="W1213"/>
  <c r="V1213"/>
  <c r="U1213"/>
  <c r="I1213"/>
  <c r="J1213" s="1"/>
  <c r="W1212"/>
  <c r="V1212"/>
  <c r="U1212"/>
  <c r="I1212"/>
  <c r="J1212" s="1"/>
  <c r="W1211"/>
  <c r="V1211"/>
  <c r="U1211"/>
  <c r="I1211"/>
  <c r="J1211" s="1"/>
  <c r="W1210"/>
  <c r="V1210"/>
  <c r="U1210"/>
  <c r="I1210"/>
  <c r="J1210" s="1"/>
  <c r="W1209"/>
  <c r="V1209"/>
  <c r="U1209"/>
  <c r="I1209"/>
  <c r="J1209" s="1"/>
  <c r="W1208"/>
  <c r="V1208"/>
  <c r="U1208"/>
  <c r="I1208"/>
  <c r="J1208" s="1"/>
  <c r="W1207"/>
  <c r="V1207"/>
  <c r="U1207"/>
  <c r="I1207"/>
  <c r="J1207" s="1"/>
  <c r="W1206"/>
  <c r="V1206"/>
  <c r="U1206"/>
  <c r="I1206"/>
  <c r="J1206" s="1"/>
  <c r="W1205"/>
  <c r="V1205"/>
  <c r="U1205"/>
  <c r="I1205"/>
  <c r="J1205" s="1"/>
  <c r="W1204"/>
  <c r="V1204"/>
  <c r="U1204"/>
  <c r="I1204"/>
  <c r="J1204" s="1"/>
  <c r="W1203"/>
  <c r="V1203"/>
  <c r="U1203"/>
  <c r="I1203"/>
  <c r="J1203" s="1"/>
  <c r="W1202"/>
  <c r="V1202"/>
  <c r="U1202"/>
  <c r="I1202"/>
  <c r="J1202" s="1"/>
  <c r="W1201"/>
  <c r="V1201"/>
  <c r="U1201"/>
  <c r="I1201"/>
  <c r="J1201" s="1"/>
  <c r="W1200"/>
  <c r="V1200"/>
  <c r="U1200"/>
  <c r="I1200"/>
  <c r="J1200" s="1"/>
  <c r="W1199"/>
  <c r="V1199"/>
  <c r="U1199"/>
  <c r="I1199"/>
  <c r="J1199" s="1"/>
  <c r="W1198"/>
  <c r="V1198"/>
  <c r="U1198"/>
  <c r="I1198"/>
  <c r="J1198" s="1"/>
  <c r="W1197"/>
  <c r="V1197"/>
  <c r="U1197"/>
  <c r="I1197"/>
  <c r="J1197" s="1"/>
  <c r="W1196"/>
  <c r="V1196"/>
  <c r="U1196"/>
  <c r="I1196"/>
  <c r="J1196" s="1"/>
  <c r="W1195"/>
  <c r="V1195"/>
  <c r="U1195"/>
  <c r="I1195"/>
  <c r="J1195" s="1"/>
  <c r="W1194"/>
  <c r="V1194"/>
  <c r="U1194"/>
  <c r="I1194"/>
  <c r="J1194" s="1"/>
  <c r="W1193"/>
  <c r="V1193"/>
  <c r="U1193"/>
  <c r="I1193"/>
  <c r="J1193" s="1"/>
  <c r="W1192"/>
  <c r="V1192"/>
  <c r="U1192"/>
  <c r="I1192"/>
  <c r="J1192" s="1"/>
  <c r="W1191"/>
  <c r="V1191"/>
  <c r="U1191"/>
  <c r="I1191"/>
  <c r="J1191" s="1"/>
  <c r="W1190"/>
  <c r="V1190"/>
  <c r="U1190"/>
  <c r="I1190"/>
  <c r="J1190" s="1"/>
  <c r="W1189"/>
  <c r="V1189"/>
  <c r="U1189"/>
  <c r="I1189"/>
  <c r="J1189" s="1"/>
  <c r="W1188"/>
  <c r="V1188"/>
  <c r="U1188"/>
  <c r="I1188"/>
  <c r="J1188" s="1"/>
  <c r="W1187"/>
  <c r="V1187"/>
  <c r="U1187"/>
  <c r="I1187"/>
  <c r="J1187" s="1"/>
  <c r="W1186"/>
  <c r="V1186"/>
  <c r="U1186"/>
  <c r="I1186"/>
  <c r="J1186" s="1"/>
  <c r="W1185"/>
  <c r="V1185"/>
  <c r="U1185"/>
  <c r="I1185"/>
  <c r="J1185" s="1"/>
  <c r="W1184"/>
  <c r="V1184"/>
  <c r="U1184"/>
  <c r="I1184"/>
  <c r="J1184" s="1"/>
  <c r="W1183"/>
  <c r="V1183"/>
  <c r="U1183"/>
  <c r="I1183"/>
  <c r="J1183" s="1"/>
  <c r="W1182"/>
  <c r="V1182"/>
  <c r="U1182"/>
  <c r="I1182"/>
  <c r="J1182" s="1"/>
  <c r="W1181"/>
  <c r="V1181"/>
  <c r="U1181"/>
  <c r="I1181"/>
  <c r="J1181" s="1"/>
  <c r="W1180"/>
  <c r="V1180"/>
  <c r="U1180"/>
  <c r="I1180"/>
  <c r="J1180" s="1"/>
  <c r="W1179"/>
  <c r="V1179"/>
  <c r="U1179"/>
  <c r="I1179"/>
  <c r="J1179" s="1"/>
  <c r="W1178"/>
  <c r="V1178"/>
  <c r="U1178"/>
  <c r="I1178"/>
  <c r="J1178" s="1"/>
  <c r="W1177"/>
  <c r="V1177"/>
  <c r="U1177"/>
  <c r="I1177"/>
  <c r="J1177" s="1"/>
  <c r="W1176"/>
  <c r="V1176"/>
  <c r="U1176"/>
  <c r="I1176"/>
  <c r="J1176" s="1"/>
  <c r="W1175"/>
  <c r="V1175"/>
  <c r="U1175"/>
  <c r="I1175"/>
  <c r="J1175" s="1"/>
  <c r="W1174"/>
  <c r="V1174"/>
  <c r="U1174"/>
  <c r="I1174"/>
  <c r="J1174" s="1"/>
  <c r="W1173"/>
  <c r="V1173"/>
  <c r="U1173"/>
  <c r="I1173"/>
  <c r="J1173" s="1"/>
  <c r="W1172"/>
  <c r="V1172"/>
  <c r="U1172"/>
  <c r="I1172"/>
  <c r="J1172" s="1"/>
  <c r="W1171"/>
  <c r="V1171"/>
  <c r="U1171"/>
  <c r="I1171"/>
  <c r="J1171" s="1"/>
  <c r="W1170"/>
  <c r="V1170"/>
  <c r="U1170"/>
  <c r="I1170"/>
  <c r="J1170" s="1"/>
  <c r="W1169"/>
  <c r="V1169"/>
  <c r="U1169"/>
  <c r="I1169"/>
  <c r="J1169" s="1"/>
  <c r="W1168"/>
  <c r="V1168"/>
  <c r="U1168"/>
  <c r="I1168"/>
  <c r="J1168" s="1"/>
  <c r="W1167"/>
  <c r="V1167"/>
  <c r="U1167"/>
  <c r="I1167"/>
  <c r="J1167" s="1"/>
  <c r="W1166"/>
  <c r="V1166"/>
  <c r="U1166"/>
  <c r="I1166"/>
  <c r="J1166" s="1"/>
  <c r="W1165"/>
  <c r="V1165"/>
  <c r="U1165"/>
  <c r="I1165"/>
  <c r="J1165" s="1"/>
  <c r="W1164"/>
  <c r="V1164"/>
  <c r="U1164"/>
  <c r="I1164"/>
  <c r="J1164" s="1"/>
  <c r="W1163"/>
  <c r="V1163"/>
  <c r="U1163"/>
  <c r="I1163"/>
  <c r="J1163" s="1"/>
  <c r="W1162"/>
  <c r="V1162"/>
  <c r="U1162"/>
  <c r="I1162"/>
  <c r="J1162" s="1"/>
  <c r="W1161"/>
  <c r="V1161"/>
  <c r="U1161"/>
  <c r="I1161"/>
  <c r="J1161" s="1"/>
  <c r="W1160"/>
  <c r="V1160"/>
  <c r="U1160"/>
  <c r="I1160"/>
  <c r="J1160" s="1"/>
  <c r="W1159"/>
  <c r="V1159"/>
  <c r="U1159"/>
  <c r="I1159"/>
  <c r="J1159" s="1"/>
  <c r="W1158"/>
  <c r="V1158"/>
  <c r="U1158"/>
  <c r="I1158"/>
  <c r="J1158" s="1"/>
  <c r="W1157"/>
  <c r="V1157"/>
  <c r="U1157"/>
  <c r="I1157"/>
  <c r="J1157" s="1"/>
  <c r="W1156"/>
  <c r="V1156"/>
  <c r="U1156"/>
  <c r="I1156"/>
  <c r="J1156" s="1"/>
  <c r="W1155"/>
  <c r="V1155"/>
  <c r="U1155"/>
  <c r="I1155"/>
  <c r="J1155" s="1"/>
  <c r="W1154"/>
  <c r="V1154"/>
  <c r="U1154"/>
  <c r="I1154"/>
  <c r="J1154" s="1"/>
  <c r="W1153"/>
  <c r="V1153"/>
  <c r="U1153"/>
  <c r="I1153"/>
  <c r="J1153" s="1"/>
  <c r="W1152"/>
  <c r="V1152"/>
  <c r="U1152"/>
  <c r="I1152"/>
  <c r="J1152" s="1"/>
  <c r="W1151"/>
  <c r="V1151"/>
  <c r="U1151"/>
  <c r="I1151"/>
  <c r="J1151" s="1"/>
  <c r="W1150"/>
  <c r="V1150"/>
  <c r="U1150"/>
  <c r="I1150"/>
  <c r="J1150" s="1"/>
  <c r="W1149"/>
  <c r="V1149"/>
  <c r="U1149"/>
  <c r="I1149"/>
  <c r="J1149" s="1"/>
  <c r="W1148"/>
  <c r="V1148"/>
  <c r="U1148"/>
  <c r="I1148"/>
  <c r="J1148" s="1"/>
  <c r="W1147"/>
  <c r="V1147"/>
  <c r="U1147"/>
  <c r="I1147"/>
  <c r="J1147" s="1"/>
  <c r="W1146"/>
  <c r="V1146"/>
  <c r="U1146"/>
  <c r="I1146"/>
  <c r="J1146" s="1"/>
  <c r="W1145"/>
  <c r="V1145"/>
  <c r="U1145"/>
  <c r="I1145"/>
  <c r="J1145" s="1"/>
  <c r="W1144"/>
  <c r="V1144"/>
  <c r="U1144"/>
  <c r="I1144"/>
  <c r="J1144" s="1"/>
  <c r="W1143"/>
  <c r="V1143"/>
  <c r="U1143"/>
  <c r="I1143"/>
  <c r="J1143" s="1"/>
  <c r="W1142"/>
  <c r="V1142"/>
  <c r="U1142"/>
  <c r="I1142"/>
  <c r="J1142" s="1"/>
  <c r="W1141"/>
  <c r="V1141"/>
  <c r="U1141"/>
  <c r="I1141"/>
  <c r="J1141" s="1"/>
  <c r="W1140"/>
  <c r="V1140"/>
  <c r="U1140"/>
  <c r="I1140"/>
  <c r="J1140" s="1"/>
  <c r="W1139"/>
  <c r="V1139"/>
  <c r="U1139"/>
  <c r="I1139"/>
  <c r="J1139" s="1"/>
  <c r="W1138"/>
  <c r="V1138"/>
  <c r="U1138"/>
  <c r="I1138"/>
  <c r="J1138" s="1"/>
  <c r="W1137"/>
  <c r="V1137"/>
  <c r="U1137"/>
  <c r="I1137"/>
  <c r="J1137" s="1"/>
  <c r="W1136"/>
  <c r="V1136"/>
  <c r="U1136"/>
  <c r="I1136"/>
  <c r="J1136" s="1"/>
  <c r="W1135"/>
  <c r="V1135"/>
  <c r="U1135"/>
  <c r="I1135"/>
  <c r="J1135" s="1"/>
  <c r="W1134"/>
  <c r="V1134"/>
  <c r="U1134"/>
  <c r="I1134"/>
  <c r="J1134" s="1"/>
  <c r="W1133"/>
  <c r="V1133"/>
  <c r="U1133"/>
  <c r="I1133"/>
  <c r="J1133" s="1"/>
  <c r="W1132"/>
  <c r="V1132"/>
  <c r="U1132"/>
  <c r="I1132"/>
  <c r="J1132" s="1"/>
  <c r="W1131"/>
  <c r="V1131"/>
  <c r="U1131"/>
  <c r="I1131"/>
  <c r="J1131" s="1"/>
  <c r="W1130"/>
  <c r="V1130"/>
  <c r="U1130"/>
  <c r="I1130"/>
  <c r="J1130" s="1"/>
  <c r="W1129"/>
  <c r="V1129"/>
  <c r="U1129"/>
  <c r="I1129"/>
  <c r="J1129" s="1"/>
  <c r="W1128"/>
  <c r="V1128"/>
  <c r="U1128"/>
  <c r="I1128"/>
  <c r="J1128" s="1"/>
  <c r="W1127"/>
  <c r="V1127"/>
  <c r="U1127"/>
  <c r="I1127"/>
  <c r="J1127" s="1"/>
  <c r="W1126"/>
  <c r="V1126"/>
  <c r="U1126"/>
  <c r="I1126"/>
  <c r="J1126" s="1"/>
  <c r="W1125"/>
  <c r="V1125"/>
  <c r="U1125"/>
  <c r="I1125"/>
  <c r="J1125" s="1"/>
  <c r="W1124"/>
  <c r="V1124"/>
  <c r="U1124"/>
  <c r="I1124"/>
  <c r="J1124" s="1"/>
  <c r="W1123"/>
  <c r="V1123"/>
  <c r="U1123"/>
  <c r="I1123"/>
  <c r="J1123" s="1"/>
  <c r="W1122"/>
  <c r="V1122"/>
  <c r="U1122"/>
  <c r="I1122"/>
  <c r="J1122" s="1"/>
  <c r="W1121"/>
  <c r="V1121"/>
  <c r="U1121"/>
  <c r="I1121"/>
  <c r="J1121" s="1"/>
  <c r="W1120"/>
  <c r="V1120"/>
  <c r="U1120"/>
  <c r="I1120"/>
  <c r="J1120" s="1"/>
  <c r="W1119"/>
  <c r="V1119"/>
  <c r="U1119"/>
  <c r="I1119"/>
  <c r="J1119" s="1"/>
  <c r="W1118"/>
  <c r="V1118"/>
  <c r="U1118"/>
  <c r="I1118"/>
  <c r="J1118" s="1"/>
  <c r="W1117"/>
  <c r="V1117"/>
  <c r="U1117"/>
  <c r="I1117"/>
  <c r="J1117" s="1"/>
  <c r="W1116"/>
  <c r="V1116"/>
  <c r="U1116"/>
  <c r="I1116"/>
  <c r="J1116" s="1"/>
  <c r="W1115"/>
  <c r="V1115"/>
  <c r="U1115"/>
  <c r="I1115"/>
  <c r="J1115" s="1"/>
  <c r="W1114"/>
  <c r="V1114"/>
  <c r="U1114"/>
  <c r="I1114"/>
  <c r="J1114" s="1"/>
  <c r="W1113"/>
  <c r="V1113"/>
  <c r="U1113"/>
  <c r="I1113"/>
  <c r="J1113" s="1"/>
  <c r="W1112"/>
  <c r="V1112"/>
  <c r="U1112"/>
  <c r="I1112"/>
  <c r="J1112" s="1"/>
  <c r="W1111"/>
  <c r="V1111"/>
  <c r="U1111"/>
  <c r="I1111"/>
  <c r="J1111" s="1"/>
  <c r="W1110"/>
  <c r="V1110"/>
  <c r="U1110"/>
  <c r="I1110"/>
  <c r="J1110" s="1"/>
  <c r="W1109"/>
  <c r="V1109"/>
  <c r="U1109"/>
  <c r="I1109"/>
  <c r="J1109" s="1"/>
  <c r="W1108"/>
  <c r="V1108"/>
  <c r="U1108"/>
  <c r="I1108"/>
  <c r="J1108" s="1"/>
  <c r="W1107"/>
  <c r="V1107"/>
  <c r="U1107"/>
  <c r="I1107"/>
  <c r="J1107" s="1"/>
  <c r="W1106"/>
  <c r="V1106"/>
  <c r="U1106"/>
  <c r="I1106"/>
  <c r="J1106" s="1"/>
  <c r="W1105"/>
  <c r="V1105"/>
  <c r="U1105"/>
  <c r="I1105"/>
  <c r="J1105" s="1"/>
  <c r="W1104"/>
  <c r="V1104"/>
  <c r="U1104"/>
  <c r="I1104"/>
  <c r="J1104" s="1"/>
  <c r="W1103"/>
  <c r="V1103"/>
  <c r="U1103"/>
  <c r="I1103"/>
  <c r="J1103" s="1"/>
  <c r="W1102"/>
  <c r="V1102"/>
  <c r="U1102"/>
  <c r="I1102"/>
  <c r="J1102" s="1"/>
  <c r="W1101"/>
  <c r="V1101"/>
  <c r="U1101"/>
  <c r="I1101"/>
  <c r="J1101" s="1"/>
  <c r="W1100"/>
  <c r="V1100"/>
  <c r="U1100"/>
  <c r="I1100"/>
  <c r="J1100" s="1"/>
  <c r="W1099"/>
  <c r="V1099"/>
  <c r="U1099"/>
  <c r="I1099"/>
  <c r="J1099" s="1"/>
  <c r="W1098"/>
  <c r="V1098"/>
  <c r="U1098"/>
  <c r="I1098"/>
  <c r="J1098" s="1"/>
  <c r="W1097"/>
  <c r="V1097"/>
  <c r="U1097"/>
  <c r="I1097"/>
  <c r="J1097" s="1"/>
  <c r="W1096"/>
  <c r="V1096"/>
  <c r="U1096"/>
  <c r="I1096"/>
  <c r="J1096" s="1"/>
  <c r="W1095"/>
  <c r="V1095"/>
  <c r="U1095"/>
  <c r="I1095"/>
  <c r="J1095" s="1"/>
  <c r="W1094"/>
  <c r="V1094"/>
  <c r="U1094"/>
  <c r="I1094"/>
  <c r="J1094" s="1"/>
  <c r="W1093"/>
  <c r="V1093"/>
  <c r="U1093"/>
  <c r="I1093"/>
  <c r="J1093" s="1"/>
  <c r="W1092"/>
  <c r="V1092"/>
  <c r="U1092"/>
  <c r="I1092"/>
  <c r="J1092" s="1"/>
  <c r="W1091"/>
  <c r="V1091"/>
  <c r="U1091"/>
  <c r="I1091"/>
  <c r="J1091" s="1"/>
  <c r="W1090"/>
  <c r="V1090"/>
  <c r="U1090"/>
  <c r="I1090"/>
  <c r="J1090" s="1"/>
  <c r="W1089"/>
  <c r="V1089"/>
  <c r="U1089"/>
  <c r="I1089"/>
  <c r="J1089" s="1"/>
  <c r="W1088"/>
  <c r="V1088"/>
  <c r="U1088"/>
  <c r="I1088"/>
  <c r="J1088" s="1"/>
  <c r="W1087"/>
  <c r="V1087"/>
  <c r="U1087"/>
  <c r="I1087"/>
  <c r="J1087" s="1"/>
  <c r="W1086"/>
  <c r="V1086"/>
  <c r="U1086"/>
  <c r="I1086"/>
  <c r="J1086" s="1"/>
  <c r="W1085"/>
  <c r="V1085"/>
  <c r="U1085"/>
  <c r="I1085"/>
  <c r="J1085" s="1"/>
  <c r="W1084"/>
  <c r="V1084"/>
  <c r="U1084"/>
  <c r="I1084"/>
  <c r="J1084" s="1"/>
  <c r="W1083"/>
  <c r="V1083"/>
  <c r="U1083"/>
  <c r="I1083"/>
  <c r="J1083" s="1"/>
  <c r="W1082"/>
  <c r="V1082"/>
  <c r="U1082"/>
  <c r="I1082"/>
  <c r="J1082" s="1"/>
  <c r="W1081"/>
  <c r="V1081"/>
  <c r="U1081"/>
  <c r="I1081"/>
  <c r="J1081" s="1"/>
  <c r="W1080"/>
  <c r="V1080"/>
  <c r="U1080"/>
  <c r="I1080"/>
  <c r="J1080" s="1"/>
  <c r="W1079"/>
  <c r="V1079"/>
  <c r="U1079"/>
  <c r="I1079"/>
  <c r="J1079" s="1"/>
  <c r="W1078"/>
  <c r="V1078"/>
  <c r="U1078"/>
  <c r="I1078"/>
  <c r="J1078" s="1"/>
  <c r="W1077"/>
  <c r="V1077"/>
  <c r="U1077"/>
  <c r="I1077"/>
  <c r="J1077" s="1"/>
  <c r="W1076"/>
  <c r="V1076"/>
  <c r="U1076"/>
  <c r="I1076"/>
  <c r="J1076" s="1"/>
  <c r="W1075"/>
  <c r="V1075"/>
  <c r="U1075"/>
  <c r="I1075"/>
  <c r="J1075" s="1"/>
  <c r="W1074"/>
  <c r="V1074"/>
  <c r="U1074"/>
  <c r="I1074"/>
  <c r="J1074" s="1"/>
  <c r="W1073"/>
  <c r="V1073"/>
  <c r="U1073"/>
  <c r="I1073"/>
  <c r="J1073" s="1"/>
  <c r="W1072"/>
  <c r="V1072"/>
  <c r="U1072"/>
  <c r="I1072"/>
  <c r="J1072" s="1"/>
  <c r="W1071"/>
  <c r="V1071"/>
  <c r="U1071"/>
  <c r="I1071"/>
  <c r="J1071" s="1"/>
  <c r="W1070"/>
  <c r="V1070"/>
  <c r="U1070"/>
  <c r="I1070"/>
  <c r="J1070" s="1"/>
  <c r="W1069"/>
  <c r="V1069"/>
  <c r="U1069"/>
  <c r="I1069"/>
  <c r="J1069" s="1"/>
  <c r="W1068"/>
  <c r="V1068"/>
  <c r="U1068"/>
  <c r="I1068"/>
  <c r="J1068" s="1"/>
  <c r="W1067"/>
  <c r="V1067"/>
  <c r="U1067"/>
  <c r="I1067"/>
  <c r="J1067" s="1"/>
  <c r="W1066"/>
  <c r="V1066"/>
  <c r="U1066"/>
  <c r="I1066"/>
  <c r="J1066" s="1"/>
  <c r="W1065"/>
  <c r="V1065"/>
  <c r="U1065"/>
  <c r="I1065"/>
  <c r="J1065" s="1"/>
  <c r="W1064"/>
  <c r="V1064"/>
  <c r="U1064"/>
  <c r="I1064"/>
  <c r="J1064" s="1"/>
  <c r="W1063"/>
  <c r="V1063"/>
  <c r="U1063"/>
  <c r="I1063"/>
  <c r="J1063" s="1"/>
  <c r="W1062"/>
  <c r="V1062"/>
  <c r="U1062"/>
  <c r="I1062"/>
  <c r="J1062" s="1"/>
  <c r="W1061"/>
  <c r="V1061"/>
  <c r="U1061"/>
  <c r="I1061"/>
  <c r="J1061" s="1"/>
  <c r="W1060"/>
  <c r="V1060"/>
  <c r="U1060"/>
  <c r="I1060"/>
  <c r="J1060" s="1"/>
  <c r="W1059"/>
  <c r="V1059"/>
  <c r="U1059"/>
  <c r="I1059"/>
  <c r="J1059" s="1"/>
  <c r="W1058"/>
  <c r="V1058"/>
  <c r="U1058"/>
  <c r="I1058"/>
  <c r="J1058" s="1"/>
  <c r="W1057"/>
  <c r="V1057"/>
  <c r="U1057"/>
  <c r="I1057"/>
  <c r="J1057" s="1"/>
  <c r="W1056"/>
  <c r="V1056"/>
  <c r="U1056"/>
  <c r="I1056"/>
  <c r="J1056" s="1"/>
  <c r="W1055"/>
  <c r="V1055"/>
  <c r="U1055"/>
  <c r="I1055"/>
  <c r="J1055" s="1"/>
  <c r="W1054"/>
  <c r="V1054"/>
  <c r="U1054"/>
  <c r="I1054"/>
  <c r="J1054" s="1"/>
  <c r="W1053"/>
  <c r="V1053"/>
  <c r="U1053"/>
  <c r="I1053"/>
  <c r="J1053" s="1"/>
  <c r="W1052"/>
  <c r="V1052"/>
  <c r="U1052"/>
  <c r="I1052"/>
  <c r="J1052" s="1"/>
  <c r="W1051"/>
  <c r="V1051"/>
  <c r="U1051"/>
  <c r="I1051"/>
  <c r="J1051" s="1"/>
  <c r="W1050"/>
  <c r="V1050"/>
  <c r="U1050"/>
  <c r="I1050"/>
  <c r="J1050" s="1"/>
  <c r="W1049"/>
  <c r="V1049"/>
  <c r="U1049"/>
  <c r="I1049"/>
  <c r="J1049" s="1"/>
  <c r="W1048"/>
  <c r="V1048"/>
  <c r="U1048"/>
  <c r="I1048"/>
  <c r="J1048" s="1"/>
  <c r="W1047"/>
  <c r="V1047"/>
  <c r="U1047"/>
  <c r="I1047"/>
  <c r="J1047" s="1"/>
  <c r="W1046"/>
  <c r="V1046"/>
  <c r="U1046"/>
  <c r="I1046"/>
  <c r="J1046" s="1"/>
  <c r="W1045"/>
  <c r="V1045"/>
  <c r="U1045"/>
  <c r="I1045"/>
  <c r="J1045" s="1"/>
  <c r="W1044"/>
  <c r="V1044"/>
  <c r="U1044"/>
  <c r="I1044"/>
  <c r="J1044" s="1"/>
  <c r="W1043"/>
  <c r="V1043"/>
  <c r="U1043"/>
  <c r="I1043"/>
  <c r="J1043" s="1"/>
  <c r="W1042"/>
  <c r="V1042"/>
  <c r="U1042"/>
  <c r="I1042"/>
  <c r="J1042" s="1"/>
  <c r="W1041"/>
  <c r="V1041"/>
  <c r="U1041"/>
  <c r="I1041"/>
  <c r="J1041" s="1"/>
  <c r="W1040"/>
  <c r="V1040"/>
  <c r="U1040"/>
  <c r="I1040"/>
  <c r="J1040" s="1"/>
  <c r="W1039"/>
  <c r="V1039"/>
  <c r="U1039"/>
  <c r="I1039"/>
  <c r="J1039" s="1"/>
  <c r="W1038"/>
  <c r="V1038"/>
  <c r="U1038"/>
  <c r="I1038"/>
  <c r="J1038" s="1"/>
  <c r="W1037"/>
  <c r="V1037"/>
  <c r="U1037"/>
  <c r="I1037"/>
  <c r="J1037" s="1"/>
  <c r="W1036"/>
  <c r="V1036"/>
  <c r="U1036"/>
  <c r="I1036"/>
  <c r="J1036" s="1"/>
  <c r="W1035"/>
  <c r="V1035"/>
  <c r="U1035"/>
  <c r="I1035"/>
  <c r="J1035" s="1"/>
  <c r="W1034"/>
  <c r="V1034"/>
  <c r="U1034"/>
  <c r="I1034"/>
  <c r="J1034" s="1"/>
  <c r="W1033"/>
  <c r="V1033"/>
  <c r="U1033"/>
  <c r="I1033"/>
  <c r="J1033" s="1"/>
  <c r="W1032"/>
  <c r="V1032"/>
  <c r="U1032"/>
  <c r="I1032"/>
  <c r="J1032" s="1"/>
  <c r="W1031"/>
  <c r="V1031"/>
  <c r="U1031"/>
  <c r="I1031"/>
  <c r="J1031" s="1"/>
  <c r="W1030"/>
  <c r="V1030"/>
  <c r="U1030"/>
  <c r="I1030"/>
  <c r="J1030" s="1"/>
  <c r="W1029"/>
  <c r="V1029"/>
  <c r="U1029"/>
  <c r="I1029"/>
  <c r="J1029" s="1"/>
  <c r="W1028"/>
  <c r="V1028"/>
  <c r="U1028"/>
  <c r="I1028"/>
  <c r="J1028" s="1"/>
  <c r="W1027"/>
  <c r="V1027"/>
  <c r="U1027"/>
  <c r="I1027"/>
  <c r="J1027" s="1"/>
  <c r="W1026"/>
  <c r="V1026"/>
  <c r="U1026"/>
  <c r="I1026"/>
  <c r="J1026" s="1"/>
  <c r="W1025"/>
  <c r="V1025"/>
  <c r="U1025"/>
  <c r="I1025"/>
  <c r="J1025" s="1"/>
  <c r="W1024"/>
  <c r="V1024"/>
  <c r="U1024"/>
  <c r="I1024"/>
  <c r="J1024" s="1"/>
  <c r="W1023"/>
  <c r="V1023"/>
  <c r="U1023"/>
  <c r="I1023"/>
  <c r="J1023" s="1"/>
  <c r="W1022"/>
  <c r="V1022"/>
  <c r="U1022"/>
  <c r="I1022"/>
  <c r="J1022" s="1"/>
  <c r="W1021"/>
  <c r="V1021"/>
  <c r="U1021"/>
  <c r="I1021"/>
  <c r="J1021" s="1"/>
  <c r="W1020"/>
  <c r="V1020"/>
  <c r="U1020"/>
  <c r="I1020"/>
  <c r="J1020" s="1"/>
  <c r="W1019"/>
  <c r="V1019"/>
  <c r="U1019"/>
  <c r="I1019"/>
  <c r="J1019" s="1"/>
  <c r="W1018"/>
  <c r="V1018"/>
  <c r="U1018"/>
  <c r="I1018"/>
  <c r="J1018" s="1"/>
  <c r="W1017"/>
  <c r="V1017"/>
  <c r="U1017"/>
  <c r="I1017"/>
  <c r="J1017" s="1"/>
  <c r="W1016"/>
  <c r="V1016"/>
  <c r="U1016"/>
  <c r="I1016"/>
  <c r="J1016" s="1"/>
  <c r="W1015"/>
  <c r="V1015"/>
  <c r="U1015"/>
  <c r="I1015"/>
  <c r="J1015" s="1"/>
  <c r="W1014"/>
  <c r="V1014"/>
  <c r="U1014"/>
  <c r="I1014"/>
  <c r="J1014" s="1"/>
  <c r="W1013"/>
  <c r="V1013"/>
  <c r="U1013"/>
  <c r="I1013"/>
  <c r="J1013" s="1"/>
  <c r="W1012"/>
  <c r="V1012"/>
  <c r="U1012"/>
  <c r="I1012"/>
  <c r="J1012" s="1"/>
  <c r="W1011"/>
  <c r="V1011"/>
  <c r="U1011"/>
  <c r="I1011"/>
  <c r="J1011" s="1"/>
  <c r="W1010"/>
  <c r="V1010"/>
  <c r="U1010"/>
  <c r="I1010"/>
  <c r="J1010" s="1"/>
  <c r="W1009"/>
  <c r="V1009"/>
  <c r="U1009"/>
  <c r="I1009"/>
  <c r="J1009" s="1"/>
  <c r="W1008"/>
  <c r="V1008"/>
  <c r="U1008"/>
  <c r="I1008"/>
  <c r="J1008" s="1"/>
  <c r="W1007"/>
  <c r="V1007"/>
  <c r="U1007"/>
  <c r="I1007"/>
  <c r="J1007" s="1"/>
  <c r="W1006"/>
  <c r="V1006"/>
  <c r="U1006"/>
  <c r="I1006"/>
  <c r="J1006" s="1"/>
  <c r="W1005"/>
  <c r="V1005"/>
  <c r="U1005"/>
  <c r="I1005"/>
  <c r="J1005" s="1"/>
  <c r="W1004"/>
  <c r="V1004"/>
  <c r="U1004"/>
  <c r="I1004"/>
  <c r="J1004" s="1"/>
  <c r="W1003"/>
  <c r="V1003"/>
  <c r="U1003"/>
  <c r="I1003"/>
  <c r="J1003" s="1"/>
  <c r="W1002"/>
  <c r="V1002"/>
  <c r="U1002"/>
  <c r="I1002"/>
  <c r="J1002" s="1"/>
  <c r="W1001"/>
  <c r="V1001"/>
  <c r="U1001"/>
  <c r="I1001"/>
  <c r="J1001" s="1"/>
  <c r="W1000"/>
  <c r="V1000"/>
  <c r="U1000"/>
  <c r="I1000"/>
  <c r="J1000" s="1"/>
  <c r="W999"/>
  <c r="V999"/>
  <c r="U999"/>
  <c r="I999"/>
  <c r="J999" s="1"/>
  <c r="W998"/>
  <c r="V998"/>
  <c r="U998"/>
  <c r="I998"/>
  <c r="J998" s="1"/>
  <c r="W997"/>
  <c r="V997"/>
  <c r="U997"/>
  <c r="I997"/>
  <c r="J997" s="1"/>
  <c r="W996"/>
  <c r="V996"/>
  <c r="U996"/>
  <c r="I996"/>
  <c r="J996" s="1"/>
  <c r="W995"/>
  <c r="V995"/>
  <c r="U995"/>
  <c r="I995"/>
  <c r="J995" s="1"/>
  <c r="W994"/>
  <c r="V994"/>
  <c r="U994"/>
  <c r="I994"/>
  <c r="J994" s="1"/>
  <c r="W993"/>
  <c r="V993"/>
  <c r="U993"/>
  <c r="I993"/>
  <c r="J993" s="1"/>
  <c r="W992"/>
  <c r="V992"/>
  <c r="U992"/>
  <c r="I992"/>
  <c r="J992" s="1"/>
  <c r="W991"/>
  <c r="V991"/>
  <c r="U991"/>
  <c r="I991"/>
  <c r="J991" s="1"/>
  <c r="W990"/>
  <c r="V990"/>
  <c r="U990"/>
  <c r="I990"/>
  <c r="J990" s="1"/>
  <c r="W989"/>
  <c r="V989"/>
  <c r="U989"/>
  <c r="I989"/>
  <c r="J989" s="1"/>
  <c r="W988"/>
  <c r="V988"/>
  <c r="U988"/>
  <c r="I988"/>
  <c r="J988" s="1"/>
  <c r="W987"/>
  <c r="V987"/>
  <c r="U987"/>
  <c r="I987"/>
  <c r="J987" s="1"/>
  <c r="W986"/>
  <c r="V986"/>
  <c r="U986"/>
  <c r="I986"/>
  <c r="J986" s="1"/>
  <c r="W985"/>
  <c r="V985"/>
  <c r="U985"/>
  <c r="I985"/>
  <c r="J985" s="1"/>
  <c r="W984"/>
  <c r="V984"/>
  <c r="U984"/>
  <c r="I984"/>
  <c r="J984" s="1"/>
  <c r="W983"/>
  <c r="V983"/>
  <c r="U983"/>
  <c r="I983"/>
  <c r="J983" s="1"/>
  <c r="W982"/>
  <c r="V982"/>
  <c r="U982"/>
  <c r="I982"/>
  <c r="J982" s="1"/>
  <c r="W981"/>
  <c r="V981"/>
  <c r="U981"/>
  <c r="I981"/>
  <c r="J981" s="1"/>
  <c r="W980"/>
  <c r="V980"/>
  <c r="U980"/>
  <c r="I980"/>
  <c r="J980" s="1"/>
  <c r="W979"/>
  <c r="V979"/>
  <c r="U979"/>
  <c r="I979"/>
  <c r="J979" s="1"/>
  <c r="W978"/>
  <c r="V978"/>
  <c r="U978"/>
  <c r="I978"/>
  <c r="J978" s="1"/>
  <c r="W977"/>
  <c r="V977"/>
  <c r="U977"/>
  <c r="I977"/>
  <c r="J977" s="1"/>
  <c r="W976"/>
  <c r="V976"/>
  <c r="U976"/>
  <c r="I976"/>
  <c r="J976" s="1"/>
  <c r="W975"/>
  <c r="V975"/>
  <c r="U975"/>
  <c r="I975"/>
  <c r="J975" s="1"/>
  <c r="W974"/>
  <c r="V974"/>
  <c r="U974"/>
  <c r="I974"/>
  <c r="J974" s="1"/>
  <c r="W973"/>
  <c r="V973"/>
  <c r="U973"/>
  <c r="I973"/>
  <c r="J973" s="1"/>
  <c r="W972"/>
  <c r="V972"/>
  <c r="U972"/>
  <c r="I972"/>
  <c r="J972" s="1"/>
  <c r="W971"/>
  <c r="V971"/>
  <c r="U971"/>
  <c r="I971"/>
  <c r="J971" s="1"/>
  <c r="W970"/>
  <c r="V970"/>
  <c r="U970"/>
  <c r="I970"/>
  <c r="J970" s="1"/>
  <c r="W969"/>
  <c r="V969"/>
  <c r="U969"/>
  <c r="I969"/>
  <c r="J969" s="1"/>
  <c r="W968"/>
  <c r="V968"/>
  <c r="U968"/>
  <c r="I968"/>
  <c r="J968" s="1"/>
  <c r="W967"/>
  <c r="V967"/>
  <c r="U967"/>
  <c r="I967"/>
  <c r="J967" s="1"/>
  <c r="W966"/>
  <c r="V966"/>
  <c r="U966"/>
  <c r="I966"/>
  <c r="J966" s="1"/>
  <c r="W965"/>
  <c r="V965"/>
  <c r="U965"/>
  <c r="I965"/>
  <c r="J965" s="1"/>
  <c r="W964"/>
  <c r="V964"/>
  <c r="U964"/>
  <c r="I964"/>
  <c r="J964" s="1"/>
  <c r="W963"/>
  <c r="V963"/>
  <c r="U963"/>
  <c r="I963"/>
  <c r="J963" s="1"/>
  <c r="W962"/>
  <c r="V962"/>
  <c r="U962"/>
  <c r="I962"/>
  <c r="J962" s="1"/>
  <c r="W961"/>
  <c r="V961"/>
  <c r="U961"/>
  <c r="I961"/>
  <c r="J961" s="1"/>
  <c r="W960"/>
  <c r="V960"/>
  <c r="U960"/>
  <c r="I960"/>
  <c r="J960" s="1"/>
  <c r="W959"/>
  <c r="V959"/>
  <c r="U959"/>
  <c r="I959"/>
  <c r="J959" s="1"/>
  <c r="W958"/>
  <c r="V958"/>
  <c r="U958"/>
  <c r="I958"/>
  <c r="J958" s="1"/>
  <c r="W957"/>
  <c r="V957"/>
  <c r="U957"/>
  <c r="I957"/>
  <c r="J957" s="1"/>
  <c r="A957"/>
  <c r="A958" s="1"/>
  <c r="A959" s="1"/>
  <c r="A960" s="1"/>
  <c r="A961" s="1"/>
  <c r="A962" s="1"/>
  <c r="A963" s="1"/>
  <c r="A964" s="1"/>
  <c r="A965" s="1"/>
  <c r="A966" s="1"/>
  <c r="A967" s="1"/>
  <c r="A968" s="1"/>
  <c r="A969" s="1"/>
  <c r="A970" s="1"/>
  <c r="A971" s="1"/>
  <c r="A972" s="1"/>
  <c r="A973" s="1"/>
  <c r="A974" s="1"/>
  <c r="A975" s="1"/>
  <c r="A976" s="1"/>
  <c r="A977" s="1"/>
  <c r="A978" s="1"/>
  <c r="A979" s="1"/>
  <c r="A980" s="1"/>
  <c r="A981" s="1"/>
  <c r="A982" s="1"/>
  <c r="A983" s="1"/>
  <c r="A984" s="1"/>
  <c r="A985" s="1"/>
  <c r="A986" s="1"/>
  <c r="A987" s="1"/>
  <c r="A988" s="1"/>
  <c r="A989" s="1"/>
  <c r="A990" s="1"/>
  <c r="A991" s="1"/>
  <c r="A992" s="1"/>
  <c r="A993" s="1"/>
  <c r="A994" s="1"/>
  <c r="A995" s="1"/>
  <c r="A996" s="1"/>
  <c r="A997" s="1"/>
  <c r="A998" s="1"/>
  <c r="A999" s="1"/>
  <c r="A1000" s="1"/>
  <c r="A1001" s="1"/>
  <c r="A1002" s="1"/>
  <c r="A1003" s="1"/>
  <c r="A1004" s="1"/>
  <c r="A1005" s="1"/>
  <c r="A1006" s="1"/>
  <c r="A1007" s="1"/>
  <c r="A1008" s="1"/>
  <c r="A1009" s="1"/>
  <c r="A1010" s="1"/>
  <c r="A1011" s="1"/>
  <c r="A1012" s="1"/>
  <c r="A1013" s="1"/>
  <c r="A1014" s="1"/>
  <c r="A1015" s="1"/>
  <c r="A1016" s="1"/>
  <c r="A1017" s="1"/>
  <c r="A1018" s="1"/>
  <c r="A1019" s="1"/>
  <c r="A1020" s="1"/>
  <c r="A1021" s="1"/>
  <c r="A1022" s="1"/>
  <c r="A1023" s="1"/>
  <c r="A1024" s="1"/>
  <c r="A1025" s="1"/>
  <c r="A1026" s="1"/>
  <c r="A1027" s="1"/>
  <c r="A1028" s="1"/>
  <c r="A1029" s="1"/>
  <c r="A1030" s="1"/>
  <c r="A1031" s="1"/>
  <c r="A1032" s="1"/>
  <c r="A1033" s="1"/>
  <c r="A1034" s="1"/>
  <c r="A1035" s="1"/>
  <c r="A1036" s="1"/>
  <c r="A1037" s="1"/>
  <c r="A1038" s="1"/>
  <c r="A1039" s="1"/>
  <c r="A1040" s="1"/>
  <c r="A1041" s="1"/>
  <c r="A1042" s="1"/>
  <c r="A1043" s="1"/>
  <c r="A1044" s="1"/>
  <c r="A1045" s="1"/>
  <c r="A1046" s="1"/>
  <c r="A1047" s="1"/>
  <c r="A1048" s="1"/>
  <c r="A1049" s="1"/>
  <c r="A1050" s="1"/>
  <c r="A1051" s="1"/>
  <c r="A1052" s="1"/>
  <c r="A1053" s="1"/>
  <c r="A1054" s="1"/>
  <c r="A1055" s="1"/>
  <c r="A1056" s="1"/>
  <c r="A1057" s="1"/>
  <c r="A1058" s="1"/>
  <c r="A1059" s="1"/>
  <c r="A1060" s="1"/>
  <c r="A1061" s="1"/>
  <c r="A1062" s="1"/>
  <c r="A1063" s="1"/>
  <c r="A1064" s="1"/>
  <c r="A1065" s="1"/>
  <c r="A1066" s="1"/>
  <c r="A1067" s="1"/>
  <c r="A1068" s="1"/>
  <c r="A1069" s="1"/>
  <c r="A1070" s="1"/>
  <c r="A1071" s="1"/>
  <c r="A1072" s="1"/>
  <c r="A1073" s="1"/>
  <c r="A1074" s="1"/>
  <c r="A1075" s="1"/>
  <c r="A1076" s="1"/>
  <c r="A1077" s="1"/>
  <c r="A1078" s="1"/>
  <c r="A1079" s="1"/>
  <c r="A1080" s="1"/>
  <c r="A1081" s="1"/>
  <c r="A1082" s="1"/>
  <c r="A1083" s="1"/>
  <c r="A1084" s="1"/>
  <c r="A1085" s="1"/>
  <c r="A1086" s="1"/>
  <c r="A1087" s="1"/>
  <c r="A1088" s="1"/>
  <c r="A1089" s="1"/>
  <c r="A1090" s="1"/>
  <c r="A1091" s="1"/>
  <c r="A1092" s="1"/>
  <c r="A1093" s="1"/>
  <c r="A1094" s="1"/>
  <c r="A1095" s="1"/>
  <c r="A1096" s="1"/>
  <c r="A1097" s="1"/>
  <c r="A1098" s="1"/>
  <c r="A1099" s="1"/>
  <c r="A1100" s="1"/>
  <c r="A1101" s="1"/>
  <c r="A1102" s="1"/>
  <c r="A1103" s="1"/>
  <c r="A1104" s="1"/>
  <c r="A1105" s="1"/>
  <c r="A1106" s="1"/>
  <c r="A1107" s="1"/>
  <c r="A1108" s="1"/>
  <c r="A1109" s="1"/>
  <c r="A1110" s="1"/>
  <c r="A1111" s="1"/>
  <c r="A1112" s="1"/>
  <c r="A1113" s="1"/>
  <c r="A1114" s="1"/>
  <c r="A1115" s="1"/>
  <c r="A1116" s="1"/>
  <c r="A1117" s="1"/>
  <c r="A1118" s="1"/>
  <c r="A1119" s="1"/>
  <c r="A1120" s="1"/>
  <c r="A1121" s="1"/>
  <c r="A1122" s="1"/>
  <c r="A1123" s="1"/>
  <c r="A1124" s="1"/>
  <c r="A1125" s="1"/>
  <c r="A1126" s="1"/>
  <c r="A1127" s="1"/>
  <c r="A1128" s="1"/>
  <c r="A1129" s="1"/>
  <c r="A1130" s="1"/>
  <c r="A1131" s="1"/>
  <c r="A1132" s="1"/>
  <c r="A1133" s="1"/>
  <c r="A1134" s="1"/>
  <c r="A1135" s="1"/>
  <c r="A1136" s="1"/>
  <c r="A1137" s="1"/>
  <c r="A1138" s="1"/>
  <c r="A1139" s="1"/>
  <c r="A1140" s="1"/>
  <c r="A1141" s="1"/>
  <c r="A1142" s="1"/>
  <c r="A1143" s="1"/>
  <c r="A1144" s="1"/>
  <c r="A1145" s="1"/>
  <c r="A1146" s="1"/>
  <c r="A1147" s="1"/>
  <c r="A1148" s="1"/>
  <c r="A1149" s="1"/>
  <c r="A1150" s="1"/>
  <c r="A1151" s="1"/>
  <c r="A1152" s="1"/>
  <c r="A1153" s="1"/>
  <c r="A1154" s="1"/>
  <c r="A1155" s="1"/>
  <c r="A1156" s="1"/>
  <c r="A1157" s="1"/>
  <c r="A1158" s="1"/>
  <c r="A1159" s="1"/>
  <c r="A1160" s="1"/>
  <c r="A1161" s="1"/>
  <c r="A1162" s="1"/>
  <c r="A1163" s="1"/>
  <c r="A1164" s="1"/>
  <c r="A1165" s="1"/>
  <c r="A1166" s="1"/>
  <c r="A1167" s="1"/>
  <c r="A1168" s="1"/>
  <c r="A1169" s="1"/>
  <c r="A1170" s="1"/>
  <c r="A1171" s="1"/>
  <c r="A1172" s="1"/>
  <c r="A1173" s="1"/>
  <c r="A1174" s="1"/>
  <c r="A1175" s="1"/>
  <c r="A1176" s="1"/>
  <c r="A1177" s="1"/>
  <c r="A1178" s="1"/>
  <c r="A1179" s="1"/>
  <c r="A1180" s="1"/>
  <c r="A1181" s="1"/>
  <c r="A1182" s="1"/>
  <c r="A1183" s="1"/>
  <c r="A1184" s="1"/>
  <c r="A1185" s="1"/>
  <c r="A1186" s="1"/>
  <c r="A1187" s="1"/>
  <c r="A1188" s="1"/>
  <c r="A1189" s="1"/>
  <c r="A1190" s="1"/>
  <c r="A1191" s="1"/>
  <c r="A1192" s="1"/>
  <c r="A1193" s="1"/>
  <c r="A1194" s="1"/>
  <c r="A1195" s="1"/>
  <c r="A1196" s="1"/>
  <c r="A1197" s="1"/>
  <c r="A1198" s="1"/>
  <c r="A1199" s="1"/>
  <c r="A1200" s="1"/>
  <c r="A1201" s="1"/>
  <c r="A1202" s="1"/>
  <c r="A1203" s="1"/>
  <c r="A1204" s="1"/>
  <c r="A1205" s="1"/>
  <c r="A1206" s="1"/>
  <c r="A1207" s="1"/>
  <c r="A1208" s="1"/>
  <c r="A1209" s="1"/>
  <c r="A1210" s="1"/>
  <c r="A1211" s="1"/>
  <c r="A1212" s="1"/>
  <c r="A1213" s="1"/>
  <c r="A1214" s="1"/>
  <c r="A1215" s="1"/>
  <c r="A1216" s="1"/>
  <c r="A1217" s="1"/>
  <c r="A1218" s="1"/>
  <c r="A1219" s="1"/>
  <c r="A1220" s="1"/>
  <c r="A1221" s="1"/>
  <c r="A1222" s="1"/>
  <c r="A1223" s="1"/>
  <c r="A1224" s="1"/>
  <c r="A1225" s="1"/>
  <c r="A1226" s="1"/>
  <c r="A1227" s="1"/>
  <c r="A1228" s="1"/>
  <c r="A1229" s="1"/>
  <c r="A1230" s="1"/>
  <c r="A1231" s="1"/>
  <c r="A1232" s="1"/>
  <c r="A1233" s="1"/>
  <c r="A1234" s="1"/>
  <c r="A1235" s="1"/>
  <c r="A1236" s="1"/>
  <c r="A1237" s="1"/>
  <c r="A1238" s="1"/>
  <c r="A1239" s="1"/>
  <c r="A1240" s="1"/>
  <c r="A1241" s="1"/>
  <c r="A1242" s="1"/>
  <c r="A1243" s="1"/>
  <c r="A1244" s="1"/>
  <c r="A1245" s="1"/>
  <c r="A1246" s="1"/>
  <c r="A1247" s="1"/>
  <c r="A1248" s="1"/>
  <c r="A1249" s="1"/>
  <c r="A1250" s="1"/>
  <c r="A1251" s="1"/>
  <c r="A1252" s="1"/>
  <c r="A1253" s="1"/>
  <c r="A1254" s="1"/>
  <c r="A1255" s="1"/>
  <c r="A1256" s="1"/>
  <c r="A1257" s="1"/>
  <c r="A1258" s="1"/>
  <c r="A1259" s="1"/>
  <c r="A1260" s="1"/>
  <c r="A1261" s="1"/>
  <c r="A1262" s="1"/>
  <c r="A1263" s="1"/>
  <c r="A1264" s="1"/>
  <c r="A1265" s="1"/>
  <c r="A1266" s="1"/>
  <c r="A1267" s="1"/>
  <c r="A1268" s="1"/>
  <c r="A1269" s="1"/>
  <c r="A1270" s="1"/>
  <c r="A1271" s="1"/>
  <c r="A1272" s="1"/>
  <c r="A1273" s="1"/>
  <c r="A1274" s="1"/>
  <c r="A1275" s="1"/>
  <c r="A1276" s="1"/>
  <c r="A1277" s="1"/>
  <c r="A1278" s="1"/>
  <c r="A1279" s="1"/>
  <c r="A1280" s="1"/>
  <c r="A1281" s="1"/>
  <c r="A1282" s="1"/>
  <c r="A1283" s="1"/>
  <c r="A1284" s="1"/>
  <c r="A1285" s="1"/>
  <c r="A1286" s="1"/>
  <c r="A1287" s="1"/>
  <c r="A1288" s="1"/>
  <c r="A1289" s="1"/>
  <c r="A1290" s="1"/>
  <c r="A1291" s="1"/>
  <c r="A1292" s="1"/>
  <c r="A1293" s="1"/>
  <c r="A1294" s="1"/>
  <c r="A1295" s="1"/>
  <c r="A1296" s="1"/>
  <c r="A1297" s="1"/>
  <c r="A1298" s="1"/>
  <c r="A1299" s="1"/>
  <c r="A1300" s="1"/>
  <c r="A1301" s="1"/>
  <c r="A1302" s="1"/>
  <c r="A1303" s="1"/>
  <c r="A1304" s="1"/>
  <c r="A1305" s="1"/>
  <c r="A1306" s="1"/>
  <c r="A1307" s="1"/>
  <c r="A1308" s="1"/>
  <c r="A1309" s="1"/>
  <c r="A1310" s="1"/>
  <c r="A1311" s="1"/>
  <c r="A1312" s="1"/>
  <c r="A1313" s="1"/>
  <c r="A1314" s="1"/>
  <c r="A1315" s="1"/>
  <c r="A1316" s="1"/>
  <c r="A1317" s="1"/>
  <c r="A1318" s="1"/>
  <c r="A1319" s="1"/>
  <c r="A1320" s="1"/>
  <c r="A1321" s="1"/>
  <c r="A1322" s="1"/>
  <c r="A1323" s="1"/>
  <c r="A1324" s="1"/>
  <c r="A1325" s="1"/>
  <c r="A1326" s="1"/>
  <c r="A1327" s="1"/>
  <c r="A1328" s="1"/>
  <c r="A1329" s="1"/>
  <c r="A1330" s="1"/>
  <c r="A1331" s="1"/>
  <c r="A1332" s="1"/>
  <c r="A1333" s="1"/>
  <c r="A1334" s="1"/>
  <c r="A1335" s="1"/>
  <c r="A1336" s="1"/>
  <c r="A1337" s="1"/>
  <c r="A1338" s="1"/>
  <c r="A1339" s="1"/>
  <c r="A1340" s="1"/>
  <c r="A1341" s="1"/>
  <c r="A1342" s="1"/>
  <c r="A1343" s="1"/>
  <c r="A1344" s="1"/>
  <c r="A1345" s="1"/>
  <c r="A1346" s="1"/>
  <c r="A1347" s="1"/>
  <c r="A1348" s="1"/>
  <c r="A1349" s="1"/>
  <c r="A1350" s="1"/>
  <c r="A1351" s="1"/>
  <c r="A1352" s="1"/>
  <c r="A1353" s="1"/>
  <c r="A1354" s="1"/>
  <c r="A1355" s="1"/>
  <c r="A1356" s="1"/>
  <c r="A1357" s="1"/>
  <c r="A1358" s="1"/>
  <c r="A1359" s="1"/>
  <c r="A1360" s="1"/>
  <c r="A1361" s="1"/>
  <c r="A1362" s="1"/>
  <c r="A1363" s="1"/>
  <c r="A1364" s="1"/>
  <c r="A1365" s="1"/>
  <c r="A1366" s="1"/>
  <c r="A1367" s="1"/>
  <c r="A1368" s="1"/>
  <c r="A1369" s="1"/>
  <c r="A1370" s="1"/>
  <c r="A1371" s="1"/>
  <c r="A1372" s="1"/>
  <c r="A1373" s="1"/>
  <c r="A1374" s="1"/>
  <c r="A1375" s="1"/>
  <c r="A1376" s="1"/>
  <c r="A1377" s="1"/>
  <c r="A1378" s="1"/>
  <c r="A1379" s="1"/>
  <c r="A1380" s="1"/>
  <c r="A1381" s="1"/>
  <c r="A1382" s="1"/>
  <c r="A1383" s="1"/>
  <c r="A1384" s="1"/>
  <c r="A1385" s="1"/>
  <c r="A1386" s="1"/>
  <c r="A1387" s="1"/>
  <c r="A1388" s="1"/>
  <c r="A1389" s="1"/>
  <c r="A1390" s="1"/>
  <c r="A1391" s="1"/>
  <c r="A1392" s="1"/>
  <c r="A1393" s="1"/>
  <c r="A1394" s="1"/>
  <c r="A1395" s="1"/>
  <c r="A1396" s="1"/>
  <c r="A1397" s="1"/>
  <c r="A1398" s="1"/>
  <c r="A1399" s="1"/>
  <c r="A1400" s="1"/>
  <c r="A1401" s="1"/>
  <c r="A1402" s="1"/>
  <c r="A1403" s="1"/>
  <c r="A1404" s="1"/>
  <c r="A1405" s="1"/>
  <c r="A1406" s="1"/>
  <c r="A1407" s="1"/>
  <c r="A1408" s="1"/>
  <c r="A1409" s="1"/>
  <c r="A1410" s="1"/>
  <c r="A1411" s="1"/>
  <c r="A1412" s="1"/>
  <c r="A1413" s="1"/>
  <c r="A1414" s="1"/>
  <c r="A1415" s="1"/>
  <c r="A1416" s="1"/>
  <c r="A1417" s="1"/>
  <c r="A1418" s="1"/>
  <c r="A1419" s="1"/>
  <c r="A1420" s="1"/>
  <c r="A1421" s="1"/>
  <c r="A1422" s="1"/>
  <c r="A1423" s="1"/>
  <c r="A1424" s="1"/>
  <c r="A1425" s="1"/>
  <c r="W956"/>
  <c r="V956"/>
  <c r="U956"/>
  <c r="I956"/>
  <c r="J956" s="1"/>
  <c r="W955"/>
  <c r="V955"/>
  <c r="U955"/>
  <c r="I955"/>
  <c r="J955" s="1"/>
  <c r="W954"/>
  <c r="V954"/>
  <c r="U954"/>
  <c r="I954"/>
  <c r="J954" s="1"/>
  <c r="W953"/>
  <c r="V953"/>
  <c r="U953"/>
  <c r="I953"/>
  <c r="J953" s="1"/>
  <c r="W952"/>
  <c r="V952"/>
  <c r="U952"/>
  <c r="I952"/>
  <c r="J952" s="1"/>
  <c r="W951"/>
  <c r="V951"/>
  <c r="U951"/>
  <c r="I951"/>
  <c r="J951" s="1"/>
  <c r="W950"/>
  <c r="V950"/>
  <c r="U950"/>
  <c r="I950"/>
  <c r="J950" s="1"/>
  <c r="W949"/>
  <c r="V949"/>
  <c r="U949"/>
  <c r="I949"/>
  <c r="J949" s="1"/>
  <c r="W948"/>
  <c r="V948"/>
  <c r="U948"/>
  <c r="I948"/>
  <c r="J948" s="1"/>
  <c r="W947"/>
  <c r="V947"/>
  <c r="U947"/>
  <c r="I947"/>
  <c r="J947" s="1"/>
  <c r="W946"/>
  <c r="V946"/>
  <c r="U946"/>
  <c r="I946"/>
  <c r="J946" s="1"/>
  <c r="W945"/>
  <c r="V945"/>
  <c r="U945"/>
  <c r="I945"/>
  <c r="J945" s="1"/>
  <c r="W944"/>
  <c r="V944"/>
  <c r="U944"/>
  <c r="I944"/>
  <c r="J944" s="1"/>
  <c r="W943"/>
  <c r="V943"/>
  <c r="U943"/>
  <c r="I943"/>
  <c r="J943" s="1"/>
  <c r="W942"/>
  <c r="V942"/>
  <c r="U942"/>
  <c r="I942"/>
  <c r="J942" s="1"/>
  <c r="W941"/>
  <c r="V941"/>
  <c r="U941"/>
  <c r="I941"/>
  <c r="J941" s="1"/>
  <c r="W940"/>
  <c r="V940"/>
  <c r="U940"/>
  <c r="I940"/>
  <c r="J940" s="1"/>
  <c r="W939"/>
  <c r="V939"/>
  <c r="U939"/>
  <c r="I939"/>
  <c r="J939" s="1"/>
  <c r="W938"/>
  <c r="V938"/>
  <c r="U938"/>
  <c r="I938"/>
  <c r="J938" s="1"/>
  <c r="W937"/>
  <c r="V937"/>
  <c r="U937"/>
  <c r="I937"/>
  <c r="J937" s="1"/>
  <c r="W936"/>
  <c r="V936"/>
  <c r="U936"/>
  <c r="I936"/>
  <c r="J936" s="1"/>
  <c r="W935"/>
  <c r="V935"/>
  <c r="U935"/>
  <c r="I935"/>
  <c r="J935" s="1"/>
  <c r="W934"/>
  <c r="V934"/>
  <c r="U934"/>
  <c r="I934"/>
  <c r="J934" s="1"/>
  <c r="W933"/>
  <c r="V933"/>
  <c r="U933"/>
  <c r="I933"/>
  <c r="J933" s="1"/>
  <c r="W932"/>
  <c r="V932"/>
  <c r="U932"/>
  <c r="I932"/>
  <c r="J932" s="1"/>
  <c r="W931"/>
  <c r="V931"/>
  <c r="U931"/>
  <c r="I931"/>
  <c r="J931" s="1"/>
  <c r="W930"/>
  <c r="V930"/>
  <c r="U930"/>
  <c r="I930"/>
  <c r="J930" s="1"/>
  <c r="W929"/>
  <c r="V929"/>
  <c r="U929"/>
  <c r="I929"/>
  <c r="J929" s="1"/>
  <c r="W928"/>
  <c r="V928"/>
  <c r="U928"/>
  <c r="I928"/>
  <c r="J928" s="1"/>
  <c r="W927"/>
  <c r="V927"/>
  <c r="U927"/>
  <c r="I927"/>
  <c r="J927" s="1"/>
  <c r="W926"/>
  <c r="V926"/>
  <c r="U926"/>
  <c r="I926"/>
  <c r="J926" s="1"/>
  <c r="W925"/>
  <c r="V925"/>
  <c r="U925"/>
  <c r="I925"/>
  <c r="J925" s="1"/>
  <c r="W924"/>
  <c r="V924"/>
  <c r="U924"/>
  <c r="I924"/>
  <c r="J924" s="1"/>
  <c r="W923"/>
  <c r="V923"/>
  <c r="X923" s="1"/>
  <c r="Y923" s="1"/>
  <c r="U923"/>
  <c r="J923"/>
  <c r="I923"/>
  <c r="W922"/>
  <c r="V922"/>
  <c r="U922"/>
  <c r="I922"/>
  <c r="J922" s="1"/>
  <c r="W921"/>
  <c r="V921"/>
  <c r="U921"/>
  <c r="I921"/>
  <c r="J921" s="1"/>
  <c r="W920"/>
  <c r="V920"/>
  <c r="U920"/>
  <c r="I920"/>
  <c r="J920" s="1"/>
  <c r="W919"/>
  <c r="V919"/>
  <c r="U919"/>
  <c r="I919"/>
  <c r="J919" s="1"/>
  <c r="W918"/>
  <c r="V918"/>
  <c r="U918"/>
  <c r="I918"/>
  <c r="J918" s="1"/>
  <c r="W917"/>
  <c r="V917"/>
  <c r="U917"/>
  <c r="I917"/>
  <c r="J917" s="1"/>
  <c r="W916"/>
  <c r="V916"/>
  <c r="U916"/>
  <c r="I916"/>
  <c r="J916" s="1"/>
  <c r="W915"/>
  <c r="V915"/>
  <c r="U915"/>
  <c r="I915"/>
  <c r="J915" s="1"/>
  <c r="W914"/>
  <c r="V914"/>
  <c r="U914"/>
  <c r="I914"/>
  <c r="J914" s="1"/>
  <c r="W913"/>
  <c r="V913"/>
  <c r="U913"/>
  <c r="I913"/>
  <c r="J913" s="1"/>
  <c r="W912"/>
  <c r="V912"/>
  <c r="U912"/>
  <c r="I912"/>
  <c r="J912" s="1"/>
  <c r="W911"/>
  <c r="V911"/>
  <c r="U911"/>
  <c r="I911"/>
  <c r="J911" s="1"/>
  <c r="W910"/>
  <c r="V910"/>
  <c r="U910"/>
  <c r="I910"/>
  <c r="J910" s="1"/>
  <c r="W909"/>
  <c r="V909"/>
  <c r="U909"/>
  <c r="I909"/>
  <c r="J909" s="1"/>
  <c r="W908"/>
  <c r="V908"/>
  <c r="U908"/>
  <c r="I908"/>
  <c r="J908" s="1"/>
  <c r="W907"/>
  <c r="V907"/>
  <c r="U907"/>
  <c r="I907"/>
  <c r="J907" s="1"/>
  <c r="W906"/>
  <c r="V906"/>
  <c r="U906"/>
  <c r="I906"/>
  <c r="J906" s="1"/>
  <c r="W905"/>
  <c r="V905"/>
  <c r="U905"/>
  <c r="I905"/>
  <c r="J905" s="1"/>
  <c r="W904"/>
  <c r="V904"/>
  <c r="U904"/>
  <c r="I904"/>
  <c r="J904" s="1"/>
  <c r="W903"/>
  <c r="V903"/>
  <c r="U903"/>
  <c r="I903"/>
  <c r="J903" s="1"/>
  <c r="W902"/>
  <c r="V902"/>
  <c r="U902"/>
  <c r="I902"/>
  <c r="J902" s="1"/>
  <c r="W901"/>
  <c r="V901"/>
  <c r="U901"/>
  <c r="I901"/>
  <c r="J901" s="1"/>
  <c r="W900"/>
  <c r="V900"/>
  <c r="U900"/>
  <c r="I900"/>
  <c r="J900" s="1"/>
  <c r="W899"/>
  <c r="V899"/>
  <c r="U899"/>
  <c r="I899"/>
  <c r="J899" s="1"/>
  <c r="W898"/>
  <c r="V898"/>
  <c r="U898"/>
  <c r="I898"/>
  <c r="J898" s="1"/>
  <c r="W897"/>
  <c r="V897"/>
  <c r="U897"/>
  <c r="I897"/>
  <c r="J897" s="1"/>
  <c r="W896"/>
  <c r="V896"/>
  <c r="U896"/>
  <c r="I896"/>
  <c r="J896" s="1"/>
  <c r="W895"/>
  <c r="V895"/>
  <c r="U895"/>
  <c r="I895"/>
  <c r="J895" s="1"/>
  <c r="W894"/>
  <c r="V894"/>
  <c r="U894"/>
  <c r="I894"/>
  <c r="J894" s="1"/>
  <c r="W893"/>
  <c r="V893"/>
  <c r="U893"/>
  <c r="I893"/>
  <c r="J893" s="1"/>
  <c r="W892"/>
  <c r="V892"/>
  <c r="U892"/>
  <c r="I892"/>
  <c r="J892" s="1"/>
  <c r="W891"/>
  <c r="V891"/>
  <c r="U891"/>
  <c r="I891"/>
  <c r="J891" s="1"/>
  <c r="W890"/>
  <c r="V890"/>
  <c r="U890"/>
  <c r="I890"/>
  <c r="J890" s="1"/>
  <c r="W889"/>
  <c r="V889"/>
  <c r="U889"/>
  <c r="I889"/>
  <c r="J889" s="1"/>
  <c r="W888"/>
  <c r="V888"/>
  <c r="U888"/>
  <c r="I888"/>
  <c r="J888" s="1"/>
  <c r="W887"/>
  <c r="V887"/>
  <c r="U887"/>
  <c r="I887"/>
  <c r="J887" s="1"/>
  <c r="W886"/>
  <c r="V886"/>
  <c r="U886"/>
  <c r="I886"/>
  <c r="J886" s="1"/>
  <c r="W885"/>
  <c r="V885"/>
  <c r="U885"/>
  <c r="I885"/>
  <c r="J885" s="1"/>
  <c r="W884"/>
  <c r="V884"/>
  <c r="U884"/>
  <c r="I884"/>
  <c r="J884" s="1"/>
  <c r="W883"/>
  <c r="V883"/>
  <c r="U883"/>
  <c r="I883"/>
  <c r="J883" s="1"/>
  <c r="W882"/>
  <c r="V882"/>
  <c r="U882"/>
  <c r="I882"/>
  <c r="J882" s="1"/>
  <c r="W881"/>
  <c r="V881"/>
  <c r="U881"/>
  <c r="I881"/>
  <c r="J881" s="1"/>
  <c r="W880"/>
  <c r="V880"/>
  <c r="U880"/>
  <c r="I880"/>
  <c r="J880" s="1"/>
  <c r="W879"/>
  <c r="V879"/>
  <c r="U879"/>
  <c r="I879"/>
  <c r="J879" s="1"/>
  <c r="W878"/>
  <c r="V878"/>
  <c r="U878"/>
  <c r="I878"/>
  <c r="J878" s="1"/>
  <c r="W877"/>
  <c r="V877"/>
  <c r="U877"/>
  <c r="I877"/>
  <c r="J877" s="1"/>
  <c r="W876"/>
  <c r="V876"/>
  <c r="U876"/>
  <c r="I876"/>
  <c r="J876" s="1"/>
  <c r="W875"/>
  <c r="V875"/>
  <c r="U875"/>
  <c r="I875"/>
  <c r="J875" s="1"/>
  <c r="W874"/>
  <c r="V874"/>
  <c r="U874"/>
  <c r="I874"/>
  <c r="J874" s="1"/>
  <c r="W873"/>
  <c r="V873"/>
  <c r="U873"/>
  <c r="I873"/>
  <c r="J873" s="1"/>
  <c r="W872"/>
  <c r="V872"/>
  <c r="U872"/>
  <c r="I872"/>
  <c r="J872" s="1"/>
  <c r="W871"/>
  <c r="V871"/>
  <c r="U871"/>
  <c r="I871"/>
  <c r="J871" s="1"/>
  <c r="W870"/>
  <c r="V870"/>
  <c r="U870"/>
  <c r="I870"/>
  <c r="J870" s="1"/>
  <c r="W869"/>
  <c r="V869"/>
  <c r="U869"/>
  <c r="I869"/>
  <c r="J869" s="1"/>
  <c r="W868"/>
  <c r="V868"/>
  <c r="U868"/>
  <c r="I868"/>
  <c r="J868" s="1"/>
  <c r="W867"/>
  <c r="V867"/>
  <c r="U867"/>
  <c r="J867"/>
  <c r="I867"/>
  <c r="W866"/>
  <c r="V866"/>
  <c r="U866"/>
  <c r="I866"/>
  <c r="J866" s="1"/>
  <c r="W865"/>
  <c r="V865"/>
  <c r="U865"/>
  <c r="I865"/>
  <c r="J865" s="1"/>
  <c r="W864"/>
  <c r="V864"/>
  <c r="U864"/>
  <c r="I864"/>
  <c r="J864" s="1"/>
  <c r="W863"/>
  <c r="V863"/>
  <c r="U863"/>
  <c r="I863"/>
  <c r="J863" s="1"/>
  <c r="W862"/>
  <c r="V862"/>
  <c r="U862"/>
  <c r="I862"/>
  <c r="J862" s="1"/>
  <c r="W861"/>
  <c r="V861"/>
  <c r="U861"/>
  <c r="I861"/>
  <c r="J861" s="1"/>
  <c r="W860"/>
  <c r="V860"/>
  <c r="U860"/>
  <c r="I860"/>
  <c r="J860" s="1"/>
  <c r="W859"/>
  <c r="V859"/>
  <c r="U859"/>
  <c r="I859"/>
  <c r="J859" s="1"/>
  <c r="W858"/>
  <c r="V858"/>
  <c r="U858"/>
  <c r="I858"/>
  <c r="J858" s="1"/>
  <c r="W857"/>
  <c r="V857"/>
  <c r="U857"/>
  <c r="I857"/>
  <c r="J857" s="1"/>
  <c r="W856"/>
  <c r="V856"/>
  <c r="U856"/>
  <c r="I856"/>
  <c r="J856" s="1"/>
  <c r="W855"/>
  <c r="V855"/>
  <c r="U855"/>
  <c r="I855"/>
  <c r="J855" s="1"/>
  <c r="W854"/>
  <c r="V854"/>
  <c r="U854"/>
  <c r="I854"/>
  <c r="J854" s="1"/>
  <c r="W853"/>
  <c r="V853"/>
  <c r="U853"/>
  <c r="I853"/>
  <c r="J853" s="1"/>
  <c r="W852"/>
  <c r="V852"/>
  <c r="U852"/>
  <c r="I852"/>
  <c r="J852" s="1"/>
  <c r="W851"/>
  <c r="V851"/>
  <c r="U851"/>
  <c r="I851"/>
  <c r="J851" s="1"/>
  <c r="W850"/>
  <c r="V850"/>
  <c r="U850"/>
  <c r="I850"/>
  <c r="J850" s="1"/>
  <c r="W849"/>
  <c r="V849"/>
  <c r="U849"/>
  <c r="I849"/>
  <c r="J849" s="1"/>
  <c r="W848"/>
  <c r="V848"/>
  <c r="U848"/>
  <c r="I848"/>
  <c r="J848" s="1"/>
  <c r="W847"/>
  <c r="V847"/>
  <c r="U847"/>
  <c r="I847"/>
  <c r="J847" s="1"/>
  <c r="W846"/>
  <c r="V846"/>
  <c r="U846"/>
  <c r="I846"/>
  <c r="J846" s="1"/>
  <c r="W845"/>
  <c r="V845"/>
  <c r="U845"/>
  <c r="I845"/>
  <c r="J845" s="1"/>
  <c r="W844"/>
  <c r="V844"/>
  <c r="U844"/>
  <c r="I844"/>
  <c r="J844" s="1"/>
  <c r="W843"/>
  <c r="V843"/>
  <c r="U843"/>
  <c r="I843"/>
  <c r="J843" s="1"/>
  <c r="W842"/>
  <c r="V842"/>
  <c r="U842"/>
  <c r="I842"/>
  <c r="J842" s="1"/>
  <c r="W841"/>
  <c r="V841"/>
  <c r="U841"/>
  <c r="I841"/>
  <c r="J841" s="1"/>
  <c r="W840"/>
  <c r="V840"/>
  <c r="U840"/>
  <c r="I840"/>
  <c r="J840" s="1"/>
  <c r="W839"/>
  <c r="V839"/>
  <c r="U839"/>
  <c r="I839"/>
  <c r="J839" s="1"/>
  <c r="W838"/>
  <c r="V838"/>
  <c r="U838"/>
  <c r="I838"/>
  <c r="J838" s="1"/>
  <c r="W837"/>
  <c r="V837"/>
  <c r="U837"/>
  <c r="I837"/>
  <c r="J837" s="1"/>
  <c r="W836"/>
  <c r="V836"/>
  <c r="U836"/>
  <c r="I836"/>
  <c r="J836" s="1"/>
  <c r="W835"/>
  <c r="V835"/>
  <c r="U835"/>
  <c r="I835"/>
  <c r="J835" s="1"/>
  <c r="W834"/>
  <c r="V834"/>
  <c r="U834"/>
  <c r="I834"/>
  <c r="J834" s="1"/>
  <c r="W833"/>
  <c r="V833"/>
  <c r="U833"/>
  <c r="I833"/>
  <c r="J833" s="1"/>
  <c r="W832"/>
  <c r="V832"/>
  <c r="U832"/>
  <c r="I832"/>
  <c r="J832" s="1"/>
  <c r="W831"/>
  <c r="V831"/>
  <c r="U831"/>
  <c r="I831"/>
  <c r="J831" s="1"/>
  <c r="W830"/>
  <c r="V830"/>
  <c r="U830"/>
  <c r="I830"/>
  <c r="J830" s="1"/>
  <c r="W829"/>
  <c r="V829"/>
  <c r="U829"/>
  <c r="I829"/>
  <c r="J829" s="1"/>
  <c r="W828"/>
  <c r="V828"/>
  <c r="U828"/>
  <c r="I828"/>
  <c r="J828" s="1"/>
  <c r="W827"/>
  <c r="V827"/>
  <c r="U827"/>
  <c r="I827"/>
  <c r="J827" s="1"/>
  <c r="W826"/>
  <c r="V826"/>
  <c r="U826"/>
  <c r="I826"/>
  <c r="J826" s="1"/>
  <c r="W825"/>
  <c r="V825"/>
  <c r="U825"/>
  <c r="I825"/>
  <c r="J825" s="1"/>
  <c r="W824"/>
  <c r="V824"/>
  <c r="U824"/>
  <c r="I824"/>
  <c r="J824" s="1"/>
  <c r="W823"/>
  <c r="V823"/>
  <c r="U823"/>
  <c r="I823"/>
  <c r="J823" s="1"/>
  <c r="W822"/>
  <c r="V822"/>
  <c r="U822"/>
  <c r="I822"/>
  <c r="J822" s="1"/>
  <c r="W821"/>
  <c r="V821"/>
  <c r="U821"/>
  <c r="I821"/>
  <c r="J821" s="1"/>
  <c r="W820"/>
  <c r="V820"/>
  <c r="U820"/>
  <c r="I820"/>
  <c r="J820" s="1"/>
  <c r="W819"/>
  <c r="V819"/>
  <c r="U819"/>
  <c r="I819"/>
  <c r="J819" s="1"/>
  <c r="W818"/>
  <c r="V818"/>
  <c r="U818"/>
  <c r="I818"/>
  <c r="J818" s="1"/>
  <c r="W817"/>
  <c r="V817"/>
  <c r="U817"/>
  <c r="I817"/>
  <c r="J817" s="1"/>
  <c r="W816"/>
  <c r="V816"/>
  <c r="U816"/>
  <c r="I816"/>
  <c r="J816" s="1"/>
  <c r="W815"/>
  <c r="V815"/>
  <c r="U815"/>
  <c r="I815"/>
  <c r="J815" s="1"/>
  <c r="W814"/>
  <c r="V814"/>
  <c r="U814"/>
  <c r="I814"/>
  <c r="J814" s="1"/>
  <c r="W813"/>
  <c r="V813"/>
  <c r="U813"/>
  <c r="I813"/>
  <c r="J813" s="1"/>
  <c r="W812"/>
  <c r="V812"/>
  <c r="U812"/>
  <c r="I812"/>
  <c r="J812" s="1"/>
  <c r="W811"/>
  <c r="V811"/>
  <c r="U811"/>
  <c r="I811"/>
  <c r="J811" s="1"/>
  <c r="W810"/>
  <c r="V810"/>
  <c r="U810"/>
  <c r="I810"/>
  <c r="J810" s="1"/>
  <c r="W809"/>
  <c r="V809"/>
  <c r="U809"/>
  <c r="I809"/>
  <c r="J809" s="1"/>
  <c r="W808"/>
  <c r="V808"/>
  <c r="U808"/>
  <c r="I808"/>
  <c r="J808" s="1"/>
  <c r="W807"/>
  <c r="V807"/>
  <c r="U807"/>
  <c r="I807"/>
  <c r="J807" s="1"/>
  <c r="W806"/>
  <c r="V806"/>
  <c r="U806"/>
  <c r="I806"/>
  <c r="J806" s="1"/>
  <c r="W805"/>
  <c r="V805"/>
  <c r="U805"/>
  <c r="I805"/>
  <c r="J805" s="1"/>
  <c r="W804"/>
  <c r="V804"/>
  <c r="U804"/>
  <c r="I804"/>
  <c r="J804" s="1"/>
  <c r="W803"/>
  <c r="V803"/>
  <c r="U803"/>
  <c r="I803"/>
  <c r="J803" s="1"/>
  <c r="W802"/>
  <c r="V802"/>
  <c r="U802"/>
  <c r="I802"/>
  <c r="J802" s="1"/>
  <c r="W801"/>
  <c r="V801"/>
  <c r="U801"/>
  <c r="I801"/>
  <c r="J801" s="1"/>
  <c r="W800"/>
  <c r="V800"/>
  <c r="U800"/>
  <c r="I800"/>
  <c r="J800" s="1"/>
  <c r="W799"/>
  <c r="V799"/>
  <c r="U799"/>
  <c r="I799"/>
  <c r="J799" s="1"/>
  <c r="W798"/>
  <c r="V798"/>
  <c r="U798"/>
  <c r="I798"/>
  <c r="J798" s="1"/>
  <c r="W797"/>
  <c r="V797"/>
  <c r="U797"/>
  <c r="I797"/>
  <c r="J797" s="1"/>
  <c r="W796"/>
  <c r="V796"/>
  <c r="U796"/>
  <c r="I796"/>
  <c r="J796" s="1"/>
  <c r="W795"/>
  <c r="V795"/>
  <c r="U795"/>
  <c r="I795"/>
  <c r="J795" s="1"/>
  <c r="W794"/>
  <c r="V794"/>
  <c r="U794"/>
  <c r="I794"/>
  <c r="J794" s="1"/>
  <c r="W793"/>
  <c r="V793"/>
  <c r="U793"/>
  <c r="J793"/>
  <c r="I793"/>
  <c r="W792"/>
  <c r="V792"/>
  <c r="U792"/>
  <c r="I792"/>
  <c r="J792" s="1"/>
  <c r="W791"/>
  <c r="V791"/>
  <c r="U791"/>
  <c r="I791"/>
  <c r="J791" s="1"/>
  <c r="W790"/>
  <c r="V790"/>
  <c r="U790"/>
  <c r="I790"/>
  <c r="J790" s="1"/>
  <c r="W789"/>
  <c r="V789"/>
  <c r="U789"/>
  <c r="I789"/>
  <c r="J789" s="1"/>
  <c r="W788"/>
  <c r="V788"/>
  <c r="U788"/>
  <c r="I788"/>
  <c r="J788" s="1"/>
  <c r="W787"/>
  <c r="V787"/>
  <c r="U787"/>
  <c r="I787"/>
  <c r="J787" s="1"/>
  <c r="W786"/>
  <c r="V786"/>
  <c r="U786"/>
  <c r="I786"/>
  <c r="J786" s="1"/>
  <c r="W785"/>
  <c r="V785"/>
  <c r="U785"/>
  <c r="I785"/>
  <c r="J785" s="1"/>
  <c r="W784"/>
  <c r="V784"/>
  <c r="U784"/>
  <c r="I784"/>
  <c r="J784" s="1"/>
  <c r="W783"/>
  <c r="V783"/>
  <c r="U783"/>
  <c r="I783"/>
  <c r="J783" s="1"/>
  <c r="W782"/>
  <c r="V782"/>
  <c r="U782"/>
  <c r="I782"/>
  <c r="J782" s="1"/>
  <c r="W781"/>
  <c r="V781"/>
  <c r="U781"/>
  <c r="I781"/>
  <c r="J781" s="1"/>
  <c r="W780"/>
  <c r="V780"/>
  <c r="U780"/>
  <c r="I780"/>
  <c r="J780" s="1"/>
  <c r="W779"/>
  <c r="V779"/>
  <c r="U779"/>
  <c r="I779"/>
  <c r="J779" s="1"/>
  <c r="W778"/>
  <c r="V778"/>
  <c r="U778"/>
  <c r="I778"/>
  <c r="J778" s="1"/>
  <c r="W777"/>
  <c r="V777"/>
  <c r="U777"/>
  <c r="I777"/>
  <c r="J777" s="1"/>
  <c r="W776"/>
  <c r="V776"/>
  <c r="U776"/>
  <c r="I776"/>
  <c r="J776" s="1"/>
  <c r="W775"/>
  <c r="V775"/>
  <c r="U775"/>
  <c r="I775"/>
  <c r="J775" s="1"/>
  <c r="W774"/>
  <c r="V774"/>
  <c r="U774"/>
  <c r="I774"/>
  <c r="J774" s="1"/>
  <c r="W773"/>
  <c r="V773"/>
  <c r="U773"/>
  <c r="I773"/>
  <c r="J773" s="1"/>
  <c r="W772"/>
  <c r="V772"/>
  <c r="U772"/>
  <c r="I772"/>
  <c r="J772" s="1"/>
  <c r="W771"/>
  <c r="V771"/>
  <c r="U771"/>
  <c r="I771"/>
  <c r="J771" s="1"/>
  <c r="W770"/>
  <c r="V770"/>
  <c r="U770"/>
  <c r="I770"/>
  <c r="J770" s="1"/>
  <c r="W769"/>
  <c r="V769"/>
  <c r="U769"/>
  <c r="I769"/>
  <c r="J769" s="1"/>
  <c r="W768"/>
  <c r="V768"/>
  <c r="U768"/>
  <c r="I768"/>
  <c r="J768" s="1"/>
  <c r="W767"/>
  <c r="V767"/>
  <c r="U767"/>
  <c r="I767"/>
  <c r="J767" s="1"/>
  <c r="W766"/>
  <c r="V766"/>
  <c r="U766"/>
  <c r="I766"/>
  <c r="J766" s="1"/>
  <c r="W765"/>
  <c r="V765"/>
  <c r="U765"/>
  <c r="J765"/>
  <c r="I765"/>
  <c r="W764"/>
  <c r="V764"/>
  <c r="U764"/>
  <c r="I764"/>
  <c r="J764" s="1"/>
  <c r="W763"/>
  <c r="V763"/>
  <c r="U763"/>
  <c r="I763"/>
  <c r="J763" s="1"/>
  <c r="W762"/>
  <c r="V762"/>
  <c r="U762"/>
  <c r="I762"/>
  <c r="J762" s="1"/>
  <c r="W761"/>
  <c r="V761"/>
  <c r="U761"/>
  <c r="I761"/>
  <c r="J761" s="1"/>
  <c r="W760"/>
  <c r="V760"/>
  <c r="U760"/>
  <c r="I760"/>
  <c r="J760" s="1"/>
  <c r="W759"/>
  <c r="V759"/>
  <c r="U759"/>
  <c r="I759"/>
  <c r="J759" s="1"/>
  <c r="W758"/>
  <c r="V758"/>
  <c r="U758"/>
  <c r="I758"/>
  <c r="J758" s="1"/>
  <c r="W757"/>
  <c r="V757"/>
  <c r="U757"/>
  <c r="I757"/>
  <c r="J757" s="1"/>
  <c r="W756"/>
  <c r="V756"/>
  <c r="U756"/>
  <c r="I756"/>
  <c r="J756" s="1"/>
  <c r="W755"/>
  <c r="V755"/>
  <c r="U755"/>
  <c r="I755"/>
  <c r="J755" s="1"/>
  <c r="W754"/>
  <c r="V754"/>
  <c r="U754"/>
  <c r="I754"/>
  <c r="J754" s="1"/>
  <c r="W753"/>
  <c r="V753"/>
  <c r="U753"/>
  <c r="I753"/>
  <c r="J753" s="1"/>
  <c r="W752"/>
  <c r="V752"/>
  <c r="U752"/>
  <c r="I752"/>
  <c r="J752" s="1"/>
  <c r="W751"/>
  <c r="V751"/>
  <c r="U751"/>
  <c r="I751"/>
  <c r="J751" s="1"/>
  <c r="W750"/>
  <c r="V750"/>
  <c r="U750"/>
  <c r="I750"/>
  <c r="J750" s="1"/>
  <c r="W749"/>
  <c r="V749"/>
  <c r="U749"/>
  <c r="I749"/>
  <c r="J749" s="1"/>
  <c r="W748"/>
  <c r="V748"/>
  <c r="U748"/>
  <c r="I748"/>
  <c r="J748" s="1"/>
  <c r="W747"/>
  <c r="V747"/>
  <c r="U747"/>
  <c r="I747"/>
  <c r="J747" s="1"/>
  <c r="W746"/>
  <c r="V746"/>
  <c r="U746"/>
  <c r="I746"/>
  <c r="J746" s="1"/>
  <c r="W745"/>
  <c r="V745"/>
  <c r="U745"/>
  <c r="I745"/>
  <c r="J745" s="1"/>
  <c r="W744"/>
  <c r="V744"/>
  <c r="U744"/>
  <c r="I744"/>
  <c r="J744" s="1"/>
  <c r="W743"/>
  <c r="V743"/>
  <c r="U743"/>
  <c r="I743"/>
  <c r="J743" s="1"/>
  <c r="W742"/>
  <c r="V742"/>
  <c r="U742"/>
  <c r="I742"/>
  <c r="J742" s="1"/>
  <c r="W741"/>
  <c r="V741"/>
  <c r="U741"/>
  <c r="I741"/>
  <c r="J741" s="1"/>
  <c r="W740"/>
  <c r="V740"/>
  <c r="U740"/>
  <c r="I740"/>
  <c r="J740" s="1"/>
  <c r="W739"/>
  <c r="V739"/>
  <c r="U739"/>
  <c r="I739"/>
  <c r="J739" s="1"/>
  <c r="W738"/>
  <c r="V738"/>
  <c r="U738"/>
  <c r="I738"/>
  <c r="J738" s="1"/>
  <c r="W737"/>
  <c r="V737"/>
  <c r="U737"/>
  <c r="I737"/>
  <c r="J737" s="1"/>
  <c r="W736"/>
  <c r="V736"/>
  <c r="U736"/>
  <c r="I736"/>
  <c r="J736" s="1"/>
  <c r="W735"/>
  <c r="V735"/>
  <c r="U735"/>
  <c r="I735"/>
  <c r="J735" s="1"/>
  <c r="W734"/>
  <c r="V734"/>
  <c r="U734"/>
  <c r="I734"/>
  <c r="J734" s="1"/>
  <c r="W733"/>
  <c r="V733"/>
  <c r="U733"/>
  <c r="I733"/>
  <c r="J733" s="1"/>
  <c r="W732"/>
  <c r="V732"/>
  <c r="U732"/>
  <c r="I732"/>
  <c r="J732" s="1"/>
  <c r="W731"/>
  <c r="V731"/>
  <c r="U731"/>
  <c r="I731"/>
  <c r="J731" s="1"/>
  <c r="W730"/>
  <c r="V730"/>
  <c r="U730"/>
  <c r="I730"/>
  <c r="J730" s="1"/>
  <c r="W729"/>
  <c r="V729"/>
  <c r="U729"/>
  <c r="I729"/>
  <c r="J729" s="1"/>
  <c r="W728"/>
  <c r="V728"/>
  <c r="U728"/>
  <c r="I728"/>
  <c r="J728" s="1"/>
  <c r="W727"/>
  <c r="V727"/>
  <c r="U727"/>
  <c r="I727"/>
  <c r="J727" s="1"/>
  <c r="W726"/>
  <c r="V726"/>
  <c r="U726"/>
  <c r="I726"/>
  <c r="J726" s="1"/>
  <c r="W725"/>
  <c r="V725"/>
  <c r="U725"/>
  <c r="I725"/>
  <c r="J725" s="1"/>
  <c r="W724"/>
  <c r="V724"/>
  <c r="U724"/>
  <c r="I724"/>
  <c r="J724" s="1"/>
  <c r="W723"/>
  <c r="V723"/>
  <c r="U723"/>
  <c r="I723"/>
  <c r="J723" s="1"/>
  <c r="W722"/>
  <c r="V722"/>
  <c r="U722"/>
  <c r="I722"/>
  <c r="J722" s="1"/>
  <c r="W721"/>
  <c r="V721"/>
  <c r="U721"/>
  <c r="I721"/>
  <c r="J721" s="1"/>
  <c r="W720"/>
  <c r="V720"/>
  <c r="U720"/>
  <c r="I720"/>
  <c r="J720" s="1"/>
  <c r="W719"/>
  <c r="V719"/>
  <c r="U719"/>
  <c r="I719"/>
  <c r="J719" s="1"/>
  <c r="W718"/>
  <c r="V718"/>
  <c r="U718"/>
  <c r="I718"/>
  <c r="J718" s="1"/>
  <c r="W717"/>
  <c r="V717"/>
  <c r="U717"/>
  <c r="I717"/>
  <c r="J717" s="1"/>
  <c r="W716"/>
  <c r="V716"/>
  <c r="U716"/>
  <c r="I716"/>
  <c r="J716" s="1"/>
  <c r="W715"/>
  <c r="V715"/>
  <c r="U715"/>
  <c r="I715"/>
  <c r="J715" s="1"/>
  <c r="W714"/>
  <c r="V714"/>
  <c r="U714"/>
  <c r="I714"/>
  <c r="J714" s="1"/>
  <c r="W713"/>
  <c r="V713"/>
  <c r="U713"/>
  <c r="I713"/>
  <c r="J713" s="1"/>
  <c r="W712"/>
  <c r="V712"/>
  <c r="U712"/>
  <c r="I712"/>
  <c r="J712" s="1"/>
  <c r="W711"/>
  <c r="V711"/>
  <c r="U711"/>
  <c r="I711"/>
  <c r="J711" s="1"/>
  <c r="W710"/>
  <c r="V710"/>
  <c r="U710"/>
  <c r="I710"/>
  <c r="J710" s="1"/>
  <c r="W709"/>
  <c r="V709"/>
  <c r="U709"/>
  <c r="I709"/>
  <c r="J709" s="1"/>
  <c r="W708"/>
  <c r="V708"/>
  <c r="U708"/>
  <c r="I708"/>
  <c r="J708" s="1"/>
  <c r="W707"/>
  <c r="V707"/>
  <c r="U707"/>
  <c r="I707"/>
  <c r="J707" s="1"/>
  <c r="W706"/>
  <c r="V706"/>
  <c r="U706"/>
  <c r="I706"/>
  <c r="J706" s="1"/>
  <c r="W705"/>
  <c r="V705"/>
  <c r="U705"/>
  <c r="I705"/>
  <c r="J705" s="1"/>
  <c r="W704"/>
  <c r="V704"/>
  <c r="U704"/>
  <c r="I704"/>
  <c r="J704" s="1"/>
  <c r="W703"/>
  <c r="V703"/>
  <c r="U703"/>
  <c r="I703"/>
  <c r="J703" s="1"/>
  <c r="W702"/>
  <c r="V702"/>
  <c r="U702"/>
  <c r="I702"/>
  <c r="J702" s="1"/>
  <c r="W701"/>
  <c r="V701"/>
  <c r="U701"/>
  <c r="I701"/>
  <c r="J701" s="1"/>
  <c r="W700"/>
  <c r="V700"/>
  <c r="U700"/>
  <c r="I700"/>
  <c r="J700" s="1"/>
  <c r="W699"/>
  <c r="V699"/>
  <c r="U699"/>
  <c r="J699"/>
  <c r="I699"/>
  <c r="W698"/>
  <c r="V698"/>
  <c r="U698"/>
  <c r="I698"/>
  <c r="J698" s="1"/>
  <c r="W697"/>
  <c r="V697"/>
  <c r="U697"/>
  <c r="I697"/>
  <c r="J697" s="1"/>
  <c r="W696"/>
  <c r="V696"/>
  <c r="U696"/>
  <c r="I696"/>
  <c r="J696" s="1"/>
  <c r="W695"/>
  <c r="V695"/>
  <c r="U695"/>
  <c r="I695"/>
  <c r="J695" s="1"/>
  <c r="W694"/>
  <c r="V694"/>
  <c r="U694"/>
  <c r="I694"/>
  <c r="J694" s="1"/>
  <c r="W693"/>
  <c r="V693"/>
  <c r="U693"/>
  <c r="I693"/>
  <c r="J693" s="1"/>
  <c r="W692"/>
  <c r="V692"/>
  <c r="U692"/>
  <c r="I692"/>
  <c r="J692" s="1"/>
  <c r="W691"/>
  <c r="V691"/>
  <c r="U691"/>
  <c r="I691"/>
  <c r="J691" s="1"/>
  <c r="W690"/>
  <c r="V690"/>
  <c r="U690"/>
  <c r="I690"/>
  <c r="J690" s="1"/>
  <c r="W689"/>
  <c r="V689"/>
  <c r="U689"/>
  <c r="I689"/>
  <c r="J689" s="1"/>
  <c r="W688"/>
  <c r="V688"/>
  <c r="U688"/>
  <c r="I688"/>
  <c r="J688" s="1"/>
  <c r="W687"/>
  <c r="V687"/>
  <c r="U687"/>
  <c r="I687"/>
  <c r="J687" s="1"/>
  <c r="W686"/>
  <c r="V686"/>
  <c r="U686"/>
  <c r="I686"/>
  <c r="J686" s="1"/>
  <c r="W685"/>
  <c r="V685"/>
  <c r="U685"/>
  <c r="I685"/>
  <c r="J685" s="1"/>
  <c r="W684"/>
  <c r="V684"/>
  <c r="U684"/>
  <c r="I684"/>
  <c r="J684" s="1"/>
  <c r="W683"/>
  <c r="V683"/>
  <c r="U683"/>
  <c r="I683"/>
  <c r="J683" s="1"/>
  <c r="W682"/>
  <c r="V682"/>
  <c r="U682"/>
  <c r="I682"/>
  <c r="J682" s="1"/>
  <c r="W681"/>
  <c r="V681"/>
  <c r="U681"/>
  <c r="I681"/>
  <c r="J681" s="1"/>
  <c r="W680"/>
  <c r="V680"/>
  <c r="U680"/>
  <c r="I680"/>
  <c r="J680" s="1"/>
  <c r="W679"/>
  <c r="V679"/>
  <c r="U679"/>
  <c r="I679"/>
  <c r="J679" s="1"/>
  <c r="W678"/>
  <c r="V678"/>
  <c r="U678"/>
  <c r="I678"/>
  <c r="J678" s="1"/>
  <c r="W677"/>
  <c r="V677"/>
  <c r="U677"/>
  <c r="I677"/>
  <c r="J677" s="1"/>
  <c r="W676"/>
  <c r="V676"/>
  <c r="U676"/>
  <c r="I676"/>
  <c r="J676" s="1"/>
  <c r="W675"/>
  <c r="V675"/>
  <c r="U675"/>
  <c r="I675"/>
  <c r="J675" s="1"/>
  <c r="W674"/>
  <c r="V674"/>
  <c r="U674"/>
  <c r="I674"/>
  <c r="J674" s="1"/>
  <c r="W673"/>
  <c r="V673"/>
  <c r="U673"/>
  <c r="I673"/>
  <c r="J673" s="1"/>
  <c r="W672"/>
  <c r="V672"/>
  <c r="U672"/>
  <c r="I672"/>
  <c r="J672" s="1"/>
  <c r="W671"/>
  <c r="V671"/>
  <c r="U671"/>
  <c r="I671"/>
  <c r="J671" s="1"/>
  <c r="W670"/>
  <c r="V670"/>
  <c r="U670"/>
  <c r="I670"/>
  <c r="J670" s="1"/>
  <c r="W669"/>
  <c r="V669"/>
  <c r="U669"/>
  <c r="I669"/>
  <c r="J669" s="1"/>
  <c r="W668"/>
  <c r="V668"/>
  <c r="U668"/>
  <c r="I668"/>
  <c r="J668" s="1"/>
  <c r="W667"/>
  <c r="V667"/>
  <c r="U667"/>
  <c r="I667"/>
  <c r="J667" s="1"/>
  <c r="W666"/>
  <c r="V666"/>
  <c r="U666"/>
  <c r="I666"/>
  <c r="J666" s="1"/>
  <c r="W665"/>
  <c r="V665"/>
  <c r="U665"/>
  <c r="I665"/>
  <c r="J665" s="1"/>
  <c r="W664"/>
  <c r="V664"/>
  <c r="U664"/>
  <c r="I664"/>
  <c r="J664" s="1"/>
  <c r="W663"/>
  <c r="V663"/>
  <c r="U663"/>
  <c r="I663"/>
  <c r="J663" s="1"/>
  <c r="W662"/>
  <c r="V662"/>
  <c r="U662"/>
  <c r="I662"/>
  <c r="J662" s="1"/>
  <c r="W661"/>
  <c r="V661"/>
  <c r="U661"/>
  <c r="I661"/>
  <c r="J661" s="1"/>
  <c r="W660"/>
  <c r="V660"/>
  <c r="U660"/>
  <c r="I660"/>
  <c r="J660" s="1"/>
  <c r="W659"/>
  <c r="V659"/>
  <c r="U659"/>
  <c r="I659"/>
  <c r="J659" s="1"/>
  <c r="W658"/>
  <c r="V658"/>
  <c r="U658"/>
  <c r="I658"/>
  <c r="J658" s="1"/>
  <c r="W657"/>
  <c r="V657"/>
  <c r="U657"/>
  <c r="I657"/>
  <c r="J657" s="1"/>
  <c r="W656"/>
  <c r="V656"/>
  <c r="U656"/>
  <c r="I656"/>
  <c r="J656" s="1"/>
  <c r="W655"/>
  <c r="V655"/>
  <c r="U655"/>
  <c r="I655"/>
  <c r="J655" s="1"/>
  <c r="W654"/>
  <c r="V654"/>
  <c r="U654"/>
  <c r="I654"/>
  <c r="J654" s="1"/>
  <c r="W653"/>
  <c r="V653"/>
  <c r="U653"/>
  <c r="I653"/>
  <c r="J653" s="1"/>
  <c r="W652"/>
  <c r="V652"/>
  <c r="U652"/>
  <c r="I652"/>
  <c r="J652" s="1"/>
  <c r="W651"/>
  <c r="V651"/>
  <c r="U651"/>
  <c r="I651"/>
  <c r="J651" s="1"/>
  <c r="W650"/>
  <c r="V650"/>
  <c r="U650"/>
  <c r="I650"/>
  <c r="J650" s="1"/>
  <c r="W649"/>
  <c r="V649"/>
  <c r="U649"/>
  <c r="I649"/>
  <c r="J649" s="1"/>
  <c r="W648"/>
  <c r="V648"/>
  <c r="U648"/>
  <c r="I648"/>
  <c r="J648" s="1"/>
  <c r="W647"/>
  <c r="V647"/>
  <c r="U647"/>
  <c r="I647"/>
  <c r="J647" s="1"/>
  <c r="W646"/>
  <c r="V646"/>
  <c r="U646"/>
  <c r="I646"/>
  <c r="J646" s="1"/>
  <c r="W645"/>
  <c r="V645"/>
  <c r="U645"/>
  <c r="I645"/>
  <c r="J645" s="1"/>
  <c r="W644"/>
  <c r="V644"/>
  <c r="U644"/>
  <c r="I644"/>
  <c r="J644" s="1"/>
  <c r="W643"/>
  <c r="V643"/>
  <c r="U643"/>
  <c r="I643"/>
  <c r="J643" s="1"/>
  <c r="W642"/>
  <c r="V642"/>
  <c r="U642"/>
  <c r="I642"/>
  <c r="J642" s="1"/>
  <c r="W641"/>
  <c r="V641"/>
  <c r="U641"/>
  <c r="I641"/>
  <c r="J641" s="1"/>
  <c r="W640"/>
  <c r="V640"/>
  <c r="U640"/>
  <c r="I640"/>
  <c r="J640" s="1"/>
  <c r="W639"/>
  <c r="V639"/>
  <c r="U639"/>
  <c r="I639"/>
  <c r="J639" s="1"/>
  <c r="W638"/>
  <c r="V638"/>
  <c r="U638"/>
  <c r="I638"/>
  <c r="J638" s="1"/>
  <c r="W637"/>
  <c r="V637"/>
  <c r="U637"/>
  <c r="I637"/>
  <c r="J637" s="1"/>
  <c r="W636"/>
  <c r="V636"/>
  <c r="U636"/>
  <c r="I636"/>
  <c r="J636" s="1"/>
  <c r="W635"/>
  <c r="V635"/>
  <c r="U635"/>
  <c r="I635"/>
  <c r="J635" s="1"/>
  <c r="W634"/>
  <c r="V634"/>
  <c r="U634"/>
  <c r="I634"/>
  <c r="J634" s="1"/>
  <c r="W633"/>
  <c r="V633"/>
  <c r="U633"/>
  <c r="I633"/>
  <c r="J633" s="1"/>
  <c r="W632"/>
  <c r="V632"/>
  <c r="U632"/>
  <c r="I632"/>
  <c r="J632" s="1"/>
  <c r="W631"/>
  <c r="V631"/>
  <c r="U631"/>
  <c r="I631"/>
  <c r="J631" s="1"/>
  <c r="W630"/>
  <c r="V630"/>
  <c r="U630"/>
  <c r="I630"/>
  <c r="J630" s="1"/>
  <c r="W629"/>
  <c r="V629"/>
  <c r="U629"/>
  <c r="I629"/>
  <c r="J629" s="1"/>
  <c r="W628"/>
  <c r="V628"/>
  <c r="U628"/>
  <c r="I628"/>
  <c r="J628" s="1"/>
  <c r="W627"/>
  <c r="V627"/>
  <c r="U627"/>
  <c r="I627"/>
  <c r="J627" s="1"/>
  <c r="W626"/>
  <c r="V626"/>
  <c r="U626"/>
  <c r="I626"/>
  <c r="J626" s="1"/>
  <c r="W625"/>
  <c r="V625"/>
  <c r="U625"/>
  <c r="I625"/>
  <c r="J625" s="1"/>
  <c r="W624"/>
  <c r="V624"/>
  <c r="U624"/>
  <c r="I624"/>
  <c r="J624" s="1"/>
  <c r="W623"/>
  <c r="V623"/>
  <c r="U623"/>
  <c r="I623"/>
  <c r="J623" s="1"/>
  <c r="W622"/>
  <c r="V622"/>
  <c r="U622"/>
  <c r="I622"/>
  <c r="J622" s="1"/>
  <c r="W621"/>
  <c r="V621"/>
  <c r="U621"/>
  <c r="I621"/>
  <c r="J621" s="1"/>
  <c r="W620"/>
  <c r="V620"/>
  <c r="U620"/>
  <c r="I620"/>
  <c r="J620" s="1"/>
  <c r="W619"/>
  <c r="V619"/>
  <c r="U619"/>
  <c r="I619"/>
  <c r="J619" s="1"/>
  <c r="W618"/>
  <c r="V618"/>
  <c r="U618"/>
  <c r="I618"/>
  <c r="J618" s="1"/>
  <c r="W617"/>
  <c r="V617"/>
  <c r="U617"/>
  <c r="I617"/>
  <c r="J617" s="1"/>
  <c r="W616"/>
  <c r="V616"/>
  <c r="U616"/>
  <c r="I616"/>
  <c r="J616" s="1"/>
  <c r="W615"/>
  <c r="V615"/>
  <c r="U615"/>
  <c r="I615"/>
  <c r="J615" s="1"/>
  <c r="W614"/>
  <c r="V614"/>
  <c r="U614"/>
  <c r="I614"/>
  <c r="J614" s="1"/>
  <c r="W613"/>
  <c r="V613"/>
  <c r="U613"/>
  <c r="I613"/>
  <c r="J613" s="1"/>
  <c r="W612"/>
  <c r="V612"/>
  <c r="U612"/>
  <c r="I612"/>
  <c r="J612" s="1"/>
  <c r="W611"/>
  <c r="V611"/>
  <c r="U611"/>
  <c r="I611"/>
  <c r="J611" s="1"/>
  <c r="W610"/>
  <c r="V610"/>
  <c r="U610"/>
  <c r="I610"/>
  <c r="J610" s="1"/>
  <c r="W609"/>
  <c r="V609"/>
  <c r="U609"/>
  <c r="I609"/>
  <c r="J609" s="1"/>
  <c r="W608"/>
  <c r="V608"/>
  <c r="U608"/>
  <c r="I608"/>
  <c r="J608" s="1"/>
  <c r="W607"/>
  <c r="V607"/>
  <c r="U607"/>
  <c r="I607"/>
  <c r="J607" s="1"/>
  <c r="W606"/>
  <c r="V606"/>
  <c r="U606"/>
  <c r="I606"/>
  <c r="J606" s="1"/>
  <c r="W605"/>
  <c r="V605"/>
  <c r="U605"/>
  <c r="I605"/>
  <c r="J605" s="1"/>
  <c r="W604"/>
  <c r="V604"/>
  <c r="U604"/>
  <c r="I604"/>
  <c r="J604" s="1"/>
  <c r="W603"/>
  <c r="V603"/>
  <c r="U603"/>
  <c r="I603"/>
  <c r="J603" s="1"/>
  <c r="W602"/>
  <c r="V602"/>
  <c r="U602"/>
  <c r="I602"/>
  <c r="J602" s="1"/>
  <c r="W601"/>
  <c r="V601"/>
  <c r="U601"/>
  <c r="I601"/>
  <c r="J601" s="1"/>
  <c r="W600"/>
  <c r="V600"/>
  <c r="U600"/>
  <c r="I600"/>
  <c r="J600" s="1"/>
  <c r="W599"/>
  <c r="V599"/>
  <c r="U599"/>
  <c r="I599"/>
  <c r="J599" s="1"/>
  <c r="W598"/>
  <c r="V598"/>
  <c r="U598"/>
  <c r="I598"/>
  <c r="J598" s="1"/>
  <c r="W597"/>
  <c r="V597"/>
  <c r="U597"/>
  <c r="I597"/>
  <c r="J597" s="1"/>
  <c r="W596"/>
  <c r="V596"/>
  <c r="U596"/>
  <c r="I596"/>
  <c r="J596" s="1"/>
  <c r="W595"/>
  <c r="V595"/>
  <c r="U595"/>
  <c r="I595"/>
  <c r="J595" s="1"/>
  <c r="W594"/>
  <c r="V594"/>
  <c r="U594"/>
  <c r="I594"/>
  <c r="J594" s="1"/>
  <c r="W593"/>
  <c r="V593"/>
  <c r="U593"/>
  <c r="I593"/>
  <c r="J593" s="1"/>
  <c r="W592"/>
  <c r="V592"/>
  <c r="U592"/>
  <c r="I592"/>
  <c r="J592" s="1"/>
  <c r="W591"/>
  <c r="V591"/>
  <c r="U591"/>
  <c r="J591"/>
  <c r="I591"/>
  <c r="W590"/>
  <c r="V590"/>
  <c r="U590"/>
  <c r="I590"/>
  <c r="J590" s="1"/>
  <c r="W589"/>
  <c r="V589"/>
  <c r="U589"/>
  <c r="I589"/>
  <c r="J589" s="1"/>
  <c r="W588"/>
  <c r="V588"/>
  <c r="U588"/>
  <c r="I588"/>
  <c r="J588" s="1"/>
  <c r="W587"/>
  <c r="V587"/>
  <c r="U587"/>
  <c r="I587"/>
  <c r="J587" s="1"/>
  <c r="W586"/>
  <c r="V586"/>
  <c r="U586"/>
  <c r="I586"/>
  <c r="J586" s="1"/>
  <c r="W585"/>
  <c r="V585"/>
  <c r="U585"/>
  <c r="I585"/>
  <c r="J585" s="1"/>
  <c r="W584"/>
  <c r="V584"/>
  <c r="U584"/>
  <c r="I584"/>
  <c r="J584" s="1"/>
  <c r="W583"/>
  <c r="V583"/>
  <c r="U583"/>
  <c r="I583"/>
  <c r="J583" s="1"/>
  <c r="W582"/>
  <c r="V582"/>
  <c r="U582"/>
  <c r="I582"/>
  <c r="J582" s="1"/>
  <c r="W581"/>
  <c r="V581"/>
  <c r="U581"/>
  <c r="I581"/>
  <c r="J581" s="1"/>
  <c r="W580"/>
  <c r="V580"/>
  <c r="U580"/>
  <c r="I580"/>
  <c r="J580" s="1"/>
  <c r="W579"/>
  <c r="V579"/>
  <c r="U579"/>
  <c r="I579"/>
  <c r="J579" s="1"/>
  <c r="W578"/>
  <c r="V578"/>
  <c r="U578"/>
  <c r="I578"/>
  <c r="J578" s="1"/>
  <c r="W577"/>
  <c r="V577"/>
  <c r="U577"/>
  <c r="I577"/>
  <c r="J577" s="1"/>
  <c r="W576"/>
  <c r="V576"/>
  <c r="U576"/>
  <c r="I576"/>
  <c r="J576" s="1"/>
  <c r="W575"/>
  <c r="V575"/>
  <c r="U575"/>
  <c r="I575"/>
  <c r="J575" s="1"/>
  <c r="W574"/>
  <c r="V574"/>
  <c r="U574"/>
  <c r="I574"/>
  <c r="J574" s="1"/>
  <c r="W573"/>
  <c r="V573"/>
  <c r="U573"/>
  <c r="I573"/>
  <c r="J573" s="1"/>
  <c r="W572"/>
  <c r="V572"/>
  <c r="U572"/>
  <c r="I572"/>
  <c r="J572" s="1"/>
  <c r="W571"/>
  <c r="V571"/>
  <c r="U571"/>
  <c r="I571"/>
  <c r="J571" s="1"/>
  <c r="W570"/>
  <c r="V570"/>
  <c r="U570"/>
  <c r="I570"/>
  <c r="J570" s="1"/>
  <c r="W569"/>
  <c r="V569"/>
  <c r="U569"/>
  <c r="I569"/>
  <c r="J569" s="1"/>
  <c r="W568"/>
  <c r="V568"/>
  <c r="U568"/>
  <c r="I568"/>
  <c r="J568" s="1"/>
  <c r="W567"/>
  <c r="V567"/>
  <c r="U567"/>
  <c r="I567"/>
  <c r="J567" s="1"/>
  <c r="W566"/>
  <c r="V566"/>
  <c r="U566"/>
  <c r="I566"/>
  <c r="J566" s="1"/>
  <c r="W565"/>
  <c r="V565"/>
  <c r="U565"/>
  <c r="I565"/>
  <c r="J565" s="1"/>
  <c r="W564"/>
  <c r="V564"/>
  <c r="U564"/>
  <c r="I564"/>
  <c r="J564" s="1"/>
  <c r="W563"/>
  <c r="V563"/>
  <c r="U563"/>
  <c r="I563"/>
  <c r="J563" s="1"/>
  <c r="W562"/>
  <c r="V562"/>
  <c r="U562"/>
  <c r="I562"/>
  <c r="J562" s="1"/>
  <c r="W561"/>
  <c r="V561"/>
  <c r="U561"/>
  <c r="I561"/>
  <c r="J561" s="1"/>
  <c r="W560"/>
  <c r="V560"/>
  <c r="U560"/>
  <c r="I560"/>
  <c r="J560" s="1"/>
  <c r="W559"/>
  <c r="V559"/>
  <c r="U559"/>
  <c r="I559"/>
  <c r="J559" s="1"/>
  <c r="W558"/>
  <c r="V558"/>
  <c r="U558"/>
  <c r="I558"/>
  <c r="J558" s="1"/>
  <c r="W557"/>
  <c r="V557"/>
  <c r="U557"/>
  <c r="I557"/>
  <c r="J557" s="1"/>
  <c r="W556"/>
  <c r="V556"/>
  <c r="U556"/>
  <c r="I556"/>
  <c r="J556" s="1"/>
  <c r="W555"/>
  <c r="V555"/>
  <c r="U555"/>
  <c r="I555"/>
  <c r="J555" s="1"/>
  <c r="W554"/>
  <c r="V554"/>
  <c r="U554"/>
  <c r="I554"/>
  <c r="J554" s="1"/>
  <c r="W553"/>
  <c r="V553"/>
  <c r="U553"/>
  <c r="I553"/>
  <c r="J553" s="1"/>
  <c r="W552"/>
  <c r="V552"/>
  <c r="U552"/>
  <c r="I552"/>
  <c r="J552" s="1"/>
  <c r="W551"/>
  <c r="V551"/>
  <c r="U551"/>
  <c r="I551"/>
  <c r="J551" s="1"/>
  <c r="W550"/>
  <c r="V550"/>
  <c r="U550"/>
  <c r="I550"/>
  <c r="J550" s="1"/>
  <c r="W549"/>
  <c r="V549"/>
  <c r="U549"/>
  <c r="I549"/>
  <c r="J549" s="1"/>
  <c r="W548"/>
  <c r="V548"/>
  <c r="U548"/>
  <c r="I548"/>
  <c r="J548" s="1"/>
  <c r="W547"/>
  <c r="V547"/>
  <c r="U547"/>
  <c r="I547"/>
  <c r="J547" s="1"/>
  <c r="W546"/>
  <c r="V546"/>
  <c r="U546"/>
  <c r="I546"/>
  <c r="J546" s="1"/>
  <c r="W545"/>
  <c r="V545"/>
  <c r="U545"/>
  <c r="I545"/>
  <c r="J545" s="1"/>
  <c r="W544"/>
  <c r="V544"/>
  <c r="U544"/>
  <c r="I544"/>
  <c r="J544" s="1"/>
  <c r="W543"/>
  <c r="V543"/>
  <c r="U543"/>
  <c r="I543"/>
  <c r="J543" s="1"/>
  <c r="W542"/>
  <c r="V542"/>
  <c r="U542"/>
  <c r="I542"/>
  <c r="J542" s="1"/>
  <c r="W541"/>
  <c r="V541"/>
  <c r="U541"/>
  <c r="I541"/>
  <c r="J541" s="1"/>
  <c r="W540"/>
  <c r="V540"/>
  <c r="U540"/>
  <c r="I540"/>
  <c r="J540" s="1"/>
  <c r="W539"/>
  <c r="V539"/>
  <c r="U539"/>
  <c r="I539"/>
  <c r="J539" s="1"/>
  <c r="W538"/>
  <c r="V538"/>
  <c r="U538"/>
  <c r="I538"/>
  <c r="J538" s="1"/>
  <c r="W537"/>
  <c r="V537"/>
  <c r="U537"/>
  <c r="I537"/>
  <c r="J537" s="1"/>
  <c r="W536"/>
  <c r="V536"/>
  <c r="U536"/>
  <c r="I536"/>
  <c r="J536" s="1"/>
  <c r="W535"/>
  <c r="V535"/>
  <c r="U535"/>
  <c r="I535"/>
  <c r="J535" s="1"/>
  <c r="W534"/>
  <c r="V534"/>
  <c r="U534"/>
  <c r="I534"/>
  <c r="J534" s="1"/>
  <c r="W533"/>
  <c r="V533"/>
  <c r="U533"/>
  <c r="I533"/>
  <c r="J533" s="1"/>
  <c r="W532"/>
  <c r="V532"/>
  <c r="U532"/>
  <c r="I532"/>
  <c r="J532" s="1"/>
  <c r="W531"/>
  <c r="V531"/>
  <c r="U531"/>
  <c r="I531"/>
  <c r="J531" s="1"/>
  <c r="W530"/>
  <c r="V530"/>
  <c r="U530"/>
  <c r="I530"/>
  <c r="J530" s="1"/>
  <c r="W529"/>
  <c r="V529"/>
  <c r="U529"/>
  <c r="I529"/>
  <c r="J529" s="1"/>
  <c r="W528"/>
  <c r="V528"/>
  <c r="U528"/>
  <c r="I528"/>
  <c r="J528" s="1"/>
  <c r="W527"/>
  <c r="V527"/>
  <c r="U527"/>
  <c r="J527"/>
  <c r="I527"/>
  <c r="W526"/>
  <c r="V526"/>
  <c r="U526"/>
  <c r="I526"/>
  <c r="J526" s="1"/>
  <c r="W525"/>
  <c r="V525"/>
  <c r="U525"/>
  <c r="I525"/>
  <c r="J525" s="1"/>
  <c r="W524"/>
  <c r="V524"/>
  <c r="U524"/>
  <c r="I524"/>
  <c r="J524" s="1"/>
  <c r="W523"/>
  <c r="V523"/>
  <c r="U523"/>
  <c r="I523"/>
  <c r="J523" s="1"/>
  <c r="W522"/>
  <c r="V522"/>
  <c r="U522"/>
  <c r="I522"/>
  <c r="J522" s="1"/>
  <c r="W521"/>
  <c r="V521"/>
  <c r="U521"/>
  <c r="I521"/>
  <c r="J521" s="1"/>
  <c r="W520"/>
  <c r="V520"/>
  <c r="U520"/>
  <c r="I520"/>
  <c r="J520" s="1"/>
  <c r="W519"/>
  <c r="V519"/>
  <c r="U519"/>
  <c r="I519"/>
  <c r="J519" s="1"/>
  <c r="W518"/>
  <c r="V518"/>
  <c r="U518"/>
  <c r="I518"/>
  <c r="J518" s="1"/>
  <c r="W517"/>
  <c r="V517"/>
  <c r="U517"/>
  <c r="I517"/>
  <c r="J517" s="1"/>
  <c r="W516"/>
  <c r="V516"/>
  <c r="U516"/>
  <c r="I516"/>
  <c r="J516" s="1"/>
  <c r="W515"/>
  <c r="V515"/>
  <c r="U515"/>
  <c r="I515"/>
  <c r="J515" s="1"/>
  <c r="W514"/>
  <c r="V514"/>
  <c r="U514"/>
  <c r="I514"/>
  <c r="J514" s="1"/>
  <c r="W513"/>
  <c r="V513"/>
  <c r="U513"/>
  <c r="I513"/>
  <c r="J513" s="1"/>
  <c r="W512"/>
  <c r="V512"/>
  <c r="U512"/>
  <c r="I512"/>
  <c r="J512" s="1"/>
  <c r="W511"/>
  <c r="V511"/>
  <c r="U511"/>
  <c r="I511"/>
  <c r="J511" s="1"/>
  <c r="W510"/>
  <c r="V510"/>
  <c r="U510"/>
  <c r="I510"/>
  <c r="J510" s="1"/>
  <c r="W509"/>
  <c r="V509"/>
  <c r="U509"/>
  <c r="I509"/>
  <c r="J509" s="1"/>
  <c r="W508"/>
  <c r="V508"/>
  <c r="U508"/>
  <c r="I508"/>
  <c r="J508" s="1"/>
  <c r="W507"/>
  <c r="V507"/>
  <c r="U507"/>
  <c r="I507"/>
  <c r="J507" s="1"/>
  <c r="W506"/>
  <c r="V506"/>
  <c r="U506"/>
  <c r="I506"/>
  <c r="J506" s="1"/>
  <c r="W505"/>
  <c r="V505"/>
  <c r="U505"/>
  <c r="I505"/>
  <c r="J505" s="1"/>
  <c r="W504"/>
  <c r="V504"/>
  <c r="U504"/>
  <c r="I504"/>
  <c r="J504" s="1"/>
  <c r="W503"/>
  <c r="V503"/>
  <c r="U503"/>
  <c r="I503"/>
  <c r="J503" s="1"/>
  <c r="W502"/>
  <c r="V502"/>
  <c r="U502"/>
  <c r="I502"/>
  <c r="J502" s="1"/>
  <c r="W501"/>
  <c r="V501"/>
  <c r="U501"/>
  <c r="I501"/>
  <c r="J501" s="1"/>
  <c r="W500"/>
  <c r="V500"/>
  <c r="U500"/>
  <c r="I500"/>
  <c r="J500" s="1"/>
  <c r="W499"/>
  <c r="V499"/>
  <c r="U499"/>
  <c r="I499"/>
  <c r="J499" s="1"/>
  <c r="W498"/>
  <c r="V498"/>
  <c r="U498"/>
  <c r="I498"/>
  <c r="J498" s="1"/>
  <c r="W497"/>
  <c r="V497"/>
  <c r="U497"/>
  <c r="I497"/>
  <c r="J497" s="1"/>
  <c r="W496"/>
  <c r="V496"/>
  <c r="U496"/>
  <c r="I496"/>
  <c r="J496" s="1"/>
  <c r="W495"/>
  <c r="V495"/>
  <c r="U495"/>
  <c r="I495"/>
  <c r="J495" s="1"/>
  <c r="W494"/>
  <c r="V494"/>
  <c r="U494"/>
  <c r="I494"/>
  <c r="J494" s="1"/>
  <c r="W493"/>
  <c r="V493"/>
  <c r="U493"/>
  <c r="I493"/>
  <c r="J493" s="1"/>
  <c r="W492"/>
  <c r="V492"/>
  <c r="U492"/>
  <c r="I492"/>
  <c r="J492" s="1"/>
  <c r="W491"/>
  <c r="V491"/>
  <c r="U491"/>
  <c r="I491"/>
  <c r="J491" s="1"/>
  <c r="W490"/>
  <c r="V490"/>
  <c r="U490"/>
  <c r="I490"/>
  <c r="J490" s="1"/>
  <c r="W489"/>
  <c r="V489"/>
  <c r="U489"/>
  <c r="I489"/>
  <c r="J489" s="1"/>
  <c r="W488"/>
  <c r="V488"/>
  <c r="U488"/>
  <c r="I488"/>
  <c r="J488" s="1"/>
  <c r="W487"/>
  <c r="V487"/>
  <c r="U487"/>
  <c r="I487"/>
  <c r="J487" s="1"/>
  <c r="W486"/>
  <c r="V486"/>
  <c r="U486"/>
  <c r="I486"/>
  <c r="J486" s="1"/>
  <c r="W485"/>
  <c r="V485"/>
  <c r="U485"/>
  <c r="I485"/>
  <c r="J485" s="1"/>
  <c r="W484"/>
  <c r="V484"/>
  <c r="U484"/>
  <c r="I484"/>
  <c r="J484" s="1"/>
  <c r="W483"/>
  <c r="V483"/>
  <c r="U483"/>
  <c r="I483"/>
  <c r="J483" s="1"/>
  <c r="W482"/>
  <c r="V482"/>
  <c r="U482"/>
  <c r="I482"/>
  <c r="J482" s="1"/>
  <c r="W481"/>
  <c r="V481"/>
  <c r="U481"/>
  <c r="I481"/>
  <c r="J481" s="1"/>
  <c r="W480"/>
  <c r="V480"/>
  <c r="U480"/>
  <c r="I480"/>
  <c r="J480" s="1"/>
  <c r="W479"/>
  <c r="V479"/>
  <c r="U479"/>
  <c r="I479"/>
  <c r="J479" s="1"/>
  <c r="W478"/>
  <c r="V478"/>
  <c r="U478"/>
  <c r="I478"/>
  <c r="J478" s="1"/>
  <c r="W477"/>
  <c r="V477"/>
  <c r="U477"/>
  <c r="I477"/>
  <c r="J477" s="1"/>
  <c r="W476"/>
  <c r="V476"/>
  <c r="U476"/>
  <c r="I476"/>
  <c r="J476" s="1"/>
  <c r="W475"/>
  <c r="V475"/>
  <c r="U475"/>
  <c r="J475"/>
  <c r="I475"/>
  <c r="W474"/>
  <c r="V474"/>
  <c r="U474"/>
  <c r="I474"/>
  <c r="J474" s="1"/>
  <c r="W473"/>
  <c r="V473"/>
  <c r="U473"/>
  <c r="I473"/>
  <c r="J473" s="1"/>
  <c r="W472"/>
  <c r="V472"/>
  <c r="U472"/>
  <c r="I472"/>
  <c r="J472" s="1"/>
  <c r="W471"/>
  <c r="V471"/>
  <c r="U471"/>
  <c r="I471"/>
  <c r="J471" s="1"/>
  <c r="W470"/>
  <c r="V470"/>
  <c r="U470"/>
  <c r="I470"/>
  <c r="J470" s="1"/>
  <c r="W469"/>
  <c r="V469"/>
  <c r="U469"/>
  <c r="I469"/>
  <c r="J469" s="1"/>
  <c r="W468"/>
  <c r="V468"/>
  <c r="U468"/>
  <c r="I468"/>
  <c r="J468" s="1"/>
  <c r="W467"/>
  <c r="V467"/>
  <c r="U467"/>
  <c r="I467"/>
  <c r="J467" s="1"/>
  <c r="W466"/>
  <c r="V466"/>
  <c r="U466"/>
  <c r="I466"/>
  <c r="J466" s="1"/>
  <c r="W465"/>
  <c r="V465"/>
  <c r="U465"/>
  <c r="I465"/>
  <c r="J465" s="1"/>
  <c r="W464"/>
  <c r="V464"/>
  <c r="U464"/>
  <c r="I464"/>
  <c r="J464" s="1"/>
  <c r="W463"/>
  <c r="V463"/>
  <c r="U463"/>
  <c r="J463"/>
  <c r="I463"/>
  <c r="W462"/>
  <c r="V462"/>
  <c r="U462"/>
  <c r="I462"/>
  <c r="J462" s="1"/>
  <c r="W461"/>
  <c r="V461"/>
  <c r="U461"/>
  <c r="I461"/>
  <c r="J461" s="1"/>
  <c r="W460"/>
  <c r="V460"/>
  <c r="U460"/>
  <c r="I460"/>
  <c r="J460" s="1"/>
  <c r="W459"/>
  <c r="V459"/>
  <c r="U459"/>
  <c r="I459"/>
  <c r="J459" s="1"/>
  <c r="W458"/>
  <c r="V458"/>
  <c r="U458"/>
  <c r="I458"/>
  <c r="J458" s="1"/>
  <c r="W457"/>
  <c r="V457"/>
  <c r="U457"/>
  <c r="I457"/>
  <c r="J457" s="1"/>
  <c r="W455"/>
  <c r="V455"/>
  <c r="U455"/>
  <c r="I455"/>
  <c r="J455" s="1"/>
  <c r="W454"/>
  <c r="V454"/>
  <c r="U454"/>
  <c r="I454"/>
  <c r="J454" s="1"/>
  <c r="W453"/>
  <c r="V453"/>
  <c r="U453"/>
  <c r="I453"/>
  <c r="J453" s="1"/>
  <c r="W452"/>
  <c r="V452"/>
  <c r="U452"/>
  <c r="I452"/>
  <c r="J452" s="1"/>
  <c r="W451"/>
  <c r="V451"/>
  <c r="U451"/>
  <c r="I451"/>
  <c r="J451" s="1"/>
  <c r="W450"/>
  <c r="V450"/>
  <c r="U450"/>
  <c r="I450"/>
  <c r="J450" s="1"/>
  <c r="W449"/>
  <c r="V449"/>
  <c r="U449"/>
  <c r="I449"/>
  <c r="J449" s="1"/>
  <c r="W448"/>
  <c r="V448"/>
  <c r="U448"/>
  <c r="I448"/>
  <c r="J448" s="1"/>
  <c r="W447"/>
  <c r="V447"/>
  <c r="U447"/>
  <c r="I447"/>
  <c r="J447" s="1"/>
  <c r="W446"/>
  <c r="V446"/>
  <c r="U446"/>
  <c r="I446"/>
  <c r="J446" s="1"/>
  <c r="W445"/>
  <c r="V445"/>
  <c r="U445"/>
  <c r="I445"/>
  <c r="J445" s="1"/>
  <c r="W444"/>
  <c r="V444"/>
  <c r="U444"/>
  <c r="I444"/>
  <c r="J444" s="1"/>
  <c r="W443"/>
  <c r="V443"/>
  <c r="U443"/>
  <c r="I443"/>
  <c r="J443" s="1"/>
  <c r="W442"/>
  <c r="V442"/>
  <c r="U442"/>
  <c r="I442"/>
  <c r="J442" s="1"/>
  <c r="W441"/>
  <c r="V441"/>
  <c r="U441"/>
  <c r="I441"/>
  <c r="J441" s="1"/>
  <c r="W440"/>
  <c r="V440"/>
  <c r="U440"/>
  <c r="I440"/>
  <c r="J440" s="1"/>
  <c r="W439"/>
  <c r="V439"/>
  <c r="U439"/>
  <c r="I439"/>
  <c r="J439" s="1"/>
  <c r="W438"/>
  <c r="V438"/>
  <c r="U438"/>
  <c r="I438"/>
  <c r="J438" s="1"/>
  <c r="W437"/>
  <c r="V437"/>
  <c r="U437"/>
  <c r="I437"/>
  <c r="J437" s="1"/>
  <c r="W436"/>
  <c r="V436"/>
  <c r="U436"/>
  <c r="I436"/>
  <c r="J436" s="1"/>
  <c r="W435"/>
  <c r="V435"/>
  <c r="U435"/>
  <c r="I435"/>
  <c r="J435" s="1"/>
  <c r="W434"/>
  <c r="V434"/>
  <c r="U434"/>
  <c r="I434"/>
  <c r="J434" s="1"/>
  <c r="W433"/>
  <c r="V433"/>
  <c r="U433"/>
  <c r="I433"/>
  <c r="J433" s="1"/>
  <c r="W432"/>
  <c r="V432"/>
  <c r="U432"/>
  <c r="I432"/>
  <c r="J432" s="1"/>
  <c r="W431"/>
  <c r="V431"/>
  <c r="U431"/>
  <c r="I431"/>
  <c r="J431" s="1"/>
  <c r="W430"/>
  <c r="V430"/>
  <c r="U430"/>
  <c r="I430"/>
  <c r="J430" s="1"/>
  <c r="W429"/>
  <c r="V429"/>
  <c r="U429"/>
  <c r="I429"/>
  <c r="J429" s="1"/>
  <c r="W428"/>
  <c r="V428"/>
  <c r="U428"/>
  <c r="I428"/>
  <c r="J428" s="1"/>
  <c r="W427"/>
  <c r="V427"/>
  <c r="U427"/>
  <c r="I427"/>
  <c r="J427" s="1"/>
  <c r="W426"/>
  <c r="V426"/>
  <c r="U426"/>
  <c r="I426"/>
  <c r="J426" s="1"/>
  <c r="W425"/>
  <c r="V425"/>
  <c r="U425"/>
  <c r="I425"/>
  <c r="J425" s="1"/>
  <c r="W424"/>
  <c r="V424"/>
  <c r="U424"/>
  <c r="I424"/>
  <c r="J424" s="1"/>
  <c r="W423"/>
  <c r="V423"/>
  <c r="U423"/>
  <c r="I423"/>
  <c r="J423" s="1"/>
  <c r="W422"/>
  <c r="V422"/>
  <c r="U422"/>
  <c r="I422"/>
  <c r="J422" s="1"/>
  <c r="W421"/>
  <c r="V421"/>
  <c r="U421"/>
  <c r="I421"/>
  <c r="J421" s="1"/>
  <c r="W420"/>
  <c r="V420"/>
  <c r="U420"/>
  <c r="I420"/>
  <c r="J420" s="1"/>
  <c r="W419"/>
  <c r="V419"/>
  <c r="U419"/>
  <c r="I419"/>
  <c r="J419" s="1"/>
  <c r="W418"/>
  <c r="V418"/>
  <c r="U418"/>
  <c r="I418"/>
  <c r="J418" s="1"/>
  <c r="W417"/>
  <c r="V417"/>
  <c r="U417"/>
  <c r="I417"/>
  <c r="J417" s="1"/>
  <c r="W416"/>
  <c r="V416"/>
  <c r="U416"/>
  <c r="I416"/>
  <c r="J416" s="1"/>
  <c r="W415"/>
  <c r="V415"/>
  <c r="U415"/>
  <c r="I415"/>
  <c r="J415" s="1"/>
  <c r="W414"/>
  <c r="V414"/>
  <c r="U414"/>
  <c r="I414"/>
  <c r="J414" s="1"/>
  <c r="W413"/>
  <c r="V413"/>
  <c r="U413"/>
  <c r="I413"/>
  <c r="J413" s="1"/>
  <c r="W412"/>
  <c r="V412"/>
  <c r="U412"/>
  <c r="I412"/>
  <c r="J412" s="1"/>
  <c r="W411"/>
  <c r="V411"/>
  <c r="U411"/>
  <c r="I411"/>
  <c r="J411" s="1"/>
  <c r="W410"/>
  <c r="V410"/>
  <c r="U410"/>
  <c r="I410"/>
  <c r="J410" s="1"/>
  <c r="W409"/>
  <c r="V409"/>
  <c r="U409"/>
  <c r="I409"/>
  <c r="J409" s="1"/>
  <c r="W408"/>
  <c r="V408"/>
  <c r="U408"/>
  <c r="I408"/>
  <c r="J408" s="1"/>
  <c r="W407"/>
  <c r="V407"/>
  <c r="U407"/>
  <c r="I407"/>
  <c r="J407" s="1"/>
  <c r="W406"/>
  <c r="V406"/>
  <c r="U406"/>
  <c r="I406"/>
  <c r="J406" s="1"/>
  <c r="W405"/>
  <c r="V405"/>
  <c r="U405"/>
  <c r="I405"/>
  <c r="J405" s="1"/>
  <c r="W404"/>
  <c r="V404"/>
  <c r="U404"/>
  <c r="I404"/>
  <c r="J404" s="1"/>
  <c r="W403"/>
  <c r="V403"/>
  <c r="U403"/>
  <c r="I403"/>
  <c r="J403" s="1"/>
  <c r="W402"/>
  <c r="V402"/>
  <c r="U402"/>
  <c r="I402"/>
  <c r="J402" s="1"/>
  <c r="W401"/>
  <c r="V401"/>
  <c r="U401"/>
  <c r="I401"/>
  <c r="J401" s="1"/>
  <c r="W400"/>
  <c r="V400"/>
  <c r="U400"/>
  <c r="I400"/>
  <c r="J400" s="1"/>
  <c r="W399"/>
  <c r="V399"/>
  <c r="U399"/>
  <c r="I399"/>
  <c r="J399" s="1"/>
  <c r="W398"/>
  <c r="V398"/>
  <c r="U398"/>
  <c r="I398"/>
  <c r="J398" s="1"/>
  <c r="W397"/>
  <c r="V397"/>
  <c r="U397"/>
  <c r="I397"/>
  <c r="J397" s="1"/>
  <c r="W396"/>
  <c r="V396"/>
  <c r="U396"/>
  <c r="I396"/>
  <c r="J396" s="1"/>
  <c r="W395"/>
  <c r="V395"/>
  <c r="U395"/>
  <c r="I395"/>
  <c r="J395" s="1"/>
  <c r="W394"/>
  <c r="V394"/>
  <c r="U394"/>
  <c r="I394"/>
  <c r="J394" s="1"/>
  <c r="W393"/>
  <c r="V393"/>
  <c r="U393"/>
  <c r="I393"/>
  <c r="J393" s="1"/>
  <c r="W392"/>
  <c r="V392"/>
  <c r="U392"/>
  <c r="I392"/>
  <c r="J392" s="1"/>
  <c r="W391"/>
  <c r="V391"/>
  <c r="U391"/>
  <c r="I391"/>
  <c r="J391" s="1"/>
  <c r="W390"/>
  <c r="V390"/>
  <c r="U390"/>
  <c r="I390"/>
  <c r="J390" s="1"/>
  <c r="W389"/>
  <c r="V389"/>
  <c r="U389"/>
  <c r="I389"/>
  <c r="J389" s="1"/>
  <c r="W388"/>
  <c r="V388"/>
  <c r="U388"/>
  <c r="I388"/>
  <c r="J388" s="1"/>
  <c r="W387"/>
  <c r="V387"/>
  <c r="U387"/>
  <c r="I387"/>
  <c r="J387" s="1"/>
  <c r="W386"/>
  <c r="V386"/>
  <c r="U386"/>
  <c r="I386"/>
  <c r="J386" s="1"/>
  <c r="W385"/>
  <c r="V385"/>
  <c r="U385"/>
  <c r="I385"/>
  <c r="J385" s="1"/>
  <c r="W384"/>
  <c r="V384"/>
  <c r="U384"/>
  <c r="I384"/>
  <c r="J384" s="1"/>
  <c r="W383"/>
  <c r="V383"/>
  <c r="U383"/>
  <c r="I383"/>
  <c r="J383" s="1"/>
  <c r="W382"/>
  <c r="V382"/>
  <c r="U382"/>
  <c r="I382"/>
  <c r="J382" s="1"/>
  <c r="W381"/>
  <c r="V381"/>
  <c r="U381"/>
  <c r="I381"/>
  <c r="J381" s="1"/>
  <c r="W380"/>
  <c r="V380"/>
  <c r="U380"/>
  <c r="I380"/>
  <c r="J380" s="1"/>
  <c r="W379"/>
  <c r="V379"/>
  <c r="U379"/>
  <c r="I379"/>
  <c r="J379" s="1"/>
  <c r="W378"/>
  <c r="V378"/>
  <c r="U378"/>
  <c r="I378"/>
  <c r="J378" s="1"/>
  <c r="W377"/>
  <c r="V377"/>
  <c r="U377"/>
  <c r="I377"/>
  <c r="J377" s="1"/>
  <c r="W376"/>
  <c r="V376"/>
  <c r="U376"/>
  <c r="I376"/>
  <c r="J376" s="1"/>
  <c r="W375"/>
  <c r="V375"/>
  <c r="U375"/>
  <c r="I375"/>
  <c r="J375" s="1"/>
  <c r="W374"/>
  <c r="V374"/>
  <c r="U374"/>
  <c r="I374"/>
  <c r="J374" s="1"/>
  <c r="W373"/>
  <c r="V373"/>
  <c r="U373"/>
  <c r="I373"/>
  <c r="J373" s="1"/>
  <c r="W372"/>
  <c r="V372"/>
  <c r="U372"/>
  <c r="I372"/>
  <c r="J372" s="1"/>
  <c r="W371"/>
  <c r="V371"/>
  <c r="U371"/>
  <c r="I371"/>
  <c r="J371" s="1"/>
  <c r="W370"/>
  <c r="V370"/>
  <c r="U370"/>
  <c r="I370"/>
  <c r="J370" s="1"/>
  <c r="W369"/>
  <c r="V369"/>
  <c r="U369"/>
  <c r="I369"/>
  <c r="J369" s="1"/>
  <c r="W368"/>
  <c r="V368"/>
  <c r="U368"/>
  <c r="I368"/>
  <c r="J368" s="1"/>
  <c r="W367"/>
  <c r="V367"/>
  <c r="U367"/>
  <c r="I367"/>
  <c r="J367" s="1"/>
  <c r="W366"/>
  <c r="V366"/>
  <c r="U366"/>
  <c r="I366"/>
  <c r="J366" s="1"/>
  <c r="W365"/>
  <c r="V365"/>
  <c r="U365"/>
  <c r="I365"/>
  <c r="J365" s="1"/>
  <c r="W364"/>
  <c r="V364"/>
  <c r="U364"/>
  <c r="I364"/>
  <c r="J364" s="1"/>
  <c r="W363"/>
  <c r="V363"/>
  <c r="U363"/>
  <c r="I363"/>
  <c r="J363" s="1"/>
  <c r="W362"/>
  <c r="V362"/>
  <c r="U362"/>
  <c r="I362"/>
  <c r="J362" s="1"/>
  <c r="W361"/>
  <c r="V361"/>
  <c r="U361"/>
  <c r="I361"/>
  <c r="J361" s="1"/>
  <c r="W360"/>
  <c r="V360"/>
  <c r="U360"/>
  <c r="I360"/>
  <c r="J360" s="1"/>
  <c r="W359"/>
  <c r="V359"/>
  <c r="U359"/>
  <c r="I359"/>
  <c r="J359" s="1"/>
  <c r="W358"/>
  <c r="V358"/>
  <c r="U358"/>
  <c r="I358"/>
  <c r="J358" s="1"/>
  <c r="W357"/>
  <c r="V357"/>
  <c r="U357"/>
  <c r="I357"/>
  <c r="J357" s="1"/>
  <c r="W356"/>
  <c r="V356"/>
  <c r="U356"/>
  <c r="I356"/>
  <c r="J356" s="1"/>
  <c r="W355"/>
  <c r="V355"/>
  <c r="U355"/>
  <c r="I355"/>
  <c r="J355" s="1"/>
  <c r="W354"/>
  <c r="V354"/>
  <c r="U354"/>
  <c r="I354"/>
  <c r="J354" s="1"/>
  <c r="W353"/>
  <c r="V353"/>
  <c r="U353"/>
  <c r="I353"/>
  <c r="J353" s="1"/>
  <c r="W352"/>
  <c r="V352"/>
  <c r="U352"/>
  <c r="I352"/>
  <c r="J352" s="1"/>
  <c r="W351"/>
  <c r="V351"/>
  <c r="U351"/>
  <c r="I351"/>
  <c r="J351" s="1"/>
  <c r="W350"/>
  <c r="V350"/>
  <c r="U350"/>
  <c r="I350"/>
  <c r="J350" s="1"/>
  <c r="W349"/>
  <c r="V349"/>
  <c r="U349"/>
  <c r="I349"/>
  <c r="J349" s="1"/>
  <c r="W348"/>
  <c r="V348"/>
  <c r="U348"/>
  <c r="I348"/>
  <c r="J348" s="1"/>
  <c r="W347"/>
  <c r="V347"/>
  <c r="U347"/>
  <c r="I347"/>
  <c r="J347" s="1"/>
  <c r="W346"/>
  <c r="V346"/>
  <c r="U346"/>
  <c r="I346"/>
  <c r="J346" s="1"/>
  <c r="W345"/>
  <c r="V345"/>
  <c r="U345"/>
  <c r="I345"/>
  <c r="J345" s="1"/>
  <c r="W344"/>
  <c r="V344"/>
  <c r="U344"/>
  <c r="I344"/>
  <c r="J344" s="1"/>
  <c r="W343"/>
  <c r="V343"/>
  <c r="U343"/>
  <c r="I343"/>
  <c r="J343" s="1"/>
  <c r="W342"/>
  <c r="V342"/>
  <c r="U342"/>
  <c r="I342"/>
  <c r="J342" s="1"/>
  <c r="W341"/>
  <c r="V341"/>
  <c r="U341"/>
  <c r="I341"/>
  <c r="J341" s="1"/>
  <c r="W340"/>
  <c r="V340"/>
  <c r="U340"/>
  <c r="I340"/>
  <c r="J340" s="1"/>
  <c r="W339"/>
  <c r="V339"/>
  <c r="U339"/>
  <c r="I339"/>
  <c r="J339" s="1"/>
  <c r="W338"/>
  <c r="V338"/>
  <c r="U338"/>
  <c r="I338"/>
  <c r="J338" s="1"/>
  <c r="W337"/>
  <c r="V337"/>
  <c r="U337"/>
  <c r="I337"/>
  <c r="J337" s="1"/>
  <c r="W336"/>
  <c r="V336"/>
  <c r="U336"/>
  <c r="I336"/>
  <c r="J336" s="1"/>
  <c r="W335"/>
  <c r="V335"/>
  <c r="U335"/>
  <c r="I335"/>
  <c r="J335" s="1"/>
  <c r="W334"/>
  <c r="V334"/>
  <c r="U334"/>
  <c r="I334"/>
  <c r="J334" s="1"/>
  <c r="W333"/>
  <c r="V333"/>
  <c r="U333"/>
  <c r="I333"/>
  <c r="J333" s="1"/>
  <c r="W332"/>
  <c r="V332"/>
  <c r="U332"/>
  <c r="I332"/>
  <c r="J332" s="1"/>
  <c r="W331"/>
  <c r="V331"/>
  <c r="U331"/>
  <c r="I331"/>
  <c r="J331" s="1"/>
  <c r="W330"/>
  <c r="V330"/>
  <c r="U330"/>
  <c r="I330"/>
  <c r="J330" s="1"/>
  <c r="W329"/>
  <c r="V329"/>
  <c r="U329"/>
  <c r="I329"/>
  <c r="J329" s="1"/>
  <c r="W328"/>
  <c r="V328"/>
  <c r="U328"/>
  <c r="I328"/>
  <c r="J328" s="1"/>
  <c r="W327"/>
  <c r="V327"/>
  <c r="U327"/>
  <c r="I327"/>
  <c r="J327" s="1"/>
  <c r="W326"/>
  <c r="V326"/>
  <c r="U326"/>
  <c r="I326"/>
  <c r="J326" s="1"/>
  <c r="W325"/>
  <c r="V325"/>
  <c r="U325"/>
  <c r="I325"/>
  <c r="J325" s="1"/>
  <c r="W324"/>
  <c r="V324"/>
  <c r="U324"/>
  <c r="I324"/>
  <c r="J324" s="1"/>
  <c r="W323"/>
  <c r="V323"/>
  <c r="U323"/>
  <c r="I323"/>
  <c r="J323" s="1"/>
  <c r="W322"/>
  <c r="V322"/>
  <c r="U322"/>
  <c r="I322"/>
  <c r="J322" s="1"/>
  <c r="W321"/>
  <c r="V321"/>
  <c r="U321"/>
  <c r="I321"/>
  <c r="J321" s="1"/>
  <c r="W320"/>
  <c r="V320"/>
  <c r="U320"/>
  <c r="I320"/>
  <c r="J320" s="1"/>
  <c r="W319"/>
  <c r="V319"/>
  <c r="U319"/>
  <c r="I319"/>
  <c r="J319" s="1"/>
  <c r="W318"/>
  <c r="V318"/>
  <c r="U318"/>
  <c r="I318"/>
  <c r="J318" s="1"/>
  <c r="W317"/>
  <c r="V317"/>
  <c r="U317"/>
  <c r="I317"/>
  <c r="J317" s="1"/>
  <c r="W316"/>
  <c r="V316"/>
  <c r="U316"/>
  <c r="I316"/>
  <c r="J316" s="1"/>
  <c r="W315"/>
  <c r="V315"/>
  <c r="U315"/>
  <c r="I315"/>
  <c r="J315" s="1"/>
  <c r="W314"/>
  <c r="V314"/>
  <c r="U314"/>
  <c r="I314"/>
  <c r="J314" s="1"/>
  <c r="W313"/>
  <c r="V313"/>
  <c r="U313"/>
  <c r="I313"/>
  <c r="J313" s="1"/>
  <c r="W312"/>
  <c r="V312"/>
  <c r="U312"/>
  <c r="I312"/>
  <c r="J312" s="1"/>
  <c r="W311"/>
  <c r="V311"/>
  <c r="U311"/>
  <c r="I311"/>
  <c r="J311" s="1"/>
  <c r="W310"/>
  <c r="V310"/>
  <c r="U310"/>
  <c r="I310"/>
  <c r="J310" s="1"/>
  <c r="W309"/>
  <c r="V309"/>
  <c r="U309"/>
  <c r="I309"/>
  <c r="J309" s="1"/>
  <c r="W308"/>
  <c r="V308"/>
  <c r="U308"/>
  <c r="I308"/>
  <c r="J308" s="1"/>
  <c r="W307"/>
  <c r="V307"/>
  <c r="U307"/>
  <c r="I307"/>
  <c r="J307" s="1"/>
  <c r="W306"/>
  <c r="V306"/>
  <c r="U306"/>
  <c r="I306"/>
  <c r="J306" s="1"/>
  <c r="W305"/>
  <c r="V305"/>
  <c r="U305"/>
  <c r="I305"/>
  <c r="J305" s="1"/>
  <c r="W304"/>
  <c r="V304"/>
  <c r="U304"/>
  <c r="I304"/>
  <c r="J304" s="1"/>
  <c r="W303"/>
  <c r="V303"/>
  <c r="U303"/>
  <c r="I303"/>
  <c r="J303" s="1"/>
  <c r="W302"/>
  <c r="V302"/>
  <c r="U302"/>
  <c r="I302"/>
  <c r="J302" s="1"/>
  <c r="W301"/>
  <c r="V301"/>
  <c r="U301"/>
  <c r="I301"/>
  <c r="J301" s="1"/>
  <c r="W300"/>
  <c r="V300"/>
  <c r="U300"/>
  <c r="I300"/>
  <c r="J300" s="1"/>
  <c r="W299"/>
  <c r="V299"/>
  <c r="U299"/>
  <c r="I299"/>
  <c r="J299" s="1"/>
  <c r="W298"/>
  <c r="V298"/>
  <c r="U298"/>
  <c r="I298"/>
  <c r="J298" s="1"/>
  <c r="W297"/>
  <c r="V297"/>
  <c r="U297"/>
  <c r="I297"/>
  <c r="J297" s="1"/>
  <c r="W296"/>
  <c r="V296"/>
  <c r="U296"/>
  <c r="I296"/>
  <c r="J296" s="1"/>
  <c r="W295"/>
  <c r="V295"/>
  <c r="U295"/>
  <c r="I295"/>
  <c r="J295" s="1"/>
  <c r="W294"/>
  <c r="V294"/>
  <c r="U294"/>
  <c r="I294"/>
  <c r="J294" s="1"/>
  <c r="W293"/>
  <c r="V293"/>
  <c r="U293"/>
  <c r="I293"/>
  <c r="J293" s="1"/>
  <c r="W292"/>
  <c r="V292"/>
  <c r="U292"/>
  <c r="I292"/>
  <c r="J292" s="1"/>
  <c r="W291"/>
  <c r="V291"/>
  <c r="U291"/>
  <c r="I291"/>
  <c r="J291" s="1"/>
  <c r="W290"/>
  <c r="V290"/>
  <c r="U290"/>
  <c r="I290"/>
  <c r="J290" s="1"/>
  <c r="W289"/>
  <c r="V289"/>
  <c r="U289"/>
  <c r="I289"/>
  <c r="J289" s="1"/>
  <c r="W288"/>
  <c r="V288"/>
  <c r="U288"/>
  <c r="I288"/>
  <c r="J288" s="1"/>
  <c r="W287"/>
  <c r="V287"/>
  <c r="U287"/>
  <c r="I287"/>
  <c r="J287" s="1"/>
  <c r="W286"/>
  <c r="V286"/>
  <c r="U286"/>
  <c r="I286"/>
  <c r="J286" s="1"/>
  <c r="W285"/>
  <c r="V285"/>
  <c r="U285"/>
  <c r="I285"/>
  <c r="J285" s="1"/>
  <c r="W284"/>
  <c r="V284"/>
  <c r="U284"/>
  <c r="I284"/>
  <c r="J284" s="1"/>
  <c r="W283"/>
  <c r="V283"/>
  <c r="U283"/>
  <c r="I283"/>
  <c r="J283" s="1"/>
  <c r="W282"/>
  <c r="V282"/>
  <c r="U282"/>
  <c r="I282"/>
  <c r="J282" s="1"/>
  <c r="W281"/>
  <c r="V281"/>
  <c r="U281"/>
  <c r="I281"/>
  <c r="J281" s="1"/>
  <c r="W280"/>
  <c r="V280"/>
  <c r="U280"/>
  <c r="I280"/>
  <c r="J280" s="1"/>
  <c r="W279"/>
  <c r="V279"/>
  <c r="U279"/>
  <c r="I279"/>
  <c r="J279" s="1"/>
  <c r="W278"/>
  <c r="V278"/>
  <c r="U278"/>
  <c r="I278"/>
  <c r="J278" s="1"/>
  <c r="W277"/>
  <c r="V277"/>
  <c r="U277"/>
  <c r="I277"/>
  <c r="J277" s="1"/>
  <c r="W276"/>
  <c r="V276"/>
  <c r="U276"/>
  <c r="I276"/>
  <c r="J276" s="1"/>
  <c r="W275"/>
  <c r="V275"/>
  <c r="U275"/>
  <c r="I275"/>
  <c r="J275" s="1"/>
  <c r="W274"/>
  <c r="V274"/>
  <c r="U274"/>
  <c r="I274"/>
  <c r="J274" s="1"/>
  <c r="W273"/>
  <c r="V273"/>
  <c r="U273"/>
  <c r="I273"/>
  <c r="J273" s="1"/>
  <c r="W272"/>
  <c r="V272"/>
  <c r="U272"/>
  <c r="I272"/>
  <c r="J272" s="1"/>
  <c r="W271"/>
  <c r="V271"/>
  <c r="U271"/>
  <c r="I271"/>
  <c r="J271" s="1"/>
  <c r="W270"/>
  <c r="V270"/>
  <c r="U270"/>
  <c r="I270"/>
  <c r="J270" s="1"/>
  <c r="W269"/>
  <c r="V269"/>
  <c r="U269"/>
  <c r="I269"/>
  <c r="J269" s="1"/>
  <c r="W268"/>
  <c r="V268"/>
  <c r="U268"/>
  <c r="I268"/>
  <c r="J268" s="1"/>
  <c r="W267"/>
  <c r="V267"/>
  <c r="U267"/>
  <c r="I267"/>
  <c r="J267" s="1"/>
  <c r="W266"/>
  <c r="V266"/>
  <c r="U266"/>
  <c r="I266"/>
  <c r="J266" s="1"/>
  <c r="W265"/>
  <c r="V265"/>
  <c r="U265"/>
  <c r="I265"/>
  <c r="J265" s="1"/>
  <c r="W264"/>
  <c r="V264"/>
  <c r="U264"/>
  <c r="I264"/>
  <c r="J264" s="1"/>
  <c r="W263"/>
  <c r="V263"/>
  <c r="U263"/>
  <c r="I263"/>
  <c r="J263" s="1"/>
  <c r="W262"/>
  <c r="V262"/>
  <c r="U262"/>
  <c r="I262"/>
  <c r="J262" s="1"/>
  <c r="W261"/>
  <c r="V261"/>
  <c r="U261"/>
  <c r="I261"/>
  <c r="J261" s="1"/>
  <c r="W260"/>
  <c r="V260"/>
  <c r="U260"/>
  <c r="I260"/>
  <c r="J260" s="1"/>
  <c r="W259"/>
  <c r="V259"/>
  <c r="U259"/>
  <c r="I259"/>
  <c r="J259" s="1"/>
  <c r="W258"/>
  <c r="V258"/>
  <c r="U258"/>
  <c r="I258"/>
  <c r="J258" s="1"/>
  <c r="W257"/>
  <c r="V257"/>
  <c r="U257"/>
  <c r="I257"/>
  <c r="J257" s="1"/>
  <c r="W256"/>
  <c r="V256"/>
  <c r="U256"/>
  <c r="I256"/>
  <c r="J256" s="1"/>
  <c r="W255"/>
  <c r="V255"/>
  <c r="U255"/>
  <c r="I255"/>
  <c r="J255" s="1"/>
  <c r="W254"/>
  <c r="V254"/>
  <c r="U254"/>
  <c r="I254"/>
  <c r="J254" s="1"/>
  <c r="W253"/>
  <c r="V253"/>
  <c r="U253"/>
  <c r="I253"/>
  <c r="J253" s="1"/>
  <c r="W252"/>
  <c r="V252"/>
  <c r="U252"/>
  <c r="I252"/>
  <c r="J252" s="1"/>
  <c r="W251"/>
  <c r="V251"/>
  <c r="U251"/>
  <c r="I251"/>
  <c r="J251" s="1"/>
  <c r="W250"/>
  <c r="V250"/>
  <c r="U250"/>
  <c r="I250"/>
  <c r="J250" s="1"/>
  <c r="W249"/>
  <c r="V249"/>
  <c r="U249"/>
  <c r="I249"/>
  <c r="J249" s="1"/>
  <c r="W248"/>
  <c r="V248"/>
  <c r="U248"/>
  <c r="I248"/>
  <c r="J248" s="1"/>
  <c r="W247"/>
  <c r="V247"/>
  <c r="U247"/>
  <c r="I247"/>
  <c r="J247" s="1"/>
  <c r="W246"/>
  <c r="V246"/>
  <c r="U246"/>
  <c r="I246"/>
  <c r="J246" s="1"/>
  <c r="W245"/>
  <c r="V245"/>
  <c r="U245"/>
  <c r="I245"/>
  <c r="J245" s="1"/>
  <c r="W244"/>
  <c r="V244"/>
  <c r="U244"/>
  <c r="I244"/>
  <c r="J244" s="1"/>
  <c r="W243"/>
  <c r="V243"/>
  <c r="U243"/>
  <c r="I243"/>
  <c r="J243" s="1"/>
  <c r="W242"/>
  <c r="V242"/>
  <c r="U242"/>
  <c r="I242"/>
  <c r="J242" s="1"/>
  <c r="W241"/>
  <c r="V241"/>
  <c r="U241"/>
  <c r="I241"/>
  <c r="J241" s="1"/>
  <c r="W240"/>
  <c r="V240"/>
  <c r="U240"/>
  <c r="I240"/>
  <c r="J240" s="1"/>
  <c r="W239"/>
  <c r="V239"/>
  <c r="U239"/>
  <c r="I239"/>
  <c r="J239" s="1"/>
  <c r="W238"/>
  <c r="V238"/>
  <c r="U238"/>
  <c r="I238"/>
  <c r="J238" s="1"/>
  <c r="W237"/>
  <c r="V237"/>
  <c r="U237"/>
  <c r="I237"/>
  <c r="J237" s="1"/>
  <c r="W236"/>
  <c r="V236"/>
  <c r="U236"/>
  <c r="I236"/>
  <c r="J236" s="1"/>
  <c r="W235"/>
  <c r="V235"/>
  <c r="U235"/>
  <c r="I235"/>
  <c r="J235" s="1"/>
  <c r="W234"/>
  <c r="V234"/>
  <c r="U234"/>
  <c r="I234"/>
  <c r="J234" s="1"/>
  <c r="W233"/>
  <c r="V233"/>
  <c r="U233"/>
  <c r="I233"/>
  <c r="J233" s="1"/>
  <c r="W232"/>
  <c r="V232"/>
  <c r="U232"/>
  <c r="I232"/>
  <c r="J232" s="1"/>
  <c r="W231"/>
  <c r="V231"/>
  <c r="U231"/>
  <c r="I231"/>
  <c r="J231" s="1"/>
  <c r="W230"/>
  <c r="V230"/>
  <c r="U230"/>
  <c r="I230"/>
  <c r="J230" s="1"/>
  <c r="W229"/>
  <c r="V229"/>
  <c r="U229"/>
  <c r="I229"/>
  <c r="J229" s="1"/>
  <c r="W228"/>
  <c r="V228"/>
  <c r="U228"/>
  <c r="I228"/>
  <c r="J228" s="1"/>
  <c r="W227"/>
  <c r="V227"/>
  <c r="U227"/>
  <c r="I227"/>
  <c r="J227" s="1"/>
  <c r="W226"/>
  <c r="V226"/>
  <c r="U226"/>
  <c r="I226"/>
  <c r="J226" s="1"/>
  <c r="W225"/>
  <c r="V225"/>
  <c r="U225"/>
  <c r="I225"/>
  <c r="J225" s="1"/>
  <c r="W224"/>
  <c r="V224"/>
  <c r="U224"/>
  <c r="I224"/>
  <c r="J224" s="1"/>
  <c r="W223"/>
  <c r="V223"/>
  <c r="U223"/>
  <c r="I223"/>
  <c r="J223" s="1"/>
  <c r="W222"/>
  <c r="V222"/>
  <c r="U222"/>
  <c r="I222"/>
  <c r="J222" s="1"/>
  <c r="W221"/>
  <c r="V221"/>
  <c r="U221"/>
  <c r="I221"/>
  <c r="J221" s="1"/>
  <c r="W220"/>
  <c r="V220"/>
  <c r="U220"/>
  <c r="I220"/>
  <c r="J220" s="1"/>
  <c r="W219"/>
  <c r="V219"/>
  <c r="U219"/>
  <c r="I219"/>
  <c r="J219" s="1"/>
  <c r="W218"/>
  <c r="V218"/>
  <c r="U218"/>
  <c r="I218"/>
  <c r="J218" s="1"/>
  <c r="W217"/>
  <c r="V217"/>
  <c r="U217"/>
  <c r="I217"/>
  <c r="J217" s="1"/>
  <c r="W216"/>
  <c r="V216"/>
  <c r="U216"/>
  <c r="I216"/>
  <c r="J216" s="1"/>
  <c r="W215"/>
  <c r="V215"/>
  <c r="U215"/>
  <c r="I215"/>
  <c r="J215" s="1"/>
  <c r="W214"/>
  <c r="V214"/>
  <c r="U214"/>
  <c r="I214"/>
  <c r="J214" s="1"/>
  <c r="W213"/>
  <c r="V213"/>
  <c r="U213"/>
  <c r="I213"/>
  <c r="J213" s="1"/>
  <c r="W212"/>
  <c r="V212"/>
  <c r="U212"/>
  <c r="I212"/>
  <c r="J212" s="1"/>
  <c r="W211"/>
  <c r="V211"/>
  <c r="U211"/>
  <c r="I211"/>
  <c r="J211" s="1"/>
  <c r="W210"/>
  <c r="V210"/>
  <c r="U210"/>
  <c r="I210"/>
  <c r="J210" s="1"/>
  <c r="W209"/>
  <c r="V209"/>
  <c r="U209"/>
  <c r="I209"/>
  <c r="J209" s="1"/>
  <c r="W208"/>
  <c r="V208"/>
  <c r="U208"/>
  <c r="I208"/>
  <c r="J208" s="1"/>
  <c r="W207"/>
  <c r="V207"/>
  <c r="U207"/>
  <c r="I207"/>
  <c r="J207" s="1"/>
  <c r="W206"/>
  <c r="V206"/>
  <c r="U206"/>
  <c r="I206"/>
  <c r="J206" s="1"/>
  <c r="W205"/>
  <c r="V205"/>
  <c r="U205"/>
  <c r="I205"/>
  <c r="J205" s="1"/>
  <c r="W204"/>
  <c r="V204"/>
  <c r="U204"/>
  <c r="I204"/>
  <c r="J204" s="1"/>
  <c r="W203"/>
  <c r="V203"/>
  <c r="U203"/>
  <c r="I203"/>
  <c r="J203" s="1"/>
  <c r="W202"/>
  <c r="V202"/>
  <c r="U202"/>
  <c r="I202"/>
  <c r="J202" s="1"/>
  <c r="W201"/>
  <c r="V201"/>
  <c r="U201"/>
  <c r="I201"/>
  <c r="J201" s="1"/>
  <c r="W200"/>
  <c r="V200"/>
  <c r="U200"/>
  <c r="I200"/>
  <c r="J200" s="1"/>
  <c r="W199"/>
  <c r="V199"/>
  <c r="U199"/>
  <c r="I199"/>
  <c r="J199" s="1"/>
  <c r="W198"/>
  <c r="V198"/>
  <c r="U198"/>
  <c r="I198"/>
  <c r="J198" s="1"/>
  <c r="W197"/>
  <c r="V197"/>
  <c r="U197"/>
  <c r="I197"/>
  <c r="J197" s="1"/>
  <c r="W196"/>
  <c r="V196"/>
  <c r="U196"/>
  <c r="I196"/>
  <c r="J196" s="1"/>
  <c r="W195"/>
  <c r="V195"/>
  <c r="U195"/>
  <c r="I195"/>
  <c r="J195" s="1"/>
  <c r="W194"/>
  <c r="V194"/>
  <c r="U194"/>
  <c r="I194"/>
  <c r="J194" s="1"/>
  <c r="W193"/>
  <c r="V193"/>
  <c r="U193"/>
  <c r="I193"/>
  <c r="J193" s="1"/>
  <c r="W192"/>
  <c r="V192"/>
  <c r="U192"/>
  <c r="I192"/>
  <c r="J192" s="1"/>
  <c r="W191"/>
  <c r="V191"/>
  <c r="U191"/>
  <c r="I191"/>
  <c r="J191" s="1"/>
  <c r="W190"/>
  <c r="V190"/>
  <c r="U190"/>
  <c r="I190"/>
  <c r="J190" s="1"/>
  <c r="W189"/>
  <c r="V189"/>
  <c r="U189"/>
  <c r="I189"/>
  <c r="J189" s="1"/>
  <c r="W188"/>
  <c r="V188"/>
  <c r="U188"/>
  <c r="I188"/>
  <c r="J188" s="1"/>
  <c r="W187"/>
  <c r="V187"/>
  <c r="U187"/>
  <c r="I187"/>
  <c r="J187" s="1"/>
  <c r="W186"/>
  <c r="V186"/>
  <c r="U186"/>
  <c r="I186"/>
  <c r="J186" s="1"/>
  <c r="W185"/>
  <c r="V185"/>
  <c r="U185"/>
  <c r="I185"/>
  <c r="J185" s="1"/>
  <c r="W184"/>
  <c r="V184"/>
  <c r="U184"/>
  <c r="I184"/>
  <c r="J184" s="1"/>
  <c r="W183"/>
  <c r="V183"/>
  <c r="U183"/>
  <c r="I183"/>
  <c r="J183" s="1"/>
  <c r="W182"/>
  <c r="V182"/>
  <c r="U182"/>
  <c r="I182"/>
  <c r="J182" s="1"/>
  <c r="W181"/>
  <c r="V181"/>
  <c r="U181"/>
  <c r="I181"/>
  <c r="J181" s="1"/>
  <c r="W180"/>
  <c r="V180"/>
  <c r="U180"/>
  <c r="I180"/>
  <c r="J180" s="1"/>
  <c r="W179"/>
  <c r="V179"/>
  <c r="U179"/>
  <c r="I179"/>
  <c r="J179" s="1"/>
  <c r="W178"/>
  <c r="V178"/>
  <c r="U178"/>
  <c r="I178"/>
  <c r="J178" s="1"/>
  <c r="W177"/>
  <c r="V177"/>
  <c r="U177"/>
  <c r="I177"/>
  <c r="J177" s="1"/>
  <c r="W176"/>
  <c r="V176"/>
  <c r="U176"/>
  <c r="I176"/>
  <c r="J176" s="1"/>
  <c r="W175"/>
  <c r="V175"/>
  <c r="U175"/>
  <c r="I175"/>
  <c r="J175" s="1"/>
  <c r="W174"/>
  <c r="V174"/>
  <c r="U174"/>
  <c r="I174"/>
  <c r="J174" s="1"/>
  <c r="W173"/>
  <c r="V173"/>
  <c r="U173"/>
  <c r="I173"/>
  <c r="J173" s="1"/>
  <c r="W172"/>
  <c r="V172"/>
  <c r="U172"/>
  <c r="I172"/>
  <c r="J172" s="1"/>
  <c r="W171"/>
  <c r="V171"/>
  <c r="U171"/>
  <c r="I171"/>
  <c r="J171" s="1"/>
  <c r="W170"/>
  <c r="V170"/>
  <c r="U170"/>
  <c r="I170"/>
  <c r="J170" s="1"/>
  <c r="W169"/>
  <c r="V169"/>
  <c r="U169"/>
  <c r="I169"/>
  <c r="J169" s="1"/>
  <c r="W168"/>
  <c r="V168"/>
  <c r="U168"/>
  <c r="I168"/>
  <c r="J168" s="1"/>
  <c r="W167"/>
  <c r="V167"/>
  <c r="U167"/>
  <c r="I167"/>
  <c r="J167" s="1"/>
  <c r="W166"/>
  <c r="V166"/>
  <c r="U166"/>
  <c r="I166"/>
  <c r="J166" s="1"/>
  <c r="W165"/>
  <c r="V165"/>
  <c r="U165"/>
  <c r="I165"/>
  <c r="J165" s="1"/>
  <c r="W164"/>
  <c r="V164"/>
  <c r="U164"/>
  <c r="I164"/>
  <c r="J164" s="1"/>
  <c r="W163"/>
  <c r="V163"/>
  <c r="U163"/>
  <c r="I163"/>
  <c r="J163" s="1"/>
  <c r="W162"/>
  <c r="V162"/>
  <c r="U162"/>
  <c r="I162"/>
  <c r="J162" s="1"/>
  <c r="W161"/>
  <c r="V161"/>
  <c r="U161"/>
  <c r="I161"/>
  <c r="J161" s="1"/>
  <c r="W160"/>
  <c r="V160"/>
  <c r="U160"/>
  <c r="I160"/>
  <c r="J160" s="1"/>
  <c r="W159"/>
  <c r="V159"/>
  <c r="U159"/>
  <c r="I159"/>
  <c r="J159" s="1"/>
  <c r="W158"/>
  <c r="V158"/>
  <c r="U158"/>
  <c r="I158"/>
  <c r="J158" s="1"/>
  <c r="W157"/>
  <c r="V157"/>
  <c r="U157"/>
  <c r="I157"/>
  <c r="J157" s="1"/>
  <c r="W156"/>
  <c r="V156"/>
  <c r="U156"/>
  <c r="I156"/>
  <c r="J156" s="1"/>
  <c r="W155"/>
  <c r="V155"/>
  <c r="U155"/>
  <c r="I155"/>
  <c r="J155" s="1"/>
  <c r="W154"/>
  <c r="V154"/>
  <c r="U154"/>
  <c r="I154"/>
  <c r="J154" s="1"/>
  <c r="W153"/>
  <c r="V153"/>
  <c r="U153"/>
  <c r="I153"/>
  <c r="J153" s="1"/>
  <c r="W152"/>
  <c r="V152"/>
  <c r="U152"/>
  <c r="I152"/>
  <c r="J152" s="1"/>
  <c r="W151"/>
  <c r="V151"/>
  <c r="U151"/>
  <c r="I151"/>
  <c r="J151" s="1"/>
  <c r="W150"/>
  <c r="V150"/>
  <c r="U150"/>
  <c r="I150"/>
  <c r="J150" s="1"/>
  <c r="W149"/>
  <c r="V149"/>
  <c r="U149"/>
  <c r="I149"/>
  <c r="J149" s="1"/>
  <c r="W148"/>
  <c r="V148"/>
  <c r="U148"/>
  <c r="I148"/>
  <c r="J148" s="1"/>
  <c r="W147"/>
  <c r="V147"/>
  <c r="U147"/>
  <c r="I147"/>
  <c r="J147" s="1"/>
  <c r="W146"/>
  <c r="V146"/>
  <c r="U146"/>
  <c r="I146"/>
  <c r="J146" s="1"/>
  <c r="W145"/>
  <c r="V145"/>
  <c r="U145"/>
  <c r="I145"/>
  <c r="J145" s="1"/>
  <c r="W144"/>
  <c r="V144"/>
  <c r="U144"/>
  <c r="I144"/>
  <c r="J144" s="1"/>
  <c r="W143"/>
  <c r="V143"/>
  <c r="U143"/>
  <c r="I143"/>
  <c r="J143" s="1"/>
  <c r="W142"/>
  <c r="V142"/>
  <c r="U142"/>
  <c r="I142"/>
  <c r="J142" s="1"/>
  <c r="W141"/>
  <c r="V141"/>
  <c r="U141"/>
  <c r="I141"/>
  <c r="J141" s="1"/>
  <c r="W140"/>
  <c r="V140"/>
  <c r="U140"/>
  <c r="I140"/>
  <c r="J140" s="1"/>
  <c r="W139"/>
  <c r="V139"/>
  <c r="U139"/>
  <c r="I139"/>
  <c r="J139" s="1"/>
  <c r="W138"/>
  <c r="V138"/>
  <c r="U138"/>
  <c r="I138"/>
  <c r="J138" s="1"/>
  <c r="W137"/>
  <c r="V137"/>
  <c r="U137"/>
  <c r="I137"/>
  <c r="J137" s="1"/>
  <c r="W136"/>
  <c r="V136"/>
  <c r="U136"/>
  <c r="I136"/>
  <c r="J136" s="1"/>
  <c r="W135"/>
  <c r="V135"/>
  <c r="U135"/>
  <c r="I135"/>
  <c r="J135" s="1"/>
  <c r="W134"/>
  <c r="V134"/>
  <c r="U134"/>
  <c r="I134"/>
  <c r="J134" s="1"/>
  <c r="W133"/>
  <c r="V133"/>
  <c r="U133"/>
  <c r="I133"/>
  <c r="J133" s="1"/>
  <c r="W132"/>
  <c r="V132"/>
  <c r="U132"/>
  <c r="I132"/>
  <c r="J132" s="1"/>
  <c r="W131"/>
  <c r="V131"/>
  <c r="U131"/>
  <c r="I131"/>
  <c r="J131" s="1"/>
  <c r="W130"/>
  <c r="V130"/>
  <c r="U130"/>
  <c r="I130"/>
  <c r="J130" s="1"/>
  <c r="W129"/>
  <c r="V129"/>
  <c r="U129"/>
  <c r="I129"/>
  <c r="J129" s="1"/>
  <c r="W128"/>
  <c r="V128"/>
  <c r="U128"/>
  <c r="I128"/>
  <c r="J128" s="1"/>
  <c r="W127"/>
  <c r="V127"/>
  <c r="U127"/>
  <c r="I127"/>
  <c r="J127" s="1"/>
  <c r="W126"/>
  <c r="V126"/>
  <c r="U126"/>
  <c r="I126"/>
  <c r="J126" s="1"/>
  <c r="W125"/>
  <c r="V125"/>
  <c r="U125"/>
  <c r="I125"/>
  <c r="J125" s="1"/>
  <c r="W124"/>
  <c r="V124"/>
  <c r="U124"/>
  <c r="I124"/>
  <c r="J124" s="1"/>
  <c r="W123"/>
  <c r="V123"/>
  <c r="U123"/>
  <c r="I123"/>
  <c r="J123" s="1"/>
  <c r="W122"/>
  <c r="V122"/>
  <c r="U122"/>
  <c r="I122"/>
  <c r="J122" s="1"/>
  <c r="W121"/>
  <c r="V121"/>
  <c r="U121"/>
  <c r="I121"/>
  <c r="J121" s="1"/>
  <c r="W120"/>
  <c r="V120"/>
  <c r="U120"/>
  <c r="I120"/>
  <c r="J120" s="1"/>
  <c r="W119"/>
  <c r="V119"/>
  <c r="U119"/>
  <c r="I119"/>
  <c r="J119" s="1"/>
  <c r="W118"/>
  <c r="V118"/>
  <c r="U118"/>
  <c r="I118"/>
  <c r="J118" s="1"/>
  <c r="W117"/>
  <c r="V117"/>
  <c r="U117"/>
  <c r="I117"/>
  <c r="J117" s="1"/>
  <c r="W116"/>
  <c r="V116"/>
  <c r="U116"/>
  <c r="I116"/>
  <c r="J116" s="1"/>
  <c r="W115"/>
  <c r="V115"/>
  <c r="U115"/>
  <c r="I115"/>
  <c r="J115" s="1"/>
  <c r="W114"/>
  <c r="V114"/>
  <c r="U114"/>
  <c r="I114"/>
  <c r="J114" s="1"/>
  <c r="W113"/>
  <c r="V113"/>
  <c r="U113"/>
  <c r="I113"/>
  <c r="J113" s="1"/>
  <c r="W112"/>
  <c r="V112"/>
  <c r="U112"/>
  <c r="I112"/>
  <c r="J112" s="1"/>
  <c r="W111"/>
  <c r="V111"/>
  <c r="U111"/>
  <c r="I111"/>
  <c r="J111" s="1"/>
  <c r="W110"/>
  <c r="V110"/>
  <c r="U110"/>
  <c r="I110"/>
  <c r="J110" s="1"/>
  <c r="W109"/>
  <c r="V109"/>
  <c r="U109"/>
  <c r="I109"/>
  <c r="J109" s="1"/>
  <c r="W108"/>
  <c r="V108"/>
  <c r="U108"/>
  <c r="I108"/>
  <c r="J108" s="1"/>
  <c r="W107"/>
  <c r="V107"/>
  <c r="U107"/>
  <c r="I107"/>
  <c r="J107" s="1"/>
  <c r="W106"/>
  <c r="V106"/>
  <c r="U106"/>
  <c r="I106"/>
  <c r="J106" s="1"/>
  <c r="W105"/>
  <c r="V105"/>
  <c r="U105"/>
  <c r="I105"/>
  <c r="J105" s="1"/>
  <c r="W104"/>
  <c r="V104"/>
  <c r="U104"/>
  <c r="I104"/>
  <c r="J104" s="1"/>
  <c r="W103"/>
  <c r="V103"/>
  <c r="U103"/>
  <c r="I103"/>
  <c r="J103" s="1"/>
  <c r="W102"/>
  <c r="V102"/>
  <c r="U102"/>
  <c r="I102"/>
  <c r="J102" s="1"/>
  <c r="W101"/>
  <c r="V101"/>
  <c r="U101"/>
  <c r="I101"/>
  <c r="J101" s="1"/>
  <c r="W100"/>
  <c r="V100"/>
  <c r="U100"/>
  <c r="I100"/>
  <c r="J100" s="1"/>
  <c r="W99"/>
  <c r="V99"/>
  <c r="U99"/>
  <c r="I99"/>
  <c r="J99" s="1"/>
  <c r="W98"/>
  <c r="V98"/>
  <c r="U98"/>
  <c r="I98"/>
  <c r="J98" s="1"/>
  <c r="W97"/>
  <c r="V97"/>
  <c r="U97"/>
  <c r="I97"/>
  <c r="J97" s="1"/>
  <c r="W96"/>
  <c r="V96"/>
  <c r="U96"/>
  <c r="I96"/>
  <c r="J96" s="1"/>
  <c r="W95"/>
  <c r="V95"/>
  <c r="U95"/>
  <c r="I95"/>
  <c r="J95" s="1"/>
  <c r="W94"/>
  <c r="V94"/>
  <c r="U94"/>
  <c r="I94"/>
  <c r="J94" s="1"/>
  <c r="W93"/>
  <c r="V93"/>
  <c r="U93"/>
  <c r="I93"/>
  <c r="J93" s="1"/>
  <c r="W92"/>
  <c r="V92"/>
  <c r="U92"/>
  <c r="I92"/>
  <c r="J92" s="1"/>
  <c r="W91"/>
  <c r="V91"/>
  <c r="U91"/>
  <c r="I91"/>
  <c r="J91" s="1"/>
  <c r="W90"/>
  <c r="V90"/>
  <c r="U90"/>
  <c r="I90"/>
  <c r="J90" s="1"/>
  <c r="W89"/>
  <c r="V89"/>
  <c r="U89"/>
  <c r="I89"/>
  <c r="J89" s="1"/>
  <c r="W88"/>
  <c r="V88"/>
  <c r="U88"/>
  <c r="I88"/>
  <c r="J88" s="1"/>
  <c r="W87"/>
  <c r="V87"/>
  <c r="U87"/>
  <c r="I87"/>
  <c r="J87" s="1"/>
  <c r="W86"/>
  <c r="V86"/>
  <c r="U86"/>
  <c r="I86"/>
  <c r="J86" s="1"/>
  <c r="W85"/>
  <c r="V85"/>
  <c r="U85"/>
  <c r="I85"/>
  <c r="J85" s="1"/>
  <c r="W84"/>
  <c r="V84"/>
  <c r="U84"/>
  <c r="I84"/>
  <c r="J84" s="1"/>
  <c r="W83"/>
  <c r="V83"/>
  <c r="U83"/>
  <c r="I83"/>
  <c r="J83" s="1"/>
  <c r="W82"/>
  <c r="V82"/>
  <c r="U82"/>
  <c r="I82"/>
  <c r="J82" s="1"/>
  <c r="W81"/>
  <c r="V81"/>
  <c r="U81"/>
  <c r="I81"/>
  <c r="J81" s="1"/>
  <c r="W80"/>
  <c r="V80"/>
  <c r="U80"/>
  <c r="I80"/>
  <c r="J80" s="1"/>
  <c r="W79"/>
  <c r="V79"/>
  <c r="U79"/>
  <c r="I79"/>
  <c r="J79" s="1"/>
  <c r="W78"/>
  <c r="V78"/>
  <c r="U78"/>
  <c r="I78"/>
  <c r="J78" s="1"/>
  <c r="W77"/>
  <c r="V77"/>
  <c r="U77"/>
  <c r="I77"/>
  <c r="J77" s="1"/>
  <c r="W76"/>
  <c r="V76"/>
  <c r="U76"/>
  <c r="I76"/>
  <c r="J76" s="1"/>
  <c r="W75"/>
  <c r="V75"/>
  <c r="U75"/>
  <c r="I75"/>
  <c r="J75" s="1"/>
  <c r="W74"/>
  <c r="V74"/>
  <c r="U74"/>
  <c r="I74"/>
  <c r="J74" s="1"/>
  <c r="W73"/>
  <c r="V73"/>
  <c r="U73"/>
  <c r="I73"/>
  <c r="J73" s="1"/>
  <c r="W72"/>
  <c r="V72"/>
  <c r="U72"/>
  <c r="I72"/>
  <c r="J72" s="1"/>
  <c r="W71"/>
  <c r="V71"/>
  <c r="U71"/>
  <c r="I71"/>
  <c r="J71" s="1"/>
  <c r="W70"/>
  <c r="V70"/>
  <c r="U70"/>
  <c r="I70"/>
  <c r="J70" s="1"/>
  <c r="W69"/>
  <c r="V69"/>
  <c r="U69"/>
  <c r="I69"/>
  <c r="J69" s="1"/>
  <c r="W68"/>
  <c r="V68"/>
  <c r="U68"/>
  <c r="I68"/>
  <c r="J68" s="1"/>
  <c r="W67"/>
  <c r="V67"/>
  <c r="U67"/>
  <c r="I67"/>
  <c r="J67" s="1"/>
  <c r="W66"/>
  <c r="V66"/>
  <c r="U66"/>
  <c r="I66"/>
  <c r="J66" s="1"/>
  <c r="W65"/>
  <c r="V65"/>
  <c r="U65"/>
  <c r="I65"/>
  <c r="J65" s="1"/>
  <c r="W64"/>
  <c r="V64"/>
  <c r="U64"/>
  <c r="I64"/>
  <c r="J64" s="1"/>
  <c r="W63"/>
  <c r="V63"/>
  <c r="U63"/>
  <c r="I63"/>
  <c r="J63" s="1"/>
  <c r="W62"/>
  <c r="V62"/>
  <c r="U62"/>
  <c r="I62"/>
  <c r="J62" s="1"/>
  <c r="W61"/>
  <c r="V61"/>
  <c r="U61"/>
  <c r="I61"/>
  <c r="J61" s="1"/>
  <c r="W60"/>
  <c r="V60"/>
  <c r="U60"/>
  <c r="I60"/>
  <c r="J60" s="1"/>
  <c r="W59"/>
  <c r="V59"/>
  <c r="U59"/>
  <c r="I59"/>
  <c r="J59" s="1"/>
  <c r="W58"/>
  <c r="V58"/>
  <c r="U58"/>
  <c r="I58"/>
  <c r="J58" s="1"/>
  <c r="W57"/>
  <c r="V57"/>
  <c r="U57"/>
  <c r="I57"/>
  <c r="J57" s="1"/>
  <c r="W56"/>
  <c r="V56"/>
  <c r="U56"/>
  <c r="I56"/>
  <c r="J56" s="1"/>
  <c r="W55"/>
  <c r="V55"/>
  <c r="U55"/>
  <c r="I55"/>
  <c r="J55" s="1"/>
  <c r="W54"/>
  <c r="V54"/>
  <c r="U54"/>
  <c r="I54"/>
  <c r="J54" s="1"/>
  <c r="W53"/>
  <c r="V53"/>
  <c r="U53"/>
  <c r="I53"/>
  <c r="J53" s="1"/>
  <c r="W52"/>
  <c r="V52"/>
  <c r="U52"/>
  <c r="I52"/>
  <c r="J52" s="1"/>
  <c r="W51"/>
  <c r="V51"/>
  <c r="U51"/>
  <c r="I51"/>
  <c r="J51" s="1"/>
  <c r="W50"/>
  <c r="V50"/>
  <c r="U50"/>
  <c r="I50"/>
  <c r="J50" s="1"/>
  <c r="W49"/>
  <c r="V49"/>
  <c r="U49"/>
  <c r="I49"/>
  <c r="J49" s="1"/>
  <c r="W48"/>
  <c r="V48"/>
  <c r="U48"/>
  <c r="I48"/>
  <c r="J48" s="1"/>
  <c r="W47"/>
  <c r="V47"/>
  <c r="U47"/>
  <c r="I47"/>
  <c r="J47" s="1"/>
  <c r="W46"/>
  <c r="V46"/>
  <c r="U46"/>
  <c r="I46"/>
  <c r="J46" s="1"/>
  <c r="W45"/>
  <c r="V45"/>
  <c r="U45"/>
  <c r="I45"/>
  <c r="J45" s="1"/>
  <c r="W44"/>
  <c r="V44"/>
  <c r="U44"/>
  <c r="I44"/>
  <c r="J44" s="1"/>
  <c r="W43"/>
  <c r="V43"/>
  <c r="U43"/>
  <c r="I43"/>
  <c r="J43" s="1"/>
  <c r="W42"/>
  <c r="V42"/>
  <c r="U42"/>
  <c r="I42"/>
  <c r="J42" s="1"/>
  <c r="W41"/>
  <c r="V41"/>
  <c r="U41"/>
  <c r="I41"/>
  <c r="J41" s="1"/>
  <c r="W40"/>
  <c r="V40"/>
  <c r="U40"/>
  <c r="I40"/>
  <c r="J40" s="1"/>
  <c r="W39"/>
  <c r="V39"/>
  <c r="U39"/>
  <c r="I39"/>
  <c r="J39" s="1"/>
  <c r="W38"/>
  <c r="V38"/>
  <c r="U38"/>
  <c r="I38"/>
  <c r="J38" s="1"/>
  <c r="W37"/>
  <c r="V37"/>
  <c r="U37"/>
  <c r="I37"/>
  <c r="J37" s="1"/>
  <c r="W36"/>
  <c r="V36"/>
  <c r="U36"/>
  <c r="I36"/>
  <c r="J36" s="1"/>
  <c r="W35"/>
  <c r="V35"/>
  <c r="U35"/>
  <c r="I35"/>
  <c r="J35" s="1"/>
  <c r="W34"/>
  <c r="V34"/>
  <c r="U34"/>
  <c r="I34"/>
  <c r="J34" s="1"/>
  <c r="W33"/>
  <c r="V33"/>
  <c r="U33"/>
  <c r="I33"/>
  <c r="J33" s="1"/>
  <c r="W32"/>
  <c r="V32"/>
  <c r="U32"/>
  <c r="I32"/>
  <c r="J32" s="1"/>
  <c r="W31"/>
  <c r="V31"/>
  <c r="U31"/>
  <c r="I31"/>
  <c r="J31" s="1"/>
  <c r="W30"/>
  <c r="V30"/>
  <c r="U30"/>
  <c r="I30"/>
  <c r="J30" s="1"/>
  <c r="W29"/>
  <c r="V29"/>
  <c r="U29"/>
  <c r="I29"/>
  <c r="J29" s="1"/>
  <c r="W28"/>
  <c r="V28"/>
  <c r="U28"/>
  <c r="I28"/>
  <c r="J28" s="1"/>
  <c r="W27"/>
  <c r="V27"/>
  <c r="U27"/>
  <c r="I27"/>
  <c r="J27" s="1"/>
  <c r="W26"/>
  <c r="V26"/>
  <c r="U26"/>
  <c r="I26"/>
  <c r="J26" s="1"/>
  <c r="W25"/>
  <c r="V25"/>
  <c r="U25"/>
  <c r="I25"/>
  <c r="J25" s="1"/>
  <c r="W24"/>
  <c r="V24"/>
  <c r="U24"/>
  <c r="I24"/>
  <c r="J24" s="1"/>
  <c r="W23"/>
  <c r="V23"/>
  <c r="U23"/>
  <c r="I23"/>
  <c r="J23" s="1"/>
  <c r="W22"/>
  <c r="V22"/>
  <c r="U22"/>
  <c r="I22"/>
  <c r="J22" s="1"/>
  <c r="W21"/>
  <c r="V21"/>
  <c r="U21"/>
  <c r="I21"/>
  <c r="J21" s="1"/>
  <c r="W20"/>
  <c r="V20"/>
  <c r="U20"/>
  <c r="I20"/>
  <c r="J20" s="1"/>
  <c r="W19"/>
  <c r="V19"/>
  <c r="U19"/>
  <c r="I19"/>
  <c r="J19" s="1"/>
  <c r="W18"/>
  <c r="V18"/>
  <c r="U18"/>
  <c r="I18"/>
  <c r="J18" s="1"/>
  <c r="W17"/>
  <c r="V17"/>
  <c r="U17"/>
  <c r="I17"/>
  <c r="J17" s="1"/>
  <c r="W16"/>
  <c r="V16"/>
  <c r="U16"/>
  <c r="I16"/>
  <c r="J16" s="1"/>
  <c r="W15"/>
  <c r="V15"/>
  <c r="U15"/>
  <c r="I15"/>
  <c r="J15" s="1"/>
  <c r="W14"/>
  <c r="V14"/>
  <c r="U14"/>
  <c r="I14"/>
  <c r="J14" s="1"/>
  <c r="W13"/>
  <c r="V13"/>
  <c r="U13"/>
  <c r="I13"/>
  <c r="J13" s="1"/>
  <c r="W12"/>
  <c r="V12"/>
  <c r="U12"/>
  <c r="I12"/>
  <c r="J12" s="1"/>
  <c r="W11"/>
  <c r="V11"/>
  <c r="U11"/>
  <c r="I11"/>
  <c r="J11" s="1"/>
  <c r="W10"/>
  <c r="V10"/>
  <c r="U10"/>
  <c r="I10"/>
  <c r="J10" s="1"/>
  <c r="W9"/>
  <c r="V9"/>
  <c r="U9"/>
  <c r="I9"/>
  <c r="J9" s="1"/>
  <c r="W8"/>
  <c r="V8"/>
  <c r="U8"/>
  <c r="I8"/>
  <c r="J8" s="1"/>
  <c r="A8"/>
  <c r="A9" s="1"/>
  <c r="A10" s="1"/>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106" s="1"/>
  <c r="A107" s="1"/>
  <c r="A108" s="1"/>
  <c r="A109" s="1"/>
  <c r="A110" s="1"/>
  <c r="A111" s="1"/>
  <c r="A112" s="1"/>
  <c r="A113" s="1"/>
  <c r="A114" s="1"/>
  <c r="A115" s="1"/>
  <c r="A116" s="1"/>
  <c r="A117" s="1"/>
  <c r="A118" s="1"/>
  <c r="A119" s="1"/>
  <c r="A120" s="1"/>
  <c r="A121" s="1"/>
  <c r="A122" s="1"/>
  <c r="A123" s="1"/>
  <c r="A124" s="1"/>
  <c r="A125" s="1"/>
  <c r="A126" s="1"/>
  <c r="A127" s="1"/>
  <c r="A128" s="1"/>
  <c r="A129" s="1"/>
  <c r="A130" s="1"/>
  <c r="A131" s="1"/>
  <c r="A132" s="1"/>
  <c r="A133" s="1"/>
  <c r="A134" s="1"/>
  <c r="A135" s="1"/>
  <c r="A136" s="1"/>
  <c r="A137" s="1"/>
  <c r="A138" s="1"/>
  <c r="A139" s="1"/>
  <c r="A140" s="1"/>
  <c r="A141" s="1"/>
  <c r="A142" s="1"/>
  <c r="A143" s="1"/>
  <c r="A144" s="1"/>
  <c r="A145" s="1"/>
  <c r="A146" s="1"/>
  <c r="A147" s="1"/>
  <c r="A148" s="1"/>
  <c r="A149" s="1"/>
  <c r="A150" s="1"/>
  <c r="A151" s="1"/>
  <c r="A152" s="1"/>
  <c r="A153" s="1"/>
  <c r="A154" s="1"/>
  <c r="A155" s="1"/>
  <c r="A156" s="1"/>
  <c r="A157" s="1"/>
  <c r="A158" s="1"/>
  <c r="A159" s="1"/>
  <c r="A160" s="1"/>
  <c r="A161" s="1"/>
  <c r="A162" s="1"/>
  <c r="A163" s="1"/>
  <c r="A164" s="1"/>
  <c r="A165" s="1"/>
  <c r="A166" s="1"/>
  <c r="A167" s="1"/>
  <c r="A168" s="1"/>
  <c r="A169" s="1"/>
  <c r="A170" s="1"/>
  <c r="A171" s="1"/>
  <c r="A172" s="1"/>
  <c r="A173" s="1"/>
  <c r="A174" s="1"/>
  <c r="A175" s="1"/>
  <c r="A176" s="1"/>
  <c r="A177" s="1"/>
  <c r="A178" s="1"/>
  <c r="A179" s="1"/>
  <c r="A180" s="1"/>
  <c r="A181" s="1"/>
  <c r="A182" s="1"/>
  <c r="A183" s="1"/>
  <c r="A184" s="1"/>
  <c r="A185" s="1"/>
  <c r="A186" s="1"/>
  <c r="A187" s="1"/>
  <c r="A188" s="1"/>
  <c r="A189" s="1"/>
  <c r="A190" s="1"/>
  <c r="A191" s="1"/>
  <c r="A192" s="1"/>
  <c r="A193" s="1"/>
  <c r="A194" s="1"/>
  <c r="A195" s="1"/>
  <c r="A196" s="1"/>
  <c r="A197" s="1"/>
  <c r="A198" s="1"/>
  <c r="A199" s="1"/>
  <c r="A200" s="1"/>
  <c r="A201" s="1"/>
  <c r="A202" s="1"/>
  <c r="A203" s="1"/>
  <c r="A204" s="1"/>
  <c r="A205" s="1"/>
  <c r="A206" s="1"/>
  <c r="A207" s="1"/>
  <c r="A208" s="1"/>
  <c r="A209" s="1"/>
  <c r="A210" s="1"/>
  <c r="A211" s="1"/>
  <c r="A212" s="1"/>
  <c r="A213" s="1"/>
  <c r="A214" s="1"/>
  <c r="A215" s="1"/>
  <c r="A216" s="1"/>
  <c r="A217" s="1"/>
  <c r="A218" s="1"/>
  <c r="A219" s="1"/>
  <c r="A220" s="1"/>
  <c r="A221" s="1"/>
  <c r="A222" s="1"/>
  <c r="A223" s="1"/>
  <c r="A224" s="1"/>
  <c r="A225" s="1"/>
  <c r="A226" s="1"/>
  <c r="A227" s="1"/>
  <c r="A228" s="1"/>
  <c r="A229" s="1"/>
  <c r="A230" s="1"/>
  <c r="A231" s="1"/>
  <c r="A232" s="1"/>
  <c r="A233" s="1"/>
  <c r="A234" s="1"/>
  <c r="A235" s="1"/>
  <c r="A236" s="1"/>
  <c r="A237" s="1"/>
  <c r="A238" s="1"/>
  <c r="A239" s="1"/>
  <c r="A240" s="1"/>
  <c r="A241" s="1"/>
  <c r="A242" s="1"/>
  <c r="A243" s="1"/>
  <c r="A244" s="1"/>
  <c r="A245" s="1"/>
  <c r="A246" s="1"/>
  <c r="A247" s="1"/>
  <c r="A248" s="1"/>
  <c r="A249" s="1"/>
  <c r="A250" s="1"/>
  <c r="A251" s="1"/>
  <c r="A252" s="1"/>
  <c r="A253" s="1"/>
  <c r="A254" s="1"/>
  <c r="A255" s="1"/>
  <c r="A256" s="1"/>
  <c r="A257" s="1"/>
  <c r="A258" s="1"/>
  <c r="A259" s="1"/>
  <c r="A260" s="1"/>
  <c r="A261" s="1"/>
  <c r="A262" s="1"/>
  <c r="A263" s="1"/>
  <c r="A264" s="1"/>
  <c r="A265" s="1"/>
  <c r="A266" s="1"/>
  <c r="A267" s="1"/>
  <c r="A268" s="1"/>
  <c r="A269" s="1"/>
  <c r="A270" s="1"/>
  <c r="A271" s="1"/>
  <c r="A272" s="1"/>
  <c r="A273" s="1"/>
  <c r="A274" s="1"/>
  <c r="A275" s="1"/>
  <c r="A276" s="1"/>
  <c r="A277" s="1"/>
  <c r="A278" s="1"/>
  <c r="A279" s="1"/>
  <c r="A280" s="1"/>
  <c r="A281" s="1"/>
  <c r="A282" s="1"/>
  <c r="A283" s="1"/>
  <c r="A284" s="1"/>
  <c r="A285" s="1"/>
  <c r="A286" s="1"/>
  <c r="A287" s="1"/>
  <c r="A288" s="1"/>
  <c r="A289" s="1"/>
  <c r="A290" s="1"/>
  <c r="A291" s="1"/>
  <c r="A292" s="1"/>
  <c r="A293" s="1"/>
  <c r="A294" s="1"/>
  <c r="A295" s="1"/>
  <c r="A296" s="1"/>
  <c r="A297" s="1"/>
  <c r="A298" s="1"/>
  <c r="A299" s="1"/>
  <c r="A300" s="1"/>
  <c r="A301" s="1"/>
  <c r="A302" s="1"/>
  <c r="A303" s="1"/>
  <c r="A304" s="1"/>
  <c r="A305" s="1"/>
  <c r="A306" s="1"/>
  <c r="A307" s="1"/>
  <c r="A308" s="1"/>
  <c r="A309" s="1"/>
  <c r="A310" s="1"/>
  <c r="A311" s="1"/>
  <c r="A312" s="1"/>
  <c r="A313" s="1"/>
  <c r="A314" s="1"/>
  <c r="A315" s="1"/>
  <c r="A316" s="1"/>
  <c r="A317" s="1"/>
  <c r="A318" s="1"/>
  <c r="A319" s="1"/>
  <c r="A320" s="1"/>
  <c r="A321" s="1"/>
  <c r="A322" s="1"/>
  <c r="A323" s="1"/>
  <c r="A324" s="1"/>
  <c r="A325" s="1"/>
  <c r="A326" s="1"/>
  <c r="A327" s="1"/>
  <c r="A328" s="1"/>
  <c r="A329" s="1"/>
  <c r="A330" s="1"/>
  <c r="A331" s="1"/>
  <c r="A332" s="1"/>
  <c r="A333" s="1"/>
  <c r="A334" s="1"/>
  <c r="A335" s="1"/>
  <c r="A336" s="1"/>
  <c r="A337" s="1"/>
  <c r="A338" s="1"/>
  <c r="A339" s="1"/>
  <c r="A340" s="1"/>
  <c r="A341" s="1"/>
  <c r="A342" s="1"/>
  <c r="A343" s="1"/>
  <c r="A344" s="1"/>
  <c r="A345" s="1"/>
  <c r="A346" s="1"/>
  <c r="A347" s="1"/>
  <c r="A348" s="1"/>
  <c r="A349" s="1"/>
  <c r="A350" s="1"/>
  <c r="A351" s="1"/>
  <c r="A352" s="1"/>
  <c r="A353" s="1"/>
  <c r="A354" s="1"/>
  <c r="A355" s="1"/>
  <c r="A356" s="1"/>
  <c r="A357" s="1"/>
  <c r="A358" s="1"/>
  <c r="A359" s="1"/>
  <c r="A360" s="1"/>
  <c r="A361" s="1"/>
  <c r="A362" s="1"/>
  <c r="A363" s="1"/>
  <c r="A364" s="1"/>
  <c r="A365" s="1"/>
  <c r="A366" s="1"/>
  <c r="A367" s="1"/>
  <c r="A368" s="1"/>
  <c r="A369" s="1"/>
  <c r="A370" s="1"/>
  <c r="A371" s="1"/>
  <c r="A372" s="1"/>
  <c r="A373" s="1"/>
  <c r="A374" s="1"/>
  <c r="A375" s="1"/>
  <c r="A376" s="1"/>
  <c r="A377" s="1"/>
  <c r="A378" s="1"/>
  <c r="A379" s="1"/>
  <c r="A380" s="1"/>
  <c r="A381" s="1"/>
  <c r="A382" s="1"/>
  <c r="A383" s="1"/>
  <c r="A384" s="1"/>
  <c r="A385" s="1"/>
  <c r="A386" s="1"/>
  <c r="A387" s="1"/>
  <c r="A388" s="1"/>
  <c r="A389" s="1"/>
  <c r="A390" s="1"/>
  <c r="A391" s="1"/>
  <c r="A392" s="1"/>
  <c r="A393" s="1"/>
  <c r="A394" s="1"/>
  <c r="A395" s="1"/>
  <c r="A396" s="1"/>
  <c r="A397" s="1"/>
  <c r="A398" s="1"/>
  <c r="A399" s="1"/>
  <c r="A400" s="1"/>
  <c r="A401" s="1"/>
  <c r="A402" s="1"/>
  <c r="A403" s="1"/>
  <c r="A404" s="1"/>
  <c r="A405" s="1"/>
  <c r="A406" s="1"/>
  <c r="A407" s="1"/>
  <c r="A408" s="1"/>
  <c r="A409" s="1"/>
  <c r="A410" s="1"/>
  <c r="A411" s="1"/>
  <c r="A412" s="1"/>
  <c r="A413" s="1"/>
  <c r="A414" s="1"/>
  <c r="A415" s="1"/>
  <c r="A416" s="1"/>
  <c r="A417" s="1"/>
  <c r="A418" s="1"/>
  <c r="A419" s="1"/>
  <c r="A420" s="1"/>
  <c r="A421" s="1"/>
  <c r="A422" s="1"/>
  <c r="A423" s="1"/>
  <c r="A424" s="1"/>
  <c r="A425" s="1"/>
  <c r="A426" s="1"/>
  <c r="A427" s="1"/>
  <c r="A428" s="1"/>
  <c r="A429" s="1"/>
  <c r="A430" s="1"/>
  <c r="A431" s="1"/>
  <c r="A432" s="1"/>
  <c r="A433" s="1"/>
  <c r="A434" s="1"/>
  <c r="A435" s="1"/>
  <c r="A436" s="1"/>
  <c r="A437" s="1"/>
  <c r="A438" s="1"/>
  <c r="A439" s="1"/>
  <c r="A440" s="1"/>
  <c r="A441" s="1"/>
  <c r="A442" s="1"/>
  <c r="A443" s="1"/>
  <c r="A444" s="1"/>
  <c r="A445" s="1"/>
  <c r="A446" s="1"/>
  <c r="A447" s="1"/>
  <c r="A448" s="1"/>
  <c r="A449" s="1"/>
  <c r="A450" s="1"/>
  <c r="A451" s="1"/>
  <c r="A452" s="1"/>
  <c r="A453" s="1"/>
  <c r="A454" s="1"/>
  <c r="A455" s="1"/>
  <c r="W7"/>
  <c r="V7"/>
  <c r="U7"/>
  <c r="I7"/>
  <c r="J7" s="1"/>
  <c r="S1444" i="2"/>
  <c r="U2240"/>
  <c r="T2240"/>
  <c r="S2240"/>
  <c r="F2240"/>
  <c r="U2239"/>
  <c r="T2239"/>
  <c r="S2239"/>
  <c r="F2239"/>
  <c r="U2238"/>
  <c r="T2238"/>
  <c r="S2238"/>
  <c r="F2238"/>
  <c r="U2237"/>
  <c r="T2237"/>
  <c r="S2237"/>
  <c r="F2237"/>
  <c r="U2236"/>
  <c r="T2236"/>
  <c r="S2236"/>
  <c r="F2236"/>
  <c r="U2235"/>
  <c r="T2235"/>
  <c r="S2235"/>
  <c r="F2235"/>
  <c r="U2234"/>
  <c r="T2234"/>
  <c r="S2234"/>
  <c r="F2234"/>
  <c r="U2233"/>
  <c r="T2233"/>
  <c r="S2233"/>
  <c r="F2233"/>
  <c r="U2232"/>
  <c r="T2232"/>
  <c r="S2232"/>
  <c r="F2232"/>
  <c r="U2231"/>
  <c r="T2231"/>
  <c r="S2231"/>
  <c r="F2231"/>
  <c r="U2230"/>
  <c r="T2230"/>
  <c r="S2230"/>
  <c r="F2230"/>
  <c r="U2229"/>
  <c r="T2229"/>
  <c r="S2229"/>
  <c r="F2229"/>
  <c r="U2228"/>
  <c r="T2228"/>
  <c r="S2228"/>
  <c r="F2228"/>
  <c r="U2227"/>
  <c r="T2227"/>
  <c r="S2227"/>
  <c r="F2227"/>
  <c r="U2226"/>
  <c r="T2226"/>
  <c r="S2226"/>
  <c r="F2226"/>
  <c r="U2225"/>
  <c r="T2225"/>
  <c r="S2225"/>
  <c r="F2225"/>
  <c r="U2224"/>
  <c r="T2224"/>
  <c r="S2224"/>
  <c r="F2224"/>
  <c r="U2223"/>
  <c r="T2223"/>
  <c r="S2223"/>
  <c r="F2223"/>
  <c r="U2222"/>
  <c r="T2222"/>
  <c r="S2222"/>
  <c r="F2222"/>
  <c r="U2221"/>
  <c r="T2221"/>
  <c r="S2221"/>
  <c r="F2221"/>
  <c r="U2220"/>
  <c r="T2220"/>
  <c r="S2220"/>
  <c r="F2220"/>
  <c r="U2219"/>
  <c r="T2219"/>
  <c r="S2219"/>
  <c r="F2219"/>
  <c r="U2218"/>
  <c r="T2218"/>
  <c r="S2218"/>
  <c r="F2218"/>
  <c r="U2217"/>
  <c r="T2217"/>
  <c r="S2217"/>
  <c r="F2217"/>
  <c r="U2216"/>
  <c r="T2216"/>
  <c r="S2216"/>
  <c r="F2216"/>
  <c r="U2215"/>
  <c r="T2215"/>
  <c r="S2215"/>
  <c r="F2215"/>
  <c r="U2214"/>
  <c r="T2214"/>
  <c r="S2214"/>
  <c r="F2214"/>
  <c r="U2213"/>
  <c r="T2213"/>
  <c r="S2213"/>
  <c r="F2213"/>
  <c r="U2212"/>
  <c r="T2212"/>
  <c r="S2212"/>
  <c r="F2212"/>
  <c r="U2211"/>
  <c r="T2211"/>
  <c r="S2211"/>
  <c r="F2211"/>
  <c r="U2210"/>
  <c r="T2210"/>
  <c r="S2210"/>
  <c r="F2210"/>
  <c r="U2209"/>
  <c r="T2209"/>
  <c r="S2209"/>
  <c r="F2209"/>
  <c r="U2208"/>
  <c r="T2208"/>
  <c r="S2208"/>
  <c r="F2208"/>
  <c r="U2207"/>
  <c r="T2207"/>
  <c r="S2207"/>
  <c r="F2207"/>
  <c r="U2170"/>
  <c r="T2170"/>
  <c r="S2170"/>
  <c r="U2169"/>
  <c r="T2169"/>
  <c r="S2169"/>
  <c r="U2168"/>
  <c r="T2168"/>
  <c r="S2168"/>
  <c r="U2167"/>
  <c r="T2167"/>
  <c r="S2167"/>
  <c r="U2166"/>
  <c r="T2166"/>
  <c r="S2166"/>
  <c r="U2165"/>
  <c r="T2165"/>
  <c r="S2165"/>
  <c r="U2164"/>
  <c r="T2164"/>
  <c r="S2164"/>
  <c r="U2163"/>
  <c r="T2163"/>
  <c r="S2163"/>
  <c r="U2162"/>
  <c r="T2162"/>
  <c r="S2162"/>
  <c r="U2161"/>
  <c r="T2161"/>
  <c r="S2161"/>
  <c r="U2160"/>
  <c r="T2160"/>
  <c r="S2160"/>
  <c r="U2159"/>
  <c r="T2159"/>
  <c r="S2159"/>
  <c r="U2158"/>
  <c r="T2158"/>
  <c r="S2158"/>
  <c r="U2157"/>
  <c r="T2157"/>
  <c r="S2157"/>
  <c r="U2155"/>
  <c r="T2155"/>
  <c r="S2155"/>
  <c r="U2154"/>
  <c r="T2154"/>
  <c r="S2154"/>
  <c r="U2153"/>
  <c r="T2153"/>
  <c r="S2153"/>
  <c r="F2153"/>
  <c r="U2152"/>
  <c r="T2152"/>
  <c r="S2152"/>
  <c r="U2151"/>
  <c r="T2151"/>
  <c r="S2151"/>
  <c r="U2150"/>
  <c r="T2150"/>
  <c r="S2150"/>
  <c r="G2150"/>
  <c r="U2149"/>
  <c r="T2149"/>
  <c r="S2149"/>
  <c r="G2149"/>
  <c r="U2148"/>
  <c r="T2148"/>
  <c r="S2148"/>
  <c r="G2148"/>
  <c r="U2147"/>
  <c r="T2147"/>
  <c r="S2147"/>
  <c r="G2147"/>
  <c r="U2146"/>
  <c r="T2146"/>
  <c r="S2146"/>
  <c r="F2146"/>
  <c r="U2145"/>
  <c r="T2145"/>
  <c r="S2145"/>
  <c r="G2145"/>
  <c r="U2144"/>
  <c r="T2144"/>
  <c r="S2144"/>
  <c r="F2144"/>
  <c r="U2143"/>
  <c r="T2143"/>
  <c r="S2143"/>
  <c r="F2143"/>
  <c r="U2142"/>
  <c r="T2142"/>
  <c r="S2142"/>
  <c r="F2142"/>
  <c r="U2126"/>
  <c r="T2126"/>
  <c r="S2126"/>
  <c r="F2126"/>
  <c r="U2125"/>
  <c r="T2125"/>
  <c r="S2125"/>
  <c r="F2125"/>
  <c r="U2124"/>
  <c r="T2124"/>
  <c r="S2124"/>
  <c r="F2124"/>
  <c r="U2123"/>
  <c r="T2123"/>
  <c r="S2123"/>
  <c r="F2123"/>
  <c r="U2070"/>
  <c r="T2070"/>
  <c r="S2070"/>
  <c r="F2070"/>
  <c r="U2069"/>
  <c r="T2069"/>
  <c r="S2069"/>
  <c r="F2069"/>
  <c r="U2068"/>
  <c r="T2068"/>
  <c r="S2068"/>
  <c r="U2067"/>
  <c r="T2067"/>
  <c r="S2067"/>
  <c r="U2066"/>
  <c r="T2066"/>
  <c r="S2066"/>
  <c r="U2065"/>
  <c r="T2065"/>
  <c r="S2065"/>
  <c r="U2064"/>
  <c r="T2064"/>
  <c r="S2064"/>
  <c r="U2062"/>
  <c r="T2062"/>
  <c r="S2062"/>
  <c r="U2061"/>
  <c r="T2061"/>
  <c r="S2061"/>
  <c r="U2060"/>
  <c r="T2060"/>
  <c r="S2060"/>
  <c r="U2059"/>
  <c r="T2059"/>
  <c r="S2059"/>
  <c r="U2058"/>
  <c r="T2058"/>
  <c r="S2058"/>
  <c r="U2057"/>
  <c r="T2057"/>
  <c r="S2057"/>
  <c r="U2056"/>
  <c r="T2056"/>
  <c r="S2056"/>
  <c r="U2054"/>
  <c r="T2054"/>
  <c r="S2054"/>
  <c r="U2053"/>
  <c r="T2053"/>
  <c r="S2053"/>
  <c r="U2052"/>
  <c r="T2052"/>
  <c r="S2052"/>
  <c r="U2050"/>
  <c r="T2050"/>
  <c r="S2050"/>
  <c r="U2049"/>
  <c r="T2049"/>
  <c r="S2049"/>
  <c r="U2048"/>
  <c r="T2048"/>
  <c r="S2048"/>
  <c r="U2046"/>
  <c r="T2046"/>
  <c r="S2046"/>
  <c r="U2045"/>
  <c r="T2045"/>
  <c r="S2045"/>
  <c r="F2045"/>
  <c r="U2044"/>
  <c r="T2044"/>
  <c r="S2044"/>
  <c r="U2043"/>
  <c r="T2043"/>
  <c r="S2043"/>
  <c r="U2042"/>
  <c r="T2042"/>
  <c r="S2042"/>
  <c r="U2041"/>
  <c r="T2041"/>
  <c r="S2041"/>
  <c r="U2040"/>
  <c r="T2040"/>
  <c r="S2040"/>
  <c r="U2038"/>
  <c r="T2038"/>
  <c r="S2038"/>
  <c r="U2037"/>
  <c r="T2037"/>
  <c r="S2037"/>
  <c r="F2037"/>
  <c r="U2036"/>
  <c r="T2036"/>
  <c r="S2036"/>
  <c r="F2036"/>
  <c r="U2035"/>
  <c r="T2035"/>
  <c r="S2035"/>
  <c r="F2035"/>
  <c r="U2034"/>
  <c r="T2034"/>
  <c r="S2034"/>
  <c r="U2033"/>
  <c r="T2033"/>
  <c r="S2033"/>
  <c r="U2032"/>
  <c r="T2032"/>
  <c r="S2032"/>
  <c r="U2031"/>
  <c r="T2031"/>
  <c r="S2031"/>
  <c r="U2030"/>
  <c r="T2030"/>
  <c r="S2030"/>
  <c r="F2030"/>
  <c r="U2029"/>
  <c r="T2029"/>
  <c r="S2029"/>
  <c r="U2028"/>
  <c r="T2028"/>
  <c r="S2028"/>
  <c r="U2027"/>
  <c r="T2027"/>
  <c r="S2027"/>
  <c r="U2026"/>
  <c r="T2026"/>
  <c r="S2026"/>
  <c r="U2025"/>
  <c r="T2025"/>
  <c r="S2025"/>
  <c r="U2024"/>
  <c r="T2024"/>
  <c r="S2024"/>
  <c r="U2023"/>
  <c r="T2023"/>
  <c r="S2023"/>
  <c r="U2022"/>
  <c r="T2022"/>
  <c r="S2022"/>
  <c r="U2021"/>
  <c r="T2021"/>
  <c r="S2021"/>
  <c r="U2020"/>
  <c r="T2020"/>
  <c r="S2020"/>
  <c r="U2019"/>
  <c r="T2019"/>
  <c r="S2019"/>
  <c r="U2018"/>
  <c r="T2018"/>
  <c r="S2018"/>
  <c r="U2017"/>
  <c r="T2017"/>
  <c r="S2017"/>
  <c r="U2016"/>
  <c r="T2016"/>
  <c r="S2016"/>
  <c r="U2015"/>
  <c r="T2015"/>
  <c r="S2015"/>
  <c r="U2014"/>
  <c r="T2014"/>
  <c r="S2014"/>
  <c r="U2013"/>
  <c r="T2013"/>
  <c r="S2013"/>
  <c r="U2012"/>
  <c r="T2012"/>
  <c r="S2012"/>
  <c r="U2011"/>
  <c r="T2011"/>
  <c r="S2011"/>
  <c r="U2010"/>
  <c r="T2010"/>
  <c r="S2010"/>
  <c r="U2009"/>
  <c r="T2009"/>
  <c r="S2009"/>
  <c r="U2008"/>
  <c r="T2008"/>
  <c r="S2008"/>
  <c r="U2007"/>
  <c r="T2007"/>
  <c r="S2007"/>
  <c r="U2006"/>
  <c r="T2006"/>
  <c r="S2006"/>
  <c r="U2005"/>
  <c r="T2005"/>
  <c r="S2005"/>
  <c r="U2004"/>
  <c r="T2004"/>
  <c r="S2004"/>
  <c r="U2003"/>
  <c r="T2003"/>
  <c r="S2003"/>
  <c r="U2001"/>
  <c r="T2001"/>
  <c r="S2001"/>
  <c r="U2000"/>
  <c r="T2000"/>
  <c r="S2000"/>
  <c r="U1999"/>
  <c r="T1999"/>
  <c r="S1999"/>
  <c r="U1998"/>
  <c r="T1998"/>
  <c r="S1998"/>
  <c r="U1997"/>
  <c r="T1997"/>
  <c r="S1997"/>
  <c r="U1996"/>
  <c r="T1996"/>
  <c r="S1996"/>
  <c r="U1995"/>
  <c r="T1995"/>
  <c r="S1995"/>
  <c r="U1994"/>
  <c r="T1994"/>
  <c r="S1994"/>
  <c r="U1993"/>
  <c r="T1993"/>
  <c r="S1993"/>
  <c r="U1992"/>
  <c r="T1992"/>
  <c r="S1992"/>
  <c r="U1991"/>
  <c r="T1991"/>
  <c r="S1991"/>
  <c r="U1990"/>
  <c r="T1990"/>
  <c r="S1990"/>
  <c r="U1989"/>
  <c r="T1989"/>
  <c r="S1989"/>
  <c r="U1988"/>
  <c r="T1988"/>
  <c r="S1988"/>
  <c r="U1987"/>
  <c r="T1987"/>
  <c r="S1987"/>
  <c r="U1986"/>
  <c r="T1986"/>
  <c r="S1986"/>
  <c r="U1985"/>
  <c r="T1985"/>
  <c r="S1985"/>
  <c r="U1984"/>
  <c r="T1984"/>
  <c r="S1984"/>
  <c r="U1983"/>
  <c r="T1983"/>
  <c r="S1983"/>
  <c r="U1982"/>
  <c r="T1982"/>
  <c r="S1982"/>
  <c r="U1981"/>
  <c r="T1981"/>
  <c r="S1981"/>
  <c r="U1980"/>
  <c r="T1980"/>
  <c r="S1980"/>
  <c r="U1979"/>
  <c r="T1979"/>
  <c r="S1979"/>
  <c r="U1978"/>
  <c r="T1978"/>
  <c r="S1978"/>
  <c r="U1977"/>
  <c r="T1977"/>
  <c r="S1977"/>
  <c r="U1976"/>
  <c r="T1976"/>
  <c r="S1976"/>
  <c r="U1975"/>
  <c r="T1975"/>
  <c r="S1975"/>
  <c r="U1974"/>
  <c r="T1974"/>
  <c r="S1974"/>
  <c r="U1973"/>
  <c r="T1973"/>
  <c r="S1973"/>
  <c r="U1972"/>
  <c r="T1972"/>
  <c r="S1972"/>
  <c r="U1971"/>
  <c r="T1971"/>
  <c r="S1971"/>
  <c r="U1970"/>
  <c r="T1970"/>
  <c r="S1970"/>
  <c r="U1969"/>
  <c r="T1969"/>
  <c r="S1969"/>
  <c r="U1968"/>
  <c r="T1968"/>
  <c r="S1968"/>
  <c r="U1967"/>
  <c r="T1967"/>
  <c r="S1967"/>
  <c r="U1966"/>
  <c r="T1966"/>
  <c r="S1966"/>
  <c r="U1965"/>
  <c r="T1965"/>
  <c r="S1965"/>
  <c r="U1964"/>
  <c r="T1964"/>
  <c r="S1964"/>
  <c r="U1963"/>
  <c r="T1963"/>
  <c r="S1963"/>
  <c r="U1962"/>
  <c r="T1962"/>
  <c r="S1962"/>
  <c r="U1961"/>
  <c r="T1961"/>
  <c r="S1961"/>
  <c r="U1960"/>
  <c r="T1960"/>
  <c r="S1960"/>
  <c r="U1959"/>
  <c r="T1959"/>
  <c r="S1959"/>
  <c r="U1958"/>
  <c r="T1958"/>
  <c r="S1958"/>
  <c r="U1957"/>
  <c r="T1957"/>
  <c r="S1957"/>
  <c r="U1956"/>
  <c r="T1956"/>
  <c r="S1956"/>
  <c r="U1955"/>
  <c r="T1955"/>
  <c r="S1955"/>
  <c r="U1954"/>
  <c r="T1954"/>
  <c r="S1954"/>
  <c r="U1953"/>
  <c r="T1953"/>
  <c r="S1953"/>
  <c r="U1952"/>
  <c r="T1952"/>
  <c r="S1952"/>
  <c r="U1951"/>
  <c r="T1951"/>
  <c r="S1951"/>
  <c r="U1950"/>
  <c r="T1950"/>
  <c r="S1950"/>
  <c r="U1949"/>
  <c r="T1949"/>
  <c r="S1949"/>
  <c r="U1948"/>
  <c r="T1948"/>
  <c r="S1948"/>
  <c r="U1947"/>
  <c r="T1947"/>
  <c r="S1947"/>
  <c r="U1946"/>
  <c r="T1946"/>
  <c r="S1946"/>
  <c r="U1945"/>
  <c r="T1945"/>
  <c r="S1945"/>
  <c r="U1944"/>
  <c r="T1944"/>
  <c r="S1944"/>
  <c r="U1943"/>
  <c r="T1943"/>
  <c r="S1943"/>
  <c r="U1942"/>
  <c r="T1942"/>
  <c r="S1942"/>
  <c r="U1941"/>
  <c r="T1941"/>
  <c r="S1941"/>
  <c r="U1940"/>
  <c r="T1940"/>
  <c r="S1940"/>
  <c r="U1939"/>
  <c r="T1939"/>
  <c r="S1939"/>
  <c r="U1938"/>
  <c r="T1938"/>
  <c r="S1938"/>
  <c r="U1937"/>
  <c r="T1937"/>
  <c r="S1937"/>
  <c r="U1936"/>
  <c r="T1936"/>
  <c r="S1936"/>
  <c r="U1935"/>
  <c r="T1935"/>
  <c r="S1935"/>
  <c r="U1934"/>
  <c r="T1934"/>
  <c r="S1934"/>
  <c r="U1933"/>
  <c r="T1933"/>
  <c r="S1933"/>
  <c r="U1932"/>
  <c r="T1932"/>
  <c r="S1932"/>
  <c r="U1931"/>
  <c r="T1931"/>
  <c r="S1931"/>
  <c r="U1930"/>
  <c r="T1930"/>
  <c r="S1930"/>
  <c r="U1929"/>
  <c r="T1929"/>
  <c r="S1929"/>
  <c r="U1928"/>
  <c r="T1928"/>
  <c r="S1928"/>
  <c r="U1927"/>
  <c r="T1927"/>
  <c r="S1927"/>
  <c r="U1926"/>
  <c r="T1926"/>
  <c r="S1926"/>
  <c r="U1925"/>
  <c r="T1925"/>
  <c r="S1925"/>
  <c r="U1924"/>
  <c r="T1924"/>
  <c r="S1924"/>
  <c r="U1923"/>
  <c r="T1923"/>
  <c r="S1923"/>
  <c r="U1922"/>
  <c r="T1922"/>
  <c r="S1922"/>
  <c r="U1921"/>
  <c r="T1921"/>
  <c r="S1921"/>
  <c r="U1920"/>
  <c r="T1920"/>
  <c r="S1920"/>
  <c r="U1919"/>
  <c r="T1919"/>
  <c r="S1919"/>
  <c r="U1918"/>
  <c r="T1918"/>
  <c r="S1918"/>
  <c r="U1917"/>
  <c r="T1917"/>
  <c r="S1917"/>
  <c r="U1916"/>
  <c r="T1916"/>
  <c r="S1916"/>
  <c r="U1915"/>
  <c r="T1915"/>
  <c r="S1915"/>
  <c r="U1914"/>
  <c r="T1914"/>
  <c r="S1914"/>
  <c r="U1913"/>
  <c r="T1913"/>
  <c r="S1913"/>
  <c r="U1912"/>
  <c r="T1912"/>
  <c r="S1912"/>
  <c r="U1911"/>
  <c r="T1911"/>
  <c r="S1911"/>
  <c r="U1910"/>
  <c r="T1910"/>
  <c r="S1910"/>
  <c r="U1909"/>
  <c r="T1909"/>
  <c r="S1909"/>
  <c r="U1908"/>
  <c r="T1908"/>
  <c r="S1908"/>
  <c r="U1907"/>
  <c r="T1907"/>
  <c r="S1907"/>
  <c r="U1906"/>
  <c r="T1906"/>
  <c r="S1906"/>
  <c r="U1905"/>
  <c r="T1905"/>
  <c r="S1905"/>
  <c r="U1904"/>
  <c r="T1904"/>
  <c r="S1904"/>
  <c r="U1903"/>
  <c r="T1903"/>
  <c r="S1903"/>
  <c r="U1902"/>
  <c r="T1902"/>
  <c r="S1902"/>
  <c r="U1901"/>
  <c r="T1901"/>
  <c r="S1901"/>
  <c r="U1900"/>
  <c r="T1900"/>
  <c r="S1900"/>
  <c r="U1899"/>
  <c r="T1899"/>
  <c r="S1899"/>
  <c r="U1898"/>
  <c r="T1898"/>
  <c r="S1898"/>
  <c r="U1897"/>
  <c r="T1897"/>
  <c r="S1897"/>
  <c r="U1896"/>
  <c r="T1896"/>
  <c r="S1896"/>
  <c r="U1895"/>
  <c r="T1895"/>
  <c r="S1895"/>
  <c r="U1894"/>
  <c r="T1894"/>
  <c r="S1894"/>
  <c r="U1893"/>
  <c r="T1893"/>
  <c r="S1893"/>
  <c r="U1892"/>
  <c r="T1892"/>
  <c r="S1892"/>
  <c r="U1891"/>
  <c r="T1891"/>
  <c r="S1891"/>
  <c r="U1890"/>
  <c r="T1890"/>
  <c r="S1890"/>
  <c r="U1889"/>
  <c r="T1889"/>
  <c r="S1889"/>
  <c r="U1888"/>
  <c r="T1888"/>
  <c r="S1888"/>
  <c r="U1887"/>
  <c r="T1887"/>
  <c r="S1887"/>
  <c r="U1886"/>
  <c r="T1886"/>
  <c r="S1886"/>
  <c r="U1885"/>
  <c r="T1885"/>
  <c r="S1885"/>
  <c r="U1884"/>
  <c r="T1884"/>
  <c r="S1884"/>
  <c r="U1883"/>
  <c r="T1883"/>
  <c r="S1883"/>
  <c r="U1882"/>
  <c r="T1882"/>
  <c r="S1882"/>
  <c r="U1881"/>
  <c r="T1881"/>
  <c r="S1881"/>
  <c r="U1880"/>
  <c r="T1880"/>
  <c r="S1880"/>
  <c r="U1879"/>
  <c r="T1879"/>
  <c r="S1879"/>
  <c r="U1878"/>
  <c r="T1878"/>
  <c r="S1878"/>
  <c r="U1877"/>
  <c r="T1877"/>
  <c r="S1877"/>
  <c r="U1876"/>
  <c r="T1876"/>
  <c r="S1876"/>
  <c r="U1875"/>
  <c r="T1875"/>
  <c r="S1875"/>
  <c r="U1874"/>
  <c r="T1874"/>
  <c r="S1874"/>
  <c r="U1873"/>
  <c r="T1873"/>
  <c r="S1873"/>
  <c r="U1872"/>
  <c r="T1872"/>
  <c r="S1872"/>
  <c r="U1871"/>
  <c r="T1871"/>
  <c r="S1871"/>
  <c r="U1870"/>
  <c r="T1870"/>
  <c r="S1870"/>
  <c r="U1869"/>
  <c r="T1869"/>
  <c r="S1869"/>
  <c r="U1868"/>
  <c r="T1868"/>
  <c r="S1868"/>
  <c r="U1867"/>
  <c r="T1867"/>
  <c r="S1867"/>
  <c r="U1866"/>
  <c r="T1866"/>
  <c r="S1866"/>
  <c r="U1865"/>
  <c r="T1865"/>
  <c r="S1865"/>
  <c r="U1864"/>
  <c r="T1864"/>
  <c r="S1864"/>
  <c r="U1863"/>
  <c r="T1863"/>
  <c r="S1863"/>
  <c r="U1862"/>
  <c r="T1862"/>
  <c r="S1862"/>
  <c r="U1861"/>
  <c r="T1861"/>
  <c r="S1861"/>
  <c r="U1860"/>
  <c r="T1860"/>
  <c r="S1860"/>
  <c r="U1859"/>
  <c r="T1859"/>
  <c r="S1859"/>
  <c r="U1858"/>
  <c r="T1858"/>
  <c r="S1858"/>
  <c r="U1857"/>
  <c r="T1857"/>
  <c r="S1857"/>
  <c r="U1856"/>
  <c r="T1856"/>
  <c r="S1856"/>
  <c r="U1855"/>
  <c r="T1855"/>
  <c r="S1855"/>
  <c r="U1854"/>
  <c r="T1854"/>
  <c r="S1854"/>
  <c r="U1853"/>
  <c r="T1853"/>
  <c r="S1853"/>
  <c r="U1852"/>
  <c r="T1852"/>
  <c r="S1852"/>
  <c r="U1811"/>
  <c r="T1811"/>
  <c r="S1811"/>
  <c r="U1810"/>
  <c r="T1810"/>
  <c r="S1810"/>
  <c r="U1809"/>
  <c r="T1809"/>
  <c r="S1809"/>
  <c r="U1808"/>
  <c r="T1808"/>
  <c r="S1808"/>
  <c r="U1807"/>
  <c r="T1807"/>
  <c r="S1807"/>
  <c r="U1806"/>
  <c r="T1806"/>
  <c r="S1806"/>
  <c r="U1805"/>
  <c r="T1805"/>
  <c r="S1805"/>
  <c r="U1804"/>
  <c r="T1804"/>
  <c r="S1804"/>
  <c r="U1803"/>
  <c r="T1803"/>
  <c r="S1803"/>
  <c r="F1803"/>
  <c r="U1802"/>
  <c r="T1802"/>
  <c r="S1802"/>
  <c r="F1802"/>
  <c r="U1801"/>
  <c r="T1801"/>
  <c r="S1801"/>
  <c r="F1801"/>
  <c r="U1800"/>
  <c r="T1800"/>
  <c r="S1800"/>
  <c r="U1799"/>
  <c r="T1799"/>
  <c r="S1799"/>
  <c r="U1798"/>
  <c r="T1798"/>
  <c r="S1798"/>
  <c r="F1798"/>
  <c r="U1796"/>
  <c r="T1796"/>
  <c r="S1796"/>
  <c r="F1796"/>
  <c r="U1795"/>
  <c r="T1795"/>
  <c r="S1795"/>
  <c r="F1795"/>
  <c r="U1794"/>
  <c r="T1794"/>
  <c r="S1794"/>
  <c r="U1793"/>
  <c r="T1793"/>
  <c r="S1793"/>
  <c r="F1793"/>
  <c r="U1792"/>
  <c r="T1792"/>
  <c r="S1792"/>
  <c r="F1792"/>
  <c r="U1791"/>
  <c r="T1791"/>
  <c r="S1791"/>
  <c r="F1791"/>
  <c r="U1790"/>
  <c r="T1790"/>
  <c r="S1790"/>
  <c r="F1790"/>
  <c r="U1789"/>
  <c r="T1789"/>
  <c r="S1789"/>
  <c r="U1788"/>
  <c r="T1788"/>
  <c r="S1788"/>
  <c r="U1787"/>
  <c r="T1787"/>
  <c r="S1787"/>
  <c r="U1786"/>
  <c r="T1786"/>
  <c r="S1786"/>
  <c r="U1785"/>
  <c r="T1785"/>
  <c r="S1785"/>
  <c r="F1785"/>
  <c r="U1783"/>
  <c r="T1783"/>
  <c r="S1783"/>
  <c r="U1782"/>
  <c r="T1782"/>
  <c r="S1782"/>
  <c r="U1781"/>
  <c r="T1781"/>
  <c r="S1781"/>
  <c r="U1780"/>
  <c r="T1780"/>
  <c r="S1780"/>
  <c r="U1779"/>
  <c r="T1779"/>
  <c r="S1779"/>
  <c r="U1778"/>
  <c r="T1778"/>
  <c r="S1778"/>
  <c r="U1777"/>
  <c r="T1777"/>
  <c r="S1777"/>
  <c r="U1776"/>
  <c r="T1776"/>
  <c r="S1776"/>
  <c r="U1775"/>
  <c r="T1775"/>
  <c r="S1775"/>
  <c r="U1774"/>
  <c r="T1774"/>
  <c r="S1774"/>
  <c r="U1773"/>
  <c r="T1773"/>
  <c r="S1773"/>
  <c r="U1772"/>
  <c r="T1772"/>
  <c r="S1772"/>
  <c r="U1771"/>
  <c r="T1771"/>
  <c r="S1771"/>
  <c r="U1770"/>
  <c r="T1770"/>
  <c r="S1770"/>
  <c r="U1769"/>
  <c r="T1769"/>
  <c r="S1769"/>
  <c r="U1768"/>
  <c r="T1768"/>
  <c r="S1768"/>
  <c r="U1767"/>
  <c r="T1767"/>
  <c r="S1767"/>
  <c r="U1766"/>
  <c r="T1766"/>
  <c r="S1766"/>
  <c r="U1765"/>
  <c r="T1765"/>
  <c r="S1765"/>
  <c r="U1764"/>
  <c r="T1764"/>
  <c r="S1764"/>
  <c r="U1763"/>
  <c r="T1763"/>
  <c r="S1763"/>
  <c r="U1762"/>
  <c r="T1762"/>
  <c r="S1762"/>
  <c r="U1761"/>
  <c r="T1761"/>
  <c r="S1761"/>
  <c r="U1760"/>
  <c r="T1760"/>
  <c r="S1760"/>
  <c r="U1759"/>
  <c r="T1759"/>
  <c r="S1759"/>
  <c r="U1758"/>
  <c r="T1758"/>
  <c r="S1758"/>
  <c r="U1757"/>
  <c r="T1757"/>
  <c r="S1757"/>
  <c r="U1756"/>
  <c r="T1756"/>
  <c r="S1756"/>
  <c r="U1755"/>
  <c r="T1755"/>
  <c r="S1755"/>
  <c r="U1754"/>
  <c r="T1754"/>
  <c r="S1754"/>
  <c r="U1753"/>
  <c r="T1753"/>
  <c r="S1753"/>
  <c r="U1752"/>
  <c r="T1752"/>
  <c r="S1752"/>
  <c r="U1751"/>
  <c r="T1751"/>
  <c r="S1751"/>
  <c r="U1750"/>
  <c r="T1750"/>
  <c r="S1750"/>
  <c r="U1749"/>
  <c r="T1749"/>
  <c r="S1749"/>
  <c r="U1748"/>
  <c r="T1748"/>
  <c r="S1748"/>
  <c r="U1747"/>
  <c r="T1747"/>
  <c r="S1747"/>
  <c r="U1746"/>
  <c r="T1746"/>
  <c r="S1746"/>
  <c r="U1745"/>
  <c r="T1745"/>
  <c r="S1745"/>
  <c r="U1744"/>
  <c r="T1744"/>
  <c r="S1744"/>
  <c r="U1743"/>
  <c r="T1743"/>
  <c r="S1743"/>
  <c r="U1742"/>
  <c r="T1742"/>
  <c r="S1742"/>
  <c r="U1741"/>
  <c r="T1741"/>
  <c r="S1741"/>
  <c r="U1740"/>
  <c r="T1740"/>
  <c r="S1740"/>
  <c r="U1739"/>
  <c r="T1739"/>
  <c r="S1739"/>
  <c r="U1738"/>
  <c r="T1738"/>
  <c r="S1738"/>
  <c r="U1737"/>
  <c r="T1737"/>
  <c r="S1737"/>
  <c r="U1736"/>
  <c r="T1736"/>
  <c r="S1736"/>
  <c r="U1735"/>
  <c r="T1735"/>
  <c r="S1735"/>
  <c r="U1734"/>
  <c r="T1734"/>
  <c r="S1734"/>
  <c r="U1733"/>
  <c r="T1733"/>
  <c r="S1733"/>
  <c r="U1732"/>
  <c r="T1732"/>
  <c r="S1732"/>
  <c r="U1731"/>
  <c r="T1731"/>
  <c r="S1731"/>
  <c r="U1730"/>
  <c r="T1730"/>
  <c r="S1730"/>
  <c r="U1729"/>
  <c r="T1729"/>
  <c r="S1729"/>
  <c r="U1728"/>
  <c r="T1728"/>
  <c r="S1728"/>
  <c r="U1727"/>
  <c r="T1727"/>
  <c r="S1727"/>
  <c r="U1726"/>
  <c r="T1726"/>
  <c r="S1726"/>
  <c r="U1725"/>
  <c r="T1725"/>
  <c r="S1725"/>
  <c r="U1724"/>
  <c r="T1724"/>
  <c r="S1724"/>
  <c r="U1723"/>
  <c r="T1723"/>
  <c r="S1723"/>
  <c r="U1722"/>
  <c r="T1722"/>
  <c r="S1722"/>
  <c r="U1721"/>
  <c r="T1721"/>
  <c r="S1721"/>
  <c r="U1720"/>
  <c r="T1720"/>
  <c r="S1720"/>
  <c r="U1719"/>
  <c r="T1719"/>
  <c r="S1719"/>
  <c r="U1718"/>
  <c r="T1718"/>
  <c r="S1718"/>
  <c r="U1717"/>
  <c r="T1717"/>
  <c r="S1717"/>
  <c r="U1716"/>
  <c r="T1716"/>
  <c r="S1716"/>
  <c r="U1715"/>
  <c r="T1715"/>
  <c r="S1715"/>
  <c r="U1714"/>
  <c r="T1714"/>
  <c r="S1714"/>
  <c r="U1713"/>
  <c r="T1713"/>
  <c r="S1713"/>
  <c r="U1712"/>
  <c r="T1712"/>
  <c r="S1712"/>
  <c r="U1711"/>
  <c r="T1711"/>
  <c r="S1711"/>
  <c r="U1710"/>
  <c r="T1710"/>
  <c r="S1710"/>
  <c r="U1709"/>
  <c r="T1709"/>
  <c r="S1709"/>
  <c r="U1708"/>
  <c r="T1708"/>
  <c r="S1708"/>
  <c r="U1707"/>
  <c r="T1707"/>
  <c r="S1707"/>
  <c r="U1706"/>
  <c r="T1706"/>
  <c r="S1706"/>
  <c r="U1705"/>
  <c r="T1705"/>
  <c r="S1705"/>
  <c r="U1704"/>
  <c r="T1704"/>
  <c r="S1704"/>
  <c r="U1703"/>
  <c r="T1703"/>
  <c r="S1703"/>
  <c r="U1702"/>
  <c r="T1702"/>
  <c r="S1702"/>
  <c r="U1701"/>
  <c r="T1701"/>
  <c r="S1701"/>
  <c r="U1700"/>
  <c r="T1700"/>
  <c r="S1700"/>
  <c r="U1699"/>
  <c r="T1699"/>
  <c r="S1699"/>
  <c r="U1698"/>
  <c r="T1698"/>
  <c r="S1698"/>
  <c r="U1697"/>
  <c r="T1697"/>
  <c r="S1697"/>
  <c r="U1696"/>
  <c r="T1696"/>
  <c r="S1696"/>
  <c r="U1695"/>
  <c r="T1695"/>
  <c r="S1695"/>
  <c r="U1694"/>
  <c r="T1694"/>
  <c r="S1694"/>
  <c r="U1693"/>
  <c r="T1693"/>
  <c r="S1693"/>
  <c r="U1692"/>
  <c r="T1692"/>
  <c r="S1692"/>
  <c r="U1691"/>
  <c r="T1691"/>
  <c r="S1691"/>
  <c r="U1690"/>
  <c r="T1690"/>
  <c r="S1690"/>
  <c r="U1689"/>
  <c r="T1689"/>
  <c r="S1689"/>
  <c r="U1688"/>
  <c r="T1688"/>
  <c r="S1688"/>
  <c r="U1687"/>
  <c r="T1687"/>
  <c r="S1687"/>
  <c r="U1686"/>
  <c r="T1686"/>
  <c r="S1686"/>
  <c r="U1685"/>
  <c r="T1685"/>
  <c r="S1685"/>
  <c r="U1684"/>
  <c r="T1684"/>
  <c r="S1684"/>
  <c r="U1683"/>
  <c r="T1683"/>
  <c r="S1683"/>
  <c r="U1682"/>
  <c r="T1682"/>
  <c r="S1682"/>
  <c r="U1681"/>
  <c r="T1681"/>
  <c r="S1681"/>
  <c r="U1680"/>
  <c r="T1680"/>
  <c r="S1680"/>
  <c r="U1679"/>
  <c r="T1679"/>
  <c r="S1679"/>
  <c r="U1678"/>
  <c r="T1678"/>
  <c r="S1678"/>
  <c r="U1677"/>
  <c r="T1677"/>
  <c r="S1677"/>
  <c r="U1676"/>
  <c r="T1676"/>
  <c r="S1676"/>
  <c r="U1675"/>
  <c r="T1675"/>
  <c r="S1675"/>
  <c r="U1674"/>
  <c r="T1674"/>
  <c r="S1674"/>
  <c r="U1673"/>
  <c r="T1673"/>
  <c r="S1673"/>
  <c r="U1672"/>
  <c r="T1672"/>
  <c r="S1672"/>
  <c r="U1671"/>
  <c r="T1671"/>
  <c r="S1671"/>
  <c r="U1670"/>
  <c r="T1670"/>
  <c r="S1670"/>
  <c r="U1669"/>
  <c r="T1669"/>
  <c r="S1669"/>
  <c r="U1668"/>
  <c r="T1668"/>
  <c r="S1668"/>
  <c r="U1667"/>
  <c r="T1667"/>
  <c r="S1667"/>
  <c r="U1666"/>
  <c r="T1666"/>
  <c r="S1666"/>
  <c r="U1665"/>
  <c r="T1665"/>
  <c r="S1665"/>
  <c r="U1664"/>
  <c r="T1664"/>
  <c r="S1664"/>
  <c r="U1663"/>
  <c r="T1663"/>
  <c r="S1663"/>
  <c r="U1662"/>
  <c r="T1662"/>
  <c r="S1662"/>
  <c r="U1661"/>
  <c r="T1661"/>
  <c r="S1661"/>
  <c r="U1660"/>
  <c r="T1660"/>
  <c r="S1660"/>
  <c r="U1659"/>
  <c r="T1659"/>
  <c r="S1659"/>
  <c r="U1658"/>
  <c r="T1658"/>
  <c r="S1658"/>
  <c r="U1657"/>
  <c r="T1657"/>
  <c r="S1657"/>
  <c r="U1656"/>
  <c r="T1656"/>
  <c r="S1656"/>
  <c r="U1655"/>
  <c r="T1655"/>
  <c r="S1655"/>
  <c r="U1654"/>
  <c r="T1654"/>
  <c r="S1654"/>
  <c r="U1653"/>
  <c r="T1653"/>
  <c r="S1653"/>
  <c r="U1652"/>
  <c r="T1652"/>
  <c r="S1652"/>
  <c r="U1651"/>
  <c r="T1651"/>
  <c r="S1651"/>
  <c r="U1650"/>
  <c r="T1650"/>
  <c r="S1650"/>
  <c r="U1649"/>
  <c r="T1649"/>
  <c r="S1649"/>
  <c r="U1648"/>
  <c r="T1648"/>
  <c r="S1648"/>
  <c r="U1647"/>
  <c r="T1647"/>
  <c r="S1647"/>
  <c r="U1646"/>
  <c r="T1646"/>
  <c r="S1646"/>
  <c r="U1645"/>
  <c r="T1645"/>
  <c r="S1645"/>
  <c r="U1644"/>
  <c r="T1644"/>
  <c r="S1644"/>
  <c r="U1643"/>
  <c r="T1643"/>
  <c r="S1643"/>
  <c r="U1642"/>
  <c r="T1642"/>
  <c r="S1642"/>
  <c r="U1641"/>
  <c r="T1641"/>
  <c r="S1641"/>
  <c r="U1640"/>
  <c r="T1640"/>
  <c r="S1640"/>
  <c r="U1639"/>
  <c r="T1639"/>
  <c r="S1639"/>
  <c r="U1638"/>
  <c r="T1638"/>
  <c r="S1638"/>
  <c r="U1637"/>
  <c r="T1637"/>
  <c r="S1637"/>
  <c r="U1636"/>
  <c r="T1636"/>
  <c r="S1636"/>
  <c r="F1636"/>
  <c r="U1635"/>
  <c r="T1635"/>
  <c r="S1635"/>
  <c r="F1635"/>
  <c r="U1634"/>
  <c r="T1634"/>
  <c r="S1634"/>
  <c r="F1634"/>
  <c r="U1633"/>
  <c r="T1633"/>
  <c r="S1633"/>
  <c r="F1633"/>
  <c r="U1632"/>
  <c r="T1632"/>
  <c r="S1632"/>
  <c r="F1632"/>
  <c r="U1631"/>
  <c r="T1631"/>
  <c r="S1631"/>
  <c r="F1631"/>
  <c r="U1630"/>
  <c r="T1630"/>
  <c r="S1630"/>
  <c r="F1630"/>
  <c r="U1629"/>
  <c r="T1629"/>
  <c r="S1629"/>
  <c r="F1629"/>
  <c r="U1628"/>
  <c r="T1628"/>
  <c r="S1628"/>
  <c r="F1628"/>
  <c r="U1627"/>
  <c r="T1627"/>
  <c r="S1627"/>
  <c r="F1627"/>
  <c r="U1626"/>
  <c r="T1626"/>
  <c r="S1626"/>
  <c r="F1626"/>
  <c r="U1624"/>
  <c r="T1624"/>
  <c r="S1624"/>
  <c r="U1623"/>
  <c r="T1623"/>
  <c r="S1623"/>
  <c r="U1622"/>
  <c r="T1622"/>
  <c r="S1622"/>
  <c r="U1621"/>
  <c r="T1621"/>
  <c r="S1621"/>
  <c r="U1620"/>
  <c r="T1620"/>
  <c r="S1620"/>
  <c r="U1619"/>
  <c r="T1619"/>
  <c r="S1619"/>
  <c r="U1618"/>
  <c r="T1618"/>
  <c r="S1618"/>
  <c r="U1617"/>
  <c r="T1617"/>
  <c r="S1617"/>
  <c r="U1616"/>
  <c r="T1616"/>
  <c r="S1616"/>
  <c r="U1615"/>
  <c r="T1615"/>
  <c r="S1615"/>
  <c r="U1614"/>
  <c r="T1614"/>
  <c r="S1614"/>
  <c r="U1613"/>
  <c r="T1613"/>
  <c r="S1613"/>
  <c r="F1613"/>
  <c r="U1612"/>
  <c r="T1612"/>
  <c r="S1612"/>
  <c r="F1612"/>
  <c r="U1610"/>
  <c r="T1610"/>
  <c r="S1610"/>
  <c r="F1610"/>
  <c r="U1609"/>
  <c r="T1609"/>
  <c r="S1609"/>
  <c r="F1609"/>
  <c r="U1608"/>
  <c r="T1608"/>
  <c r="S1608"/>
  <c r="F1608"/>
  <c r="U1607"/>
  <c r="T1607"/>
  <c r="S1607"/>
  <c r="F1607"/>
  <c r="U1606"/>
  <c r="T1606"/>
  <c r="S1606"/>
  <c r="F1606"/>
  <c r="U1605"/>
  <c r="T1605"/>
  <c r="S1605"/>
  <c r="F1605"/>
  <c r="U1604"/>
  <c r="T1604"/>
  <c r="S1604"/>
  <c r="F1604"/>
  <c r="U1603"/>
  <c r="T1603"/>
  <c r="S1603"/>
  <c r="F1603"/>
  <c r="U1602"/>
  <c r="T1602"/>
  <c r="S1602"/>
  <c r="F1602"/>
  <c r="U1600"/>
  <c r="T1600"/>
  <c r="S1600"/>
  <c r="F1600"/>
  <c r="U1599"/>
  <c r="T1599"/>
  <c r="S1599"/>
  <c r="F1599"/>
  <c r="U1598"/>
  <c r="T1598"/>
  <c r="S1598"/>
  <c r="F1598"/>
  <c r="U1597"/>
  <c r="T1597"/>
  <c r="S1597"/>
  <c r="F1597"/>
  <c r="U1596"/>
  <c r="T1596"/>
  <c r="S1596"/>
  <c r="F1596"/>
  <c r="U1595"/>
  <c r="T1595"/>
  <c r="S1595"/>
  <c r="U1594"/>
  <c r="T1594"/>
  <c r="S1594"/>
  <c r="F1594"/>
  <c r="U1593"/>
  <c r="T1593"/>
  <c r="S1593"/>
  <c r="F1593"/>
  <c r="U1591"/>
  <c r="T1591"/>
  <c r="S1591"/>
  <c r="U1590"/>
  <c r="T1590"/>
  <c r="S1590"/>
  <c r="F1590"/>
  <c r="U1589"/>
  <c r="T1589"/>
  <c r="S1589"/>
  <c r="F1589"/>
  <c r="U1588"/>
  <c r="T1588"/>
  <c r="S1588"/>
  <c r="F1588"/>
  <c r="U1587"/>
  <c r="T1587"/>
  <c r="S1587"/>
  <c r="F1587"/>
  <c r="U1586"/>
  <c r="T1586"/>
  <c r="S1586"/>
  <c r="F1586"/>
  <c r="U1585"/>
  <c r="T1585"/>
  <c r="S1585"/>
  <c r="F1585"/>
  <c r="U1584"/>
  <c r="T1584"/>
  <c r="S1584"/>
  <c r="F1584"/>
  <c r="U1583"/>
  <c r="T1583"/>
  <c r="S1583"/>
  <c r="F1583"/>
  <c r="U1582"/>
  <c r="T1582"/>
  <c r="S1582"/>
  <c r="F1582"/>
  <c r="U1581"/>
  <c r="T1581"/>
  <c r="S1581"/>
  <c r="F1581"/>
  <c r="U1580"/>
  <c r="T1580"/>
  <c r="S1580"/>
  <c r="F1580"/>
  <c r="U1579"/>
  <c r="T1579"/>
  <c r="S1579"/>
  <c r="U1578"/>
  <c r="T1578"/>
  <c r="S1578"/>
  <c r="U1577"/>
  <c r="T1577"/>
  <c r="S1577"/>
  <c r="U1576"/>
  <c r="T1576"/>
  <c r="S1576"/>
  <c r="U1575"/>
  <c r="T1575"/>
  <c r="S1575"/>
  <c r="U1574"/>
  <c r="T1574"/>
  <c r="S1574"/>
  <c r="U1573"/>
  <c r="T1573"/>
  <c r="S1573"/>
  <c r="U1572"/>
  <c r="T1572"/>
  <c r="S1572"/>
  <c r="U1571"/>
  <c r="T1571"/>
  <c r="S1571"/>
  <c r="U1570"/>
  <c r="T1570"/>
  <c r="S1570"/>
  <c r="U1569"/>
  <c r="T1569"/>
  <c r="S1569"/>
  <c r="U1568"/>
  <c r="T1568"/>
  <c r="S1568"/>
  <c r="U1567"/>
  <c r="T1567"/>
  <c r="S1567"/>
  <c r="U1566"/>
  <c r="T1566"/>
  <c r="S1566"/>
  <c r="U1565"/>
  <c r="T1565"/>
  <c r="S1565"/>
  <c r="U1564"/>
  <c r="T1564"/>
  <c r="S1564"/>
  <c r="U1563"/>
  <c r="T1563"/>
  <c r="S1563"/>
  <c r="U1562"/>
  <c r="T1562"/>
  <c r="S1562"/>
  <c r="F1562"/>
  <c r="U1561"/>
  <c r="T1561"/>
  <c r="S1561"/>
  <c r="F1561"/>
  <c r="U1560"/>
  <c r="T1560"/>
  <c r="S1560"/>
  <c r="F1560"/>
  <c r="U1559"/>
  <c r="T1559"/>
  <c r="S1559"/>
  <c r="F1559"/>
  <c r="U1558"/>
  <c r="T1558"/>
  <c r="S1558"/>
  <c r="F1558"/>
  <c r="U1557"/>
  <c r="T1557"/>
  <c r="S1557"/>
  <c r="F1557"/>
  <c r="U1556"/>
  <c r="T1556"/>
  <c r="S1556"/>
  <c r="F1556"/>
  <c r="U1555"/>
  <c r="T1555"/>
  <c r="S1555"/>
  <c r="F1555"/>
  <c r="U1554"/>
  <c r="T1554"/>
  <c r="S1554"/>
  <c r="U1553"/>
  <c r="T1553"/>
  <c r="S1553"/>
  <c r="U1552"/>
  <c r="T1552"/>
  <c r="S1552"/>
  <c r="F1552"/>
  <c r="U1551"/>
  <c r="T1551"/>
  <c r="S1551"/>
  <c r="F1551"/>
  <c r="U1550"/>
  <c r="T1550"/>
  <c r="S1550"/>
  <c r="F1550"/>
  <c r="U1549"/>
  <c r="T1549"/>
  <c r="S1549"/>
  <c r="F1549"/>
  <c r="U1548"/>
  <c r="T1548"/>
  <c r="S1548"/>
  <c r="F1548"/>
  <c r="U1547"/>
  <c r="T1547"/>
  <c r="S1547"/>
  <c r="F1547"/>
  <c r="U1546"/>
  <c r="T1546"/>
  <c r="S1546"/>
  <c r="F1546"/>
  <c r="U1545"/>
  <c r="T1545"/>
  <c r="S1545"/>
  <c r="F1545"/>
  <c r="U1544"/>
  <c r="T1544"/>
  <c r="S1544"/>
  <c r="F1544"/>
  <c r="U1542"/>
  <c r="T1542"/>
  <c r="S1542"/>
  <c r="F1542"/>
  <c r="U1541"/>
  <c r="T1541"/>
  <c r="S1541"/>
  <c r="F1541"/>
  <c r="U1540"/>
  <c r="T1540"/>
  <c r="S1540"/>
  <c r="F1540"/>
  <c r="U1539"/>
  <c r="T1539"/>
  <c r="S1539"/>
  <c r="F1539"/>
  <c r="U1538"/>
  <c r="T1538"/>
  <c r="S1538"/>
  <c r="F1538"/>
  <c r="U1537"/>
  <c r="T1537"/>
  <c r="S1537"/>
  <c r="F1537"/>
  <c r="U1536"/>
  <c r="T1536"/>
  <c r="S1536"/>
  <c r="F1536"/>
  <c r="U1535"/>
  <c r="T1535"/>
  <c r="S1535"/>
  <c r="F1535"/>
  <c r="U1534"/>
  <c r="T1534"/>
  <c r="S1534"/>
  <c r="U1533"/>
  <c r="T1533"/>
  <c r="S1533"/>
  <c r="U1532"/>
  <c r="T1532"/>
  <c r="S1532"/>
  <c r="U1531"/>
  <c r="T1531"/>
  <c r="S1531"/>
  <c r="F1531"/>
  <c r="U1530"/>
  <c r="T1530"/>
  <c r="S1530"/>
  <c r="F1530"/>
  <c r="U1529"/>
  <c r="T1529"/>
  <c r="S1529"/>
  <c r="F1529"/>
  <c r="U1528"/>
  <c r="T1528"/>
  <c r="S1528"/>
  <c r="F1528"/>
  <c r="U1527"/>
  <c r="T1527"/>
  <c r="S1527"/>
  <c r="F1527"/>
  <c r="U1526"/>
  <c r="T1526"/>
  <c r="S1526"/>
  <c r="F1526"/>
  <c r="U1525"/>
  <c r="T1525"/>
  <c r="S1525"/>
  <c r="U1524"/>
  <c r="T1524"/>
  <c r="S1524"/>
  <c r="U1522"/>
  <c r="T1522"/>
  <c r="S1522"/>
  <c r="F1522"/>
  <c r="U1521"/>
  <c r="T1521"/>
  <c r="S1521"/>
  <c r="F1521"/>
  <c r="U1520"/>
  <c r="T1520"/>
  <c r="S1520"/>
  <c r="U1519"/>
  <c r="T1519"/>
  <c r="S1519"/>
  <c r="U1518"/>
  <c r="T1518"/>
  <c r="S1518"/>
  <c r="F1518"/>
  <c r="U1516"/>
  <c r="T1516"/>
  <c r="S1516"/>
  <c r="F1516"/>
  <c r="U1515"/>
  <c r="T1515"/>
  <c r="S1515"/>
  <c r="F1515"/>
  <c r="U1514"/>
  <c r="T1514"/>
  <c r="S1514"/>
  <c r="F1514"/>
  <c r="U1513"/>
  <c r="T1513"/>
  <c r="S1513"/>
  <c r="F1513"/>
  <c r="U1512"/>
  <c r="T1512"/>
  <c r="S1512"/>
  <c r="F1512"/>
  <c r="U1511"/>
  <c r="T1511"/>
  <c r="S1511"/>
  <c r="F1511"/>
  <c r="U1510"/>
  <c r="T1510"/>
  <c r="S1510"/>
  <c r="F1510"/>
  <c r="U1509"/>
  <c r="T1509"/>
  <c r="S1509"/>
  <c r="F1509"/>
  <c r="U1507"/>
  <c r="T1507"/>
  <c r="S1507"/>
  <c r="U1506"/>
  <c r="T1506"/>
  <c r="S1506"/>
  <c r="U1505"/>
  <c r="T1505"/>
  <c r="S1505"/>
  <c r="U1504"/>
  <c r="T1504"/>
  <c r="S1504"/>
  <c r="U1503"/>
  <c r="T1503"/>
  <c r="S1503"/>
  <c r="U1502"/>
  <c r="T1502"/>
  <c r="S1502"/>
  <c r="F1502"/>
  <c r="U1501"/>
  <c r="T1501"/>
  <c r="S1501"/>
  <c r="F1501"/>
  <c r="U1500"/>
  <c r="T1500"/>
  <c r="S1500"/>
  <c r="F1500"/>
  <c r="U1499"/>
  <c r="T1499"/>
  <c r="S1499"/>
  <c r="F1499"/>
  <c r="U1498"/>
  <c r="T1498"/>
  <c r="S1498"/>
  <c r="U1497"/>
  <c r="T1497"/>
  <c r="S1497"/>
  <c r="U1496"/>
  <c r="T1496"/>
  <c r="S1496"/>
  <c r="U1495"/>
  <c r="T1495"/>
  <c r="S1495"/>
  <c r="U1494"/>
  <c r="T1494"/>
  <c r="S1494"/>
  <c r="F1494"/>
  <c r="U1493"/>
  <c r="T1493"/>
  <c r="S1493"/>
  <c r="F1493"/>
  <c r="U1492"/>
  <c r="T1492"/>
  <c r="S1492"/>
  <c r="U1491"/>
  <c r="T1491"/>
  <c r="S1491"/>
  <c r="U1490"/>
  <c r="T1490"/>
  <c r="S1490"/>
  <c r="F1490"/>
  <c r="U1489"/>
  <c r="T1489"/>
  <c r="S1489"/>
  <c r="F1489"/>
  <c r="U1487"/>
  <c r="T1487"/>
  <c r="S1487"/>
  <c r="U1486"/>
  <c r="T1486"/>
  <c r="S1486"/>
  <c r="U1485"/>
  <c r="T1485"/>
  <c r="S1485"/>
  <c r="U1484"/>
  <c r="T1484"/>
  <c r="S1484"/>
  <c r="U1483"/>
  <c r="T1483"/>
  <c r="S1483"/>
  <c r="U1482"/>
  <c r="T1482"/>
  <c r="S1482"/>
  <c r="U1481"/>
  <c r="T1481"/>
  <c r="S1481"/>
  <c r="U1480"/>
  <c r="T1480"/>
  <c r="S1480"/>
  <c r="U1479"/>
  <c r="T1479"/>
  <c r="S1479"/>
  <c r="U1478"/>
  <c r="T1478"/>
  <c r="S1478"/>
  <c r="U1477"/>
  <c r="T1477"/>
  <c r="S1477"/>
  <c r="U1476"/>
  <c r="T1476"/>
  <c r="S1476"/>
  <c r="F1476"/>
  <c r="U1475"/>
  <c r="T1475"/>
  <c r="S1475"/>
  <c r="F1475"/>
  <c r="U1474"/>
  <c r="T1474"/>
  <c r="S1474"/>
  <c r="F1474"/>
  <c r="U1473"/>
  <c r="T1473"/>
  <c r="S1473"/>
  <c r="F1473"/>
  <c r="U1472"/>
  <c r="T1472"/>
  <c r="S1472"/>
  <c r="U1471"/>
  <c r="T1471"/>
  <c r="S1471"/>
  <c r="F1471"/>
  <c r="U1470"/>
  <c r="T1470"/>
  <c r="S1470"/>
  <c r="F1470"/>
  <c r="U1469"/>
  <c r="T1469"/>
  <c r="S1469"/>
  <c r="U1468"/>
  <c r="T1468"/>
  <c r="S1468"/>
  <c r="U1467"/>
  <c r="T1467"/>
  <c r="S1467"/>
  <c r="F1467"/>
  <c r="U1466"/>
  <c r="T1466"/>
  <c r="S1466"/>
  <c r="F1466"/>
  <c r="U1465"/>
  <c r="T1465"/>
  <c r="S1465"/>
  <c r="F1465"/>
  <c r="U1464"/>
  <c r="T1464"/>
  <c r="S1464"/>
  <c r="F1464"/>
  <c r="U1463"/>
  <c r="T1463"/>
  <c r="S1463"/>
  <c r="F1463"/>
  <c r="U1462"/>
  <c r="T1462"/>
  <c r="S1462"/>
  <c r="F1462"/>
  <c r="U1461"/>
  <c r="T1461"/>
  <c r="S1461"/>
  <c r="F1461"/>
  <c r="U1460"/>
  <c r="T1460"/>
  <c r="S1460"/>
  <c r="U1459"/>
  <c r="T1459"/>
  <c r="S1459"/>
  <c r="U1458"/>
  <c r="T1458"/>
  <c r="S1458"/>
  <c r="F1458"/>
  <c r="U1457"/>
  <c r="T1457"/>
  <c r="S1457"/>
  <c r="F1457"/>
  <c r="U1456"/>
  <c r="T1456"/>
  <c r="S1456"/>
  <c r="F1456"/>
  <c r="U1455"/>
  <c r="T1455"/>
  <c r="S1455"/>
  <c r="U1454"/>
  <c r="T1454"/>
  <c r="S1454"/>
  <c r="U1453"/>
  <c r="T1453"/>
  <c r="S1453"/>
  <c r="J1452"/>
  <c r="I1452"/>
  <c r="U1452" s="1"/>
  <c r="G1452"/>
  <c r="J1451"/>
  <c r="I1451"/>
  <c r="U1451" s="1"/>
  <c r="G1451"/>
  <c r="U1450"/>
  <c r="T1450"/>
  <c r="S1450"/>
  <c r="U1449"/>
  <c r="T1449"/>
  <c r="S1449"/>
  <c r="U1448"/>
  <c r="T1448"/>
  <c r="S1448"/>
  <c r="U1447"/>
  <c r="T1447"/>
  <c r="S1447"/>
  <c r="U1446"/>
  <c r="T1446"/>
  <c r="S1446"/>
  <c r="U1445"/>
  <c r="T1445"/>
  <c r="S1445"/>
  <c r="F1445"/>
  <c r="U1444"/>
  <c r="T1444"/>
  <c r="U1443"/>
  <c r="T1443"/>
  <c r="S1443"/>
  <c r="U1442"/>
  <c r="T1442"/>
  <c r="S1442"/>
  <c r="U1441"/>
  <c r="T1441"/>
  <c r="S1441"/>
  <c r="U1440"/>
  <c r="T1440"/>
  <c r="S1440"/>
  <c r="U1439"/>
  <c r="T1439"/>
  <c r="S1439"/>
  <c r="F1439"/>
  <c r="U1438"/>
  <c r="T1438"/>
  <c r="S1438"/>
  <c r="U1437"/>
  <c r="T1437"/>
  <c r="S1437"/>
  <c r="U1436"/>
  <c r="T1436"/>
  <c r="S1436"/>
  <c r="U1435"/>
  <c r="T1435"/>
  <c r="S1435"/>
  <c r="U1432"/>
  <c r="T1432"/>
  <c r="S1432"/>
  <c r="U1431"/>
  <c r="T1431"/>
  <c r="S1431"/>
  <c r="U1430"/>
  <c r="T1430"/>
  <c r="S1430"/>
  <c r="U1429"/>
  <c r="T1429"/>
  <c r="S1429"/>
  <c r="U1428"/>
  <c r="T1428"/>
  <c r="S1428"/>
  <c r="F1428"/>
  <c r="U1427"/>
  <c r="T1427"/>
  <c r="S1427"/>
  <c r="F1427"/>
  <c r="U1426"/>
  <c r="T1426"/>
  <c r="S1426"/>
  <c r="F1426"/>
  <c r="U1425"/>
  <c r="T1425"/>
  <c r="S1425"/>
  <c r="F1425"/>
  <c r="U1424"/>
  <c r="T1424"/>
  <c r="S1424"/>
  <c r="F1424"/>
  <c r="U1423"/>
  <c r="T1423"/>
  <c r="S1423"/>
  <c r="F1423"/>
  <c r="U1422"/>
  <c r="T1422"/>
  <c r="S1422"/>
  <c r="U1421"/>
  <c r="T1421"/>
  <c r="S1421"/>
  <c r="F1421"/>
  <c r="U1420"/>
  <c r="T1420"/>
  <c r="S1420"/>
  <c r="F1420"/>
  <c r="U1419"/>
  <c r="T1419"/>
  <c r="S1419"/>
  <c r="U1418"/>
  <c r="T1418"/>
  <c r="S1418"/>
  <c r="F1418"/>
  <c r="U1417"/>
  <c r="T1417"/>
  <c r="S1417"/>
  <c r="F1417"/>
  <c r="U1416"/>
  <c r="T1416"/>
  <c r="S1416"/>
  <c r="U1415"/>
  <c r="T1415"/>
  <c r="S1415"/>
  <c r="U1414"/>
  <c r="T1414"/>
  <c r="S1414"/>
  <c r="U1413"/>
  <c r="T1413"/>
  <c r="S1413"/>
  <c r="U1412"/>
  <c r="T1412"/>
  <c r="S1412"/>
  <c r="F1412"/>
  <c r="U1409"/>
  <c r="V1409" s="1"/>
  <c r="W1409" s="1"/>
  <c r="U1408"/>
  <c r="V1408" s="1"/>
  <c r="W1408" s="1"/>
  <c r="U1407"/>
  <c r="V1407" s="1"/>
  <c r="W1407" s="1"/>
  <c r="U1406"/>
  <c r="V1406" s="1"/>
  <c r="W1406" s="1"/>
  <c r="U1405"/>
  <c r="V1405" s="1"/>
  <c r="W1405" s="1"/>
  <c r="U1404"/>
  <c r="V1404" s="1"/>
  <c r="W1404" s="1"/>
  <c r="U1403"/>
  <c r="V1403" s="1"/>
  <c r="W1403" s="1"/>
  <c r="U1402"/>
  <c r="V1402" s="1"/>
  <c r="W1402" s="1"/>
  <c r="U1401"/>
  <c r="V1401" s="1"/>
  <c r="W1401" s="1"/>
  <c r="U1400"/>
  <c r="V1400" s="1"/>
  <c r="W1400" s="1"/>
  <c r="U1399"/>
  <c r="V1399" s="1"/>
  <c r="W1399" s="1"/>
  <c r="U1398"/>
  <c r="V1398" s="1"/>
  <c r="W1398" s="1"/>
  <c r="U1397"/>
  <c r="V1397" s="1"/>
  <c r="W1397" s="1"/>
  <c r="U1396"/>
  <c r="V1396" s="1"/>
  <c r="W1396" s="1"/>
  <c r="U1395"/>
  <c r="V1395" s="1"/>
  <c r="W1395" s="1"/>
  <c r="U1394"/>
  <c r="V1394" s="1"/>
  <c r="W1394" s="1"/>
  <c r="U1393"/>
  <c r="V1393" s="1"/>
  <c r="W1393" s="1"/>
  <c r="U1392"/>
  <c r="V1392" s="1"/>
  <c r="W1392" s="1"/>
  <c r="U1391"/>
  <c r="V1391" s="1"/>
  <c r="W1391" s="1"/>
  <c r="U1390"/>
  <c r="V1390" s="1"/>
  <c r="W1390" s="1"/>
  <c r="U1389"/>
  <c r="V1389" s="1"/>
  <c r="W1389" s="1"/>
  <c r="U1388"/>
  <c r="V1388" s="1"/>
  <c r="W1388" s="1"/>
  <c r="U1387"/>
  <c r="V1387" s="1"/>
  <c r="W1387" s="1"/>
  <c r="U1386"/>
  <c r="V1386" s="1"/>
  <c r="W1386" s="1"/>
  <c r="U1385"/>
  <c r="V1385" s="1"/>
  <c r="W1385" s="1"/>
  <c r="U1384"/>
  <c r="V1384" s="1"/>
  <c r="W1384" s="1"/>
  <c r="U1383"/>
  <c r="V1383" s="1"/>
  <c r="W1383" s="1"/>
  <c r="U1382"/>
  <c r="V1382" s="1"/>
  <c r="W1382" s="1"/>
  <c r="U1381"/>
  <c r="V1381" s="1"/>
  <c r="W1381" s="1"/>
  <c r="U1380"/>
  <c r="V1380" s="1"/>
  <c r="W1380" s="1"/>
  <c r="U1379"/>
  <c r="V1379" s="1"/>
  <c r="W1379" s="1"/>
  <c r="U1378"/>
  <c r="V1378" s="1"/>
  <c r="W1378" s="1"/>
  <c r="U1377"/>
  <c r="V1377" s="1"/>
  <c r="W1377" s="1"/>
  <c r="U1376"/>
  <c r="V1376" s="1"/>
  <c r="W1376" s="1"/>
  <c r="U1375"/>
  <c r="V1375" s="1"/>
  <c r="W1375" s="1"/>
  <c r="U1374"/>
  <c r="V1374" s="1"/>
  <c r="W1374" s="1"/>
  <c r="U1373"/>
  <c r="V1373" s="1"/>
  <c r="W1373" s="1"/>
  <c r="U1372"/>
  <c r="V1372" s="1"/>
  <c r="W1372" s="1"/>
  <c r="U1371"/>
  <c r="V1371" s="1"/>
  <c r="W1371" s="1"/>
  <c r="U1370"/>
  <c r="V1370" s="1"/>
  <c r="W1370" s="1"/>
  <c r="U1369"/>
  <c r="V1369" s="1"/>
  <c r="W1369" s="1"/>
  <c r="U1368"/>
  <c r="V1368" s="1"/>
  <c r="W1368" s="1"/>
  <c r="U1367"/>
  <c r="V1367" s="1"/>
  <c r="W1367" s="1"/>
  <c r="U1366"/>
  <c r="V1366" s="1"/>
  <c r="W1366" s="1"/>
  <c r="U1365"/>
  <c r="V1365" s="1"/>
  <c r="W1365" s="1"/>
  <c r="U1364"/>
  <c r="V1364" s="1"/>
  <c r="W1364" s="1"/>
  <c r="U1363"/>
  <c r="V1363" s="1"/>
  <c r="W1363" s="1"/>
  <c r="U1362"/>
  <c r="V1362" s="1"/>
  <c r="W1362" s="1"/>
  <c r="U1361"/>
  <c r="V1361" s="1"/>
  <c r="W1361" s="1"/>
  <c r="U1360"/>
  <c r="V1360" s="1"/>
  <c r="W1360" s="1"/>
  <c r="U1359"/>
  <c r="V1359" s="1"/>
  <c r="W1359" s="1"/>
  <c r="U1358"/>
  <c r="V1358" s="1"/>
  <c r="W1358" s="1"/>
  <c r="U1357"/>
  <c r="V1357" s="1"/>
  <c r="W1357" s="1"/>
  <c r="U1356"/>
  <c r="V1356" s="1"/>
  <c r="W1356" s="1"/>
  <c r="U1355"/>
  <c r="V1355" s="1"/>
  <c r="W1355" s="1"/>
  <c r="U1354"/>
  <c r="V1354" s="1"/>
  <c r="W1354" s="1"/>
  <c r="U1353"/>
  <c r="V1353" s="1"/>
  <c r="W1353" s="1"/>
  <c r="U1352"/>
  <c r="V1352" s="1"/>
  <c r="W1352" s="1"/>
  <c r="U1351"/>
  <c r="V1351" s="1"/>
  <c r="W1351" s="1"/>
  <c r="U1350"/>
  <c r="V1350" s="1"/>
  <c r="W1350" s="1"/>
  <c r="U1349"/>
  <c r="V1349" s="1"/>
  <c r="W1349" s="1"/>
  <c r="U1348"/>
  <c r="V1348" s="1"/>
  <c r="W1348" s="1"/>
  <c r="U1347"/>
  <c r="V1347" s="1"/>
  <c r="W1347" s="1"/>
  <c r="U1346"/>
  <c r="V1346" s="1"/>
  <c r="W1346" s="1"/>
  <c r="U1345"/>
  <c r="V1345" s="1"/>
  <c r="W1345" s="1"/>
  <c r="U1344"/>
  <c r="V1344" s="1"/>
  <c r="W1344" s="1"/>
  <c r="U1343"/>
  <c r="V1343" s="1"/>
  <c r="W1343" s="1"/>
  <c r="U1342"/>
  <c r="V1342" s="1"/>
  <c r="W1342" s="1"/>
  <c r="U1341"/>
  <c r="V1341" s="1"/>
  <c r="W1341" s="1"/>
  <c r="U1340"/>
  <c r="V1340" s="1"/>
  <c r="W1340" s="1"/>
  <c r="U1339"/>
  <c r="V1339" s="1"/>
  <c r="W1339" s="1"/>
  <c r="U1338"/>
  <c r="V1338" s="1"/>
  <c r="W1338" s="1"/>
  <c r="U1337"/>
  <c r="V1337" s="1"/>
  <c r="W1337" s="1"/>
  <c r="U1336"/>
  <c r="V1336" s="1"/>
  <c r="W1336" s="1"/>
  <c r="U1335"/>
  <c r="V1335" s="1"/>
  <c r="W1335" s="1"/>
  <c r="U1334"/>
  <c r="V1334" s="1"/>
  <c r="W1334" s="1"/>
  <c r="U1333"/>
  <c r="V1333" s="1"/>
  <c r="W1333" s="1"/>
  <c r="U1332"/>
  <c r="V1332" s="1"/>
  <c r="W1332" s="1"/>
  <c r="U1331"/>
  <c r="V1331" s="1"/>
  <c r="W1331" s="1"/>
  <c r="U1330"/>
  <c r="V1330" s="1"/>
  <c r="W1330" s="1"/>
  <c r="U1329"/>
  <c r="V1329" s="1"/>
  <c r="W1329" s="1"/>
  <c r="U1328"/>
  <c r="V1328" s="1"/>
  <c r="W1328" s="1"/>
  <c r="U1327"/>
  <c r="V1327" s="1"/>
  <c r="W1327" s="1"/>
  <c r="U1326"/>
  <c r="V1326" s="1"/>
  <c r="W1326" s="1"/>
  <c r="U1325"/>
  <c r="V1325" s="1"/>
  <c r="W1325" s="1"/>
  <c r="U1324"/>
  <c r="V1324" s="1"/>
  <c r="W1324" s="1"/>
  <c r="U1323"/>
  <c r="V1323" s="1"/>
  <c r="W1323" s="1"/>
  <c r="U1322"/>
  <c r="V1322" s="1"/>
  <c r="W1322" s="1"/>
  <c r="U1320"/>
  <c r="V1320" s="1"/>
  <c r="W1320" s="1"/>
  <c r="U1319"/>
  <c r="V1319" s="1"/>
  <c r="W1319" s="1"/>
  <c r="U1318"/>
  <c r="V1318" s="1"/>
  <c r="W1318" s="1"/>
  <c r="U1317"/>
  <c r="V1317" s="1"/>
  <c r="W1317" s="1"/>
  <c r="U1316"/>
  <c r="V1316" s="1"/>
  <c r="W1316" s="1"/>
  <c r="U1315"/>
  <c r="V1315" s="1"/>
  <c r="W1315" s="1"/>
  <c r="U1314"/>
  <c r="V1314" s="1"/>
  <c r="W1314" s="1"/>
  <c r="U1313"/>
  <c r="V1313" s="1"/>
  <c r="W1313" s="1"/>
  <c r="U1312"/>
  <c r="V1312" s="1"/>
  <c r="W1312" s="1"/>
  <c r="U1311"/>
  <c r="V1311" s="1"/>
  <c r="W1311" s="1"/>
  <c r="U1310"/>
  <c r="V1310" s="1"/>
  <c r="W1310" s="1"/>
  <c r="U1309"/>
  <c r="V1309" s="1"/>
  <c r="W1309" s="1"/>
  <c r="U1308"/>
  <c r="V1308" s="1"/>
  <c r="W1308" s="1"/>
  <c r="U1307"/>
  <c r="V1307" s="1"/>
  <c r="W1307" s="1"/>
  <c r="U1306"/>
  <c r="V1306" s="1"/>
  <c r="W1306" s="1"/>
  <c r="U1305"/>
  <c r="V1305" s="1"/>
  <c r="W1305" s="1"/>
  <c r="U1304"/>
  <c r="V1304" s="1"/>
  <c r="W1304" s="1"/>
  <c r="U1303"/>
  <c r="V1303" s="1"/>
  <c r="W1303" s="1"/>
  <c r="U1302"/>
  <c r="V1302" s="1"/>
  <c r="W1302" s="1"/>
  <c r="U1301"/>
  <c r="V1301" s="1"/>
  <c r="W1301" s="1"/>
  <c r="U1300"/>
  <c r="V1300" s="1"/>
  <c r="W1300" s="1"/>
  <c r="U1299"/>
  <c r="V1299" s="1"/>
  <c r="W1299" s="1"/>
  <c r="U1298"/>
  <c r="V1298" s="1"/>
  <c r="W1298" s="1"/>
  <c r="U1297"/>
  <c r="V1297" s="1"/>
  <c r="W1297" s="1"/>
  <c r="U1296"/>
  <c r="V1296" s="1"/>
  <c r="W1296" s="1"/>
  <c r="U1295"/>
  <c r="V1295" s="1"/>
  <c r="W1295" s="1"/>
  <c r="U1294"/>
  <c r="V1294" s="1"/>
  <c r="W1294" s="1"/>
  <c r="U1293"/>
  <c r="V1293" s="1"/>
  <c r="W1293" s="1"/>
  <c r="U1292"/>
  <c r="V1292" s="1"/>
  <c r="W1292" s="1"/>
  <c r="U1291"/>
  <c r="V1291" s="1"/>
  <c r="W1291" s="1"/>
  <c r="U1290"/>
  <c r="V1290" s="1"/>
  <c r="W1290" s="1"/>
  <c r="U1289"/>
  <c r="V1289" s="1"/>
  <c r="W1289" s="1"/>
  <c r="U1288"/>
  <c r="V1288" s="1"/>
  <c r="W1288" s="1"/>
  <c r="U1287"/>
  <c r="V1287" s="1"/>
  <c r="W1287" s="1"/>
  <c r="U1286"/>
  <c r="V1286" s="1"/>
  <c r="W1286" s="1"/>
  <c r="U1285"/>
  <c r="V1285" s="1"/>
  <c r="W1285" s="1"/>
  <c r="U1284"/>
  <c r="V1284" s="1"/>
  <c r="W1284" s="1"/>
  <c r="U1283"/>
  <c r="V1283" s="1"/>
  <c r="W1283" s="1"/>
  <c r="U1282"/>
  <c r="V1282" s="1"/>
  <c r="W1282" s="1"/>
  <c r="U1281"/>
  <c r="V1281" s="1"/>
  <c r="W1281" s="1"/>
  <c r="U1280"/>
  <c r="V1280" s="1"/>
  <c r="W1280" s="1"/>
  <c r="U1279"/>
  <c r="V1279" s="1"/>
  <c r="W1279" s="1"/>
  <c r="U1278"/>
  <c r="V1278" s="1"/>
  <c r="W1278" s="1"/>
  <c r="U1277"/>
  <c r="V1277" s="1"/>
  <c r="W1277" s="1"/>
  <c r="U1276"/>
  <c r="V1276" s="1"/>
  <c r="W1276" s="1"/>
  <c r="U1275"/>
  <c r="V1275" s="1"/>
  <c r="W1275" s="1"/>
  <c r="U1274"/>
  <c r="V1274" s="1"/>
  <c r="W1274" s="1"/>
  <c r="U1273"/>
  <c r="V1273" s="1"/>
  <c r="W1273" s="1"/>
  <c r="U1272"/>
  <c r="V1272" s="1"/>
  <c r="W1272" s="1"/>
  <c r="U1271"/>
  <c r="V1271" s="1"/>
  <c r="W1271" s="1"/>
  <c r="U1270"/>
  <c r="V1270" s="1"/>
  <c r="W1270" s="1"/>
  <c r="U1269"/>
  <c r="V1269" s="1"/>
  <c r="W1269" s="1"/>
  <c r="U1268"/>
  <c r="V1268" s="1"/>
  <c r="W1268" s="1"/>
  <c r="U1267"/>
  <c r="V1267" s="1"/>
  <c r="W1267" s="1"/>
  <c r="U1266"/>
  <c r="V1266" s="1"/>
  <c r="W1266" s="1"/>
  <c r="U1265"/>
  <c r="V1265" s="1"/>
  <c r="W1265" s="1"/>
  <c r="U1264"/>
  <c r="V1264" s="1"/>
  <c r="W1264" s="1"/>
  <c r="U1263"/>
  <c r="V1263" s="1"/>
  <c r="W1263" s="1"/>
  <c r="U1262"/>
  <c r="V1262" s="1"/>
  <c r="W1262" s="1"/>
  <c r="U1261"/>
  <c r="V1261" s="1"/>
  <c r="W1261" s="1"/>
  <c r="U1260"/>
  <c r="V1260" s="1"/>
  <c r="W1260" s="1"/>
  <c r="U1259"/>
  <c r="V1259" s="1"/>
  <c r="W1259" s="1"/>
  <c r="U1258"/>
  <c r="V1258" s="1"/>
  <c r="W1258" s="1"/>
  <c r="U1257"/>
  <c r="V1257" s="1"/>
  <c r="W1257" s="1"/>
  <c r="U1256"/>
  <c r="V1256" s="1"/>
  <c r="W1256" s="1"/>
  <c r="U1255"/>
  <c r="V1255" s="1"/>
  <c r="W1255" s="1"/>
  <c r="U1254"/>
  <c r="V1254" s="1"/>
  <c r="W1254" s="1"/>
  <c r="U1253"/>
  <c r="V1253" s="1"/>
  <c r="W1253" s="1"/>
  <c r="U1252"/>
  <c r="V1252" s="1"/>
  <c r="W1252" s="1"/>
  <c r="U1251"/>
  <c r="V1251" s="1"/>
  <c r="W1251" s="1"/>
  <c r="U1250"/>
  <c r="V1250" s="1"/>
  <c r="W1250" s="1"/>
  <c r="U1249"/>
  <c r="V1249" s="1"/>
  <c r="W1249" s="1"/>
  <c r="U1248"/>
  <c r="V1248" s="1"/>
  <c r="W1248" s="1"/>
  <c r="U1247"/>
  <c r="V1247" s="1"/>
  <c r="W1247" s="1"/>
  <c r="U1246"/>
  <c r="V1246" s="1"/>
  <c r="W1246" s="1"/>
  <c r="U1245"/>
  <c r="V1245" s="1"/>
  <c r="W1245" s="1"/>
  <c r="U1244"/>
  <c r="V1244" s="1"/>
  <c r="W1244" s="1"/>
  <c r="U1243"/>
  <c r="V1243" s="1"/>
  <c r="W1243" s="1"/>
  <c r="U1242"/>
  <c r="V1242" s="1"/>
  <c r="W1242" s="1"/>
  <c r="U1241"/>
  <c r="V1241" s="1"/>
  <c r="W1241" s="1"/>
  <c r="U1240"/>
  <c r="V1240" s="1"/>
  <c r="W1240" s="1"/>
  <c r="U1239"/>
  <c r="V1239" s="1"/>
  <c r="W1239" s="1"/>
  <c r="U1238"/>
  <c r="V1238" s="1"/>
  <c r="W1238" s="1"/>
  <c r="U1237"/>
  <c r="V1237" s="1"/>
  <c r="W1237" s="1"/>
  <c r="U1236"/>
  <c r="V1236" s="1"/>
  <c r="W1236" s="1"/>
  <c r="U1235"/>
  <c r="V1235" s="1"/>
  <c r="W1235" s="1"/>
  <c r="U1234"/>
  <c r="V1234" s="1"/>
  <c r="W1234" s="1"/>
  <c r="U1233"/>
  <c r="V1233" s="1"/>
  <c r="W1233" s="1"/>
  <c r="U1231"/>
  <c r="V1231" s="1"/>
  <c r="W1231" s="1"/>
  <c r="U1230"/>
  <c r="V1230" s="1"/>
  <c r="W1230" s="1"/>
  <c r="U1229"/>
  <c r="V1229" s="1"/>
  <c r="W1229" s="1"/>
  <c r="U1228"/>
  <c r="V1228" s="1"/>
  <c r="W1228" s="1"/>
  <c r="U1227"/>
  <c r="V1227" s="1"/>
  <c r="W1227" s="1"/>
  <c r="U1226"/>
  <c r="V1226" s="1"/>
  <c r="W1226" s="1"/>
  <c r="U1225"/>
  <c r="V1225" s="1"/>
  <c r="W1225" s="1"/>
  <c r="U1224"/>
  <c r="V1224" s="1"/>
  <c r="W1224" s="1"/>
  <c r="U1223"/>
  <c r="V1223" s="1"/>
  <c r="W1223" s="1"/>
  <c r="U1222"/>
  <c r="V1222" s="1"/>
  <c r="W1222" s="1"/>
  <c r="U1221"/>
  <c r="V1221" s="1"/>
  <c r="W1221" s="1"/>
  <c r="U1220"/>
  <c r="V1220" s="1"/>
  <c r="W1220" s="1"/>
  <c r="U1219"/>
  <c r="V1219" s="1"/>
  <c r="W1219" s="1"/>
  <c r="U1218"/>
  <c r="V1218" s="1"/>
  <c r="W1218" s="1"/>
  <c r="U1217"/>
  <c r="V1217" s="1"/>
  <c r="W1217" s="1"/>
  <c r="U1216"/>
  <c r="V1216" s="1"/>
  <c r="W1216" s="1"/>
  <c r="U1215"/>
  <c r="V1215" s="1"/>
  <c r="W1215" s="1"/>
  <c r="U1214"/>
  <c r="V1214" s="1"/>
  <c r="W1214" s="1"/>
  <c r="U1213"/>
  <c r="V1213" s="1"/>
  <c r="W1213" s="1"/>
  <c r="U1212"/>
  <c r="V1212" s="1"/>
  <c r="W1212" s="1"/>
  <c r="U1211"/>
  <c r="V1211" s="1"/>
  <c r="W1211" s="1"/>
  <c r="U1210"/>
  <c r="V1210" s="1"/>
  <c r="W1210" s="1"/>
  <c r="U1209"/>
  <c r="V1209" s="1"/>
  <c r="W1209" s="1"/>
  <c r="U1208"/>
  <c r="V1208" s="1"/>
  <c r="W1208" s="1"/>
  <c r="U1207"/>
  <c r="V1207" s="1"/>
  <c r="W1207" s="1"/>
  <c r="U1206"/>
  <c r="V1206" s="1"/>
  <c r="W1206" s="1"/>
  <c r="U1205"/>
  <c r="V1205" s="1"/>
  <c r="W1205" s="1"/>
  <c r="U1204"/>
  <c r="V1204" s="1"/>
  <c r="W1204" s="1"/>
  <c r="U1203"/>
  <c r="V1203" s="1"/>
  <c r="W1203" s="1"/>
  <c r="U1202"/>
  <c r="V1202" s="1"/>
  <c r="W1202" s="1"/>
  <c r="U1201"/>
  <c r="V1201" s="1"/>
  <c r="W1201" s="1"/>
  <c r="U1200"/>
  <c r="V1200" s="1"/>
  <c r="W1200" s="1"/>
  <c r="U1199"/>
  <c r="V1199" s="1"/>
  <c r="W1199" s="1"/>
  <c r="U1198"/>
  <c r="V1198" s="1"/>
  <c r="W1198" s="1"/>
  <c r="U1197"/>
  <c r="V1197" s="1"/>
  <c r="W1197" s="1"/>
  <c r="U1196"/>
  <c r="V1196" s="1"/>
  <c r="W1196" s="1"/>
  <c r="U1195"/>
  <c r="V1195" s="1"/>
  <c r="W1195" s="1"/>
  <c r="U1194"/>
  <c r="V1194" s="1"/>
  <c r="W1194" s="1"/>
  <c r="U1193"/>
  <c r="V1193" s="1"/>
  <c r="W1193" s="1"/>
  <c r="U1192"/>
  <c r="V1192" s="1"/>
  <c r="W1192" s="1"/>
  <c r="U1191"/>
  <c r="V1191" s="1"/>
  <c r="W1191" s="1"/>
  <c r="U1190"/>
  <c r="V1190" s="1"/>
  <c r="W1190" s="1"/>
  <c r="U1189"/>
  <c r="V1189" s="1"/>
  <c r="W1189" s="1"/>
  <c r="U1188"/>
  <c r="V1188" s="1"/>
  <c r="W1188" s="1"/>
  <c r="U1187"/>
  <c r="V1187" s="1"/>
  <c r="W1187" s="1"/>
  <c r="U1186"/>
  <c r="V1186" s="1"/>
  <c r="W1186" s="1"/>
  <c r="U1185"/>
  <c r="V1185" s="1"/>
  <c r="W1185" s="1"/>
  <c r="U1184"/>
  <c r="V1184" s="1"/>
  <c r="W1184" s="1"/>
  <c r="U1183"/>
  <c r="V1183" s="1"/>
  <c r="W1183" s="1"/>
  <c r="U1182"/>
  <c r="V1182" s="1"/>
  <c r="W1182" s="1"/>
  <c r="U1181"/>
  <c r="V1181" s="1"/>
  <c r="W1181" s="1"/>
  <c r="U1180"/>
  <c r="V1180" s="1"/>
  <c r="W1180" s="1"/>
  <c r="U1179"/>
  <c r="V1179" s="1"/>
  <c r="W1179" s="1"/>
  <c r="U1178"/>
  <c r="V1178" s="1"/>
  <c r="W1178" s="1"/>
  <c r="U1177"/>
  <c r="V1177" s="1"/>
  <c r="W1177" s="1"/>
  <c r="U1176"/>
  <c r="V1176" s="1"/>
  <c r="W1176" s="1"/>
  <c r="U1175"/>
  <c r="V1175" s="1"/>
  <c r="W1175" s="1"/>
  <c r="U1174"/>
  <c r="V1174" s="1"/>
  <c r="W1174" s="1"/>
  <c r="U1173"/>
  <c r="V1173" s="1"/>
  <c r="W1173" s="1"/>
  <c r="U1172"/>
  <c r="V1172" s="1"/>
  <c r="W1172" s="1"/>
  <c r="U1171"/>
  <c r="V1171" s="1"/>
  <c r="W1171" s="1"/>
  <c r="U1170"/>
  <c r="V1170" s="1"/>
  <c r="W1170" s="1"/>
  <c r="U1169"/>
  <c r="V1169" s="1"/>
  <c r="W1169" s="1"/>
  <c r="U1168"/>
  <c r="V1168" s="1"/>
  <c r="W1168" s="1"/>
  <c r="U1167"/>
  <c r="V1167" s="1"/>
  <c r="W1167" s="1"/>
  <c r="U1166"/>
  <c r="V1166" s="1"/>
  <c r="W1166" s="1"/>
  <c r="U1165"/>
  <c r="V1165" s="1"/>
  <c r="W1165" s="1"/>
  <c r="U1164"/>
  <c r="V1164" s="1"/>
  <c r="W1164" s="1"/>
  <c r="U1163"/>
  <c r="V1163" s="1"/>
  <c r="W1163" s="1"/>
  <c r="U1162"/>
  <c r="V1162" s="1"/>
  <c r="W1162" s="1"/>
  <c r="U1161"/>
  <c r="V1161" s="1"/>
  <c r="W1161" s="1"/>
  <c r="U1160"/>
  <c r="V1160" s="1"/>
  <c r="W1160" s="1"/>
  <c r="U1159"/>
  <c r="V1159" s="1"/>
  <c r="W1159" s="1"/>
  <c r="U1158"/>
  <c r="V1158" s="1"/>
  <c r="W1158" s="1"/>
  <c r="U1157"/>
  <c r="V1157" s="1"/>
  <c r="W1157" s="1"/>
  <c r="U1156"/>
  <c r="V1156" s="1"/>
  <c r="W1156" s="1"/>
  <c r="U1155"/>
  <c r="V1155" s="1"/>
  <c r="W1155" s="1"/>
  <c r="U1154"/>
  <c r="V1154" s="1"/>
  <c r="W1154" s="1"/>
  <c r="U1153"/>
  <c r="V1153" s="1"/>
  <c r="W1153" s="1"/>
  <c r="U1152"/>
  <c r="V1152" s="1"/>
  <c r="W1152" s="1"/>
  <c r="U1151"/>
  <c r="V1151" s="1"/>
  <c r="W1151" s="1"/>
  <c r="U1150"/>
  <c r="V1150" s="1"/>
  <c r="W1150" s="1"/>
  <c r="U1149"/>
  <c r="V1149" s="1"/>
  <c r="W1149" s="1"/>
  <c r="U1148"/>
  <c r="V1148" s="1"/>
  <c r="W1148" s="1"/>
  <c r="U1147"/>
  <c r="V1147" s="1"/>
  <c r="W1147" s="1"/>
  <c r="U1146"/>
  <c r="V1146" s="1"/>
  <c r="W1146" s="1"/>
  <c r="U1145"/>
  <c r="V1145" s="1"/>
  <c r="W1145" s="1"/>
  <c r="U1144"/>
  <c r="V1144" s="1"/>
  <c r="W1144" s="1"/>
  <c r="U1142"/>
  <c r="V1142" s="1"/>
  <c r="W1142" s="1"/>
  <c r="U1141"/>
  <c r="V1141" s="1"/>
  <c r="W1141" s="1"/>
  <c r="U1140"/>
  <c r="V1140" s="1"/>
  <c r="W1140" s="1"/>
  <c r="U1139"/>
  <c r="V1139" s="1"/>
  <c r="W1139" s="1"/>
  <c r="U1138"/>
  <c r="V1138" s="1"/>
  <c r="W1138" s="1"/>
  <c r="U1137"/>
  <c r="V1137" s="1"/>
  <c r="W1137" s="1"/>
  <c r="U1136"/>
  <c r="V1136" s="1"/>
  <c r="W1136" s="1"/>
  <c r="U1135"/>
  <c r="V1135" s="1"/>
  <c r="W1135" s="1"/>
  <c r="U1134"/>
  <c r="V1134" s="1"/>
  <c r="W1134" s="1"/>
  <c r="U1133"/>
  <c r="V1133" s="1"/>
  <c r="W1133" s="1"/>
  <c r="U1132"/>
  <c r="V1132" s="1"/>
  <c r="W1132" s="1"/>
  <c r="U1131"/>
  <c r="V1131" s="1"/>
  <c r="W1131" s="1"/>
  <c r="U1130"/>
  <c r="V1130" s="1"/>
  <c r="W1130" s="1"/>
  <c r="U1129"/>
  <c r="V1129" s="1"/>
  <c r="W1129" s="1"/>
  <c r="U1128"/>
  <c r="V1128" s="1"/>
  <c r="W1128" s="1"/>
  <c r="U1127"/>
  <c r="V1127" s="1"/>
  <c r="W1127" s="1"/>
  <c r="U1126"/>
  <c r="V1126" s="1"/>
  <c r="W1126" s="1"/>
  <c r="U1125"/>
  <c r="V1125" s="1"/>
  <c r="W1125" s="1"/>
  <c r="U1124"/>
  <c r="V1124" s="1"/>
  <c r="W1124" s="1"/>
  <c r="U1123"/>
  <c r="V1123" s="1"/>
  <c r="W1123" s="1"/>
  <c r="U1122"/>
  <c r="V1122" s="1"/>
  <c r="W1122" s="1"/>
  <c r="U1121"/>
  <c r="V1121" s="1"/>
  <c r="W1121" s="1"/>
  <c r="U1120"/>
  <c r="V1120" s="1"/>
  <c r="W1120" s="1"/>
  <c r="U1119"/>
  <c r="V1119" s="1"/>
  <c r="W1119" s="1"/>
  <c r="U1118"/>
  <c r="V1118" s="1"/>
  <c r="W1118" s="1"/>
  <c r="U1117"/>
  <c r="V1117" s="1"/>
  <c r="W1117" s="1"/>
  <c r="U1116"/>
  <c r="V1116" s="1"/>
  <c r="W1116" s="1"/>
  <c r="U1115"/>
  <c r="V1115" s="1"/>
  <c r="W1115" s="1"/>
  <c r="U1114"/>
  <c r="V1114" s="1"/>
  <c r="W1114" s="1"/>
  <c r="U1113"/>
  <c r="V1113" s="1"/>
  <c r="W1113" s="1"/>
  <c r="U1112"/>
  <c r="V1112" s="1"/>
  <c r="W1112" s="1"/>
  <c r="U1111"/>
  <c r="V1111" s="1"/>
  <c r="W1111" s="1"/>
  <c r="U1110"/>
  <c r="V1110" s="1"/>
  <c r="W1110" s="1"/>
  <c r="U1109"/>
  <c r="V1109" s="1"/>
  <c r="W1109" s="1"/>
  <c r="U1108"/>
  <c r="V1108" s="1"/>
  <c r="W1108" s="1"/>
  <c r="U1107"/>
  <c r="V1107" s="1"/>
  <c r="W1107" s="1"/>
  <c r="U1106"/>
  <c r="V1106" s="1"/>
  <c r="W1106" s="1"/>
  <c r="U1105"/>
  <c r="V1105" s="1"/>
  <c r="W1105" s="1"/>
  <c r="U1104"/>
  <c r="V1104" s="1"/>
  <c r="W1104" s="1"/>
  <c r="U1103"/>
  <c r="V1103" s="1"/>
  <c r="W1103" s="1"/>
  <c r="U1102"/>
  <c r="V1102" s="1"/>
  <c r="W1102" s="1"/>
  <c r="U1101"/>
  <c r="V1101" s="1"/>
  <c r="W1101" s="1"/>
  <c r="U1100"/>
  <c r="V1100" s="1"/>
  <c r="W1100" s="1"/>
  <c r="U1099"/>
  <c r="V1099" s="1"/>
  <c r="W1099" s="1"/>
  <c r="U1098"/>
  <c r="V1098" s="1"/>
  <c r="W1098" s="1"/>
  <c r="U1097"/>
  <c r="V1097" s="1"/>
  <c r="W1097" s="1"/>
  <c r="U1096"/>
  <c r="V1096" s="1"/>
  <c r="W1096" s="1"/>
  <c r="U1095"/>
  <c r="V1095" s="1"/>
  <c r="W1095" s="1"/>
  <c r="U1094"/>
  <c r="V1094" s="1"/>
  <c r="W1094" s="1"/>
  <c r="U1093"/>
  <c r="V1093" s="1"/>
  <c r="W1093" s="1"/>
  <c r="U1092"/>
  <c r="V1092" s="1"/>
  <c r="W1092" s="1"/>
  <c r="U1091"/>
  <c r="V1091" s="1"/>
  <c r="W1091" s="1"/>
  <c r="U1090"/>
  <c r="V1090" s="1"/>
  <c r="W1090" s="1"/>
  <c r="U1089"/>
  <c r="V1089" s="1"/>
  <c r="W1089" s="1"/>
  <c r="U1088"/>
  <c r="V1088" s="1"/>
  <c r="W1088" s="1"/>
  <c r="U1087"/>
  <c r="V1087" s="1"/>
  <c r="W1087" s="1"/>
  <c r="U1086"/>
  <c r="V1086" s="1"/>
  <c r="W1086" s="1"/>
  <c r="U1085"/>
  <c r="V1085" s="1"/>
  <c r="W1085" s="1"/>
  <c r="U1084"/>
  <c r="V1084" s="1"/>
  <c r="W1084" s="1"/>
  <c r="U1083"/>
  <c r="V1083" s="1"/>
  <c r="W1083" s="1"/>
  <c r="U1082"/>
  <c r="V1082" s="1"/>
  <c r="W1082" s="1"/>
  <c r="U1081"/>
  <c r="V1081" s="1"/>
  <c r="W1081" s="1"/>
  <c r="U1080"/>
  <c r="V1080" s="1"/>
  <c r="W1080" s="1"/>
  <c r="U1079"/>
  <c r="V1079" s="1"/>
  <c r="W1079" s="1"/>
  <c r="U1078"/>
  <c r="V1078" s="1"/>
  <c r="W1078" s="1"/>
  <c r="U1077"/>
  <c r="V1077" s="1"/>
  <c r="W1077" s="1"/>
  <c r="U1076"/>
  <c r="V1076" s="1"/>
  <c r="W1076" s="1"/>
  <c r="U1075"/>
  <c r="V1075" s="1"/>
  <c r="W1075" s="1"/>
  <c r="U1074"/>
  <c r="V1074" s="1"/>
  <c r="W1074" s="1"/>
  <c r="U1073"/>
  <c r="V1073" s="1"/>
  <c r="W1073" s="1"/>
  <c r="U1072"/>
  <c r="V1072" s="1"/>
  <c r="W1072" s="1"/>
  <c r="U1071"/>
  <c r="V1071" s="1"/>
  <c r="W1071" s="1"/>
  <c r="U1070"/>
  <c r="V1070" s="1"/>
  <c r="W1070" s="1"/>
  <c r="U1069"/>
  <c r="V1069" s="1"/>
  <c r="W1069" s="1"/>
  <c r="U1068"/>
  <c r="V1068" s="1"/>
  <c r="W1068" s="1"/>
  <c r="U1067"/>
  <c r="V1067" s="1"/>
  <c r="W1067" s="1"/>
  <c r="U1066"/>
  <c r="V1066" s="1"/>
  <c r="W1066" s="1"/>
  <c r="U1065"/>
  <c r="V1065" s="1"/>
  <c r="W1065" s="1"/>
  <c r="U1064"/>
  <c r="V1064" s="1"/>
  <c r="W1064" s="1"/>
  <c r="U1063"/>
  <c r="V1063" s="1"/>
  <c r="W1063" s="1"/>
  <c r="U1062"/>
  <c r="V1062" s="1"/>
  <c r="W1062" s="1"/>
  <c r="U1061"/>
  <c r="V1061" s="1"/>
  <c r="W1061" s="1"/>
  <c r="U1060"/>
  <c r="V1060" s="1"/>
  <c r="W1060" s="1"/>
  <c r="U1059"/>
  <c r="V1059" s="1"/>
  <c r="W1059" s="1"/>
  <c r="U1058"/>
  <c r="V1058" s="1"/>
  <c r="W1058" s="1"/>
  <c r="U1057"/>
  <c r="V1057" s="1"/>
  <c r="W1057" s="1"/>
  <c r="U1056"/>
  <c r="V1056" s="1"/>
  <c r="W1056" s="1"/>
  <c r="U1055"/>
  <c r="V1055" s="1"/>
  <c r="W1055" s="1"/>
  <c r="U1053"/>
  <c r="V1053" s="1"/>
  <c r="W1053" s="1"/>
  <c r="U1052"/>
  <c r="V1052" s="1"/>
  <c r="W1052" s="1"/>
  <c r="U1051"/>
  <c r="V1051" s="1"/>
  <c r="W1051" s="1"/>
  <c r="U1050"/>
  <c r="V1050" s="1"/>
  <c r="W1050" s="1"/>
  <c r="U1049"/>
  <c r="V1049" s="1"/>
  <c r="W1049" s="1"/>
  <c r="U1048"/>
  <c r="V1048" s="1"/>
  <c r="W1048" s="1"/>
  <c r="U1047"/>
  <c r="V1047" s="1"/>
  <c r="W1047" s="1"/>
  <c r="U1046"/>
  <c r="V1046" s="1"/>
  <c r="W1046" s="1"/>
  <c r="U1045"/>
  <c r="V1045" s="1"/>
  <c r="W1045" s="1"/>
  <c r="U1044"/>
  <c r="V1044" s="1"/>
  <c r="W1044" s="1"/>
  <c r="U1043"/>
  <c r="V1043" s="1"/>
  <c r="W1043" s="1"/>
  <c r="U1042"/>
  <c r="V1042" s="1"/>
  <c r="W1042" s="1"/>
  <c r="U1041"/>
  <c r="V1041" s="1"/>
  <c r="W1041" s="1"/>
  <c r="U1040"/>
  <c r="V1040" s="1"/>
  <c r="W1040" s="1"/>
  <c r="U1039"/>
  <c r="V1039" s="1"/>
  <c r="W1039" s="1"/>
  <c r="U1038"/>
  <c r="V1038" s="1"/>
  <c r="W1038" s="1"/>
  <c r="U1037"/>
  <c r="V1037" s="1"/>
  <c r="W1037" s="1"/>
  <c r="U1036"/>
  <c r="V1036" s="1"/>
  <c r="W1036" s="1"/>
  <c r="U1035"/>
  <c r="V1035" s="1"/>
  <c r="W1035" s="1"/>
  <c r="U1034"/>
  <c r="V1034" s="1"/>
  <c r="W1034" s="1"/>
  <c r="U1033"/>
  <c r="V1033" s="1"/>
  <c r="W1033" s="1"/>
  <c r="U1032"/>
  <c r="V1032" s="1"/>
  <c r="W1032" s="1"/>
  <c r="U1031"/>
  <c r="V1031" s="1"/>
  <c r="W1031" s="1"/>
  <c r="U1030"/>
  <c r="V1030" s="1"/>
  <c r="W1030" s="1"/>
  <c r="U1029"/>
  <c r="V1029" s="1"/>
  <c r="W1029" s="1"/>
  <c r="U1028"/>
  <c r="V1028" s="1"/>
  <c r="W1028" s="1"/>
  <c r="U1027"/>
  <c r="V1027" s="1"/>
  <c r="W1027" s="1"/>
  <c r="U1026"/>
  <c r="V1026" s="1"/>
  <c r="W1026" s="1"/>
  <c r="U1025"/>
  <c r="V1025" s="1"/>
  <c r="W1025" s="1"/>
  <c r="U1024"/>
  <c r="V1024" s="1"/>
  <c r="W1024" s="1"/>
  <c r="U1023"/>
  <c r="V1023" s="1"/>
  <c r="W1023" s="1"/>
  <c r="U1022"/>
  <c r="V1022" s="1"/>
  <c r="W1022" s="1"/>
  <c r="U1021"/>
  <c r="V1021" s="1"/>
  <c r="W1021" s="1"/>
  <c r="U1020"/>
  <c r="V1020" s="1"/>
  <c r="W1020" s="1"/>
  <c r="U1019"/>
  <c r="V1019" s="1"/>
  <c r="W1019" s="1"/>
  <c r="U1018"/>
  <c r="V1018" s="1"/>
  <c r="W1018" s="1"/>
  <c r="U1017"/>
  <c r="V1017" s="1"/>
  <c r="W1017" s="1"/>
  <c r="U1016"/>
  <c r="V1016" s="1"/>
  <c r="W1016" s="1"/>
  <c r="U1015"/>
  <c r="V1015" s="1"/>
  <c r="W1015" s="1"/>
  <c r="U1014"/>
  <c r="V1014" s="1"/>
  <c r="W1014" s="1"/>
  <c r="U1013"/>
  <c r="V1013" s="1"/>
  <c r="W1013" s="1"/>
  <c r="U1012"/>
  <c r="V1012" s="1"/>
  <c r="W1012" s="1"/>
  <c r="U1011"/>
  <c r="V1011" s="1"/>
  <c r="W1011" s="1"/>
  <c r="U1010"/>
  <c r="V1010" s="1"/>
  <c r="W1010" s="1"/>
  <c r="U1009"/>
  <c r="V1009" s="1"/>
  <c r="W1009" s="1"/>
  <c r="U1008"/>
  <c r="V1008" s="1"/>
  <c r="W1008" s="1"/>
  <c r="U1007"/>
  <c r="V1007" s="1"/>
  <c r="W1007" s="1"/>
  <c r="U1006"/>
  <c r="V1006" s="1"/>
  <c r="W1006" s="1"/>
  <c r="U1005"/>
  <c r="V1005" s="1"/>
  <c r="W1005" s="1"/>
  <c r="U1004"/>
  <c r="V1004" s="1"/>
  <c r="W1004" s="1"/>
  <c r="U1003"/>
  <c r="V1003" s="1"/>
  <c r="W1003" s="1"/>
  <c r="U1002"/>
  <c r="V1002" s="1"/>
  <c r="W1002" s="1"/>
  <c r="U1001"/>
  <c r="V1001" s="1"/>
  <c r="W1001" s="1"/>
  <c r="U1000"/>
  <c r="V1000" s="1"/>
  <c r="W1000" s="1"/>
  <c r="U999"/>
  <c r="V999" s="1"/>
  <c r="W999" s="1"/>
  <c r="U998"/>
  <c r="V998" s="1"/>
  <c r="W998" s="1"/>
  <c r="U997"/>
  <c r="V997" s="1"/>
  <c r="W997" s="1"/>
  <c r="U996"/>
  <c r="V996" s="1"/>
  <c r="W996" s="1"/>
  <c r="U995"/>
  <c r="V995" s="1"/>
  <c r="W995" s="1"/>
  <c r="U994"/>
  <c r="V994" s="1"/>
  <c r="W994" s="1"/>
  <c r="U993"/>
  <c r="V993" s="1"/>
  <c r="W993" s="1"/>
  <c r="U992"/>
  <c r="V992" s="1"/>
  <c r="W992" s="1"/>
  <c r="U991"/>
  <c r="V991" s="1"/>
  <c r="W991" s="1"/>
  <c r="U990"/>
  <c r="V990" s="1"/>
  <c r="W990" s="1"/>
  <c r="U989"/>
  <c r="V989" s="1"/>
  <c r="W989" s="1"/>
  <c r="U988"/>
  <c r="V988" s="1"/>
  <c r="W988" s="1"/>
  <c r="U987"/>
  <c r="V987" s="1"/>
  <c r="W987" s="1"/>
  <c r="U986"/>
  <c r="V986" s="1"/>
  <c r="W986" s="1"/>
  <c r="U985"/>
  <c r="V985" s="1"/>
  <c r="W985" s="1"/>
  <c r="U984"/>
  <c r="V984" s="1"/>
  <c r="W984" s="1"/>
  <c r="U983"/>
  <c r="V983" s="1"/>
  <c r="W983" s="1"/>
  <c r="U982"/>
  <c r="V982" s="1"/>
  <c r="W982" s="1"/>
  <c r="U981"/>
  <c r="V981" s="1"/>
  <c r="W981" s="1"/>
  <c r="U980"/>
  <c r="V980" s="1"/>
  <c r="W980" s="1"/>
  <c r="U979"/>
  <c r="V979" s="1"/>
  <c r="W979" s="1"/>
  <c r="U978"/>
  <c r="V978" s="1"/>
  <c r="W978" s="1"/>
  <c r="U977"/>
  <c r="V977" s="1"/>
  <c r="W977" s="1"/>
  <c r="U976"/>
  <c r="V976" s="1"/>
  <c r="W976" s="1"/>
  <c r="U975"/>
  <c r="V975" s="1"/>
  <c r="W975" s="1"/>
  <c r="U974"/>
  <c r="V974" s="1"/>
  <c r="W974" s="1"/>
  <c r="U973"/>
  <c r="V973" s="1"/>
  <c r="W973" s="1"/>
  <c r="U972"/>
  <c r="V972" s="1"/>
  <c r="W972" s="1"/>
  <c r="U971"/>
  <c r="V971" s="1"/>
  <c r="W971" s="1"/>
  <c r="U970"/>
  <c r="V970" s="1"/>
  <c r="W970" s="1"/>
  <c r="U969"/>
  <c r="V969" s="1"/>
  <c r="W969" s="1"/>
  <c r="U968"/>
  <c r="V968" s="1"/>
  <c r="W968" s="1"/>
  <c r="U967"/>
  <c r="V967" s="1"/>
  <c r="W967" s="1"/>
  <c r="U966"/>
  <c r="V966" s="1"/>
  <c r="W966" s="1"/>
  <c r="U965"/>
  <c r="V965" s="1"/>
  <c r="W965" s="1"/>
  <c r="U964"/>
  <c r="V964" s="1"/>
  <c r="W964" s="1"/>
  <c r="U963"/>
  <c r="V963" s="1"/>
  <c r="W963" s="1"/>
  <c r="U962"/>
  <c r="V962" s="1"/>
  <c r="W962" s="1"/>
  <c r="U961"/>
  <c r="V961" s="1"/>
  <c r="W961" s="1"/>
  <c r="U960"/>
  <c r="V960" s="1"/>
  <c r="W960" s="1"/>
  <c r="U959"/>
  <c r="V959" s="1"/>
  <c r="W959" s="1"/>
  <c r="U958"/>
  <c r="V958" s="1"/>
  <c r="W958" s="1"/>
  <c r="U957"/>
  <c r="V957" s="1"/>
  <c r="W957" s="1"/>
  <c r="U956"/>
  <c r="V956" s="1"/>
  <c r="W956" s="1"/>
  <c r="U955"/>
  <c r="V955" s="1"/>
  <c r="W955" s="1"/>
  <c r="U954"/>
  <c r="V954" s="1"/>
  <c r="W954" s="1"/>
  <c r="U953"/>
  <c r="V953" s="1"/>
  <c r="W953" s="1"/>
  <c r="U952"/>
  <c r="V952" s="1"/>
  <c r="W952" s="1"/>
  <c r="U951"/>
  <c r="V951" s="1"/>
  <c r="W951" s="1"/>
  <c r="U950"/>
  <c r="V950" s="1"/>
  <c r="W950" s="1"/>
  <c r="U949"/>
  <c r="V949" s="1"/>
  <c r="W949" s="1"/>
  <c r="U948"/>
  <c r="V948" s="1"/>
  <c r="W948" s="1"/>
  <c r="U947"/>
  <c r="V947" s="1"/>
  <c r="W947" s="1"/>
  <c r="U946"/>
  <c r="V946" s="1"/>
  <c r="W946" s="1"/>
  <c r="U945"/>
  <c r="V945" s="1"/>
  <c r="W945" s="1"/>
  <c r="U944"/>
  <c r="V944" s="1"/>
  <c r="W944" s="1"/>
  <c r="U943"/>
  <c r="V943" s="1"/>
  <c r="W943" s="1"/>
  <c r="U942"/>
  <c r="V942" s="1"/>
  <c r="W942" s="1"/>
  <c r="U941"/>
  <c r="V941" s="1"/>
  <c r="W941" s="1"/>
  <c r="U940"/>
  <c r="V940" s="1"/>
  <c r="W940" s="1"/>
  <c r="U939"/>
  <c r="V939" s="1"/>
  <c r="W939" s="1"/>
  <c r="U938"/>
  <c r="V938" s="1"/>
  <c r="W938" s="1"/>
  <c r="U937"/>
  <c r="V937" s="1"/>
  <c r="W937" s="1"/>
  <c r="U936"/>
  <c r="V936" s="1"/>
  <c r="W936" s="1"/>
  <c r="U935"/>
  <c r="V935" s="1"/>
  <c r="W935" s="1"/>
  <c r="U934"/>
  <c r="V934" s="1"/>
  <c r="W934" s="1"/>
  <c r="U933"/>
  <c r="V933" s="1"/>
  <c r="W933" s="1"/>
  <c r="U932"/>
  <c r="V932" s="1"/>
  <c r="W932" s="1"/>
  <c r="U931"/>
  <c r="V931" s="1"/>
  <c r="W931" s="1"/>
  <c r="U930"/>
  <c r="V930" s="1"/>
  <c r="W930" s="1"/>
  <c r="U929"/>
  <c r="V929" s="1"/>
  <c r="W929" s="1"/>
  <c r="U928"/>
  <c r="V928" s="1"/>
  <c r="W928" s="1"/>
  <c r="U927"/>
  <c r="V927" s="1"/>
  <c r="W927" s="1"/>
  <c r="U926"/>
  <c r="V926" s="1"/>
  <c r="W926" s="1"/>
  <c r="U925"/>
  <c r="V925" s="1"/>
  <c r="W925" s="1"/>
  <c r="U924"/>
  <c r="V924" s="1"/>
  <c r="W924" s="1"/>
  <c r="U923"/>
  <c r="V923" s="1"/>
  <c r="W923" s="1"/>
  <c r="U922"/>
  <c r="V922" s="1"/>
  <c r="W922" s="1"/>
  <c r="U921"/>
  <c r="V921" s="1"/>
  <c r="W921" s="1"/>
  <c r="U920"/>
  <c r="V920" s="1"/>
  <c r="W920" s="1"/>
  <c r="U919"/>
  <c r="V919" s="1"/>
  <c r="W919" s="1"/>
  <c r="U918"/>
  <c r="V918" s="1"/>
  <c r="W918" s="1"/>
  <c r="U917"/>
  <c r="V917" s="1"/>
  <c r="W917" s="1"/>
  <c r="U916"/>
  <c r="V916" s="1"/>
  <c r="W916" s="1"/>
  <c r="U915"/>
  <c r="V915" s="1"/>
  <c r="W915" s="1"/>
  <c r="U914"/>
  <c r="V914" s="1"/>
  <c r="W914" s="1"/>
  <c r="U913"/>
  <c r="V913" s="1"/>
  <c r="W913" s="1"/>
  <c r="U912"/>
  <c r="V912" s="1"/>
  <c r="W912" s="1"/>
  <c r="U911"/>
  <c r="V911" s="1"/>
  <c r="W911" s="1"/>
  <c r="U910"/>
  <c r="V910" s="1"/>
  <c r="W910" s="1"/>
  <c r="U909"/>
  <c r="V909" s="1"/>
  <c r="W909" s="1"/>
  <c r="U908"/>
  <c r="V908" s="1"/>
  <c r="W908" s="1"/>
  <c r="U907"/>
  <c r="V907" s="1"/>
  <c r="W907" s="1"/>
  <c r="U906"/>
  <c r="V906" s="1"/>
  <c r="W906" s="1"/>
  <c r="U905"/>
  <c r="V905" s="1"/>
  <c r="W905" s="1"/>
  <c r="U904"/>
  <c r="V904" s="1"/>
  <c r="W904" s="1"/>
  <c r="U903"/>
  <c r="V903" s="1"/>
  <c r="W903" s="1"/>
  <c r="U902"/>
  <c r="V902" s="1"/>
  <c r="W902" s="1"/>
  <c r="U901"/>
  <c r="V901" s="1"/>
  <c r="W901" s="1"/>
  <c r="U900"/>
  <c r="V900" s="1"/>
  <c r="W900" s="1"/>
  <c r="U899"/>
  <c r="V899" s="1"/>
  <c r="W899" s="1"/>
  <c r="U898"/>
  <c r="V898" s="1"/>
  <c r="W898" s="1"/>
  <c r="U897"/>
  <c r="V897" s="1"/>
  <c r="W897" s="1"/>
  <c r="U896"/>
  <c r="V896" s="1"/>
  <c r="W896" s="1"/>
  <c r="U895"/>
  <c r="V895" s="1"/>
  <c r="W895" s="1"/>
  <c r="U894"/>
  <c r="V894" s="1"/>
  <c r="W894" s="1"/>
  <c r="U893"/>
  <c r="V893" s="1"/>
  <c r="W893" s="1"/>
  <c r="U892"/>
  <c r="V892" s="1"/>
  <c r="W892" s="1"/>
  <c r="U891"/>
  <c r="V891" s="1"/>
  <c r="W891" s="1"/>
  <c r="U890"/>
  <c r="V890" s="1"/>
  <c r="W890" s="1"/>
  <c r="U889"/>
  <c r="V889" s="1"/>
  <c r="W889" s="1"/>
  <c r="U888"/>
  <c r="V888" s="1"/>
  <c r="W888" s="1"/>
  <c r="U887"/>
  <c r="V887" s="1"/>
  <c r="W887" s="1"/>
  <c r="U886"/>
  <c r="V886" s="1"/>
  <c r="W886" s="1"/>
  <c r="U885"/>
  <c r="V885" s="1"/>
  <c r="W885" s="1"/>
  <c r="U884"/>
  <c r="V884" s="1"/>
  <c r="W884" s="1"/>
  <c r="U883"/>
  <c r="V883" s="1"/>
  <c r="W883" s="1"/>
  <c r="U882"/>
  <c r="V882" s="1"/>
  <c r="W882" s="1"/>
  <c r="U881"/>
  <c r="V881" s="1"/>
  <c r="W881" s="1"/>
  <c r="U880"/>
  <c r="V880" s="1"/>
  <c r="W880" s="1"/>
  <c r="U879"/>
  <c r="V879" s="1"/>
  <c r="W879" s="1"/>
  <c r="U878"/>
  <c r="V878" s="1"/>
  <c r="W878" s="1"/>
  <c r="U877"/>
  <c r="V877" s="1"/>
  <c r="W877" s="1"/>
  <c r="U876"/>
  <c r="V876" s="1"/>
  <c r="W876" s="1"/>
  <c r="U875"/>
  <c r="V875" s="1"/>
  <c r="W875" s="1"/>
  <c r="U874"/>
  <c r="V874" s="1"/>
  <c r="W874" s="1"/>
  <c r="U873"/>
  <c r="V873" s="1"/>
  <c r="W873" s="1"/>
  <c r="U872"/>
  <c r="V872" s="1"/>
  <c r="W872" s="1"/>
  <c r="U871"/>
  <c r="V871" s="1"/>
  <c r="W871" s="1"/>
  <c r="U870"/>
  <c r="V870" s="1"/>
  <c r="W870" s="1"/>
  <c r="U869"/>
  <c r="V869" s="1"/>
  <c r="W869" s="1"/>
  <c r="U868"/>
  <c r="V868" s="1"/>
  <c r="W868" s="1"/>
  <c r="U867"/>
  <c r="V867" s="1"/>
  <c r="W867" s="1"/>
  <c r="U866"/>
  <c r="V866" s="1"/>
  <c r="W866" s="1"/>
  <c r="U865"/>
  <c r="V865" s="1"/>
  <c r="W865" s="1"/>
  <c r="U864"/>
  <c r="V864" s="1"/>
  <c r="W864" s="1"/>
  <c r="U863"/>
  <c r="V863" s="1"/>
  <c r="W863" s="1"/>
  <c r="U862"/>
  <c r="V862" s="1"/>
  <c r="W862" s="1"/>
  <c r="U861"/>
  <c r="V861" s="1"/>
  <c r="W861" s="1"/>
  <c r="U860"/>
  <c r="V860" s="1"/>
  <c r="W860" s="1"/>
  <c r="U859"/>
  <c r="V859" s="1"/>
  <c r="W859" s="1"/>
  <c r="U858"/>
  <c r="V858" s="1"/>
  <c r="W858" s="1"/>
  <c r="U857"/>
  <c r="V857" s="1"/>
  <c r="W857" s="1"/>
  <c r="U856"/>
  <c r="V856" s="1"/>
  <c r="W856" s="1"/>
  <c r="U855"/>
  <c r="V855" s="1"/>
  <c r="W855" s="1"/>
  <c r="U854"/>
  <c r="V854" s="1"/>
  <c r="W854" s="1"/>
  <c r="U853"/>
  <c r="V853" s="1"/>
  <c r="W853" s="1"/>
  <c r="U852"/>
  <c r="V852" s="1"/>
  <c r="W852" s="1"/>
  <c r="U851"/>
  <c r="V851" s="1"/>
  <c r="W851" s="1"/>
  <c r="U850"/>
  <c r="V850" s="1"/>
  <c r="W850" s="1"/>
  <c r="U849"/>
  <c r="V849" s="1"/>
  <c r="W849" s="1"/>
  <c r="U848"/>
  <c r="V848" s="1"/>
  <c r="W848" s="1"/>
  <c r="U847"/>
  <c r="V847" s="1"/>
  <c r="W847" s="1"/>
  <c r="U846"/>
  <c r="V846" s="1"/>
  <c r="W846" s="1"/>
  <c r="U845"/>
  <c r="V845" s="1"/>
  <c r="W845" s="1"/>
  <c r="U844"/>
  <c r="V844" s="1"/>
  <c r="W844" s="1"/>
  <c r="U843"/>
  <c r="V843" s="1"/>
  <c r="W843" s="1"/>
  <c r="U842"/>
  <c r="V842" s="1"/>
  <c r="W842" s="1"/>
  <c r="U841"/>
  <c r="V841" s="1"/>
  <c r="W841" s="1"/>
  <c r="U840"/>
  <c r="V840" s="1"/>
  <c r="W840" s="1"/>
  <c r="U839"/>
  <c r="V839" s="1"/>
  <c r="W839" s="1"/>
  <c r="U838"/>
  <c r="V838" s="1"/>
  <c r="W838" s="1"/>
  <c r="U837"/>
  <c r="V837" s="1"/>
  <c r="W837" s="1"/>
  <c r="U836"/>
  <c r="V836" s="1"/>
  <c r="W836" s="1"/>
  <c r="U835"/>
  <c r="V835" s="1"/>
  <c r="W835" s="1"/>
  <c r="U834"/>
  <c r="V834" s="1"/>
  <c r="W834" s="1"/>
  <c r="U833"/>
  <c r="V833" s="1"/>
  <c r="W833" s="1"/>
  <c r="U832"/>
  <c r="V832" s="1"/>
  <c r="W832" s="1"/>
  <c r="U831"/>
  <c r="V831" s="1"/>
  <c r="W831" s="1"/>
  <c r="U830"/>
  <c r="V830" s="1"/>
  <c r="W830" s="1"/>
  <c r="U829"/>
  <c r="V829" s="1"/>
  <c r="W829" s="1"/>
  <c r="U828"/>
  <c r="V828" s="1"/>
  <c r="W828" s="1"/>
  <c r="U827"/>
  <c r="V827" s="1"/>
  <c r="W827" s="1"/>
  <c r="U826"/>
  <c r="V826" s="1"/>
  <c r="W826" s="1"/>
  <c r="U825"/>
  <c r="V825" s="1"/>
  <c r="W825" s="1"/>
  <c r="U824"/>
  <c r="V824" s="1"/>
  <c r="W824" s="1"/>
  <c r="U823"/>
  <c r="V823" s="1"/>
  <c r="W823" s="1"/>
  <c r="U822"/>
  <c r="V822" s="1"/>
  <c r="W822" s="1"/>
  <c r="U821"/>
  <c r="V821" s="1"/>
  <c r="W821" s="1"/>
  <c r="U820"/>
  <c r="V820" s="1"/>
  <c r="W820" s="1"/>
  <c r="U819"/>
  <c r="V819" s="1"/>
  <c r="W819" s="1"/>
  <c r="U818"/>
  <c r="V818" s="1"/>
  <c r="W818" s="1"/>
  <c r="U817"/>
  <c r="V817" s="1"/>
  <c r="W817" s="1"/>
  <c r="U816"/>
  <c r="V816" s="1"/>
  <c r="W816" s="1"/>
  <c r="U815"/>
  <c r="V815" s="1"/>
  <c r="W815" s="1"/>
  <c r="U814"/>
  <c r="V814" s="1"/>
  <c r="W814" s="1"/>
  <c r="U813"/>
  <c r="V813" s="1"/>
  <c r="W813" s="1"/>
  <c r="U812"/>
  <c r="V812" s="1"/>
  <c r="W812" s="1"/>
  <c r="U810"/>
  <c r="V810" s="1"/>
  <c r="W810" s="1"/>
  <c r="U809"/>
  <c r="V809" s="1"/>
  <c r="W809" s="1"/>
  <c r="U808"/>
  <c r="V808" s="1"/>
  <c r="W808" s="1"/>
  <c r="U807"/>
  <c r="V807" s="1"/>
  <c r="W807" s="1"/>
  <c r="U806"/>
  <c r="V806" s="1"/>
  <c r="W806" s="1"/>
  <c r="U805"/>
  <c r="V805" s="1"/>
  <c r="W805" s="1"/>
  <c r="U804"/>
  <c r="V804" s="1"/>
  <c r="W804" s="1"/>
  <c r="U803"/>
  <c r="V803" s="1"/>
  <c r="W803" s="1"/>
  <c r="U802"/>
  <c r="V802" s="1"/>
  <c r="W802" s="1"/>
  <c r="U801"/>
  <c r="V801" s="1"/>
  <c r="W801" s="1"/>
  <c r="U800"/>
  <c r="V800" s="1"/>
  <c r="W800" s="1"/>
  <c r="U799"/>
  <c r="V799" s="1"/>
  <c r="W799" s="1"/>
  <c r="U798"/>
  <c r="V798" s="1"/>
  <c r="W798" s="1"/>
  <c r="U797"/>
  <c r="V797" s="1"/>
  <c r="W797" s="1"/>
  <c r="U796"/>
  <c r="V796" s="1"/>
  <c r="W796" s="1"/>
  <c r="U795"/>
  <c r="V795" s="1"/>
  <c r="W795" s="1"/>
  <c r="U794"/>
  <c r="V794" s="1"/>
  <c r="W794" s="1"/>
  <c r="U793"/>
  <c r="V793" s="1"/>
  <c r="W793" s="1"/>
  <c r="U792"/>
  <c r="V792" s="1"/>
  <c r="W792" s="1"/>
  <c r="U791"/>
  <c r="V791" s="1"/>
  <c r="W791" s="1"/>
  <c r="U790"/>
  <c r="V790" s="1"/>
  <c r="W790" s="1"/>
  <c r="U789"/>
  <c r="V789" s="1"/>
  <c r="W789" s="1"/>
  <c r="U788"/>
  <c r="V788" s="1"/>
  <c r="W788" s="1"/>
  <c r="U787"/>
  <c r="V787" s="1"/>
  <c r="W787" s="1"/>
  <c r="U786"/>
  <c r="V786" s="1"/>
  <c r="W786" s="1"/>
  <c r="U785"/>
  <c r="V785" s="1"/>
  <c r="W785" s="1"/>
  <c r="U784"/>
  <c r="V784" s="1"/>
  <c r="W784" s="1"/>
  <c r="U783"/>
  <c r="V783" s="1"/>
  <c r="W783" s="1"/>
  <c r="U782"/>
  <c r="V782" s="1"/>
  <c r="W782" s="1"/>
  <c r="U781"/>
  <c r="V781" s="1"/>
  <c r="W781" s="1"/>
  <c r="U780"/>
  <c r="V780" s="1"/>
  <c r="W780" s="1"/>
  <c r="U779"/>
  <c r="V779" s="1"/>
  <c r="W779" s="1"/>
  <c r="U778"/>
  <c r="V778" s="1"/>
  <c r="W778" s="1"/>
  <c r="U777"/>
  <c r="V777" s="1"/>
  <c r="W777" s="1"/>
  <c r="U776"/>
  <c r="V776" s="1"/>
  <c r="W776" s="1"/>
  <c r="U775"/>
  <c r="V775" s="1"/>
  <c r="W775" s="1"/>
  <c r="U774"/>
  <c r="V774" s="1"/>
  <c r="W774" s="1"/>
  <c r="U773"/>
  <c r="V773" s="1"/>
  <c r="W773" s="1"/>
  <c r="U772"/>
  <c r="V772" s="1"/>
  <c r="W772" s="1"/>
  <c r="U771"/>
  <c r="V771" s="1"/>
  <c r="W771" s="1"/>
  <c r="U770"/>
  <c r="V770" s="1"/>
  <c r="W770" s="1"/>
  <c r="U769"/>
  <c r="V769" s="1"/>
  <c r="W769" s="1"/>
  <c r="U768"/>
  <c r="V768" s="1"/>
  <c r="W768" s="1"/>
  <c r="U767"/>
  <c r="V767" s="1"/>
  <c r="W767" s="1"/>
  <c r="U766"/>
  <c r="V766" s="1"/>
  <c r="W766" s="1"/>
  <c r="U765"/>
  <c r="V765" s="1"/>
  <c r="W765" s="1"/>
  <c r="U764"/>
  <c r="V764" s="1"/>
  <c r="W764" s="1"/>
  <c r="U763"/>
  <c r="V763" s="1"/>
  <c r="W763" s="1"/>
  <c r="U762"/>
  <c r="V762" s="1"/>
  <c r="W762" s="1"/>
  <c r="U761"/>
  <c r="V761" s="1"/>
  <c r="W761" s="1"/>
  <c r="U760"/>
  <c r="V760" s="1"/>
  <c r="W760" s="1"/>
  <c r="U759"/>
  <c r="V759" s="1"/>
  <c r="W759" s="1"/>
  <c r="U758"/>
  <c r="V758" s="1"/>
  <c r="W758" s="1"/>
  <c r="U757"/>
  <c r="V757" s="1"/>
  <c r="W757" s="1"/>
  <c r="U756"/>
  <c r="V756" s="1"/>
  <c r="W756" s="1"/>
  <c r="U755"/>
  <c r="V755" s="1"/>
  <c r="W755" s="1"/>
  <c r="U754"/>
  <c r="V754" s="1"/>
  <c r="W754" s="1"/>
  <c r="U753"/>
  <c r="V753" s="1"/>
  <c r="W753" s="1"/>
  <c r="U752"/>
  <c r="V752" s="1"/>
  <c r="W752" s="1"/>
  <c r="U751"/>
  <c r="V751" s="1"/>
  <c r="W751" s="1"/>
  <c r="U750"/>
  <c r="V750" s="1"/>
  <c r="W750" s="1"/>
  <c r="U749"/>
  <c r="V749" s="1"/>
  <c r="W749" s="1"/>
  <c r="U748"/>
  <c r="V748" s="1"/>
  <c r="W748" s="1"/>
  <c r="U747"/>
  <c r="V747" s="1"/>
  <c r="W747" s="1"/>
  <c r="U746"/>
  <c r="V746" s="1"/>
  <c r="W746" s="1"/>
  <c r="U745"/>
  <c r="V745" s="1"/>
  <c r="W745" s="1"/>
  <c r="U744"/>
  <c r="V744" s="1"/>
  <c r="W744" s="1"/>
  <c r="U743"/>
  <c r="V743" s="1"/>
  <c r="W743" s="1"/>
  <c r="U742"/>
  <c r="V742" s="1"/>
  <c r="W742" s="1"/>
  <c r="U741"/>
  <c r="V741" s="1"/>
  <c r="W741" s="1"/>
  <c r="U740"/>
  <c r="V740" s="1"/>
  <c r="W740" s="1"/>
  <c r="U739"/>
  <c r="V739" s="1"/>
  <c r="W739" s="1"/>
  <c r="U738"/>
  <c r="V738" s="1"/>
  <c r="W738" s="1"/>
  <c r="U737"/>
  <c r="V737" s="1"/>
  <c r="W737" s="1"/>
  <c r="U736"/>
  <c r="V736" s="1"/>
  <c r="W736" s="1"/>
  <c r="U735"/>
  <c r="V735" s="1"/>
  <c r="W735" s="1"/>
  <c r="U734"/>
  <c r="V734" s="1"/>
  <c r="W734" s="1"/>
  <c r="U733"/>
  <c r="V733" s="1"/>
  <c r="W733" s="1"/>
  <c r="U732"/>
  <c r="V732" s="1"/>
  <c r="W732" s="1"/>
  <c r="U731"/>
  <c r="V731" s="1"/>
  <c r="W731" s="1"/>
  <c r="U730"/>
  <c r="V730" s="1"/>
  <c r="W730" s="1"/>
  <c r="U729"/>
  <c r="V729" s="1"/>
  <c r="W729" s="1"/>
  <c r="U728"/>
  <c r="V728" s="1"/>
  <c r="W728" s="1"/>
  <c r="U727"/>
  <c r="V727" s="1"/>
  <c r="W727" s="1"/>
  <c r="U726"/>
  <c r="V726" s="1"/>
  <c r="W726" s="1"/>
  <c r="U725"/>
  <c r="V725" s="1"/>
  <c r="W725" s="1"/>
  <c r="U724"/>
  <c r="V724" s="1"/>
  <c r="W724" s="1"/>
  <c r="U723"/>
  <c r="V723" s="1"/>
  <c r="W723" s="1"/>
  <c r="U722"/>
  <c r="V722" s="1"/>
  <c r="W722" s="1"/>
  <c r="U721"/>
  <c r="V721" s="1"/>
  <c r="W721" s="1"/>
  <c r="U720"/>
  <c r="V720" s="1"/>
  <c r="W720" s="1"/>
  <c r="U719"/>
  <c r="V719" s="1"/>
  <c r="W719" s="1"/>
  <c r="U718"/>
  <c r="V718" s="1"/>
  <c r="W718" s="1"/>
  <c r="U717"/>
  <c r="V717" s="1"/>
  <c r="W717" s="1"/>
  <c r="U716"/>
  <c r="V716" s="1"/>
  <c r="W716" s="1"/>
  <c r="U715"/>
  <c r="V715" s="1"/>
  <c r="W715" s="1"/>
  <c r="U714"/>
  <c r="V714" s="1"/>
  <c r="W714" s="1"/>
  <c r="U713"/>
  <c r="V713" s="1"/>
  <c r="W713" s="1"/>
  <c r="U712"/>
  <c r="V712" s="1"/>
  <c r="W712" s="1"/>
  <c r="U711"/>
  <c r="V711" s="1"/>
  <c r="W711" s="1"/>
  <c r="U710"/>
  <c r="V710" s="1"/>
  <c r="W710" s="1"/>
  <c r="U709"/>
  <c r="V709" s="1"/>
  <c r="W709" s="1"/>
  <c r="U708"/>
  <c r="V708" s="1"/>
  <c r="W708" s="1"/>
  <c r="U707"/>
  <c r="V707" s="1"/>
  <c r="W707" s="1"/>
  <c r="U706"/>
  <c r="V706" s="1"/>
  <c r="W706" s="1"/>
  <c r="U705"/>
  <c r="V705" s="1"/>
  <c r="W705" s="1"/>
  <c r="U704"/>
  <c r="V704" s="1"/>
  <c r="W704" s="1"/>
  <c r="U703"/>
  <c r="V703" s="1"/>
  <c r="W703" s="1"/>
  <c r="U702"/>
  <c r="V702" s="1"/>
  <c r="W702" s="1"/>
  <c r="U701"/>
  <c r="V701" s="1"/>
  <c r="W701" s="1"/>
  <c r="U700"/>
  <c r="V700" s="1"/>
  <c r="W700" s="1"/>
  <c r="U699"/>
  <c r="V699" s="1"/>
  <c r="W699" s="1"/>
  <c r="U698"/>
  <c r="V698" s="1"/>
  <c r="W698" s="1"/>
  <c r="U697"/>
  <c r="V697" s="1"/>
  <c r="W697" s="1"/>
  <c r="U696"/>
  <c r="V696" s="1"/>
  <c r="W696" s="1"/>
  <c r="U695"/>
  <c r="V695" s="1"/>
  <c r="W695" s="1"/>
  <c r="U694"/>
  <c r="V694" s="1"/>
  <c r="W694" s="1"/>
  <c r="U693"/>
  <c r="V693" s="1"/>
  <c r="W693" s="1"/>
  <c r="U692"/>
  <c r="V692" s="1"/>
  <c r="W692" s="1"/>
  <c r="U691"/>
  <c r="V691" s="1"/>
  <c r="W691" s="1"/>
  <c r="U690"/>
  <c r="V690" s="1"/>
  <c r="W690" s="1"/>
  <c r="U689"/>
  <c r="V689" s="1"/>
  <c r="W689" s="1"/>
  <c r="U688"/>
  <c r="V688" s="1"/>
  <c r="W688" s="1"/>
  <c r="U687"/>
  <c r="V687" s="1"/>
  <c r="W687" s="1"/>
  <c r="U686"/>
  <c r="V686" s="1"/>
  <c r="W686" s="1"/>
  <c r="U685"/>
  <c r="V685" s="1"/>
  <c r="W685" s="1"/>
  <c r="U684"/>
  <c r="V684" s="1"/>
  <c r="W684" s="1"/>
  <c r="U683"/>
  <c r="V683" s="1"/>
  <c r="W683" s="1"/>
  <c r="U682"/>
  <c r="V682" s="1"/>
  <c r="W682" s="1"/>
  <c r="U681"/>
  <c r="V681" s="1"/>
  <c r="W681" s="1"/>
  <c r="U680"/>
  <c r="V680" s="1"/>
  <c r="W680" s="1"/>
  <c r="U679"/>
  <c r="V679" s="1"/>
  <c r="W679" s="1"/>
  <c r="U678"/>
  <c r="V678" s="1"/>
  <c r="W678" s="1"/>
  <c r="U677"/>
  <c r="V677" s="1"/>
  <c r="W677" s="1"/>
  <c r="U676"/>
  <c r="V676" s="1"/>
  <c r="W676" s="1"/>
  <c r="U675"/>
  <c r="V675" s="1"/>
  <c r="W675" s="1"/>
  <c r="U674"/>
  <c r="V674" s="1"/>
  <c r="W674" s="1"/>
  <c r="U673"/>
  <c r="V673" s="1"/>
  <c r="W673" s="1"/>
  <c r="U672"/>
  <c r="V672" s="1"/>
  <c r="W672" s="1"/>
  <c r="U671"/>
  <c r="V671" s="1"/>
  <c r="W671" s="1"/>
  <c r="U670"/>
  <c r="V670" s="1"/>
  <c r="W670" s="1"/>
  <c r="U669"/>
  <c r="V669" s="1"/>
  <c r="W669" s="1"/>
  <c r="U668"/>
  <c r="V668" s="1"/>
  <c r="W668" s="1"/>
  <c r="U667"/>
  <c r="V667" s="1"/>
  <c r="W667" s="1"/>
  <c r="U666"/>
  <c r="V666" s="1"/>
  <c r="W666" s="1"/>
  <c r="U665"/>
  <c r="V665" s="1"/>
  <c r="W665" s="1"/>
  <c r="U664"/>
  <c r="V664" s="1"/>
  <c r="W664" s="1"/>
  <c r="U663"/>
  <c r="V663" s="1"/>
  <c r="W663" s="1"/>
  <c r="U662"/>
  <c r="V662" s="1"/>
  <c r="W662" s="1"/>
  <c r="U661"/>
  <c r="V661" s="1"/>
  <c r="W661" s="1"/>
  <c r="U660"/>
  <c r="V660" s="1"/>
  <c r="W660" s="1"/>
  <c r="U659"/>
  <c r="V659" s="1"/>
  <c r="W659" s="1"/>
  <c r="U658"/>
  <c r="V658" s="1"/>
  <c r="W658" s="1"/>
  <c r="U657"/>
  <c r="V657" s="1"/>
  <c r="W657" s="1"/>
  <c r="U656"/>
  <c r="V656" s="1"/>
  <c r="W656" s="1"/>
  <c r="U655"/>
  <c r="V655" s="1"/>
  <c r="W655" s="1"/>
  <c r="U654"/>
  <c r="V654" s="1"/>
  <c r="W654" s="1"/>
  <c r="U653"/>
  <c r="V653" s="1"/>
  <c r="W653" s="1"/>
  <c r="U652"/>
  <c r="V652" s="1"/>
  <c r="W652" s="1"/>
  <c r="U651"/>
  <c r="V651" s="1"/>
  <c r="W651" s="1"/>
  <c r="U650"/>
  <c r="V650" s="1"/>
  <c r="W650" s="1"/>
  <c r="U649"/>
  <c r="V649" s="1"/>
  <c r="W649" s="1"/>
  <c r="U648"/>
  <c r="V648" s="1"/>
  <c r="W648" s="1"/>
  <c r="U647"/>
  <c r="V647" s="1"/>
  <c r="W647" s="1"/>
  <c r="U646"/>
  <c r="V646" s="1"/>
  <c r="W646" s="1"/>
  <c r="U645"/>
  <c r="V645" s="1"/>
  <c r="W645" s="1"/>
  <c r="U644"/>
  <c r="V644" s="1"/>
  <c r="W644" s="1"/>
  <c r="U643"/>
  <c r="V643" s="1"/>
  <c r="W643" s="1"/>
  <c r="U642"/>
  <c r="V642" s="1"/>
  <c r="W642" s="1"/>
  <c r="U641"/>
  <c r="V641" s="1"/>
  <c r="W641" s="1"/>
  <c r="U640"/>
  <c r="V640" s="1"/>
  <c r="W640" s="1"/>
  <c r="U639"/>
  <c r="V639" s="1"/>
  <c r="W639" s="1"/>
  <c r="U638"/>
  <c r="V638" s="1"/>
  <c r="W638" s="1"/>
  <c r="U637"/>
  <c r="V637" s="1"/>
  <c r="W637" s="1"/>
  <c r="U636"/>
  <c r="V636" s="1"/>
  <c r="W636" s="1"/>
  <c r="U635"/>
  <c r="V635" s="1"/>
  <c r="W635" s="1"/>
  <c r="U634"/>
  <c r="V634" s="1"/>
  <c r="W634" s="1"/>
  <c r="U633"/>
  <c r="V633" s="1"/>
  <c r="W633" s="1"/>
  <c r="U632"/>
  <c r="V632" s="1"/>
  <c r="W632" s="1"/>
  <c r="U631"/>
  <c r="V631" s="1"/>
  <c r="W631" s="1"/>
  <c r="U630"/>
  <c r="V630" s="1"/>
  <c r="W630" s="1"/>
  <c r="U629"/>
  <c r="V629" s="1"/>
  <c r="W629" s="1"/>
  <c r="U628"/>
  <c r="V628" s="1"/>
  <c r="W628" s="1"/>
  <c r="U627"/>
  <c r="V627" s="1"/>
  <c r="W627" s="1"/>
  <c r="U626"/>
  <c r="V626" s="1"/>
  <c r="W626" s="1"/>
  <c r="U625"/>
  <c r="V625" s="1"/>
  <c r="W625" s="1"/>
  <c r="U624"/>
  <c r="V624" s="1"/>
  <c r="W624" s="1"/>
  <c r="U623"/>
  <c r="V623" s="1"/>
  <c r="W623" s="1"/>
  <c r="U622"/>
  <c r="V622" s="1"/>
  <c r="W622" s="1"/>
  <c r="U621"/>
  <c r="V621" s="1"/>
  <c r="W621" s="1"/>
  <c r="U620"/>
  <c r="V620" s="1"/>
  <c r="W620" s="1"/>
  <c r="U619"/>
  <c r="V619" s="1"/>
  <c r="W619" s="1"/>
  <c r="U618"/>
  <c r="V618" s="1"/>
  <c r="W618" s="1"/>
  <c r="U617"/>
  <c r="V617" s="1"/>
  <c r="W617" s="1"/>
  <c r="U616"/>
  <c r="V616" s="1"/>
  <c r="W616" s="1"/>
  <c r="U615"/>
  <c r="V615" s="1"/>
  <c r="W615" s="1"/>
  <c r="U614"/>
  <c r="V614" s="1"/>
  <c r="W614" s="1"/>
  <c r="U613"/>
  <c r="V613" s="1"/>
  <c r="W613" s="1"/>
  <c r="U612"/>
  <c r="V612" s="1"/>
  <c r="W612" s="1"/>
  <c r="U611"/>
  <c r="V611" s="1"/>
  <c r="W611" s="1"/>
  <c r="U610"/>
  <c r="V610" s="1"/>
  <c r="W610" s="1"/>
  <c r="U609"/>
  <c r="V609" s="1"/>
  <c r="W609" s="1"/>
  <c r="U608"/>
  <c r="V608" s="1"/>
  <c r="W608" s="1"/>
  <c r="U607"/>
  <c r="V607" s="1"/>
  <c r="W607" s="1"/>
  <c r="U606"/>
  <c r="V606" s="1"/>
  <c r="W606" s="1"/>
  <c r="U605"/>
  <c r="V605" s="1"/>
  <c r="W605" s="1"/>
  <c r="U604"/>
  <c r="V604" s="1"/>
  <c r="W604" s="1"/>
  <c r="U603"/>
  <c r="V603" s="1"/>
  <c r="W603" s="1"/>
  <c r="U602"/>
  <c r="V602" s="1"/>
  <c r="W602" s="1"/>
  <c r="U601"/>
  <c r="V601" s="1"/>
  <c r="W601" s="1"/>
  <c r="U600"/>
  <c r="V600" s="1"/>
  <c r="W600" s="1"/>
  <c r="U599"/>
  <c r="V599" s="1"/>
  <c r="W599" s="1"/>
  <c r="U598"/>
  <c r="V598" s="1"/>
  <c r="W598" s="1"/>
  <c r="U597"/>
  <c r="V597" s="1"/>
  <c r="W597" s="1"/>
  <c r="U596"/>
  <c r="V596" s="1"/>
  <c r="W596" s="1"/>
  <c r="U595"/>
  <c r="V595" s="1"/>
  <c r="W595" s="1"/>
  <c r="U594"/>
  <c r="V594" s="1"/>
  <c r="W594" s="1"/>
  <c r="U593"/>
  <c r="V593" s="1"/>
  <c r="W593" s="1"/>
  <c r="U592"/>
  <c r="V592" s="1"/>
  <c r="W592" s="1"/>
  <c r="U591"/>
  <c r="V591" s="1"/>
  <c r="W591" s="1"/>
  <c r="U590"/>
  <c r="V590" s="1"/>
  <c r="W590" s="1"/>
  <c r="U589"/>
  <c r="V589" s="1"/>
  <c r="W589" s="1"/>
  <c r="U588"/>
  <c r="V588" s="1"/>
  <c r="W588" s="1"/>
  <c r="U587"/>
  <c r="V587" s="1"/>
  <c r="W587" s="1"/>
  <c r="U586"/>
  <c r="V586" s="1"/>
  <c r="W586" s="1"/>
  <c r="U585"/>
  <c r="V585" s="1"/>
  <c r="W585" s="1"/>
  <c r="U584"/>
  <c r="V584" s="1"/>
  <c r="W584" s="1"/>
  <c r="U583"/>
  <c r="V583" s="1"/>
  <c r="W583" s="1"/>
  <c r="U582"/>
  <c r="V582" s="1"/>
  <c r="W582" s="1"/>
  <c r="U581"/>
  <c r="V581" s="1"/>
  <c r="W581" s="1"/>
  <c r="U580"/>
  <c r="V580" s="1"/>
  <c r="W580" s="1"/>
  <c r="U579"/>
  <c r="V579" s="1"/>
  <c r="W579" s="1"/>
  <c r="U578"/>
  <c r="V578" s="1"/>
  <c r="W578" s="1"/>
  <c r="U577"/>
  <c r="V577" s="1"/>
  <c r="W577" s="1"/>
  <c r="U576"/>
  <c r="V576" s="1"/>
  <c r="W576" s="1"/>
  <c r="U575"/>
  <c r="V575" s="1"/>
  <c r="W575" s="1"/>
  <c r="U574"/>
  <c r="V574" s="1"/>
  <c r="W574" s="1"/>
  <c r="U573"/>
  <c r="V573" s="1"/>
  <c r="W573" s="1"/>
  <c r="U572"/>
  <c r="V572" s="1"/>
  <c r="W572" s="1"/>
  <c r="U571"/>
  <c r="V571" s="1"/>
  <c r="W571" s="1"/>
  <c r="U570"/>
  <c r="V570" s="1"/>
  <c r="W570" s="1"/>
  <c r="U569"/>
  <c r="V569" s="1"/>
  <c r="W569" s="1"/>
  <c r="U567"/>
  <c r="V567" s="1"/>
  <c r="W567" s="1"/>
  <c r="U566"/>
  <c r="V566" s="1"/>
  <c r="W566" s="1"/>
  <c r="U565"/>
  <c r="V565" s="1"/>
  <c r="W565" s="1"/>
  <c r="U564"/>
  <c r="V564" s="1"/>
  <c r="W564" s="1"/>
  <c r="U563"/>
  <c r="V563" s="1"/>
  <c r="W563" s="1"/>
  <c r="U562"/>
  <c r="V562" s="1"/>
  <c r="W562" s="1"/>
  <c r="U561"/>
  <c r="V561" s="1"/>
  <c r="W561" s="1"/>
  <c r="U560"/>
  <c r="V560" s="1"/>
  <c r="W560" s="1"/>
  <c r="U559"/>
  <c r="V559" s="1"/>
  <c r="W559" s="1"/>
  <c r="U558"/>
  <c r="V558" s="1"/>
  <c r="W558" s="1"/>
  <c r="U557"/>
  <c r="V557" s="1"/>
  <c r="W557" s="1"/>
  <c r="U556"/>
  <c r="V556" s="1"/>
  <c r="W556" s="1"/>
  <c r="U555"/>
  <c r="V555" s="1"/>
  <c r="W555" s="1"/>
  <c r="U554"/>
  <c r="V554" s="1"/>
  <c r="W554" s="1"/>
  <c r="U553"/>
  <c r="V553" s="1"/>
  <c r="W553" s="1"/>
  <c r="U552"/>
  <c r="V552" s="1"/>
  <c r="W552" s="1"/>
  <c r="U551"/>
  <c r="V551" s="1"/>
  <c r="W551" s="1"/>
  <c r="U550"/>
  <c r="V550" s="1"/>
  <c r="W550" s="1"/>
  <c r="U549"/>
  <c r="V549" s="1"/>
  <c r="W549" s="1"/>
  <c r="U548"/>
  <c r="V548" s="1"/>
  <c r="W548" s="1"/>
  <c r="U547"/>
  <c r="V547" s="1"/>
  <c r="W547" s="1"/>
  <c r="U546"/>
  <c r="V546" s="1"/>
  <c r="W546" s="1"/>
  <c r="U545"/>
  <c r="V545" s="1"/>
  <c r="W545" s="1"/>
  <c r="U544"/>
  <c r="V544" s="1"/>
  <c r="W544" s="1"/>
  <c r="U543"/>
  <c r="V543" s="1"/>
  <c r="W543" s="1"/>
  <c r="U542"/>
  <c r="V542" s="1"/>
  <c r="W542" s="1"/>
  <c r="U541"/>
  <c r="V541" s="1"/>
  <c r="W541" s="1"/>
  <c r="U540"/>
  <c r="V540" s="1"/>
  <c r="W540" s="1"/>
  <c r="U539"/>
  <c r="V539" s="1"/>
  <c r="W539" s="1"/>
  <c r="U538"/>
  <c r="V538" s="1"/>
  <c r="W538" s="1"/>
  <c r="U537"/>
  <c r="V537" s="1"/>
  <c r="W537" s="1"/>
  <c r="U536"/>
  <c r="V536" s="1"/>
  <c r="W536" s="1"/>
  <c r="U535"/>
  <c r="V535" s="1"/>
  <c r="W535" s="1"/>
  <c r="U534"/>
  <c r="V534" s="1"/>
  <c r="W534" s="1"/>
  <c r="U533"/>
  <c r="V533" s="1"/>
  <c r="W533" s="1"/>
  <c r="U532"/>
  <c r="V532" s="1"/>
  <c r="W532" s="1"/>
  <c r="U531"/>
  <c r="V531" s="1"/>
  <c r="W531" s="1"/>
  <c r="U530"/>
  <c r="V530" s="1"/>
  <c r="W530" s="1"/>
  <c r="U529"/>
  <c r="V529" s="1"/>
  <c r="W529" s="1"/>
  <c r="U528"/>
  <c r="V528" s="1"/>
  <c r="W528" s="1"/>
  <c r="U527"/>
  <c r="V527" s="1"/>
  <c r="W527" s="1"/>
  <c r="U526"/>
  <c r="V526" s="1"/>
  <c r="W526" s="1"/>
  <c r="U525"/>
  <c r="V525" s="1"/>
  <c r="W525" s="1"/>
  <c r="U524"/>
  <c r="V524" s="1"/>
  <c r="W524" s="1"/>
  <c r="U523"/>
  <c r="V523" s="1"/>
  <c r="W523" s="1"/>
  <c r="U522"/>
  <c r="V522" s="1"/>
  <c r="W522" s="1"/>
  <c r="U521"/>
  <c r="V521" s="1"/>
  <c r="W521" s="1"/>
  <c r="U520"/>
  <c r="V520" s="1"/>
  <c r="W520" s="1"/>
  <c r="U519"/>
  <c r="V519" s="1"/>
  <c r="W519" s="1"/>
  <c r="U518"/>
  <c r="V518" s="1"/>
  <c r="W518" s="1"/>
  <c r="U517"/>
  <c r="V517" s="1"/>
  <c r="W517" s="1"/>
  <c r="U516"/>
  <c r="V516" s="1"/>
  <c r="W516" s="1"/>
  <c r="U515"/>
  <c r="V515" s="1"/>
  <c r="W515" s="1"/>
  <c r="U514"/>
  <c r="V514" s="1"/>
  <c r="W514" s="1"/>
  <c r="U513"/>
  <c r="V513" s="1"/>
  <c r="W513" s="1"/>
  <c r="U512"/>
  <c r="V512" s="1"/>
  <c r="W512" s="1"/>
  <c r="U511"/>
  <c r="V511" s="1"/>
  <c r="W511" s="1"/>
  <c r="U510"/>
  <c r="V510" s="1"/>
  <c r="W510" s="1"/>
  <c r="U509"/>
  <c r="V509" s="1"/>
  <c r="W509" s="1"/>
  <c r="U508"/>
  <c r="V508" s="1"/>
  <c r="W508" s="1"/>
  <c r="U507"/>
  <c r="V507" s="1"/>
  <c r="W507" s="1"/>
  <c r="U506"/>
  <c r="V506" s="1"/>
  <c r="W506" s="1"/>
  <c r="U505"/>
  <c r="V505" s="1"/>
  <c r="W505" s="1"/>
  <c r="U504"/>
  <c r="V504" s="1"/>
  <c r="W504" s="1"/>
  <c r="U503"/>
  <c r="V503" s="1"/>
  <c r="W503" s="1"/>
  <c r="U502"/>
  <c r="V502" s="1"/>
  <c r="W502" s="1"/>
  <c r="U501"/>
  <c r="V501" s="1"/>
  <c r="W501" s="1"/>
  <c r="U500"/>
  <c r="V500" s="1"/>
  <c r="W500" s="1"/>
  <c r="U499"/>
  <c r="V499" s="1"/>
  <c r="W499" s="1"/>
  <c r="U498"/>
  <c r="V498" s="1"/>
  <c r="W498" s="1"/>
  <c r="U497"/>
  <c r="V497" s="1"/>
  <c r="W497" s="1"/>
  <c r="U496"/>
  <c r="V496" s="1"/>
  <c r="W496" s="1"/>
  <c r="U495"/>
  <c r="V495" s="1"/>
  <c r="W495" s="1"/>
  <c r="U494"/>
  <c r="V494" s="1"/>
  <c r="W494" s="1"/>
  <c r="U493"/>
  <c r="V493" s="1"/>
  <c r="W493" s="1"/>
  <c r="U492"/>
  <c r="V492" s="1"/>
  <c r="W492" s="1"/>
  <c r="U491"/>
  <c r="V491" s="1"/>
  <c r="W491" s="1"/>
  <c r="U490"/>
  <c r="V490" s="1"/>
  <c r="W490" s="1"/>
  <c r="U489"/>
  <c r="V489" s="1"/>
  <c r="W489" s="1"/>
  <c r="U488"/>
  <c r="V488" s="1"/>
  <c r="W488" s="1"/>
  <c r="U487"/>
  <c r="V487" s="1"/>
  <c r="W487" s="1"/>
  <c r="U486"/>
  <c r="V486" s="1"/>
  <c r="W486" s="1"/>
  <c r="U485"/>
  <c r="V485" s="1"/>
  <c r="W485" s="1"/>
  <c r="U484"/>
  <c r="V484" s="1"/>
  <c r="W484" s="1"/>
  <c r="U483"/>
  <c r="V483" s="1"/>
  <c r="W483" s="1"/>
  <c r="U482"/>
  <c r="V482" s="1"/>
  <c r="W482" s="1"/>
  <c r="U481"/>
  <c r="V481" s="1"/>
  <c r="W481" s="1"/>
  <c r="U480"/>
  <c r="V480" s="1"/>
  <c r="W480" s="1"/>
  <c r="U479"/>
  <c r="V479" s="1"/>
  <c r="W479" s="1"/>
  <c r="U478"/>
  <c r="V478" s="1"/>
  <c r="W478" s="1"/>
  <c r="U477"/>
  <c r="V477" s="1"/>
  <c r="W477" s="1"/>
  <c r="U476"/>
  <c r="V476" s="1"/>
  <c r="W476" s="1"/>
  <c r="U475"/>
  <c r="V475" s="1"/>
  <c r="W475" s="1"/>
  <c r="U474"/>
  <c r="V474" s="1"/>
  <c r="W474" s="1"/>
  <c r="U473"/>
  <c r="V473" s="1"/>
  <c r="W473" s="1"/>
  <c r="U472"/>
  <c r="V472" s="1"/>
  <c r="W472" s="1"/>
  <c r="U471"/>
  <c r="V471" s="1"/>
  <c r="W471" s="1"/>
  <c r="U470"/>
  <c r="V470" s="1"/>
  <c r="W470" s="1"/>
  <c r="U469"/>
  <c r="V469" s="1"/>
  <c r="W469" s="1"/>
  <c r="U468"/>
  <c r="V468" s="1"/>
  <c r="W468" s="1"/>
  <c r="U467"/>
  <c r="V467" s="1"/>
  <c r="W467" s="1"/>
  <c r="U466"/>
  <c r="V466" s="1"/>
  <c r="W466" s="1"/>
  <c r="U465"/>
  <c r="V465" s="1"/>
  <c r="W465" s="1"/>
  <c r="U464"/>
  <c r="V464" s="1"/>
  <c r="W464" s="1"/>
  <c r="U463"/>
  <c r="V463" s="1"/>
  <c r="W463" s="1"/>
  <c r="U462"/>
  <c r="V462" s="1"/>
  <c r="W462" s="1"/>
  <c r="U461"/>
  <c r="V461" s="1"/>
  <c r="W461" s="1"/>
  <c r="U460"/>
  <c r="V460" s="1"/>
  <c r="W460" s="1"/>
  <c r="U459"/>
  <c r="V459" s="1"/>
  <c r="W459" s="1"/>
  <c r="U458"/>
  <c r="V458" s="1"/>
  <c r="W458" s="1"/>
  <c r="U457"/>
  <c r="V457" s="1"/>
  <c r="W457" s="1"/>
  <c r="U456"/>
  <c r="V456" s="1"/>
  <c r="W456" s="1"/>
  <c r="U455"/>
  <c r="V455" s="1"/>
  <c r="W455" s="1"/>
  <c r="U454"/>
  <c r="V454" s="1"/>
  <c r="W454" s="1"/>
  <c r="U453"/>
  <c r="V453" s="1"/>
  <c r="W453" s="1"/>
  <c r="U452"/>
  <c r="V452" s="1"/>
  <c r="W452" s="1"/>
  <c r="U451"/>
  <c r="V451" s="1"/>
  <c r="W451" s="1"/>
  <c r="U450"/>
  <c r="V450" s="1"/>
  <c r="W450" s="1"/>
  <c r="U449"/>
  <c r="V449" s="1"/>
  <c r="W449" s="1"/>
  <c r="U448"/>
  <c r="V448" s="1"/>
  <c r="W448" s="1"/>
  <c r="U447"/>
  <c r="V447" s="1"/>
  <c r="W447" s="1"/>
  <c r="U446"/>
  <c r="V446" s="1"/>
  <c r="W446" s="1"/>
  <c r="U445"/>
  <c r="V445" s="1"/>
  <c r="W445" s="1"/>
  <c r="U444"/>
  <c r="V444" s="1"/>
  <c r="W444" s="1"/>
  <c r="U443"/>
  <c r="V443" s="1"/>
  <c r="W443" s="1"/>
  <c r="U442"/>
  <c r="V442" s="1"/>
  <c r="W442" s="1"/>
  <c r="U441"/>
  <c r="V441" s="1"/>
  <c r="W441" s="1"/>
  <c r="U440"/>
  <c r="V440" s="1"/>
  <c r="W440" s="1"/>
  <c r="U439"/>
  <c r="V439" s="1"/>
  <c r="W439" s="1"/>
  <c r="U438"/>
  <c r="V438" s="1"/>
  <c r="W438" s="1"/>
  <c r="U437"/>
  <c r="V437" s="1"/>
  <c r="W437" s="1"/>
  <c r="U436"/>
  <c r="V436" s="1"/>
  <c r="W436" s="1"/>
  <c r="U435"/>
  <c r="V435" s="1"/>
  <c r="W435" s="1"/>
  <c r="U434"/>
  <c r="V434" s="1"/>
  <c r="W434" s="1"/>
  <c r="U433"/>
  <c r="V433" s="1"/>
  <c r="W433" s="1"/>
  <c r="U432"/>
  <c r="V432" s="1"/>
  <c r="W432" s="1"/>
  <c r="U431"/>
  <c r="V431" s="1"/>
  <c r="W431" s="1"/>
  <c r="U430"/>
  <c r="V430" s="1"/>
  <c r="W430" s="1"/>
  <c r="U429"/>
  <c r="V429" s="1"/>
  <c r="W429" s="1"/>
  <c r="U428"/>
  <c r="V428" s="1"/>
  <c r="W428" s="1"/>
  <c r="U427"/>
  <c r="V427" s="1"/>
  <c r="W427" s="1"/>
  <c r="U426"/>
  <c r="V426" s="1"/>
  <c r="W426" s="1"/>
  <c r="U425"/>
  <c r="V425" s="1"/>
  <c r="W425" s="1"/>
  <c r="U424"/>
  <c r="V424" s="1"/>
  <c r="W424" s="1"/>
  <c r="U423"/>
  <c r="V423" s="1"/>
  <c r="W423" s="1"/>
  <c r="U422"/>
  <c r="V422" s="1"/>
  <c r="W422" s="1"/>
  <c r="U421"/>
  <c r="V421" s="1"/>
  <c r="W421" s="1"/>
  <c r="U420"/>
  <c r="V420" s="1"/>
  <c r="W420" s="1"/>
  <c r="U419"/>
  <c r="V419" s="1"/>
  <c r="W419" s="1"/>
  <c r="U418"/>
  <c r="V418" s="1"/>
  <c r="W418" s="1"/>
  <c r="U417"/>
  <c r="V417" s="1"/>
  <c r="W417" s="1"/>
  <c r="U416"/>
  <c r="V416" s="1"/>
  <c r="W416" s="1"/>
  <c r="U415"/>
  <c r="V415" s="1"/>
  <c r="W415" s="1"/>
  <c r="U414"/>
  <c r="V414" s="1"/>
  <c r="W414" s="1"/>
  <c r="U413"/>
  <c r="V413" s="1"/>
  <c r="W413" s="1"/>
  <c r="U412"/>
  <c r="V412" s="1"/>
  <c r="W412" s="1"/>
  <c r="U411"/>
  <c r="V411" s="1"/>
  <c r="W411" s="1"/>
  <c r="U410"/>
  <c r="V410" s="1"/>
  <c r="W410" s="1"/>
  <c r="U409"/>
  <c r="V409" s="1"/>
  <c r="W409" s="1"/>
  <c r="U408"/>
  <c r="V408" s="1"/>
  <c r="W408" s="1"/>
  <c r="U407"/>
  <c r="V407" s="1"/>
  <c r="W407" s="1"/>
  <c r="U406"/>
  <c r="V406" s="1"/>
  <c r="W406" s="1"/>
  <c r="U405"/>
  <c r="V405" s="1"/>
  <c r="W405" s="1"/>
  <c r="U404"/>
  <c r="V404" s="1"/>
  <c r="W404" s="1"/>
  <c r="U403"/>
  <c r="V403" s="1"/>
  <c r="W403" s="1"/>
  <c r="U402"/>
  <c r="V402" s="1"/>
  <c r="W402" s="1"/>
  <c r="U401"/>
  <c r="V401" s="1"/>
  <c r="W401" s="1"/>
  <c r="U400"/>
  <c r="V400" s="1"/>
  <c r="W400" s="1"/>
  <c r="U399"/>
  <c r="V399" s="1"/>
  <c r="W399" s="1"/>
  <c r="U398"/>
  <c r="V398" s="1"/>
  <c r="W398" s="1"/>
  <c r="U397"/>
  <c r="V397" s="1"/>
  <c r="W397" s="1"/>
  <c r="U396"/>
  <c r="V396" s="1"/>
  <c r="W396" s="1"/>
  <c r="U395"/>
  <c r="V395" s="1"/>
  <c r="W395" s="1"/>
  <c r="U394"/>
  <c r="V394" s="1"/>
  <c r="W394" s="1"/>
  <c r="U393"/>
  <c r="V393" s="1"/>
  <c r="W393" s="1"/>
  <c r="U392"/>
  <c r="V392" s="1"/>
  <c r="W392" s="1"/>
  <c r="U391"/>
  <c r="V391" s="1"/>
  <c r="W391" s="1"/>
  <c r="U390"/>
  <c r="V390" s="1"/>
  <c r="W390" s="1"/>
  <c r="U389"/>
  <c r="V389" s="1"/>
  <c r="W389" s="1"/>
  <c r="U388"/>
  <c r="V388" s="1"/>
  <c r="W388" s="1"/>
  <c r="U387"/>
  <c r="V387" s="1"/>
  <c r="W387" s="1"/>
  <c r="U386"/>
  <c r="V386" s="1"/>
  <c r="W386" s="1"/>
  <c r="U385"/>
  <c r="V385" s="1"/>
  <c r="W385" s="1"/>
  <c r="U384"/>
  <c r="V384" s="1"/>
  <c r="W384" s="1"/>
  <c r="U383"/>
  <c r="V383" s="1"/>
  <c r="W383" s="1"/>
  <c r="U382"/>
  <c r="V382" s="1"/>
  <c r="W382" s="1"/>
  <c r="U381"/>
  <c r="V381" s="1"/>
  <c r="W381" s="1"/>
  <c r="U380"/>
  <c r="V380" s="1"/>
  <c r="W380" s="1"/>
  <c r="U379"/>
  <c r="V379" s="1"/>
  <c r="W379" s="1"/>
  <c r="U378"/>
  <c r="V378" s="1"/>
  <c r="W378" s="1"/>
  <c r="U377"/>
  <c r="V377" s="1"/>
  <c r="W377" s="1"/>
  <c r="U376"/>
  <c r="V376" s="1"/>
  <c r="W376" s="1"/>
  <c r="U375"/>
  <c r="V375" s="1"/>
  <c r="W375" s="1"/>
  <c r="U374"/>
  <c r="V374" s="1"/>
  <c r="W374" s="1"/>
  <c r="U373"/>
  <c r="V373" s="1"/>
  <c r="W373" s="1"/>
  <c r="U372"/>
  <c r="V372" s="1"/>
  <c r="W372" s="1"/>
  <c r="U371"/>
  <c r="V371" s="1"/>
  <c r="W371" s="1"/>
  <c r="U370"/>
  <c r="V370" s="1"/>
  <c r="W370" s="1"/>
  <c r="U369"/>
  <c r="V369" s="1"/>
  <c r="W369" s="1"/>
  <c r="U368"/>
  <c r="V368" s="1"/>
  <c r="W368" s="1"/>
  <c r="U367"/>
  <c r="V367" s="1"/>
  <c r="W367" s="1"/>
  <c r="U366"/>
  <c r="V366" s="1"/>
  <c r="W366" s="1"/>
  <c r="U365"/>
  <c r="V365" s="1"/>
  <c r="W365" s="1"/>
  <c r="U364"/>
  <c r="V364" s="1"/>
  <c r="W364" s="1"/>
  <c r="U363"/>
  <c r="V363" s="1"/>
  <c r="W363" s="1"/>
  <c r="U362"/>
  <c r="V362" s="1"/>
  <c r="W362" s="1"/>
  <c r="U361"/>
  <c r="V361" s="1"/>
  <c r="W361" s="1"/>
  <c r="U360"/>
  <c r="V360" s="1"/>
  <c r="W360" s="1"/>
  <c r="U359"/>
  <c r="V359" s="1"/>
  <c r="W359" s="1"/>
  <c r="U358"/>
  <c r="V358" s="1"/>
  <c r="W358" s="1"/>
  <c r="U357"/>
  <c r="V357" s="1"/>
  <c r="W357" s="1"/>
  <c r="U356"/>
  <c r="V356" s="1"/>
  <c r="W356" s="1"/>
  <c r="U355"/>
  <c r="V355" s="1"/>
  <c r="W355" s="1"/>
  <c r="U354"/>
  <c r="V354" s="1"/>
  <c r="W354" s="1"/>
  <c r="U353"/>
  <c r="V353" s="1"/>
  <c r="W353" s="1"/>
  <c r="U352"/>
  <c r="V352" s="1"/>
  <c r="W352" s="1"/>
  <c r="U351"/>
  <c r="V351" s="1"/>
  <c r="W351" s="1"/>
  <c r="U350"/>
  <c r="V350" s="1"/>
  <c r="W350" s="1"/>
  <c r="U349"/>
  <c r="V349" s="1"/>
  <c r="W349" s="1"/>
  <c r="U348"/>
  <c r="V348" s="1"/>
  <c r="W348" s="1"/>
  <c r="U347"/>
  <c r="V347" s="1"/>
  <c r="W347" s="1"/>
  <c r="U346"/>
  <c r="V346" s="1"/>
  <c r="W346" s="1"/>
  <c r="U345"/>
  <c r="V345" s="1"/>
  <c r="W345" s="1"/>
  <c r="U344"/>
  <c r="V344" s="1"/>
  <c r="W344" s="1"/>
  <c r="U343"/>
  <c r="V343" s="1"/>
  <c r="W343" s="1"/>
  <c r="U342"/>
  <c r="V342" s="1"/>
  <c r="W342" s="1"/>
  <c r="U341"/>
  <c r="V341" s="1"/>
  <c r="W341" s="1"/>
  <c r="U340"/>
  <c r="V340" s="1"/>
  <c r="W340" s="1"/>
  <c r="U339"/>
  <c r="V339" s="1"/>
  <c r="W339" s="1"/>
  <c r="U338"/>
  <c r="V338" s="1"/>
  <c r="W338" s="1"/>
  <c r="U337"/>
  <c r="V337" s="1"/>
  <c r="W337" s="1"/>
  <c r="U336"/>
  <c r="V336" s="1"/>
  <c r="W336" s="1"/>
  <c r="U335"/>
  <c r="V335" s="1"/>
  <c r="W335" s="1"/>
  <c r="U334"/>
  <c r="V334" s="1"/>
  <c r="W334" s="1"/>
  <c r="U333"/>
  <c r="V333" s="1"/>
  <c r="W333" s="1"/>
  <c r="U332"/>
  <c r="V332" s="1"/>
  <c r="W332" s="1"/>
  <c r="U331"/>
  <c r="V331" s="1"/>
  <c r="W331" s="1"/>
  <c r="U330"/>
  <c r="V330" s="1"/>
  <c r="W330" s="1"/>
  <c r="U329"/>
  <c r="V329" s="1"/>
  <c r="W329" s="1"/>
  <c r="U328"/>
  <c r="V328" s="1"/>
  <c r="W328" s="1"/>
  <c r="U327"/>
  <c r="V327" s="1"/>
  <c r="W327" s="1"/>
  <c r="U326"/>
  <c r="V326" s="1"/>
  <c r="W326" s="1"/>
  <c r="U324"/>
  <c r="V324" s="1"/>
  <c r="W324" s="1"/>
  <c r="U323"/>
  <c r="V323" s="1"/>
  <c r="W323" s="1"/>
  <c r="U322"/>
  <c r="V322" s="1"/>
  <c r="W322" s="1"/>
  <c r="U321"/>
  <c r="V321" s="1"/>
  <c r="W321" s="1"/>
  <c r="U320"/>
  <c r="V320" s="1"/>
  <c r="W320" s="1"/>
  <c r="U319"/>
  <c r="V319" s="1"/>
  <c r="W319" s="1"/>
  <c r="U318"/>
  <c r="V318" s="1"/>
  <c r="W318" s="1"/>
  <c r="U317"/>
  <c r="V317" s="1"/>
  <c r="W317" s="1"/>
  <c r="U316"/>
  <c r="V316" s="1"/>
  <c r="W316" s="1"/>
  <c r="U315"/>
  <c r="V315" s="1"/>
  <c r="W315" s="1"/>
  <c r="U314"/>
  <c r="V314" s="1"/>
  <c r="W314" s="1"/>
  <c r="U313"/>
  <c r="V313" s="1"/>
  <c r="W313" s="1"/>
  <c r="U312"/>
  <c r="V312" s="1"/>
  <c r="W312" s="1"/>
  <c r="U311"/>
  <c r="V311" s="1"/>
  <c r="W311" s="1"/>
  <c r="U310"/>
  <c r="V310" s="1"/>
  <c r="W310" s="1"/>
  <c r="U309"/>
  <c r="V309" s="1"/>
  <c r="W309" s="1"/>
  <c r="U308"/>
  <c r="V308" s="1"/>
  <c r="W308" s="1"/>
  <c r="U307"/>
  <c r="V307" s="1"/>
  <c r="W307" s="1"/>
  <c r="U306"/>
  <c r="V306" s="1"/>
  <c r="W306" s="1"/>
  <c r="U305"/>
  <c r="V305" s="1"/>
  <c r="W305" s="1"/>
  <c r="U304"/>
  <c r="V304" s="1"/>
  <c r="W304" s="1"/>
  <c r="U303"/>
  <c r="V303" s="1"/>
  <c r="W303" s="1"/>
  <c r="U302"/>
  <c r="V302" s="1"/>
  <c r="W302" s="1"/>
  <c r="U301"/>
  <c r="V301" s="1"/>
  <c r="W301" s="1"/>
  <c r="U300"/>
  <c r="V300" s="1"/>
  <c r="W300" s="1"/>
  <c r="U299"/>
  <c r="V299" s="1"/>
  <c r="W299" s="1"/>
  <c r="U298"/>
  <c r="V298" s="1"/>
  <c r="W298" s="1"/>
  <c r="U297"/>
  <c r="V297" s="1"/>
  <c r="W297" s="1"/>
  <c r="U296"/>
  <c r="V296" s="1"/>
  <c r="W296" s="1"/>
  <c r="U295"/>
  <c r="V295" s="1"/>
  <c r="W295" s="1"/>
  <c r="U294"/>
  <c r="V294" s="1"/>
  <c r="W294" s="1"/>
  <c r="U293"/>
  <c r="V293" s="1"/>
  <c r="W293" s="1"/>
  <c r="U292"/>
  <c r="V292" s="1"/>
  <c r="W292" s="1"/>
  <c r="U291"/>
  <c r="V291" s="1"/>
  <c r="W291" s="1"/>
  <c r="U290"/>
  <c r="V290" s="1"/>
  <c r="W290" s="1"/>
  <c r="U289"/>
  <c r="V289" s="1"/>
  <c r="W289" s="1"/>
  <c r="U288"/>
  <c r="V288" s="1"/>
  <c r="W288" s="1"/>
  <c r="U287"/>
  <c r="V287" s="1"/>
  <c r="W287" s="1"/>
  <c r="U286"/>
  <c r="V286" s="1"/>
  <c r="W286" s="1"/>
  <c r="U285"/>
  <c r="V285" s="1"/>
  <c r="W285" s="1"/>
  <c r="U284"/>
  <c r="V284" s="1"/>
  <c r="W284" s="1"/>
  <c r="U283"/>
  <c r="V283" s="1"/>
  <c r="W283" s="1"/>
  <c r="U282"/>
  <c r="V282" s="1"/>
  <c r="W282" s="1"/>
  <c r="U281"/>
  <c r="V281" s="1"/>
  <c r="W281" s="1"/>
  <c r="U280"/>
  <c r="V280" s="1"/>
  <c r="W280" s="1"/>
  <c r="U279"/>
  <c r="V279" s="1"/>
  <c r="W279" s="1"/>
  <c r="U278"/>
  <c r="V278" s="1"/>
  <c r="W278" s="1"/>
  <c r="U277"/>
  <c r="V277" s="1"/>
  <c r="W277" s="1"/>
  <c r="U276"/>
  <c r="V276" s="1"/>
  <c r="W276" s="1"/>
  <c r="U275"/>
  <c r="V275" s="1"/>
  <c r="W275" s="1"/>
  <c r="U274"/>
  <c r="V274" s="1"/>
  <c r="W274" s="1"/>
  <c r="U273"/>
  <c r="V273" s="1"/>
  <c r="W273" s="1"/>
  <c r="U272"/>
  <c r="V272" s="1"/>
  <c r="W272" s="1"/>
  <c r="U271"/>
  <c r="V271" s="1"/>
  <c r="W271" s="1"/>
  <c r="U270"/>
  <c r="V270" s="1"/>
  <c r="W270" s="1"/>
  <c r="U269"/>
  <c r="V269" s="1"/>
  <c r="W269" s="1"/>
  <c r="U268"/>
  <c r="V268" s="1"/>
  <c r="W268" s="1"/>
  <c r="U267"/>
  <c r="V267" s="1"/>
  <c r="W267" s="1"/>
  <c r="U266"/>
  <c r="V266" s="1"/>
  <c r="W266" s="1"/>
  <c r="U265"/>
  <c r="V265" s="1"/>
  <c r="W265" s="1"/>
  <c r="U264"/>
  <c r="V264" s="1"/>
  <c r="W264" s="1"/>
  <c r="U263"/>
  <c r="V263" s="1"/>
  <c r="W263" s="1"/>
  <c r="U262"/>
  <c r="V262" s="1"/>
  <c r="W262" s="1"/>
  <c r="U261"/>
  <c r="V261" s="1"/>
  <c r="W261" s="1"/>
  <c r="U260"/>
  <c r="V260" s="1"/>
  <c r="W260" s="1"/>
  <c r="U259"/>
  <c r="V259" s="1"/>
  <c r="W259" s="1"/>
  <c r="U258"/>
  <c r="V258" s="1"/>
  <c r="W258" s="1"/>
  <c r="U257"/>
  <c r="V257" s="1"/>
  <c r="W257" s="1"/>
  <c r="U256"/>
  <c r="V256" s="1"/>
  <c r="W256" s="1"/>
  <c r="U255"/>
  <c r="V255" s="1"/>
  <c r="W255" s="1"/>
  <c r="U254"/>
  <c r="V254" s="1"/>
  <c r="W254" s="1"/>
  <c r="U253"/>
  <c r="V253" s="1"/>
  <c r="W253" s="1"/>
  <c r="U252"/>
  <c r="V252" s="1"/>
  <c r="W252" s="1"/>
  <c r="U251"/>
  <c r="V251" s="1"/>
  <c r="W251" s="1"/>
  <c r="U250"/>
  <c r="V250" s="1"/>
  <c r="W250" s="1"/>
  <c r="U249"/>
  <c r="V249" s="1"/>
  <c r="W249" s="1"/>
  <c r="U248"/>
  <c r="V248" s="1"/>
  <c r="W248" s="1"/>
  <c r="U247"/>
  <c r="V247" s="1"/>
  <c r="W247" s="1"/>
  <c r="U246"/>
  <c r="V246" s="1"/>
  <c r="W246" s="1"/>
  <c r="U245"/>
  <c r="V245" s="1"/>
  <c r="W245" s="1"/>
  <c r="U244"/>
  <c r="V244" s="1"/>
  <c r="W244" s="1"/>
  <c r="U243"/>
  <c r="V243" s="1"/>
  <c r="W243" s="1"/>
  <c r="U242"/>
  <c r="V242" s="1"/>
  <c r="W242" s="1"/>
  <c r="U241"/>
  <c r="V241" s="1"/>
  <c r="W241" s="1"/>
  <c r="U240"/>
  <c r="V240" s="1"/>
  <c r="W240" s="1"/>
  <c r="U239"/>
  <c r="V239" s="1"/>
  <c r="W239" s="1"/>
  <c r="U238"/>
  <c r="V238" s="1"/>
  <c r="W238" s="1"/>
  <c r="U237"/>
  <c r="V237" s="1"/>
  <c r="W237" s="1"/>
  <c r="U236"/>
  <c r="V236" s="1"/>
  <c r="W236" s="1"/>
  <c r="U235"/>
  <c r="V235" s="1"/>
  <c r="W235" s="1"/>
  <c r="U234"/>
  <c r="V234" s="1"/>
  <c r="W234" s="1"/>
  <c r="U233"/>
  <c r="V233" s="1"/>
  <c r="W233" s="1"/>
  <c r="U232"/>
  <c r="V232" s="1"/>
  <c r="W232" s="1"/>
  <c r="U231"/>
  <c r="V231" s="1"/>
  <c r="W231" s="1"/>
  <c r="U230"/>
  <c r="V230" s="1"/>
  <c r="W230" s="1"/>
  <c r="U229"/>
  <c r="V229" s="1"/>
  <c r="W229" s="1"/>
  <c r="U228"/>
  <c r="V228" s="1"/>
  <c r="W228" s="1"/>
  <c r="U227"/>
  <c r="V227" s="1"/>
  <c r="W227" s="1"/>
  <c r="U226"/>
  <c r="V226" s="1"/>
  <c r="W226" s="1"/>
  <c r="U225"/>
  <c r="V225" s="1"/>
  <c r="W225" s="1"/>
  <c r="U224"/>
  <c r="V224" s="1"/>
  <c r="W224" s="1"/>
  <c r="U223"/>
  <c r="V223" s="1"/>
  <c r="W223" s="1"/>
  <c r="U222"/>
  <c r="V222" s="1"/>
  <c r="W222" s="1"/>
  <c r="U221"/>
  <c r="V221" s="1"/>
  <c r="W221" s="1"/>
  <c r="U220"/>
  <c r="V220" s="1"/>
  <c r="W220" s="1"/>
  <c r="U219"/>
  <c r="V219" s="1"/>
  <c r="W219" s="1"/>
  <c r="U218"/>
  <c r="V218" s="1"/>
  <c r="W218" s="1"/>
  <c r="U217"/>
  <c r="V217" s="1"/>
  <c r="W217" s="1"/>
  <c r="U216"/>
  <c r="V216" s="1"/>
  <c r="W216" s="1"/>
  <c r="U215"/>
  <c r="V215" s="1"/>
  <c r="W215" s="1"/>
  <c r="U214"/>
  <c r="V214" s="1"/>
  <c r="W214" s="1"/>
  <c r="U213"/>
  <c r="V213" s="1"/>
  <c r="W213" s="1"/>
  <c r="U212"/>
  <c r="V212" s="1"/>
  <c r="W212" s="1"/>
  <c r="U211"/>
  <c r="V211" s="1"/>
  <c r="W211" s="1"/>
  <c r="U210"/>
  <c r="V210" s="1"/>
  <c r="W210" s="1"/>
  <c r="U209"/>
  <c r="V209" s="1"/>
  <c r="W209" s="1"/>
  <c r="U208"/>
  <c r="V208" s="1"/>
  <c r="W208" s="1"/>
  <c r="U207"/>
  <c r="V207" s="1"/>
  <c r="W207" s="1"/>
  <c r="U206"/>
  <c r="V206" s="1"/>
  <c r="W206" s="1"/>
  <c r="U205"/>
  <c r="V205" s="1"/>
  <c r="W205" s="1"/>
  <c r="U204"/>
  <c r="V204" s="1"/>
  <c r="W204" s="1"/>
  <c r="U203"/>
  <c r="V203" s="1"/>
  <c r="W203" s="1"/>
  <c r="U202"/>
  <c r="V202" s="1"/>
  <c r="W202" s="1"/>
  <c r="U201"/>
  <c r="V201" s="1"/>
  <c r="W201" s="1"/>
  <c r="U200"/>
  <c r="V200" s="1"/>
  <c r="W200" s="1"/>
  <c r="U199"/>
  <c r="V199" s="1"/>
  <c r="W199" s="1"/>
  <c r="U198"/>
  <c r="V198" s="1"/>
  <c r="W198" s="1"/>
  <c r="U197"/>
  <c r="V197" s="1"/>
  <c r="W197" s="1"/>
  <c r="U196"/>
  <c r="V196" s="1"/>
  <c r="W196" s="1"/>
  <c r="U195"/>
  <c r="V195" s="1"/>
  <c r="W195" s="1"/>
  <c r="U194"/>
  <c r="V194" s="1"/>
  <c r="W194" s="1"/>
  <c r="U193"/>
  <c r="V193" s="1"/>
  <c r="W193" s="1"/>
  <c r="U192"/>
  <c r="V192" s="1"/>
  <c r="W192" s="1"/>
  <c r="U191"/>
  <c r="V191" s="1"/>
  <c r="W191" s="1"/>
  <c r="U190"/>
  <c r="V190" s="1"/>
  <c r="W190" s="1"/>
  <c r="U189"/>
  <c r="V189" s="1"/>
  <c r="W189" s="1"/>
  <c r="U188"/>
  <c r="V188" s="1"/>
  <c r="W188" s="1"/>
  <c r="U187"/>
  <c r="V187" s="1"/>
  <c r="W187" s="1"/>
  <c r="U186"/>
  <c r="V186" s="1"/>
  <c r="W186" s="1"/>
  <c r="U185"/>
  <c r="V185" s="1"/>
  <c r="W185" s="1"/>
  <c r="U184"/>
  <c r="V184" s="1"/>
  <c r="W184" s="1"/>
  <c r="U183"/>
  <c r="V183" s="1"/>
  <c r="W183" s="1"/>
  <c r="U182"/>
  <c r="V182" s="1"/>
  <c r="W182" s="1"/>
  <c r="U181"/>
  <c r="V181" s="1"/>
  <c r="W181" s="1"/>
  <c r="U180"/>
  <c r="V180" s="1"/>
  <c r="W180" s="1"/>
  <c r="U179"/>
  <c r="V179" s="1"/>
  <c r="W179" s="1"/>
  <c r="U178"/>
  <c r="V178" s="1"/>
  <c r="W178" s="1"/>
  <c r="U177"/>
  <c r="V177" s="1"/>
  <c r="W177" s="1"/>
  <c r="U176"/>
  <c r="V176" s="1"/>
  <c r="W176" s="1"/>
  <c r="U175"/>
  <c r="V175" s="1"/>
  <c r="W175" s="1"/>
  <c r="U174"/>
  <c r="V174" s="1"/>
  <c r="W174" s="1"/>
  <c r="U173"/>
  <c r="V173" s="1"/>
  <c r="W173" s="1"/>
  <c r="U172"/>
  <c r="V172" s="1"/>
  <c r="W172" s="1"/>
  <c r="U171"/>
  <c r="V171" s="1"/>
  <c r="W171" s="1"/>
  <c r="U170"/>
  <c r="V170" s="1"/>
  <c r="W170" s="1"/>
  <c r="U169"/>
  <c r="V169" s="1"/>
  <c r="W169" s="1"/>
  <c r="U168"/>
  <c r="V168" s="1"/>
  <c r="W168" s="1"/>
  <c r="U167"/>
  <c r="V167" s="1"/>
  <c r="W167" s="1"/>
  <c r="U166"/>
  <c r="V166" s="1"/>
  <c r="W166" s="1"/>
  <c r="U165"/>
  <c r="V165" s="1"/>
  <c r="W165" s="1"/>
  <c r="U164"/>
  <c r="V164" s="1"/>
  <c r="W164" s="1"/>
  <c r="U163"/>
  <c r="V163" s="1"/>
  <c r="W163" s="1"/>
  <c r="U162"/>
  <c r="V162" s="1"/>
  <c r="W162" s="1"/>
  <c r="U161"/>
  <c r="V161" s="1"/>
  <c r="W161" s="1"/>
  <c r="U160"/>
  <c r="V160" s="1"/>
  <c r="W160" s="1"/>
  <c r="U159"/>
  <c r="V159" s="1"/>
  <c r="W159" s="1"/>
  <c r="U158"/>
  <c r="V158" s="1"/>
  <c r="W158" s="1"/>
  <c r="U157"/>
  <c r="V157" s="1"/>
  <c r="W157" s="1"/>
  <c r="U156"/>
  <c r="V156" s="1"/>
  <c r="W156" s="1"/>
  <c r="U155"/>
  <c r="V155" s="1"/>
  <c r="W155" s="1"/>
  <c r="U154"/>
  <c r="V154" s="1"/>
  <c r="W154" s="1"/>
  <c r="U153"/>
  <c r="V153" s="1"/>
  <c r="W153" s="1"/>
  <c r="U152"/>
  <c r="V152" s="1"/>
  <c r="W152" s="1"/>
  <c r="U151"/>
  <c r="V151" s="1"/>
  <c r="W151" s="1"/>
  <c r="U150"/>
  <c r="V150" s="1"/>
  <c r="W150" s="1"/>
  <c r="U149"/>
  <c r="V149" s="1"/>
  <c r="W149" s="1"/>
  <c r="U148"/>
  <c r="V148" s="1"/>
  <c r="W148" s="1"/>
  <c r="U147"/>
  <c r="V147" s="1"/>
  <c r="W147" s="1"/>
  <c r="U146"/>
  <c r="V146" s="1"/>
  <c r="W146" s="1"/>
  <c r="U145"/>
  <c r="V145" s="1"/>
  <c r="W145" s="1"/>
  <c r="U144"/>
  <c r="V144" s="1"/>
  <c r="W144" s="1"/>
  <c r="U143"/>
  <c r="V143" s="1"/>
  <c r="W143" s="1"/>
  <c r="U142"/>
  <c r="V142" s="1"/>
  <c r="W142" s="1"/>
  <c r="U141"/>
  <c r="V141" s="1"/>
  <c r="W141" s="1"/>
  <c r="U140"/>
  <c r="V140" s="1"/>
  <c r="W140" s="1"/>
  <c r="U139"/>
  <c r="V139" s="1"/>
  <c r="W139" s="1"/>
  <c r="U138"/>
  <c r="V138" s="1"/>
  <c r="W138" s="1"/>
  <c r="U137"/>
  <c r="V137" s="1"/>
  <c r="W137" s="1"/>
  <c r="U136"/>
  <c r="V136" s="1"/>
  <c r="W136" s="1"/>
  <c r="U135"/>
  <c r="V135" s="1"/>
  <c r="W135" s="1"/>
  <c r="U134"/>
  <c r="V134" s="1"/>
  <c r="W134" s="1"/>
  <c r="U133"/>
  <c r="V133" s="1"/>
  <c r="W133" s="1"/>
  <c r="U132"/>
  <c r="V132" s="1"/>
  <c r="W132" s="1"/>
  <c r="U131"/>
  <c r="V131" s="1"/>
  <c r="W131" s="1"/>
  <c r="U130"/>
  <c r="V130" s="1"/>
  <c r="W130" s="1"/>
  <c r="U129"/>
  <c r="V129" s="1"/>
  <c r="W129" s="1"/>
  <c r="U128"/>
  <c r="V128" s="1"/>
  <c r="W128" s="1"/>
  <c r="U127"/>
  <c r="V127" s="1"/>
  <c r="W127" s="1"/>
  <c r="U126"/>
  <c r="V126" s="1"/>
  <c r="W126" s="1"/>
  <c r="U125"/>
  <c r="V125" s="1"/>
  <c r="W125" s="1"/>
  <c r="U124"/>
  <c r="V124" s="1"/>
  <c r="W124" s="1"/>
  <c r="U123"/>
  <c r="V123" s="1"/>
  <c r="W123" s="1"/>
  <c r="U122"/>
  <c r="V122" s="1"/>
  <c r="W122" s="1"/>
  <c r="U121"/>
  <c r="V121" s="1"/>
  <c r="W121" s="1"/>
  <c r="U120"/>
  <c r="V120" s="1"/>
  <c r="W120" s="1"/>
  <c r="U119"/>
  <c r="V119" s="1"/>
  <c r="W119" s="1"/>
  <c r="U118"/>
  <c r="V118" s="1"/>
  <c r="W118" s="1"/>
  <c r="U117"/>
  <c r="V117" s="1"/>
  <c r="W117" s="1"/>
  <c r="U116"/>
  <c r="V116" s="1"/>
  <c r="W116" s="1"/>
  <c r="U115"/>
  <c r="V115" s="1"/>
  <c r="W115" s="1"/>
  <c r="U114"/>
  <c r="V114" s="1"/>
  <c r="W114" s="1"/>
  <c r="U113"/>
  <c r="V113" s="1"/>
  <c r="W113" s="1"/>
  <c r="U112"/>
  <c r="V112" s="1"/>
  <c r="W112" s="1"/>
  <c r="U111"/>
  <c r="V111" s="1"/>
  <c r="W111" s="1"/>
  <c r="U110"/>
  <c r="V110" s="1"/>
  <c r="W110" s="1"/>
  <c r="U109"/>
  <c r="V109" s="1"/>
  <c r="W109" s="1"/>
  <c r="U108"/>
  <c r="V108" s="1"/>
  <c r="W108" s="1"/>
  <c r="U107"/>
  <c r="V107" s="1"/>
  <c r="W107" s="1"/>
  <c r="U106"/>
  <c r="V106" s="1"/>
  <c r="W106" s="1"/>
  <c r="U105"/>
  <c r="V105" s="1"/>
  <c r="W105" s="1"/>
  <c r="U104"/>
  <c r="V104" s="1"/>
  <c r="W104" s="1"/>
  <c r="U103"/>
  <c r="V103" s="1"/>
  <c r="W103" s="1"/>
  <c r="U102"/>
  <c r="V102" s="1"/>
  <c r="W102" s="1"/>
  <c r="U101"/>
  <c r="V101" s="1"/>
  <c r="W101" s="1"/>
  <c r="U100"/>
  <c r="V100" s="1"/>
  <c r="W100" s="1"/>
  <c r="U99"/>
  <c r="V99" s="1"/>
  <c r="W99" s="1"/>
  <c r="U98"/>
  <c r="V98" s="1"/>
  <c r="W98" s="1"/>
  <c r="U97"/>
  <c r="V97" s="1"/>
  <c r="W97" s="1"/>
  <c r="U96"/>
  <c r="V96" s="1"/>
  <c r="W96" s="1"/>
  <c r="U95"/>
  <c r="V95" s="1"/>
  <c r="W95" s="1"/>
  <c r="U94"/>
  <c r="V94" s="1"/>
  <c r="W94" s="1"/>
  <c r="U93"/>
  <c r="V93" s="1"/>
  <c r="W93" s="1"/>
  <c r="U92"/>
  <c r="V92" s="1"/>
  <c r="W92" s="1"/>
  <c r="U91"/>
  <c r="V91" s="1"/>
  <c r="W91" s="1"/>
  <c r="U90"/>
  <c r="V90" s="1"/>
  <c r="W90" s="1"/>
  <c r="U89"/>
  <c r="V89" s="1"/>
  <c r="W89" s="1"/>
  <c r="U88"/>
  <c r="V88" s="1"/>
  <c r="W88" s="1"/>
  <c r="U87"/>
  <c r="V87" s="1"/>
  <c r="W87" s="1"/>
  <c r="U86"/>
  <c r="V86" s="1"/>
  <c r="W86" s="1"/>
  <c r="U85"/>
  <c r="V85" s="1"/>
  <c r="W85" s="1"/>
  <c r="U84"/>
  <c r="V84" s="1"/>
  <c r="W84" s="1"/>
  <c r="U83"/>
  <c r="V83" s="1"/>
  <c r="W83" s="1"/>
  <c r="U81"/>
  <c r="V81" s="1"/>
  <c r="W81" s="1"/>
  <c r="U80"/>
  <c r="V80" s="1"/>
  <c r="W80" s="1"/>
  <c r="U79"/>
  <c r="V79" s="1"/>
  <c r="W79" s="1"/>
  <c r="U78"/>
  <c r="V78" s="1"/>
  <c r="W78" s="1"/>
  <c r="U77"/>
  <c r="V77" s="1"/>
  <c r="W77" s="1"/>
  <c r="U76"/>
  <c r="V76" s="1"/>
  <c r="W76" s="1"/>
  <c r="U75"/>
  <c r="V75" s="1"/>
  <c r="W75" s="1"/>
  <c r="U74"/>
  <c r="V74" s="1"/>
  <c r="W74" s="1"/>
  <c r="V73"/>
  <c r="U72"/>
  <c r="V72" s="1"/>
  <c r="W72" s="1"/>
  <c r="U71"/>
  <c r="V71" s="1"/>
  <c r="W71" s="1"/>
  <c r="U70"/>
  <c r="V70" s="1"/>
  <c r="W70" s="1"/>
  <c r="U69"/>
  <c r="V69" s="1"/>
  <c r="W69" s="1"/>
  <c r="U68"/>
  <c r="V68" s="1"/>
  <c r="W68" s="1"/>
  <c r="U67"/>
  <c r="V67" s="1"/>
  <c r="W67" s="1"/>
  <c r="U64"/>
  <c r="V64" s="1"/>
  <c r="W64" s="1"/>
  <c r="U63"/>
  <c r="V63" s="1"/>
  <c r="W63" s="1"/>
  <c r="F63"/>
  <c r="U61"/>
  <c r="V61" s="1"/>
  <c r="W61" s="1"/>
  <c r="U60"/>
  <c r="V60" s="1"/>
  <c r="W60" s="1"/>
  <c r="F60"/>
  <c r="U58"/>
  <c r="V58" s="1"/>
  <c r="W58" s="1"/>
  <c r="U57"/>
  <c r="V57" s="1"/>
  <c r="W57" s="1"/>
  <c r="U56"/>
  <c r="V56" s="1"/>
  <c r="W56" s="1"/>
  <c r="U55"/>
  <c r="V55" s="1"/>
  <c r="W55" s="1"/>
  <c r="U54"/>
  <c r="V54" s="1"/>
  <c r="W54" s="1"/>
  <c r="U53"/>
  <c r="V53" s="1"/>
  <c r="W53" s="1"/>
  <c r="U52"/>
  <c r="V52" s="1"/>
  <c r="W52" s="1"/>
  <c r="U51"/>
  <c r="V51" s="1"/>
  <c r="W51" s="1"/>
  <c r="U50"/>
  <c r="V50" s="1"/>
  <c r="W50" s="1"/>
  <c r="U49"/>
  <c r="V49" s="1"/>
  <c r="W49" s="1"/>
  <c r="U48"/>
  <c r="V48" s="1"/>
  <c r="W48" s="1"/>
  <c r="U47"/>
  <c r="V47" s="1"/>
  <c r="W47" s="1"/>
  <c r="U46"/>
  <c r="V46" s="1"/>
  <c r="W46" s="1"/>
  <c r="U45"/>
  <c r="V45" s="1"/>
  <c r="W45" s="1"/>
  <c r="U42"/>
  <c r="V42" s="1"/>
  <c r="W42" s="1"/>
  <c r="U41"/>
  <c r="V41" s="1"/>
  <c r="W41" s="1"/>
  <c r="U40"/>
  <c r="V40" s="1"/>
  <c r="W40" s="1"/>
  <c r="U39"/>
  <c r="V39" s="1"/>
  <c r="W39" s="1"/>
  <c r="U38"/>
  <c r="V38" s="1"/>
  <c r="W38" s="1"/>
  <c r="U37"/>
  <c r="V37" s="1"/>
  <c r="W37" s="1"/>
  <c r="U36"/>
  <c r="V36" s="1"/>
  <c r="W36" s="1"/>
  <c r="U35"/>
  <c r="V35" s="1"/>
  <c r="W35" s="1"/>
  <c r="U34"/>
  <c r="V34" s="1"/>
  <c r="W34" s="1"/>
  <c r="U33"/>
  <c r="V33" s="1"/>
  <c r="W33" s="1"/>
  <c r="U32"/>
  <c r="V32" s="1"/>
  <c r="W32" s="1"/>
  <c r="U31"/>
  <c r="V31" s="1"/>
  <c r="W31" s="1"/>
  <c r="U30"/>
  <c r="V30" s="1"/>
  <c r="W30" s="1"/>
  <c r="U29"/>
  <c r="V29" s="1"/>
  <c r="W29" s="1"/>
  <c r="U28"/>
  <c r="V28" s="1"/>
  <c r="W28" s="1"/>
  <c r="U27"/>
  <c r="V27" s="1"/>
  <c r="W27" s="1"/>
  <c r="U26"/>
  <c r="V26" s="1"/>
  <c r="W26" s="1"/>
  <c r="U25"/>
  <c r="V25" s="1"/>
  <c r="W25" s="1"/>
  <c r="U24"/>
  <c r="V24" s="1"/>
  <c r="W24" s="1"/>
  <c r="U23"/>
  <c r="V23" s="1"/>
  <c r="W23" s="1"/>
  <c r="U22"/>
  <c r="V22" s="1"/>
  <c r="W22" s="1"/>
  <c r="U21"/>
  <c r="V21" s="1"/>
  <c r="W21" s="1"/>
  <c r="U20"/>
  <c r="V20" s="1"/>
  <c r="W20" s="1"/>
  <c r="U19"/>
  <c r="V19" s="1"/>
  <c r="W19" s="1"/>
  <c r="U18"/>
  <c r="V18" s="1"/>
  <c r="W18" s="1"/>
  <c r="U17"/>
  <c r="V17" s="1"/>
  <c r="W17" s="1"/>
  <c r="U15"/>
  <c r="V15" s="1"/>
  <c r="W15" s="1"/>
  <c r="F15"/>
  <c r="U14"/>
  <c r="V14" s="1"/>
  <c r="W14" s="1"/>
  <c r="F14"/>
  <c r="U13"/>
  <c r="V13" s="1"/>
  <c r="W13" s="1"/>
  <c r="F13"/>
  <c r="U12"/>
  <c r="V12" s="1"/>
  <c r="W12" s="1"/>
  <c r="F12"/>
  <c r="U10"/>
  <c r="V10" s="1"/>
  <c r="W10" s="1"/>
  <c r="F10"/>
  <c r="U9"/>
  <c r="V9" s="1"/>
  <c r="W9" s="1"/>
  <c r="F9"/>
  <c r="U8"/>
  <c r="V8" s="1"/>
  <c r="W8" s="1"/>
  <c r="F8"/>
  <c r="U7"/>
  <c r="V7" s="1"/>
  <c r="W7" s="1"/>
  <c r="F7"/>
  <c r="X511" i="3" l="1"/>
  <c r="Y511" s="1"/>
  <c r="X950"/>
  <c r="Y950" s="1"/>
  <c r="W182" i="10"/>
  <c r="X182" s="1"/>
  <c r="W198"/>
  <c r="X198" s="1"/>
  <c r="W241"/>
  <c r="X241" s="1"/>
  <c r="W273"/>
  <c r="X273" s="1"/>
  <c r="W210"/>
  <c r="X210" s="1"/>
  <c r="W218"/>
  <c r="X218" s="1"/>
  <c r="W249"/>
  <c r="X249" s="1"/>
  <c r="W281"/>
  <c r="X281" s="1"/>
  <c r="W265"/>
  <c r="X265" s="1"/>
  <c r="X13" i="9"/>
  <c r="Y13" s="1"/>
  <c r="X469" i="3"/>
  <c r="Y469" s="1"/>
  <c r="X851"/>
  <c r="Y851" s="1"/>
  <c r="X597"/>
  <c r="Y597" s="1"/>
  <c r="X277" i="4"/>
  <c r="Y277" s="1"/>
  <c r="X284"/>
  <c r="Y284" s="1"/>
  <c r="X163"/>
  <c r="Y163" s="1"/>
  <c r="X170"/>
  <c r="Y170" s="1"/>
  <c r="X131" i="9"/>
  <c r="Y131" s="1"/>
  <c r="X269" i="3"/>
  <c r="Y269" s="1"/>
  <c r="X270"/>
  <c r="Y270" s="1"/>
  <c r="X275"/>
  <c r="Y275" s="1"/>
  <c r="X276"/>
  <c r="Y276" s="1"/>
  <c r="X277"/>
  <c r="Y277" s="1"/>
  <c r="X278"/>
  <c r="Y278" s="1"/>
  <c r="X285"/>
  <c r="Y285" s="1"/>
  <c r="X286"/>
  <c r="Y286" s="1"/>
  <c r="X291"/>
  <c r="Y291" s="1"/>
  <c r="X292"/>
  <c r="Y292" s="1"/>
  <c r="X293"/>
  <c r="Y293" s="1"/>
  <c r="X294"/>
  <c r="Y294" s="1"/>
  <c r="X533"/>
  <c r="Y533" s="1"/>
  <c r="X575"/>
  <c r="Y575" s="1"/>
  <c r="X661"/>
  <c r="Y661" s="1"/>
  <c r="X767"/>
  <c r="Y767" s="1"/>
  <c r="X899"/>
  <c r="Y899" s="1"/>
  <c r="X501"/>
  <c r="Y501" s="1"/>
  <c r="X514"/>
  <c r="Y514" s="1"/>
  <c r="X543"/>
  <c r="Y543" s="1"/>
  <c r="X642"/>
  <c r="Y642" s="1"/>
  <c r="X725"/>
  <c r="Y725" s="1"/>
  <c r="X934"/>
  <c r="Y934" s="1"/>
  <c r="X85" i="4"/>
  <c r="Y85" s="1"/>
  <c r="X111"/>
  <c r="Y111" s="1"/>
  <c r="X220"/>
  <c r="Y220" s="1"/>
  <c r="X226"/>
  <c r="Y226" s="1"/>
  <c r="X479" i="3"/>
  <c r="Y479" s="1"/>
  <c r="X565"/>
  <c r="Y565" s="1"/>
  <c r="X578"/>
  <c r="Y578" s="1"/>
  <c r="X607"/>
  <c r="Y607" s="1"/>
  <c r="X645"/>
  <c r="Y645" s="1"/>
  <c r="X668"/>
  <c r="Y668" s="1"/>
  <c r="X803"/>
  <c r="Y803" s="1"/>
  <c r="X1133"/>
  <c r="Y1133" s="1"/>
  <c r="X1134"/>
  <c r="Y1134" s="1"/>
  <c r="X1135"/>
  <c r="Y1135" s="1"/>
  <c r="X1136"/>
  <c r="Y1136" s="1"/>
  <c r="X1157"/>
  <c r="Y1157" s="1"/>
  <c r="X1158"/>
  <c r="Y1158" s="1"/>
  <c r="X1159"/>
  <c r="Y1159" s="1"/>
  <c r="X1160"/>
  <c r="Y1160" s="1"/>
  <c r="X101" i="4"/>
  <c r="Y101" s="1"/>
  <c r="X194"/>
  <c r="Y194" s="1"/>
  <c r="W202" i="10"/>
  <c r="X202" s="1"/>
  <c r="W222"/>
  <c r="X222" s="1"/>
  <c r="W194"/>
  <c r="X194" s="1"/>
  <c r="X79" i="9"/>
  <c r="Y79" s="1"/>
  <c r="X12"/>
  <c r="Y12" s="1"/>
  <c r="X11"/>
  <c r="Y11" s="1"/>
  <c r="X63"/>
  <c r="Y63" s="1"/>
  <c r="X69"/>
  <c r="Y69" s="1"/>
  <c r="X155"/>
  <c r="Y155" s="1"/>
  <c r="X104"/>
  <c r="Y104" s="1"/>
  <c r="X105"/>
  <c r="Y105" s="1"/>
  <c r="X17"/>
  <c r="Y17" s="1"/>
  <c r="X14"/>
  <c r="Y14" s="1"/>
  <c r="X78"/>
  <c r="Y78" s="1"/>
  <c r="X68"/>
  <c r="Y68" s="1"/>
  <c r="X168"/>
  <c r="Y168" s="1"/>
  <c r="X23"/>
  <c r="Y23" s="1"/>
  <c r="X16"/>
  <c r="Y16" s="1"/>
  <c r="X129"/>
  <c r="Y129" s="1"/>
  <c r="X141"/>
  <c r="Y141" s="1"/>
  <c r="X82"/>
  <c r="Y82" s="1"/>
  <c r="X103"/>
  <c r="X20"/>
  <c r="Y20" s="1"/>
  <c r="X71"/>
  <c r="Y71" s="1"/>
  <c r="X62"/>
  <c r="Y62" s="1"/>
  <c r="X151"/>
  <c r="Y151" s="1"/>
  <c r="X15"/>
  <c r="Y15" s="1"/>
  <c r="X22"/>
  <c r="Y22" s="1"/>
  <c r="X52"/>
  <c r="Y52" s="1"/>
  <c r="X75"/>
  <c r="Y75" s="1"/>
  <c r="X70"/>
  <c r="Y70" s="1"/>
  <c r="X145"/>
  <c r="Y145" s="1"/>
  <c r="X92"/>
  <c r="Y92" s="1"/>
  <c r="X7"/>
  <c r="Y7" s="1"/>
  <c r="X76"/>
  <c r="Y76" s="1"/>
  <c r="X61"/>
  <c r="Y61" s="1"/>
  <c r="X154"/>
  <c r="Y154" s="1"/>
  <c r="X18"/>
  <c r="Y18" s="1"/>
  <c r="X74"/>
  <c r="X19"/>
  <c r="Y19" s="1"/>
  <c r="X142"/>
  <c r="Y142" s="1"/>
  <c r="X81"/>
  <c r="Y81" s="1"/>
  <c r="X83"/>
  <c r="Y83" s="1"/>
  <c r="X21"/>
  <c r="Y21" s="1"/>
  <c r="X169"/>
  <c r="Y169" s="1"/>
  <c r="V1433" i="2"/>
  <c r="W179" i="10"/>
  <c r="X179" s="1"/>
  <c r="W245"/>
  <c r="X245" s="1"/>
  <c r="W261"/>
  <c r="X261" s="1"/>
  <c r="W277"/>
  <c r="X277" s="1"/>
  <c r="X482" i="3"/>
  <c r="Y482" s="1"/>
  <c r="X546"/>
  <c r="Y546" s="1"/>
  <c r="X610"/>
  <c r="Y610" s="1"/>
  <c r="X706"/>
  <c r="Y706" s="1"/>
  <c r="X732"/>
  <c r="Y732" s="1"/>
  <c r="X764"/>
  <c r="Y764" s="1"/>
  <c r="X792"/>
  <c r="Y792" s="1"/>
  <c r="X820"/>
  <c r="Y820" s="1"/>
  <c r="X875"/>
  <c r="Y875" s="1"/>
  <c r="X886"/>
  <c r="Y886" s="1"/>
  <c r="X888"/>
  <c r="Y888" s="1"/>
  <c r="X973"/>
  <c r="Y973" s="1"/>
  <c r="X974"/>
  <c r="Y974" s="1"/>
  <c r="X975"/>
  <c r="Y975" s="1"/>
  <c r="X976"/>
  <c r="Y976" s="1"/>
  <c r="X1005"/>
  <c r="Y1005" s="1"/>
  <c r="X1006"/>
  <c r="Y1006" s="1"/>
  <c r="X1007"/>
  <c r="Y1007" s="1"/>
  <c r="X1008"/>
  <c r="Y1008" s="1"/>
  <c r="X1029"/>
  <c r="Y1029" s="1"/>
  <c r="X1030"/>
  <c r="Y1030" s="1"/>
  <c r="X1031"/>
  <c r="Y1031" s="1"/>
  <c r="X1032"/>
  <c r="Y1032" s="1"/>
  <c r="X21" i="4"/>
  <c r="Y21" s="1"/>
  <c r="X37"/>
  <c r="Y37" s="1"/>
  <c r="X45"/>
  <c r="Y45" s="1"/>
  <c r="X114"/>
  <c r="Y114" s="1"/>
  <c r="X207"/>
  <c r="Y207" s="1"/>
  <c r="X242"/>
  <c r="Y242" s="1"/>
  <c r="X293"/>
  <c r="Y293" s="1"/>
  <c r="X60" i="9"/>
  <c r="X508" i="3"/>
  <c r="Y508" s="1"/>
  <c r="X572"/>
  <c r="Y572" s="1"/>
  <c r="X677"/>
  <c r="Y677" s="1"/>
  <c r="X703"/>
  <c r="Y703" s="1"/>
  <c r="X770"/>
  <c r="Y770" s="1"/>
  <c r="X915"/>
  <c r="Y915" s="1"/>
  <c r="X1053"/>
  <c r="Y1053" s="1"/>
  <c r="X1054"/>
  <c r="Y1054" s="1"/>
  <c r="X1055"/>
  <c r="Y1055" s="1"/>
  <c r="X1056"/>
  <c r="Y1056" s="1"/>
  <c r="X1061"/>
  <c r="Y1061" s="1"/>
  <c r="X1062"/>
  <c r="Y1062" s="1"/>
  <c r="X1063"/>
  <c r="Y1063" s="1"/>
  <c r="X1064"/>
  <c r="Y1064" s="1"/>
  <c r="X1085"/>
  <c r="Y1085" s="1"/>
  <c r="X1086"/>
  <c r="Y1086" s="1"/>
  <c r="X1087"/>
  <c r="Y1087" s="1"/>
  <c r="X1088"/>
  <c r="Y1088" s="1"/>
  <c r="X1093"/>
  <c r="Y1093" s="1"/>
  <c r="X1094"/>
  <c r="Y1094" s="1"/>
  <c r="X1095"/>
  <c r="Y1095" s="1"/>
  <c r="X1096"/>
  <c r="Y1096" s="1"/>
  <c r="X1101"/>
  <c r="Y1101" s="1"/>
  <c r="X1102"/>
  <c r="Y1102" s="1"/>
  <c r="X1103"/>
  <c r="Y1103" s="1"/>
  <c r="X1104"/>
  <c r="Y1104" s="1"/>
  <c r="X29" i="4"/>
  <c r="Y29" s="1"/>
  <c r="X191"/>
  <c r="Y191" s="1"/>
  <c r="X223"/>
  <c r="Y223" s="1"/>
  <c r="X258"/>
  <c r="Y258" s="1"/>
  <c r="X476" i="3"/>
  <c r="Y476" s="1"/>
  <c r="X540"/>
  <c r="Y540" s="1"/>
  <c r="X604"/>
  <c r="Y604" s="1"/>
  <c r="X626"/>
  <c r="Y626" s="1"/>
  <c r="X700"/>
  <c r="Y700" s="1"/>
  <c r="X806"/>
  <c r="Y806" s="1"/>
  <c r="X835"/>
  <c r="Y835" s="1"/>
  <c r="X859"/>
  <c r="Y859" s="1"/>
  <c r="X939"/>
  <c r="Y939" s="1"/>
  <c r="X1209"/>
  <c r="Y1209" s="1"/>
  <c r="X1210"/>
  <c r="Y1210" s="1"/>
  <c r="X1215"/>
  <c r="Y1215" s="1"/>
  <c r="X1216"/>
  <c r="Y1216" s="1"/>
  <c r="X1217"/>
  <c r="Y1217" s="1"/>
  <c r="X1218"/>
  <c r="Y1218" s="1"/>
  <c r="X1225"/>
  <c r="Y1225" s="1"/>
  <c r="X1226"/>
  <c r="Y1226" s="1"/>
  <c r="X1233"/>
  <c r="Y1233" s="1"/>
  <c r="X1234"/>
  <c r="Y1234" s="1"/>
  <c r="X1241"/>
  <c r="Y1241" s="1"/>
  <c r="X1242"/>
  <c r="Y1242" s="1"/>
  <c r="X1249"/>
  <c r="Y1249" s="1"/>
  <c r="X1250"/>
  <c r="Y1250" s="1"/>
  <c r="X1257"/>
  <c r="Y1257" s="1"/>
  <c r="X1258"/>
  <c r="Y1258" s="1"/>
  <c r="X1265"/>
  <c r="Y1265" s="1"/>
  <c r="X1266"/>
  <c r="Y1266" s="1"/>
  <c r="X1273"/>
  <c r="Y1273" s="1"/>
  <c r="X1274"/>
  <c r="Y1274" s="1"/>
  <c r="X1281"/>
  <c r="Y1281" s="1"/>
  <c r="X1282"/>
  <c r="Y1282" s="1"/>
  <c r="X1289"/>
  <c r="Y1289" s="1"/>
  <c r="X1290"/>
  <c r="Y1290" s="1"/>
  <c r="X1297"/>
  <c r="Y1297" s="1"/>
  <c r="X1298"/>
  <c r="Y1298" s="1"/>
  <c r="X1305"/>
  <c r="Y1305" s="1"/>
  <c r="X1306"/>
  <c r="Y1306" s="1"/>
  <c r="X1313"/>
  <c r="Y1313" s="1"/>
  <c r="X1314"/>
  <c r="Y1314" s="1"/>
  <c r="X1321"/>
  <c r="Y1321" s="1"/>
  <c r="X1322"/>
  <c r="Y1322" s="1"/>
  <c r="X1329"/>
  <c r="Y1329" s="1"/>
  <c r="X1330"/>
  <c r="Y1330" s="1"/>
  <c r="X1337"/>
  <c r="Y1337" s="1"/>
  <c r="X1338"/>
  <c r="Y1338" s="1"/>
  <c r="X1346"/>
  <c r="Y1346" s="1"/>
  <c r="X1347"/>
  <c r="Y1347" s="1"/>
  <c r="X1354"/>
  <c r="Y1354" s="1"/>
  <c r="X1355"/>
  <c r="Y1355" s="1"/>
  <c r="X1362"/>
  <c r="Y1362" s="1"/>
  <c r="X1363"/>
  <c r="Y1363" s="1"/>
  <c r="X1370"/>
  <c r="Y1370" s="1"/>
  <c r="X1371"/>
  <c r="Y1371" s="1"/>
  <c r="X1378"/>
  <c r="Y1378" s="1"/>
  <c r="X1379"/>
  <c r="Y1379" s="1"/>
  <c r="X1386"/>
  <c r="Y1386" s="1"/>
  <c r="X1387"/>
  <c r="Y1387" s="1"/>
  <c r="X1394"/>
  <c r="Y1394" s="1"/>
  <c r="X1395"/>
  <c r="Y1395" s="1"/>
  <c r="X1402"/>
  <c r="Y1402" s="1"/>
  <c r="X1403"/>
  <c r="Y1403" s="1"/>
  <c r="X1410"/>
  <c r="Y1410" s="1"/>
  <c r="X1411"/>
  <c r="Y1411" s="1"/>
  <c r="X1418"/>
  <c r="Y1418" s="1"/>
  <c r="X1419"/>
  <c r="Y1419" s="1"/>
  <c r="X6" i="4"/>
  <c r="Y6" s="1"/>
  <c r="X93"/>
  <c r="Y93" s="1"/>
  <c r="X147"/>
  <c r="Y147" s="1"/>
  <c r="X181"/>
  <c r="Y181" s="1"/>
  <c r="X197"/>
  <c r="Y197" s="1"/>
  <c r="X204"/>
  <c r="Y204" s="1"/>
  <c r="X210"/>
  <c r="Y210" s="1"/>
  <c r="X255"/>
  <c r="Y255" s="1"/>
  <c r="X67" i="9"/>
  <c r="Y67" s="1"/>
  <c r="X140"/>
  <c r="Y140" s="1"/>
  <c r="V148" i="8"/>
  <c r="W148" s="1"/>
  <c r="X148" s="1"/>
  <c r="X66" i="9"/>
  <c r="X128"/>
  <c r="X143"/>
  <c r="X149"/>
  <c r="X139"/>
  <c r="X167"/>
  <c r="X623" i="3"/>
  <c r="Y623" s="1"/>
  <c r="X881"/>
  <c r="Y881" s="1"/>
  <c r="X945"/>
  <c r="Y945" s="1"/>
  <c r="X7"/>
  <c r="Y7" s="1"/>
  <c r="X301"/>
  <c r="Y301" s="1"/>
  <c r="X302"/>
  <c r="Y302" s="1"/>
  <c r="X307"/>
  <c r="Y307" s="1"/>
  <c r="X309"/>
  <c r="Y309" s="1"/>
  <c r="X310"/>
  <c r="Y310" s="1"/>
  <c r="X317"/>
  <c r="Y317" s="1"/>
  <c r="X318"/>
  <c r="Y318" s="1"/>
  <c r="X325"/>
  <c r="Y325" s="1"/>
  <c r="X326"/>
  <c r="Y326" s="1"/>
  <c r="X333"/>
  <c r="Y333" s="1"/>
  <c r="X334"/>
  <c r="Y334" s="1"/>
  <c r="X341"/>
  <c r="Y341" s="1"/>
  <c r="X342"/>
  <c r="Y342" s="1"/>
  <c r="X349"/>
  <c r="Y349" s="1"/>
  <c r="X350"/>
  <c r="Y350" s="1"/>
  <c r="X357"/>
  <c r="Y357" s="1"/>
  <c r="X358"/>
  <c r="Y358" s="1"/>
  <c r="X365"/>
  <c r="Y365" s="1"/>
  <c r="X366"/>
  <c r="Y366" s="1"/>
  <c r="X373"/>
  <c r="Y373" s="1"/>
  <c r="X374"/>
  <c r="Y374" s="1"/>
  <c r="X381"/>
  <c r="Y381" s="1"/>
  <c r="X382"/>
  <c r="Y382" s="1"/>
  <c r="X389"/>
  <c r="Y389" s="1"/>
  <c r="X390"/>
  <c r="Y390" s="1"/>
  <c r="X397"/>
  <c r="Y397" s="1"/>
  <c r="X398"/>
  <c r="Y398" s="1"/>
  <c r="X405"/>
  <c r="Y405" s="1"/>
  <c r="X406"/>
  <c r="Y406" s="1"/>
  <c r="X413"/>
  <c r="Y413" s="1"/>
  <c r="X414"/>
  <c r="Y414" s="1"/>
  <c r="X421"/>
  <c r="Y421" s="1"/>
  <c r="X422"/>
  <c r="Y422" s="1"/>
  <c r="X429"/>
  <c r="Y429" s="1"/>
  <c r="X430"/>
  <c r="Y430" s="1"/>
  <c r="X437"/>
  <c r="Y437" s="1"/>
  <c r="X438"/>
  <c r="Y438" s="1"/>
  <c r="X445"/>
  <c r="Y445" s="1"/>
  <c r="X446"/>
  <c r="Y446" s="1"/>
  <c r="X453"/>
  <c r="Y453" s="1"/>
  <c r="X454"/>
  <c r="Y454" s="1"/>
  <c r="X463"/>
  <c r="Y463" s="1"/>
  <c r="X466"/>
  <c r="Y466" s="1"/>
  <c r="X485"/>
  <c r="Y485" s="1"/>
  <c r="X495"/>
  <c r="Y495" s="1"/>
  <c r="X498"/>
  <c r="Y498" s="1"/>
  <c r="X517"/>
  <c r="Y517" s="1"/>
  <c r="X527"/>
  <c r="Y527" s="1"/>
  <c r="X530"/>
  <c r="Y530" s="1"/>
  <c r="X549"/>
  <c r="Y549" s="1"/>
  <c r="X559"/>
  <c r="Y559" s="1"/>
  <c r="X562"/>
  <c r="Y562" s="1"/>
  <c r="X581"/>
  <c r="Y581" s="1"/>
  <c r="X591"/>
  <c r="Y591" s="1"/>
  <c r="X594"/>
  <c r="Y594" s="1"/>
  <c r="X613"/>
  <c r="Y613" s="1"/>
  <c r="X639"/>
  <c r="Y639" s="1"/>
  <c r="X655"/>
  <c r="Y655" s="1"/>
  <c r="X658"/>
  <c r="Y658" s="1"/>
  <c r="X674"/>
  <c r="Y674" s="1"/>
  <c r="X738"/>
  <c r="Y738" s="1"/>
  <c r="X773"/>
  <c r="Y773" s="1"/>
  <c r="X73" i="4"/>
  <c r="Y73" s="1"/>
  <c r="X9" i="3"/>
  <c r="Y9" s="1"/>
  <c r="X10"/>
  <c r="Y10" s="1"/>
  <c r="X17"/>
  <c r="Y17" s="1"/>
  <c r="X18"/>
  <c r="Y18" s="1"/>
  <c r="X25"/>
  <c r="Y25" s="1"/>
  <c r="X26"/>
  <c r="Y26" s="1"/>
  <c r="X33"/>
  <c r="Y33" s="1"/>
  <c r="X34"/>
  <c r="Y34" s="1"/>
  <c r="X41"/>
  <c r="Y41" s="1"/>
  <c r="X42"/>
  <c r="Y42" s="1"/>
  <c r="X49"/>
  <c r="Y49" s="1"/>
  <c r="X50"/>
  <c r="Y50" s="1"/>
  <c r="X57"/>
  <c r="Y57" s="1"/>
  <c r="X58"/>
  <c r="Y58" s="1"/>
  <c r="X65"/>
  <c r="Y65" s="1"/>
  <c r="X66"/>
  <c r="Y66" s="1"/>
  <c r="X73"/>
  <c r="Y73" s="1"/>
  <c r="X74"/>
  <c r="Y74" s="1"/>
  <c r="X81"/>
  <c r="Y81" s="1"/>
  <c r="X82"/>
  <c r="Y82" s="1"/>
  <c r="X89"/>
  <c r="Y89" s="1"/>
  <c r="X90"/>
  <c r="Y90" s="1"/>
  <c r="X97"/>
  <c r="Y97" s="1"/>
  <c r="X98"/>
  <c r="Y98" s="1"/>
  <c r="X105"/>
  <c r="Y105" s="1"/>
  <c r="X106"/>
  <c r="Y106" s="1"/>
  <c r="X113"/>
  <c r="Y113" s="1"/>
  <c r="X114"/>
  <c r="Y114" s="1"/>
  <c r="X121"/>
  <c r="Y121" s="1"/>
  <c r="X122"/>
  <c r="Y122" s="1"/>
  <c r="X129"/>
  <c r="Y129" s="1"/>
  <c r="X130"/>
  <c r="Y130" s="1"/>
  <c r="X137"/>
  <c r="Y137" s="1"/>
  <c r="X138"/>
  <c r="Y138" s="1"/>
  <c r="X145"/>
  <c r="Y145" s="1"/>
  <c r="X146"/>
  <c r="Y146" s="1"/>
  <c r="X153"/>
  <c r="Y153" s="1"/>
  <c r="X154"/>
  <c r="Y154" s="1"/>
  <c r="X161"/>
  <c r="Y161" s="1"/>
  <c r="X162"/>
  <c r="Y162" s="1"/>
  <c r="X169"/>
  <c r="Y169" s="1"/>
  <c r="X170"/>
  <c r="Y170" s="1"/>
  <c r="X177"/>
  <c r="Y177" s="1"/>
  <c r="X178"/>
  <c r="Y178" s="1"/>
  <c r="X185"/>
  <c r="Y185" s="1"/>
  <c r="X186"/>
  <c r="Y186" s="1"/>
  <c r="X193"/>
  <c r="Y193" s="1"/>
  <c r="X194"/>
  <c r="Y194" s="1"/>
  <c r="X201"/>
  <c r="Y201" s="1"/>
  <c r="X202"/>
  <c r="Y202" s="1"/>
  <c r="X211"/>
  <c r="Y211" s="1"/>
  <c r="X212"/>
  <c r="Y212" s="1"/>
  <c r="X213"/>
  <c r="Y213" s="1"/>
  <c r="X214"/>
  <c r="Y214" s="1"/>
  <c r="X219"/>
  <c r="Y219" s="1"/>
  <c r="X221"/>
  <c r="Y221" s="1"/>
  <c r="X222"/>
  <c r="Y222" s="1"/>
  <c r="X227"/>
  <c r="Y227" s="1"/>
  <c r="X228"/>
  <c r="Y228" s="1"/>
  <c r="X229"/>
  <c r="Y229" s="1"/>
  <c r="X230"/>
  <c r="Y230" s="1"/>
  <c r="X237"/>
  <c r="Y237" s="1"/>
  <c r="X238"/>
  <c r="Y238" s="1"/>
  <c r="X243"/>
  <c r="Y243" s="1"/>
  <c r="X244"/>
  <c r="Y244" s="1"/>
  <c r="X245"/>
  <c r="Y245" s="1"/>
  <c r="X246"/>
  <c r="Y246" s="1"/>
  <c r="X253"/>
  <c r="Y253" s="1"/>
  <c r="X254"/>
  <c r="Y254" s="1"/>
  <c r="X259"/>
  <c r="Y259" s="1"/>
  <c r="X260"/>
  <c r="Y260" s="1"/>
  <c r="X261"/>
  <c r="Y261" s="1"/>
  <c r="X262"/>
  <c r="Y262" s="1"/>
  <c r="X460"/>
  <c r="Y460" s="1"/>
  <c r="X492"/>
  <c r="Y492" s="1"/>
  <c r="X524"/>
  <c r="Y524" s="1"/>
  <c r="X556"/>
  <c r="Y556" s="1"/>
  <c r="X588"/>
  <c r="Y588" s="1"/>
  <c r="X629"/>
  <c r="Y629" s="1"/>
  <c r="X636"/>
  <c r="Y636" s="1"/>
  <c r="X671"/>
  <c r="Y671" s="1"/>
  <c r="X693"/>
  <c r="Y693" s="1"/>
  <c r="X735"/>
  <c r="Y735" s="1"/>
  <c r="X757"/>
  <c r="Y757" s="1"/>
  <c r="X783"/>
  <c r="Y783" s="1"/>
  <c r="X786"/>
  <c r="Y786" s="1"/>
  <c r="X833"/>
  <c r="Y833" s="1"/>
  <c r="X891"/>
  <c r="Y891" s="1"/>
  <c r="X897"/>
  <c r="Y897" s="1"/>
  <c r="X955"/>
  <c r="Y955" s="1"/>
  <c r="X957"/>
  <c r="Y957" s="1"/>
  <c r="X958"/>
  <c r="Y958" s="1"/>
  <c r="X959"/>
  <c r="Y959" s="1"/>
  <c r="X960"/>
  <c r="Y960" s="1"/>
  <c r="X965"/>
  <c r="Y965" s="1"/>
  <c r="X966"/>
  <c r="Y966" s="1"/>
  <c r="X967"/>
  <c r="Y967" s="1"/>
  <c r="X968"/>
  <c r="Y968" s="1"/>
  <c r="X12" i="4"/>
  <c r="Y12" s="1"/>
  <c r="X57"/>
  <c r="Y57" s="1"/>
  <c r="X77"/>
  <c r="Y77" s="1"/>
  <c r="X131"/>
  <c r="Y131" s="1"/>
  <c r="X138"/>
  <c r="Y138" s="1"/>
  <c r="X175"/>
  <c r="Y175" s="1"/>
  <c r="X687" i="3"/>
  <c r="Y687" s="1"/>
  <c r="X690"/>
  <c r="Y690" s="1"/>
  <c r="X709"/>
  <c r="Y709" s="1"/>
  <c r="X719"/>
  <c r="Y719" s="1"/>
  <c r="X722"/>
  <c r="Y722" s="1"/>
  <c r="X741"/>
  <c r="Y741" s="1"/>
  <c r="X751"/>
  <c r="Y751" s="1"/>
  <c r="X754"/>
  <c r="Y754" s="1"/>
  <c r="X780"/>
  <c r="Y780" s="1"/>
  <c r="X865"/>
  <c r="Y865" s="1"/>
  <c r="X883"/>
  <c r="Y883" s="1"/>
  <c r="X929"/>
  <c r="Y929" s="1"/>
  <c r="X947"/>
  <c r="Y947" s="1"/>
  <c r="X1021"/>
  <c r="Y1021" s="1"/>
  <c r="X1022"/>
  <c r="Y1022" s="1"/>
  <c r="X1023"/>
  <c r="Y1023" s="1"/>
  <c r="X1024"/>
  <c r="Y1024" s="1"/>
  <c r="X1069"/>
  <c r="Y1069" s="1"/>
  <c r="X1070"/>
  <c r="Y1070" s="1"/>
  <c r="X1071"/>
  <c r="Y1071" s="1"/>
  <c r="X1072"/>
  <c r="Y1072" s="1"/>
  <c r="X1149"/>
  <c r="Y1149" s="1"/>
  <c r="X1150"/>
  <c r="Y1150" s="1"/>
  <c r="X1151"/>
  <c r="Y1151" s="1"/>
  <c r="X1152"/>
  <c r="Y1152" s="1"/>
  <c r="X25" i="4"/>
  <c r="Y25" s="1"/>
  <c r="X53"/>
  <c r="Y53" s="1"/>
  <c r="X89"/>
  <c r="Y89" s="1"/>
  <c r="X125"/>
  <c r="Y125" s="1"/>
  <c r="X128"/>
  <c r="Y128" s="1"/>
  <c r="X144"/>
  <c r="Y144" s="1"/>
  <c r="X213"/>
  <c r="Y213" s="1"/>
  <c r="X239"/>
  <c r="Y239" s="1"/>
  <c r="X620" i="3"/>
  <c r="Y620" s="1"/>
  <c r="X652"/>
  <c r="Y652" s="1"/>
  <c r="X684"/>
  <c r="Y684" s="1"/>
  <c r="X716"/>
  <c r="Y716" s="1"/>
  <c r="X748"/>
  <c r="Y748" s="1"/>
  <c r="X793"/>
  <c r="Y793" s="1"/>
  <c r="X795"/>
  <c r="Y795" s="1"/>
  <c r="X797"/>
  <c r="Y797" s="1"/>
  <c r="X800"/>
  <c r="Y800" s="1"/>
  <c r="X809"/>
  <c r="Y809" s="1"/>
  <c r="X814"/>
  <c r="Y814" s="1"/>
  <c r="X843"/>
  <c r="Y843" s="1"/>
  <c r="X849"/>
  <c r="Y849" s="1"/>
  <c r="X854"/>
  <c r="Y854" s="1"/>
  <c r="X856"/>
  <c r="Y856" s="1"/>
  <c r="X867"/>
  <c r="Y867" s="1"/>
  <c r="X907"/>
  <c r="Y907" s="1"/>
  <c r="X913"/>
  <c r="Y913" s="1"/>
  <c r="X918"/>
  <c r="Y918" s="1"/>
  <c r="X920"/>
  <c r="Y920" s="1"/>
  <c r="X931"/>
  <c r="Y931" s="1"/>
  <c r="X989"/>
  <c r="Y989" s="1"/>
  <c r="X990"/>
  <c r="Y990" s="1"/>
  <c r="X991"/>
  <c r="Y991" s="1"/>
  <c r="X992"/>
  <c r="Y992" s="1"/>
  <c r="X997"/>
  <c r="Y997" s="1"/>
  <c r="X998"/>
  <c r="Y998" s="1"/>
  <c r="X999"/>
  <c r="Y999" s="1"/>
  <c r="X1000"/>
  <c r="Y1000" s="1"/>
  <c r="X1037"/>
  <c r="Y1037" s="1"/>
  <c r="X1038"/>
  <c r="Y1038" s="1"/>
  <c r="X1039"/>
  <c r="Y1039" s="1"/>
  <c r="X1040"/>
  <c r="Y1040" s="1"/>
  <c r="X1117"/>
  <c r="Y1117" s="1"/>
  <c r="X1118"/>
  <c r="Y1118" s="1"/>
  <c r="X1119"/>
  <c r="Y1119" s="1"/>
  <c r="X1120"/>
  <c r="Y1120" s="1"/>
  <c r="X1125"/>
  <c r="Y1125" s="1"/>
  <c r="X1126"/>
  <c r="Y1126" s="1"/>
  <c r="X1127"/>
  <c r="Y1127" s="1"/>
  <c r="X1128"/>
  <c r="Y1128" s="1"/>
  <c r="X1165"/>
  <c r="Y1165" s="1"/>
  <c r="X1166"/>
  <c r="Y1166" s="1"/>
  <c r="X1167"/>
  <c r="Y1167" s="1"/>
  <c r="X1168"/>
  <c r="Y1168" s="1"/>
  <c r="X41" i="4"/>
  <c r="Y41" s="1"/>
  <c r="X61"/>
  <c r="Y61" s="1"/>
  <c r="X69"/>
  <c r="Y69" s="1"/>
  <c r="X105"/>
  <c r="Y105" s="1"/>
  <c r="X141"/>
  <c r="Y141" s="1"/>
  <c r="X157"/>
  <c r="Y157" s="1"/>
  <c r="X160"/>
  <c r="Y160" s="1"/>
  <c r="X178"/>
  <c r="Y178" s="1"/>
  <c r="X229"/>
  <c r="Y229" s="1"/>
  <c r="X271"/>
  <c r="Y271" s="1"/>
  <c r="X274"/>
  <c r="Y274" s="1"/>
  <c r="X290"/>
  <c r="Y290" s="1"/>
  <c r="X789" i="3"/>
  <c r="Y789" s="1"/>
  <c r="X825"/>
  <c r="Y825" s="1"/>
  <c r="X841"/>
  <c r="Y841" s="1"/>
  <c r="X857"/>
  <c r="Y857" s="1"/>
  <c r="X862"/>
  <c r="Y862" s="1"/>
  <c r="X864"/>
  <c r="Y864" s="1"/>
  <c r="X873"/>
  <c r="Y873" s="1"/>
  <c r="X889"/>
  <c r="Y889" s="1"/>
  <c r="X894"/>
  <c r="Y894" s="1"/>
  <c r="X896"/>
  <c r="Y896" s="1"/>
  <c r="X905"/>
  <c r="Y905" s="1"/>
  <c r="X921"/>
  <c r="Y921" s="1"/>
  <c r="X926"/>
  <c r="Y926" s="1"/>
  <c r="X928"/>
  <c r="Y928" s="1"/>
  <c r="X937"/>
  <c r="Y937" s="1"/>
  <c r="X944"/>
  <c r="Y944" s="1"/>
  <c r="X953"/>
  <c r="Y953" s="1"/>
  <c r="X981"/>
  <c r="Y981" s="1"/>
  <c r="X982"/>
  <c r="Y982" s="1"/>
  <c r="X983"/>
  <c r="Y983" s="1"/>
  <c r="X984"/>
  <c r="Y984" s="1"/>
  <c r="X1013"/>
  <c r="Y1013" s="1"/>
  <c r="X1014"/>
  <c r="Y1014" s="1"/>
  <c r="X1015"/>
  <c r="Y1015" s="1"/>
  <c r="X1016"/>
  <c r="Y1016" s="1"/>
  <c r="X1045"/>
  <c r="Y1045" s="1"/>
  <c r="X1046"/>
  <c r="Y1046" s="1"/>
  <c r="X1047"/>
  <c r="Y1047" s="1"/>
  <c r="X1048"/>
  <c r="Y1048" s="1"/>
  <c r="X1077"/>
  <c r="Y1077" s="1"/>
  <c r="X1078"/>
  <c r="Y1078" s="1"/>
  <c r="X1079"/>
  <c r="Y1079" s="1"/>
  <c r="X1080"/>
  <c r="Y1080" s="1"/>
  <c r="X1109"/>
  <c r="Y1109" s="1"/>
  <c r="X1110"/>
  <c r="Y1110" s="1"/>
  <c r="X1111"/>
  <c r="Y1111" s="1"/>
  <c r="X1112"/>
  <c r="Y1112" s="1"/>
  <c r="X1141"/>
  <c r="Y1141" s="1"/>
  <c r="X1142"/>
  <c r="Y1142" s="1"/>
  <c r="X1143"/>
  <c r="Y1143" s="1"/>
  <c r="X1144"/>
  <c r="Y1144" s="1"/>
  <c r="X1173"/>
  <c r="Y1173" s="1"/>
  <c r="X1174"/>
  <c r="Y1174" s="1"/>
  <c r="X1175"/>
  <c r="Y1175" s="1"/>
  <c r="X1176"/>
  <c r="Y1176" s="1"/>
  <c r="X1177"/>
  <c r="Y1177" s="1"/>
  <c r="X1178"/>
  <c r="Y1178" s="1"/>
  <c r="X1185"/>
  <c r="Y1185" s="1"/>
  <c r="X1186"/>
  <c r="Y1186" s="1"/>
  <c r="X1197"/>
  <c r="Y1197" s="1"/>
  <c r="X1198"/>
  <c r="Y1198" s="1"/>
  <c r="X1199"/>
  <c r="Y1199" s="1"/>
  <c r="X1200"/>
  <c r="Y1200" s="1"/>
  <c r="X1201"/>
  <c r="Y1201" s="1"/>
  <c r="X1202"/>
  <c r="Y1202" s="1"/>
  <c r="X17" i="4"/>
  <c r="Y17" s="1"/>
  <c r="X33"/>
  <c r="Y33" s="1"/>
  <c r="X49"/>
  <c r="Y49" s="1"/>
  <c r="X65"/>
  <c r="Y65" s="1"/>
  <c r="X81"/>
  <c r="Y81" s="1"/>
  <c r="X97"/>
  <c r="Y97" s="1"/>
  <c r="X119"/>
  <c r="Y119" s="1"/>
  <c r="X122"/>
  <c r="Y122" s="1"/>
  <c r="X154"/>
  <c r="Y154" s="1"/>
  <c r="X188"/>
  <c r="Y188" s="1"/>
  <c r="X245"/>
  <c r="Y245" s="1"/>
  <c r="X252"/>
  <c r="Y252" s="1"/>
  <c r="X261"/>
  <c r="Y261" s="1"/>
  <c r="X287"/>
  <c r="Y287" s="1"/>
  <c r="X236"/>
  <c r="Y236" s="1"/>
  <c r="X268"/>
  <c r="Y268" s="1"/>
  <c r="S111" i="5"/>
  <c r="T111" s="1"/>
  <c r="S563"/>
  <c r="T563" s="1"/>
  <c r="S256"/>
  <c r="T256" s="1"/>
  <c r="S359"/>
  <c r="T359" s="1"/>
  <c r="S168"/>
  <c r="T168" s="1"/>
  <c r="S532"/>
  <c r="T532" s="1"/>
  <c r="S200"/>
  <c r="T200" s="1"/>
  <c r="S368"/>
  <c r="T368" s="1"/>
  <c r="S513"/>
  <c r="T513" s="1"/>
  <c r="S232"/>
  <c r="T232" s="1"/>
  <c r="S318"/>
  <c r="T318" s="1"/>
  <c r="S398"/>
  <c r="T398" s="1"/>
  <c r="S510"/>
  <c r="T510" s="1"/>
  <c r="S188"/>
  <c r="T188" s="1"/>
  <c r="S448"/>
  <c r="T448" s="1"/>
  <c r="S55"/>
  <c r="T55" s="1"/>
  <c r="S56"/>
  <c r="T56" s="1"/>
  <c r="S57"/>
  <c r="T57" s="1"/>
  <c r="S58"/>
  <c r="T58" s="1"/>
  <c r="S63"/>
  <c r="T63" s="1"/>
  <c r="S64"/>
  <c r="T64" s="1"/>
  <c r="S65"/>
  <c r="T65" s="1"/>
  <c r="S66"/>
  <c r="T66" s="1"/>
  <c r="S71"/>
  <c r="T71" s="1"/>
  <c r="S72"/>
  <c r="T72" s="1"/>
  <c r="S73"/>
  <c r="T73" s="1"/>
  <c r="S74"/>
  <c r="T74" s="1"/>
  <c r="S77"/>
  <c r="T77" s="1"/>
  <c r="S78"/>
  <c r="T78" s="1"/>
  <c r="S85"/>
  <c r="T85" s="1"/>
  <c r="S86"/>
  <c r="T86" s="1"/>
  <c r="S93"/>
  <c r="T93" s="1"/>
  <c r="S94"/>
  <c r="T94" s="1"/>
  <c r="S156"/>
  <c r="T156" s="1"/>
  <c r="S276"/>
  <c r="T276" s="1"/>
  <c r="S277"/>
  <c r="T277" s="1"/>
  <c r="S495"/>
  <c r="T495" s="1"/>
  <c r="S593"/>
  <c r="T593" s="1"/>
  <c r="S699"/>
  <c r="T699" s="1"/>
  <c r="S327"/>
  <c r="T327" s="1"/>
  <c r="S410"/>
  <c r="T410" s="1"/>
  <c r="S459"/>
  <c r="T459" s="1"/>
  <c r="S463"/>
  <c r="T463" s="1"/>
  <c r="S134"/>
  <c r="T134" s="1"/>
  <c r="S377"/>
  <c r="T377" s="1"/>
  <c r="S535"/>
  <c r="T535" s="1"/>
  <c r="S304"/>
  <c r="T304" s="1"/>
  <c r="S332"/>
  <c r="T332" s="1"/>
  <c r="S382"/>
  <c r="T382" s="1"/>
  <c r="S436"/>
  <c r="T436" s="1"/>
  <c r="S443"/>
  <c r="T443" s="1"/>
  <c r="S521"/>
  <c r="T521" s="1"/>
  <c r="S577"/>
  <c r="T577" s="1"/>
  <c r="S620"/>
  <c r="T620" s="1"/>
  <c r="S624"/>
  <c r="T624" s="1"/>
  <c r="S657"/>
  <c r="T657" s="1"/>
  <c r="S115"/>
  <c r="T115" s="1"/>
  <c r="S144"/>
  <c r="T144" s="1"/>
  <c r="S176"/>
  <c r="T176" s="1"/>
  <c r="S216"/>
  <c r="T216" s="1"/>
  <c r="S288"/>
  <c r="T288" s="1"/>
  <c r="S343"/>
  <c r="T343" s="1"/>
  <c r="S393"/>
  <c r="T393" s="1"/>
  <c r="S419"/>
  <c r="T419" s="1"/>
  <c r="S427"/>
  <c r="T427" s="1"/>
  <c r="S481"/>
  <c r="T481" s="1"/>
  <c r="S550"/>
  <c r="T550" s="1"/>
  <c r="S553"/>
  <c r="T553" s="1"/>
  <c r="S581"/>
  <c r="T581" s="1"/>
  <c r="S680"/>
  <c r="T680" s="1"/>
  <c r="S683"/>
  <c r="T683" s="1"/>
  <c r="S715"/>
  <c r="T715" s="1"/>
  <c r="S131"/>
  <c r="T131" s="1"/>
  <c r="S164"/>
  <c r="T164" s="1"/>
  <c r="S196"/>
  <c r="T196" s="1"/>
  <c r="S248"/>
  <c r="T248" s="1"/>
  <c r="S352"/>
  <c r="T352" s="1"/>
  <c r="S492"/>
  <c r="T492" s="1"/>
  <c r="S537"/>
  <c r="T537" s="1"/>
  <c r="S105"/>
  <c r="T105" s="1"/>
  <c r="S148"/>
  <c r="T148" s="1"/>
  <c r="S180"/>
  <c r="T180" s="1"/>
  <c r="S204"/>
  <c r="T204" s="1"/>
  <c r="S220"/>
  <c r="T220" s="1"/>
  <c r="S260"/>
  <c r="T260" s="1"/>
  <c r="S336"/>
  <c r="T336" s="1"/>
  <c r="S403"/>
  <c r="T403" s="1"/>
  <c r="S478"/>
  <c r="T478" s="1"/>
  <c r="S586"/>
  <c r="T586" s="1"/>
  <c r="S654"/>
  <c r="T654" s="1"/>
  <c r="S712"/>
  <c r="T712" s="1"/>
  <c r="S7"/>
  <c r="T7" s="1"/>
  <c r="S102"/>
  <c r="T102" s="1"/>
  <c r="S139"/>
  <c r="T139" s="1"/>
  <c r="S160"/>
  <c r="T160" s="1"/>
  <c r="S172"/>
  <c r="T172" s="1"/>
  <c r="S192"/>
  <c r="T192" s="1"/>
  <c r="S208"/>
  <c r="T208" s="1"/>
  <c r="S240"/>
  <c r="T240" s="1"/>
  <c r="S244"/>
  <c r="T244" s="1"/>
  <c r="S264"/>
  <c r="T264" s="1"/>
  <c r="S302"/>
  <c r="T302" s="1"/>
  <c r="S307"/>
  <c r="T307" s="1"/>
  <c r="S309"/>
  <c r="T309" s="1"/>
  <c r="S320"/>
  <c r="T320" s="1"/>
  <c r="S364"/>
  <c r="T364" s="1"/>
  <c r="S386"/>
  <c r="T386" s="1"/>
  <c r="S432"/>
  <c r="T432" s="1"/>
  <c r="S452"/>
  <c r="T452" s="1"/>
  <c r="S560"/>
  <c r="T560" s="1"/>
  <c r="S629"/>
  <c r="T629" s="1"/>
  <c r="S632"/>
  <c r="T632" s="1"/>
  <c r="S696"/>
  <c r="T696" s="1"/>
  <c r="S152"/>
  <c r="T152" s="1"/>
  <c r="S184"/>
  <c r="T184" s="1"/>
  <c r="S224"/>
  <c r="T224" s="1"/>
  <c r="S228"/>
  <c r="T228" s="1"/>
  <c r="S286"/>
  <c r="T286" s="1"/>
  <c r="S348"/>
  <c r="T348" s="1"/>
  <c r="S415"/>
  <c r="T415" s="1"/>
  <c r="S664"/>
  <c r="T664" s="1"/>
  <c r="S667"/>
  <c r="T667" s="1"/>
  <c r="S212"/>
  <c r="T212" s="1"/>
  <c r="S236"/>
  <c r="T236" s="1"/>
  <c r="S252"/>
  <c r="T252" s="1"/>
  <c r="S268"/>
  <c r="T268" s="1"/>
  <c r="S285"/>
  <c r="T285" s="1"/>
  <c r="S294"/>
  <c r="T294" s="1"/>
  <c r="S310"/>
  <c r="T310" s="1"/>
  <c r="S315"/>
  <c r="T315" s="1"/>
  <c r="S317"/>
  <c r="T317" s="1"/>
  <c r="S324"/>
  <c r="T324" s="1"/>
  <c r="S331"/>
  <c r="T331" s="1"/>
  <c r="S340"/>
  <c r="T340" s="1"/>
  <c r="S347"/>
  <c r="T347" s="1"/>
  <c r="S356"/>
  <c r="T356" s="1"/>
  <c r="S363"/>
  <c r="T363" s="1"/>
  <c r="S372"/>
  <c r="T372" s="1"/>
  <c r="S390"/>
  <c r="T390" s="1"/>
  <c r="S407"/>
  <c r="T407" s="1"/>
  <c r="S423"/>
  <c r="T423" s="1"/>
  <c r="S440"/>
  <c r="T440" s="1"/>
  <c r="S456"/>
  <c r="T456" s="1"/>
  <c r="S465"/>
  <c r="T465" s="1"/>
  <c r="S471"/>
  <c r="T471" s="1"/>
  <c r="S497"/>
  <c r="T497" s="1"/>
  <c r="S503"/>
  <c r="T503" s="1"/>
  <c r="S526"/>
  <c r="T526" s="1"/>
  <c r="S529"/>
  <c r="T529" s="1"/>
  <c r="S555"/>
  <c r="T555" s="1"/>
  <c r="S566"/>
  <c r="T566" s="1"/>
  <c r="S569"/>
  <c r="T569" s="1"/>
  <c r="S583"/>
  <c r="T583" s="1"/>
  <c r="S597"/>
  <c r="T597" s="1"/>
  <c r="S602"/>
  <c r="T602" s="1"/>
  <c r="S612"/>
  <c r="T612" s="1"/>
  <c r="S615"/>
  <c r="T615" s="1"/>
  <c r="S645"/>
  <c r="T645" s="1"/>
  <c r="S648"/>
  <c r="T648" s="1"/>
  <c r="S272"/>
  <c r="T272" s="1"/>
  <c r="S282"/>
  <c r="T282" s="1"/>
  <c r="S296"/>
  <c r="T296" s="1"/>
  <c r="S312"/>
  <c r="T312" s="1"/>
  <c r="S328"/>
  <c r="T328" s="1"/>
  <c r="S344"/>
  <c r="T344" s="1"/>
  <c r="S360"/>
  <c r="T360" s="1"/>
  <c r="S367"/>
  <c r="T367" s="1"/>
  <c r="S378"/>
  <c r="T378" s="1"/>
  <c r="S385"/>
  <c r="T385" s="1"/>
  <c r="S394"/>
  <c r="T394" s="1"/>
  <c r="S402"/>
  <c r="T402" s="1"/>
  <c r="S411"/>
  <c r="T411" s="1"/>
  <c r="S418"/>
  <c r="T418" s="1"/>
  <c r="S428"/>
  <c r="T428" s="1"/>
  <c r="S435"/>
  <c r="T435" s="1"/>
  <c r="S444"/>
  <c r="T444" s="1"/>
  <c r="S451"/>
  <c r="T451" s="1"/>
  <c r="S473"/>
  <c r="T473" s="1"/>
  <c r="S484"/>
  <c r="T484" s="1"/>
  <c r="S486"/>
  <c r="T486" s="1"/>
  <c r="S489"/>
  <c r="T489" s="1"/>
  <c r="S505"/>
  <c r="T505" s="1"/>
  <c r="S516"/>
  <c r="T516" s="1"/>
  <c r="S519"/>
  <c r="T519" s="1"/>
  <c r="S542"/>
  <c r="T542" s="1"/>
  <c r="S545"/>
  <c r="T545" s="1"/>
  <c r="S571"/>
  <c r="T571" s="1"/>
  <c r="S599"/>
  <c r="T599" s="1"/>
  <c r="S609"/>
  <c r="T609" s="1"/>
  <c r="S637"/>
  <c r="T637" s="1"/>
  <c r="S640"/>
  <c r="T640" s="1"/>
  <c r="S672"/>
  <c r="T672" s="1"/>
  <c r="S675"/>
  <c r="T675" s="1"/>
  <c r="S688"/>
  <c r="T688" s="1"/>
  <c r="S691"/>
  <c r="T691" s="1"/>
  <c r="S704"/>
  <c r="T704" s="1"/>
  <c r="S707"/>
  <c r="T707" s="1"/>
  <c r="S721"/>
  <c r="T721" s="1"/>
  <c r="S724"/>
  <c r="T724" s="1"/>
  <c r="S750"/>
  <c r="T750" s="1"/>
  <c r="S11"/>
  <c r="T11" s="1"/>
  <c r="S19"/>
  <c r="T19" s="1"/>
  <c r="S13"/>
  <c r="T13" s="1"/>
  <c r="S14"/>
  <c r="T14" s="1"/>
  <c r="S23"/>
  <c r="T23" s="1"/>
  <c r="S24"/>
  <c r="T24" s="1"/>
  <c r="S31"/>
  <c r="T31" s="1"/>
  <c r="S32"/>
  <c r="T32" s="1"/>
  <c r="S33"/>
  <c r="T33" s="1"/>
  <c r="S34"/>
  <c r="T34" s="1"/>
  <c r="S39"/>
  <c r="T39" s="1"/>
  <c r="S40"/>
  <c r="T40" s="1"/>
  <c r="S41"/>
  <c r="T41" s="1"/>
  <c r="S42"/>
  <c r="T42" s="1"/>
  <c r="S47"/>
  <c r="T47" s="1"/>
  <c r="S48"/>
  <c r="T48" s="1"/>
  <c r="S49"/>
  <c r="T49" s="1"/>
  <c r="S50"/>
  <c r="T50" s="1"/>
  <c r="V2222" i="2"/>
  <c r="W2222" s="1"/>
  <c r="V2224"/>
  <c r="W2224" s="1"/>
  <c r="V1434"/>
  <c r="W1434" s="1"/>
  <c r="V1530"/>
  <c r="W1530" s="1"/>
  <c r="V2052"/>
  <c r="W2052" s="1"/>
  <c r="V2003"/>
  <c r="W2003" s="1"/>
  <c r="V2045"/>
  <c r="W2045" s="1"/>
  <c r="V2214"/>
  <c r="W2214" s="1"/>
  <c r="V2216"/>
  <c r="W2216" s="1"/>
  <c r="V2217"/>
  <c r="W2217" s="1"/>
  <c r="V1637"/>
  <c r="W1637" s="1"/>
  <c r="V1641"/>
  <c r="W1641" s="1"/>
  <c r="V1794"/>
  <c r="W1794" s="1"/>
  <c r="V1795"/>
  <c r="W1795" s="1"/>
  <c r="V1796"/>
  <c r="W1796" s="1"/>
  <c r="V1563"/>
  <c r="W1563" s="1"/>
  <c r="V1567"/>
  <c r="W1567" s="1"/>
  <c r="V1571"/>
  <c r="W1571" s="1"/>
  <c r="V1575"/>
  <c r="W1575" s="1"/>
  <c r="V1579"/>
  <c r="W1579" s="1"/>
  <c r="V1582"/>
  <c r="W1582" s="1"/>
  <c r="V1583"/>
  <c r="W1583" s="1"/>
  <c r="V1585"/>
  <c r="W1585" s="1"/>
  <c r="V1586"/>
  <c r="W1586" s="1"/>
  <c r="V1589"/>
  <c r="W1589" s="1"/>
  <c r="V1603"/>
  <c r="W1603" s="1"/>
  <c r="V1612"/>
  <c r="W1612" s="1"/>
  <c r="V1619"/>
  <c r="W1619" s="1"/>
  <c r="V1627"/>
  <c r="W1627" s="1"/>
  <c r="V1630"/>
  <c r="W1630" s="1"/>
  <c r="V1633"/>
  <c r="W1633" s="1"/>
  <c r="V1634"/>
  <c r="W1634" s="1"/>
  <c r="V1644"/>
  <c r="W1644" s="1"/>
  <c r="V1708"/>
  <c r="W1708" s="1"/>
  <c r="V1439"/>
  <c r="W1439" s="1"/>
  <c r="V1443"/>
  <c r="W1443" s="1"/>
  <c r="V1447"/>
  <c r="W1447" s="1"/>
  <c r="V1513"/>
  <c r="W1513" s="1"/>
  <c r="V1519"/>
  <c r="W1519" s="1"/>
  <c r="V1521"/>
  <c r="W1521" s="1"/>
  <c r="V1685"/>
  <c r="W1685" s="1"/>
  <c r="V1701"/>
  <c r="W1701" s="1"/>
  <c r="V1713"/>
  <c r="W1713" s="1"/>
  <c r="V1717"/>
  <c r="W1717" s="1"/>
  <c r="V1729"/>
  <c r="W1729" s="1"/>
  <c r="V1733"/>
  <c r="W1733" s="1"/>
  <c r="V1737"/>
  <c r="W1737" s="1"/>
  <c r="V1741"/>
  <c r="W1741" s="1"/>
  <c r="V1749"/>
  <c r="W1749" s="1"/>
  <c r="V1757"/>
  <c r="W1757" s="1"/>
  <c r="V1765"/>
  <c r="W1765" s="1"/>
  <c r="V1777"/>
  <c r="W1777" s="1"/>
  <c r="V1781"/>
  <c r="W1781" s="1"/>
  <c r="V1970"/>
  <c r="W1970" s="1"/>
  <c r="V2022"/>
  <c r="W2022" s="1"/>
  <c r="V2031"/>
  <c r="W2031" s="1"/>
  <c r="V2033"/>
  <c r="W2033" s="1"/>
  <c r="V2038"/>
  <c r="W2038" s="1"/>
  <c r="V2043"/>
  <c r="W2043" s="1"/>
  <c r="V2161"/>
  <c r="W2161" s="1"/>
  <c r="V1803"/>
  <c r="W1803" s="1"/>
  <c r="V1999"/>
  <c r="W1999" s="1"/>
  <c r="V2005"/>
  <c r="W2005" s="1"/>
  <c r="V2009"/>
  <c r="W2009" s="1"/>
  <c r="V2013"/>
  <c r="W2013" s="1"/>
  <c r="V2017"/>
  <c r="W2017" s="1"/>
  <c r="V2019"/>
  <c r="W2019" s="1"/>
  <c r="V2143"/>
  <c r="W2143" s="1"/>
  <c r="V2144"/>
  <c r="W2144" s="1"/>
  <c r="V2145"/>
  <c r="W2145" s="1"/>
  <c r="V1415"/>
  <c r="W1415" s="1"/>
  <c r="V1421"/>
  <c r="W1421" s="1"/>
  <c r="V1520"/>
  <c r="W1520" s="1"/>
  <c r="V1524"/>
  <c r="W1524" s="1"/>
  <c r="V1534"/>
  <c r="W1534" s="1"/>
  <c r="V1635"/>
  <c r="W1635" s="1"/>
  <c r="V1778"/>
  <c r="W1778" s="1"/>
  <c r="V1786"/>
  <c r="W1786" s="1"/>
  <c r="V1788"/>
  <c r="W1788" s="1"/>
  <c r="V1792"/>
  <c r="W1792" s="1"/>
  <c r="V1455"/>
  <c r="W1455" s="1"/>
  <c r="V1457"/>
  <c r="W1457" s="1"/>
  <c r="V1458"/>
  <c r="W1458" s="1"/>
  <c r="V1472"/>
  <c r="W1472" s="1"/>
  <c r="V1474"/>
  <c r="W1474" s="1"/>
  <c r="V1475"/>
  <c r="W1475" s="1"/>
  <c r="V1478"/>
  <c r="W1478" s="1"/>
  <c r="V1482"/>
  <c r="W1482" s="1"/>
  <c r="V1486"/>
  <c r="W1486" s="1"/>
  <c r="V1492"/>
  <c r="W1492" s="1"/>
  <c r="V1493"/>
  <c r="W1493" s="1"/>
  <c r="V1500"/>
  <c r="W1500" s="1"/>
  <c r="V1514"/>
  <c r="W1514" s="1"/>
  <c r="V1536"/>
  <c r="W1536" s="1"/>
  <c r="V1545"/>
  <c r="W1545" s="1"/>
  <c r="V1553"/>
  <c r="W1553" s="1"/>
  <c r="V1555"/>
  <c r="W1555" s="1"/>
  <c r="V1557"/>
  <c r="W1557" s="1"/>
  <c r="V1558"/>
  <c r="W1558" s="1"/>
  <c r="V1561"/>
  <c r="W1561" s="1"/>
  <c r="V1562"/>
  <c r="W1562" s="1"/>
  <c r="V1566"/>
  <c r="W1566" s="1"/>
  <c r="V1570"/>
  <c r="W1570" s="1"/>
  <c r="V1574"/>
  <c r="W1574" s="1"/>
  <c r="V1578"/>
  <c r="W1578" s="1"/>
  <c r="V1618"/>
  <c r="W1618" s="1"/>
  <c r="V1622"/>
  <c r="W1622" s="1"/>
  <c r="V1691"/>
  <c r="W1691" s="1"/>
  <c r="V1693"/>
  <c r="W1693" s="1"/>
  <c r="V1695"/>
  <c r="W1695" s="1"/>
  <c r="V1743"/>
  <c r="W1743" s="1"/>
  <c r="V1974"/>
  <c r="W1974" s="1"/>
  <c r="V1978"/>
  <c r="W1978" s="1"/>
  <c r="V1986"/>
  <c r="W1986" s="1"/>
  <c r="V1998"/>
  <c r="W1998" s="1"/>
  <c r="V2008"/>
  <c r="W2008" s="1"/>
  <c r="V2068"/>
  <c r="W2068" s="1"/>
  <c r="V2069"/>
  <c r="W2069" s="1"/>
  <c r="V1412"/>
  <c r="W1412" s="1"/>
  <c r="V1417"/>
  <c r="W1417" s="1"/>
  <c r="V1418"/>
  <c r="W1418" s="1"/>
  <c r="V1427"/>
  <c r="W1427" s="1"/>
  <c r="V1446"/>
  <c r="W1446" s="1"/>
  <c r="V1461"/>
  <c r="W1461" s="1"/>
  <c r="V1463"/>
  <c r="W1463" s="1"/>
  <c r="V1470"/>
  <c r="W1470" s="1"/>
  <c r="V1471"/>
  <c r="W1471" s="1"/>
  <c r="V1491"/>
  <c r="W1491" s="1"/>
  <c r="V1497"/>
  <c r="W1497" s="1"/>
  <c r="V1525"/>
  <c r="W1525" s="1"/>
  <c r="V1526"/>
  <c r="W1526" s="1"/>
  <c r="V1528"/>
  <c r="W1528" s="1"/>
  <c r="V1529"/>
  <c r="W1529" s="1"/>
  <c r="V1532"/>
  <c r="W1532" s="1"/>
  <c r="V1547"/>
  <c r="W1547" s="1"/>
  <c r="V1665"/>
  <c r="W1665" s="1"/>
  <c r="V1669"/>
  <c r="W1669" s="1"/>
  <c r="V1673"/>
  <c r="W1673" s="1"/>
  <c r="V1677"/>
  <c r="W1677" s="1"/>
  <c r="V1690"/>
  <c r="W1690" s="1"/>
  <c r="V1738"/>
  <c r="W1738" s="1"/>
  <c r="V1755"/>
  <c r="W1755" s="1"/>
  <c r="V1799"/>
  <c r="W1799" s="1"/>
  <c r="V1801"/>
  <c r="W1801" s="1"/>
  <c r="V1805"/>
  <c r="W1805" s="1"/>
  <c r="V1811"/>
  <c r="W1811" s="1"/>
  <c r="V1853"/>
  <c r="W1853" s="1"/>
  <c r="V1857"/>
  <c r="W1857" s="1"/>
  <c r="V1861"/>
  <c r="W1861" s="1"/>
  <c r="V1865"/>
  <c r="W1865" s="1"/>
  <c r="V1869"/>
  <c r="W1869" s="1"/>
  <c r="V1873"/>
  <c r="W1873" s="1"/>
  <c r="V1877"/>
  <c r="W1877" s="1"/>
  <c r="V1881"/>
  <c r="W1881" s="1"/>
  <c r="V1885"/>
  <c r="W1885" s="1"/>
  <c r="V1889"/>
  <c r="W1889" s="1"/>
  <c r="V1893"/>
  <c r="W1893" s="1"/>
  <c r="V1897"/>
  <c r="W1897" s="1"/>
  <c r="V1901"/>
  <c r="W1901" s="1"/>
  <c r="V1905"/>
  <c r="W1905" s="1"/>
  <c r="V1909"/>
  <c r="W1909" s="1"/>
  <c r="V1913"/>
  <c r="W1913" s="1"/>
  <c r="V1917"/>
  <c r="W1917" s="1"/>
  <c r="V1921"/>
  <c r="W1921" s="1"/>
  <c r="V1925"/>
  <c r="W1925" s="1"/>
  <c r="V1929"/>
  <c r="W1929" s="1"/>
  <c r="V1933"/>
  <c r="W1933" s="1"/>
  <c r="V1937"/>
  <c r="W1937" s="1"/>
  <c r="V1941"/>
  <c r="W1941" s="1"/>
  <c r="V1945"/>
  <c r="W1945" s="1"/>
  <c r="V1949"/>
  <c r="W1949" s="1"/>
  <c r="V1953"/>
  <c r="W1953" s="1"/>
  <c r="V1957"/>
  <c r="W1957" s="1"/>
  <c r="V1965"/>
  <c r="W1965" s="1"/>
  <c r="V2040"/>
  <c r="W2040" s="1"/>
  <c r="V2044"/>
  <c r="W2044" s="1"/>
  <c r="V2048"/>
  <c r="W2048" s="1"/>
  <c r="V2053"/>
  <c r="W2053" s="1"/>
  <c r="V2058"/>
  <c r="W2058" s="1"/>
  <c r="V2062"/>
  <c r="W2062" s="1"/>
  <c r="V2065"/>
  <c r="W2065" s="1"/>
  <c r="V2150"/>
  <c r="W2150" s="1"/>
  <c r="V1419"/>
  <c r="W1419" s="1"/>
  <c r="V1425"/>
  <c r="W1425" s="1"/>
  <c r="V1432"/>
  <c r="W1432" s="1"/>
  <c r="V1437"/>
  <c r="W1437" s="1"/>
  <c r="V1462"/>
  <c r="W1462" s="1"/>
  <c r="V1495"/>
  <c r="W1495" s="1"/>
  <c r="V1501"/>
  <c r="W1501" s="1"/>
  <c r="V1504"/>
  <c r="W1504" s="1"/>
  <c r="V1564"/>
  <c r="W1564" s="1"/>
  <c r="V1568"/>
  <c r="W1568" s="1"/>
  <c r="V1572"/>
  <c r="W1572" s="1"/>
  <c r="V1576"/>
  <c r="W1576" s="1"/>
  <c r="V1591"/>
  <c r="W1591" s="1"/>
  <c r="V1594"/>
  <c r="W1594" s="1"/>
  <c r="V1614"/>
  <c r="W1614" s="1"/>
  <c r="V1624"/>
  <c r="W1624" s="1"/>
  <c r="V1660"/>
  <c r="W1660" s="1"/>
  <c r="V1668"/>
  <c r="W1668" s="1"/>
  <c r="V1464"/>
  <c r="W1464" s="1"/>
  <c r="V1512"/>
  <c r="W1512" s="1"/>
  <c r="V1542"/>
  <c r="W1542" s="1"/>
  <c r="V1544"/>
  <c r="W1544" s="1"/>
  <c r="V1565"/>
  <c r="W1565" s="1"/>
  <c r="V1569"/>
  <c r="W1569" s="1"/>
  <c r="V1573"/>
  <c r="W1573" s="1"/>
  <c r="V1577"/>
  <c r="W1577" s="1"/>
  <c r="V1581"/>
  <c r="W1581" s="1"/>
  <c r="V1587"/>
  <c r="W1587" s="1"/>
  <c r="V1596"/>
  <c r="W1596" s="1"/>
  <c r="V1598"/>
  <c r="W1598" s="1"/>
  <c r="V1599"/>
  <c r="W1599" s="1"/>
  <c r="V1605"/>
  <c r="W1605" s="1"/>
  <c r="V1606"/>
  <c r="W1606" s="1"/>
  <c r="V1609"/>
  <c r="W1609" s="1"/>
  <c r="V1610"/>
  <c r="W1610" s="1"/>
  <c r="V1613"/>
  <c r="W1613" s="1"/>
  <c r="V1629"/>
  <c r="W1629" s="1"/>
  <c r="V1645"/>
  <c r="W1645" s="1"/>
  <c r="V1649"/>
  <c r="W1649" s="1"/>
  <c r="V1653"/>
  <c r="W1653" s="1"/>
  <c r="V1674"/>
  <c r="W1674" s="1"/>
  <c r="V1679"/>
  <c r="W1679" s="1"/>
  <c r="V1714"/>
  <c r="W1714" s="1"/>
  <c r="V1721"/>
  <c r="W1721" s="1"/>
  <c r="V1723"/>
  <c r="W1723" s="1"/>
  <c r="V1725"/>
  <c r="W1725" s="1"/>
  <c r="V1739"/>
  <c r="W1739" s="1"/>
  <c r="V1748"/>
  <c r="W1748" s="1"/>
  <c r="V1753"/>
  <c r="W1753" s="1"/>
  <c r="V1762"/>
  <c r="W1762" s="1"/>
  <c r="V1767"/>
  <c r="W1767" s="1"/>
  <c r="V1769"/>
  <c r="W1769" s="1"/>
  <c r="V1771"/>
  <c r="W1771" s="1"/>
  <c r="V1773"/>
  <c r="W1773" s="1"/>
  <c r="V1783"/>
  <c r="W1783" s="1"/>
  <c r="V1810"/>
  <c r="W1810" s="1"/>
  <c r="V1854"/>
  <c r="W1854" s="1"/>
  <c r="V1858"/>
  <c r="W1858" s="1"/>
  <c r="V1862"/>
  <c r="W1862" s="1"/>
  <c r="V1866"/>
  <c r="W1866" s="1"/>
  <c r="V1870"/>
  <c r="W1870" s="1"/>
  <c r="V1874"/>
  <c r="W1874" s="1"/>
  <c r="V1878"/>
  <c r="W1878" s="1"/>
  <c r="V1882"/>
  <c r="W1882" s="1"/>
  <c r="V1886"/>
  <c r="W1886" s="1"/>
  <c r="V1890"/>
  <c r="W1890" s="1"/>
  <c r="V1894"/>
  <c r="W1894" s="1"/>
  <c r="V1898"/>
  <c r="W1898" s="1"/>
  <c r="V1902"/>
  <c r="W1902" s="1"/>
  <c r="V1906"/>
  <c r="W1906" s="1"/>
  <c r="V1910"/>
  <c r="W1910" s="1"/>
  <c r="V1914"/>
  <c r="W1914" s="1"/>
  <c r="V1918"/>
  <c r="W1918" s="1"/>
  <c r="V1922"/>
  <c r="W1922" s="1"/>
  <c r="V1926"/>
  <c r="W1926" s="1"/>
  <c r="V1930"/>
  <c r="W1930" s="1"/>
  <c r="V1934"/>
  <c r="W1934" s="1"/>
  <c r="V1938"/>
  <c r="W1938" s="1"/>
  <c r="V1942"/>
  <c r="W1942" s="1"/>
  <c r="V1946"/>
  <c r="W1946" s="1"/>
  <c r="V1950"/>
  <c r="W1950" s="1"/>
  <c r="V1954"/>
  <c r="W1954" s="1"/>
  <c r="V1958"/>
  <c r="W1958" s="1"/>
  <c r="V1962"/>
  <c r="W1962" s="1"/>
  <c r="V1966"/>
  <c r="W1966" s="1"/>
  <c r="V1975"/>
  <c r="W1975" s="1"/>
  <c r="V1983"/>
  <c r="W1983" s="1"/>
  <c r="V1988"/>
  <c r="W1988" s="1"/>
  <c r="V1992"/>
  <c r="W1992" s="1"/>
  <c r="V2014"/>
  <c r="W2014" s="1"/>
  <c r="V2023"/>
  <c r="W2023" s="1"/>
  <c r="V2027"/>
  <c r="W2027" s="1"/>
  <c r="V2059"/>
  <c r="W2059" s="1"/>
  <c r="V2154"/>
  <c r="W2154" s="1"/>
  <c r="V2159"/>
  <c r="W2159" s="1"/>
  <c r="V2164"/>
  <c r="W2164" s="1"/>
  <c r="V2230"/>
  <c r="W2230" s="1"/>
  <c r="V2232"/>
  <c r="W2232" s="1"/>
  <c r="V2233"/>
  <c r="W2233" s="1"/>
  <c r="V2234"/>
  <c r="W2234" s="1"/>
  <c r="V2236"/>
  <c r="W2236" s="1"/>
  <c r="V2237"/>
  <c r="W2237" s="1"/>
  <c r="V2152"/>
  <c r="W2152" s="1"/>
  <c r="V2158"/>
  <c r="W2158" s="1"/>
  <c r="V2163"/>
  <c r="W2163" s="1"/>
  <c r="V2167"/>
  <c r="W2167" s="1"/>
  <c r="V2210"/>
  <c r="W2210" s="1"/>
  <c r="V2212"/>
  <c r="W2212" s="1"/>
  <c r="V2213"/>
  <c r="W2213" s="1"/>
  <c r="V2238"/>
  <c r="W2238" s="1"/>
  <c r="V2240"/>
  <c r="W2240" s="1"/>
  <c r="V1650"/>
  <c r="W1650" s="1"/>
  <c r="V1657"/>
  <c r="W1657" s="1"/>
  <c r="V1659"/>
  <c r="W1659" s="1"/>
  <c r="V1661"/>
  <c r="W1661" s="1"/>
  <c r="V1675"/>
  <c r="W1675" s="1"/>
  <c r="V1684"/>
  <c r="W1684" s="1"/>
  <c r="V1689"/>
  <c r="W1689" s="1"/>
  <c r="V1698"/>
  <c r="W1698" s="1"/>
  <c r="V1705"/>
  <c r="W1705" s="1"/>
  <c r="V1707"/>
  <c r="W1707" s="1"/>
  <c r="V1709"/>
  <c r="W1709" s="1"/>
  <c r="V1724"/>
  <c r="W1724" s="1"/>
  <c r="V1732"/>
  <c r="W1732" s="1"/>
  <c r="V1754"/>
  <c r="W1754" s="1"/>
  <c r="V1759"/>
  <c r="W1759" s="1"/>
  <c r="V1772"/>
  <c r="W1772" s="1"/>
  <c r="V1790"/>
  <c r="W1790" s="1"/>
  <c r="V1980"/>
  <c r="W1980" s="1"/>
  <c r="V1984"/>
  <c r="W1984" s="1"/>
  <c r="V1989"/>
  <c r="W1989" s="1"/>
  <c r="V1414"/>
  <c r="W1414" s="1"/>
  <c r="V1420"/>
  <c r="W1420" s="1"/>
  <c r="V1426"/>
  <c r="W1426" s="1"/>
  <c r="V1430"/>
  <c r="W1430" s="1"/>
  <c r="W1433"/>
  <c r="V1435"/>
  <c r="W1435" s="1"/>
  <c r="V1442"/>
  <c r="W1442" s="1"/>
  <c r="V1453"/>
  <c r="W1453" s="1"/>
  <c r="V1460"/>
  <c r="W1460" s="1"/>
  <c r="V1466"/>
  <c r="W1466" s="1"/>
  <c r="V1467"/>
  <c r="W1467" s="1"/>
  <c r="V1476"/>
  <c r="W1476" s="1"/>
  <c r="V1480"/>
  <c r="W1480" s="1"/>
  <c r="V1484"/>
  <c r="W1484" s="1"/>
  <c r="V1489"/>
  <c r="W1489" s="1"/>
  <c r="V1499"/>
  <c r="W1499" s="1"/>
  <c r="V1546"/>
  <c r="W1546" s="1"/>
  <c r="V1424"/>
  <c r="W1424" s="1"/>
  <c r="V1448"/>
  <c r="W1448" s="1"/>
  <c r="V1459"/>
  <c r="W1459" s="1"/>
  <c r="V1503"/>
  <c r="W1503" s="1"/>
  <c r="V1507"/>
  <c r="W1507" s="1"/>
  <c r="V1509"/>
  <c r="W1509" s="1"/>
  <c r="V1510"/>
  <c r="W1510" s="1"/>
  <c r="V1538"/>
  <c r="W1538" s="1"/>
  <c r="V1549"/>
  <c r="W1549" s="1"/>
  <c r="V1550"/>
  <c r="W1550" s="1"/>
  <c r="V1621"/>
  <c r="W1621" s="1"/>
  <c r="V1643"/>
  <c r="W1643" s="1"/>
  <c r="V1652"/>
  <c r="W1652" s="1"/>
  <c r="V1658"/>
  <c r="W1658" s="1"/>
  <c r="V1663"/>
  <c r="W1663" s="1"/>
  <c r="V1682"/>
  <c r="W1682" s="1"/>
  <c r="V1692"/>
  <c r="W1692" s="1"/>
  <c r="V1697"/>
  <c r="W1697" s="1"/>
  <c r="V1716"/>
  <c r="W1716" s="1"/>
  <c r="V1722"/>
  <c r="W1722" s="1"/>
  <c r="V1727"/>
  <c r="W1727" s="1"/>
  <c r="V1746"/>
  <c r="W1746" s="1"/>
  <c r="V1751"/>
  <c r="W1751" s="1"/>
  <c r="V1756"/>
  <c r="W1756" s="1"/>
  <c r="V1761"/>
  <c r="W1761" s="1"/>
  <c r="V1780"/>
  <c r="W1780" s="1"/>
  <c r="V1793"/>
  <c r="W1793" s="1"/>
  <c r="V1808"/>
  <c r="W1808" s="1"/>
  <c r="V1852"/>
  <c r="W1852" s="1"/>
  <c r="V1856"/>
  <c r="W1856" s="1"/>
  <c r="V1860"/>
  <c r="W1860" s="1"/>
  <c r="V1864"/>
  <c r="W1864" s="1"/>
  <c r="V1868"/>
  <c r="W1868" s="1"/>
  <c r="V1872"/>
  <c r="W1872" s="1"/>
  <c r="V1876"/>
  <c r="W1876" s="1"/>
  <c r="V1880"/>
  <c r="W1880" s="1"/>
  <c r="V1884"/>
  <c r="W1884" s="1"/>
  <c r="V1888"/>
  <c r="W1888" s="1"/>
  <c r="V1892"/>
  <c r="W1892" s="1"/>
  <c r="V1896"/>
  <c r="W1896" s="1"/>
  <c r="V1900"/>
  <c r="W1900" s="1"/>
  <c r="V1904"/>
  <c r="W1904" s="1"/>
  <c r="V1908"/>
  <c r="W1908" s="1"/>
  <c r="V1912"/>
  <c r="W1912" s="1"/>
  <c r="V1916"/>
  <c r="W1916" s="1"/>
  <c r="V1920"/>
  <c r="W1920" s="1"/>
  <c r="V1924"/>
  <c r="W1924" s="1"/>
  <c r="V1928"/>
  <c r="W1928" s="1"/>
  <c r="V1932"/>
  <c r="W1932" s="1"/>
  <c r="V1936"/>
  <c r="W1936" s="1"/>
  <c r="V1940"/>
  <c r="W1940" s="1"/>
  <c r="V1944"/>
  <c r="W1944" s="1"/>
  <c r="V1948"/>
  <c r="W1948" s="1"/>
  <c r="V1952"/>
  <c r="W1952" s="1"/>
  <c r="V1956"/>
  <c r="W1956" s="1"/>
  <c r="V1960"/>
  <c r="W1960" s="1"/>
  <c r="V1981"/>
  <c r="W1981" s="1"/>
  <c r="V1990"/>
  <c r="W1990" s="1"/>
  <c r="V1994"/>
  <c r="W1994" s="1"/>
  <c r="V2016"/>
  <c r="W2016" s="1"/>
  <c r="V2021"/>
  <c r="W2021" s="1"/>
  <c r="V2025"/>
  <c r="W2025" s="1"/>
  <c r="V2061"/>
  <c r="W2061" s="1"/>
  <c r="V2067"/>
  <c r="W2067" s="1"/>
  <c r="V2146"/>
  <c r="W2146" s="1"/>
  <c r="V2218"/>
  <c r="W2218" s="1"/>
  <c r="V2220"/>
  <c r="W2220" s="1"/>
  <c r="V2221"/>
  <c r="W2221" s="1"/>
  <c r="V1537"/>
  <c r="W1537" s="1"/>
  <c r="V1588"/>
  <c r="W1588" s="1"/>
  <c r="V1595"/>
  <c r="W1595" s="1"/>
  <c r="V1620"/>
  <c r="W1620" s="1"/>
  <c r="V1636"/>
  <c r="W1636" s="1"/>
  <c r="V1642"/>
  <c r="W1642" s="1"/>
  <c r="V1647"/>
  <c r="W1647" s="1"/>
  <c r="V1666"/>
  <c r="W1666" s="1"/>
  <c r="V1676"/>
  <c r="W1676" s="1"/>
  <c r="V1681"/>
  <c r="W1681" s="1"/>
  <c r="V1700"/>
  <c r="W1700" s="1"/>
  <c r="V1706"/>
  <c r="W1706" s="1"/>
  <c r="V1711"/>
  <c r="W1711" s="1"/>
  <c r="V1730"/>
  <c r="W1730" s="1"/>
  <c r="V1735"/>
  <c r="W1735" s="1"/>
  <c r="V1740"/>
  <c r="W1740" s="1"/>
  <c r="V1745"/>
  <c r="W1745" s="1"/>
  <c r="V1764"/>
  <c r="W1764" s="1"/>
  <c r="V1770"/>
  <c r="W1770" s="1"/>
  <c r="V1775"/>
  <c r="W1775" s="1"/>
  <c r="V1807"/>
  <c r="W1807" s="1"/>
  <c r="V1967"/>
  <c r="W1967" s="1"/>
  <c r="V1972"/>
  <c r="W1972" s="1"/>
  <c r="V1976"/>
  <c r="W1976" s="1"/>
  <c r="V1997"/>
  <c r="W1997" s="1"/>
  <c r="V2007"/>
  <c r="W2007" s="1"/>
  <c r="V2011"/>
  <c r="W2011" s="1"/>
  <c r="V2035"/>
  <c r="W2035" s="1"/>
  <c r="V2036"/>
  <c r="W2036" s="1"/>
  <c r="V2037"/>
  <c r="W2037" s="1"/>
  <c r="V2042"/>
  <c r="W2042" s="1"/>
  <c r="V2050"/>
  <c r="W2050" s="1"/>
  <c r="V2056"/>
  <c r="W2056" s="1"/>
  <c r="V2123"/>
  <c r="W2123" s="1"/>
  <c r="V2125"/>
  <c r="W2125" s="1"/>
  <c r="V2126"/>
  <c r="W2126" s="1"/>
  <c r="V2155"/>
  <c r="W2155" s="1"/>
  <c r="V2165"/>
  <c r="W2165" s="1"/>
  <c r="V2169"/>
  <c r="W2169" s="1"/>
  <c r="V2226"/>
  <c r="W2226" s="1"/>
  <c r="V2228"/>
  <c r="W2228" s="1"/>
  <c r="V2229"/>
  <c r="W2229" s="1"/>
  <c r="V2147"/>
  <c r="W2147" s="1"/>
  <c r="V2148"/>
  <c r="W2148" s="1"/>
  <c r="V2149"/>
  <c r="W2149" s="1"/>
  <c r="V2157"/>
  <c r="W2157" s="1"/>
  <c r="V2166"/>
  <c r="W2166" s="1"/>
  <c r="V2170"/>
  <c r="W2170" s="1"/>
  <c r="V2208"/>
  <c r="W2208" s="1"/>
  <c r="V2209"/>
  <c r="W2209" s="1"/>
  <c r="V2225"/>
  <c r="W2225" s="1"/>
  <c r="V1651"/>
  <c r="W1651" s="1"/>
  <c r="V1667"/>
  <c r="W1667" s="1"/>
  <c r="V1683"/>
  <c r="W1683" s="1"/>
  <c r="V1699"/>
  <c r="W1699" s="1"/>
  <c r="V1715"/>
  <c r="W1715" s="1"/>
  <c r="V1731"/>
  <c r="W1731" s="1"/>
  <c r="V1747"/>
  <c r="W1747" s="1"/>
  <c r="V1763"/>
  <c r="W1763" s="1"/>
  <c r="V1779"/>
  <c r="W1779" s="1"/>
  <c r="V1809"/>
  <c r="W1809" s="1"/>
  <c r="V1855"/>
  <c r="W1855" s="1"/>
  <c r="V1859"/>
  <c r="W1859" s="1"/>
  <c r="V1863"/>
  <c r="W1863" s="1"/>
  <c r="V1867"/>
  <c r="W1867" s="1"/>
  <c r="V1871"/>
  <c r="W1871" s="1"/>
  <c r="V1875"/>
  <c r="W1875" s="1"/>
  <c r="V1879"/>
  <c r="W1879" s="1"/>
  <c r="V1883"/>
  <c r="W1883" s="1"/>
  <c r="V1887"/>
  <c r="W1887" s="1"/>
  <c r="V1891"/>
  <c r="W1891" s="1"/>
  <c r="V1895"/>
  <c r="W1895" s="1"/>
  <c r="V1899"/>
  <c r="W1899" s="1"/>
  <c r="V1903"/>
  <c r="W1903" s="1"/>
  <c r="V1907"/>
  <c r="W1907" s="1"/>
  <c r="V1911"/>
  <c r="W1911" s="1"/>
  <c r="V1915"/>
  <c r="W1915" s="1"/>
  <c r="V1919"/>
  <c r="W1919" s="1"/>
  <c r="V1923"/>
  <c r="W1923" s="1"/>
  <c r="V1927"/>
  <c r="W1927" s="1"/>
  <c r="V1931"/>
  <c r="W1931" s="1"/>
  <c r="V1935"/>
  <c r="W1935" s="1"/>
  <c r="V1939"/>
  <c r="W1939" s="1"/>
  <c r="V1943"/>
  <c r="W1943" s="1"/>
  <c r="V1947"/>
  <c r="W1947" s="1"/>
  <c r="V1951"/>
  <c r="W1951" s="1"/>
  <c r="V1955"/>
  <c r="W1955" s="1"/>
  <c r="V1959"/>
  <c r="W1959" s="1"/>
  <c r="V1964"/>
  <c r="W1964" s="1"/>
  <c r="V1968"/>
  <c r="W1968" s="1"/>
  <c r="V1973"/>
  <c r="W1973" s="1"/>
  <c r="V1982"/>
  <c r="W1982" s="1"/>
  <c r="V1991"/>
  <c r="W1991" s="1"/>
  <c r="V1996"/>
  <c r="W1996" s="1"/>
  <c r="V2000"/>
  <c r="W2000" s="1"/>
  <c r="V2006"/>
  <c r="W2006" s="1"/>
  <c r="V2015"/>
  <c r="W2015" s="1"/>
  <c r="V2024"/>
  <c r="W2024" s="1"/>
  <c r="V2029"/>
  <c r="W2029" s="1"/>
  <c r="V2041"/>
  <c r="W2041" s="1"/>
  <c r="V2049"/>
  <c r="W2049" s="1"/>
  <c r="V2060"/>
  <c r="W2060" s="1"/>
  <c r="V1413"/>
  <c r="W1413" s="1"/>
  <c r="V1423"/>
  <c r="W1423" s="1"/>
  <c r="V1441"/>
  <c r="W1441" s="1"/>
  <c r="V1450"/>
  <c r="W1450" s="1"/>
  <c r="V1469"/>
  <c r="W1469" s="1"/>
  <c r="V1490"/>
  <c r="W1490" s="1"/>
  <c r="V1502"/>
  <c r="W1502" s="1"/>
  <c r="V1506"/>
  <c r="W1506" s="1"/>
  <c r="V1515"/>
  <c r="W1515" s="1"/>
  <c r="V1516"/>
  <c r="W1516" s="1"/>
  <c r="V1522"/>
  <c r="W1522" s="1"/>
  <c r="V1539"/>
  <c r="W1539" s="1"/>
  <c r="V1540"/>
  <c r="W1540" s="1"/>
  <c r="V1559"/>
  <c r="W1559" s="1"/>
  <c r="V1600"/>
  <c r="W1600" s="1"/>
  <c r="V1607"/>
  <c r="W1607" s="1"/>
  <c r="V1639"/>
  <c r="W1639" s="1"/>
  <c r="V1655"/>
  <c r="W1655" s="1"/>
  <c r="V1671"/>
  <c r="W1671" s="1"/>
  <c r="V1687"/>
  <c r="W1687" s="1"/>
  <c r="V1703"/>
  <c r="W1703" s="1"/>
  <c r="V1719"/>
  <c r="W1719" s="1"/>
  <c r="V1428"/>
  <c r="W1428" s="1"/>
  <c r="V1429"/>
  <c r="W1429" s="1"/>
  <c r="V1431"/>
  <c r="W1431" s="1"/>
  <c r="V1436"/>
  <c r="W1436" s="1"/>
  <c r="V1438"/>
  <c r="W1438" s="1"/>
  <c r="V1440"/>
  <c r="W1440" s="1"/>
  <c r="V1449"/>
  <c r="W1449" s="1"/>
  <c r="V1465"/>
  <c r="W1465" s="1"/>
  <c r="V1468"/>
  <c r="W1468" s="1"/>
  <c r="V1505"/>
  <c r="W1505" s="1"/>
  <c r="V1531"/>
  <c r="W1531" s="1"/>
  <c r="V1551"/>
  <c r="W1551" s="1"/>
  <c r="V1616"/>
  <c r="W1616" s="1"/>
  <c r="V1631"/>
  <c r="W1631" s="1"/>
  <c r="X11" i="3"/>
  <c r="Y11" s="1"/>
  <c r="X12"/>
  <c r="Y12" s="1"/>
  <c r="X19"/>
  <c r="Y19" s="1"/>
  <c r="X20"/>
  <c r="Y20" s="1"/>
  <c r="X27"/>
  <c r="Y27" s="1"/>
  <c r="X28"/>
  <c r="Y28" s="1"/>
  <c r="X35"/>
  <c r="Y35" s="1"/>
  <c r="X36"/>
  <c r="Y36" s="1"/>
  <c r="X43"/>
  <c r="Y43" s="1"/>
  <c r="X44"/>
  <c r="Y44" s="1"/>
  <c r="X51"/>
  <c r="Y51" s="1"/>
  <c r="X52"/>
  <c r="Y52" s="1"/>
  <c r="X59"/>
  <c r="Y59" s="1"/>
  <c r="X60"/>
  <c r="Y60" s="1"/>
  <c r="X67"/>
  <c r="Y67" s="1"/>
  <c r="X68"/>
  <c r="Y68" s="1"/>
  <c r="X75"/>
  <c r="Y75" s="1"/>
  <c r="X76"/>
  <c r="Y76" s="1"/>
  <c r="X83"/>
  <c r="Y83" s="1"/>
  <c r="X84"/>
  <c r="Y84" s="1"/>
  <c r="X91"/>
  <c r="Y91" s="1"/>
  <c r="X92"/>
  <c r="Y92" s="1"/>
  <c r="X99"/>
  <c r="Y99" s="1"/>
  <c r="X100"/>
  <c r="Y100" s="1"/>
  <c r="X107"/>
  <c r="Y107" s="1"/>
  <c r="X108"/>
  <c r="Y108" s="1"/>
  <c r="X115"/>
  <c r="Y115" s="1"/>
  <c r="X116"/>
  <c r="Y116" s="1"/>
  <c r="X123"/>
  <c r="Y123" s="1"/>
  <c r="X124"/>
  <c r="Y124" s="1"/>
  <c r="X131"/>
  <c r="Y131" s="1"/>
  <c r="X132"/>
  <c r="Y132" s="1"/>
  <c r="X139"/>
  <c r="Y139" s="1"/>
  <c r="X140"/>
  <c r="Y140" s="1"/>
  <c r="X147"/>
  <c r="Y147" s="1"/>
  <c r="X148"/>
  <c r="Y148" s="1"/>
  <c r="X155"/>
  <c r="Y155" s="1"/>
  <c r="X156"/>
  <c r="Y156" s="1"/>
  <c r="X163"/>
  <c r="Y163" s="1"/>
  <c r="X164"/>
  <c r="Y164" s="1"/>
  <c r="X171"/>
  <c r="Y171" s="1"/>
  <c r="X172"/>
  <c r="Y172" s="1"/>
  <c r="X179"/>
  <c r="Y179" s="1"/>
  <c r="X180"/>
  <c r="Y180" s="1"/>
  <c r="X187"/>
  <c r="Y187" s="1"/>
  <c r="X188"/>
  <c r="Y188" s="1"/>
  <c r="X195"/>
  <c r="Y195" s="1"/>
  <c r="X196"/>
  <c r="Y196" s="1"/>
  <c r="X203"/>
  <c r="Y203" s="1"/>
  <c r="X204"/>
  <c r="Y204" s="1"/>
  <c r="V1963" i="2"/>
  <c r="W1963" s="1"/>
  <c r="V1971"/>
  <c r="W1971" s="1"/>
  <c r="V1979"/>
  <c r="W1979" s="1"/>
  <c r="V1987"/>
  <c r="W1987" s="1"/>
  <c r="V1995"/>
  <c r="W1995" s="1"/>
  <c r="V2004"/>
  <c r="W2004" s="1"/>
  <c r="V2012"/>
  <c r="W2012" s="1"/>
  <c r="V2020"/>
  <c r="W2020" s="1"/>
  <c r="V2028"/>
  <c r="W2028" s="1"/>
  <c r="V2030"/>
  <c r="W2030" s="1"/>
  <c r="V2032"/>
  <c r="W2032" s="1"/>
  <c r="V2034"/>
  <c r="W2034" s="1"/>
  <c r="V2046"/>
  <c r="W2046" s="1"/>
  <c r="V2057"/>
  <c r="W2057" s="1"/>
  <c r="V2066"/>
  <c r="W2066" s="1"/>
  <c r="V2151"/>
  <c r="W2151" s="1"/>
  <c r="V2153"/>
  <c r="W2153" s="1"/>
  <c r="V2162"/>
  <c r="W2162" s="1"/>
  <c r="V2207"/>
  <c r="W2207" s="1"/>
  <c r="V2211"/>
  <c r="W2211" s="1"/>
  <c r="V2215"/>
  <c r="W2215" s="1"/>
  <c r="V2219"/>
  <c r="W2219" s="1"/>
  <c r="V2223"/>
  <c r="W2223" s="1"/>
  <c r="V2227"/>
  <c r="W2227" s="1"/>
  <c r="V2231"/>
  <c r="W2231" s="1"/>
  <c r="V2235"/>
  <c r="W2235" s="1"/>
  <c r="V2239"/>
  <c r="W2239" s="1"/>
  <c r="X13" i="3"/>
  <c r="Y13" s="1"/>
  <c r="X14"/>
  <c r="Y14" s="1"/>
  <c r="X21"/>
  <c r="Y21" s="1"/>
  <c r="X22"/>
  <c r="Y22" s="1"/>
  <c r="X29"/>
  <c r="Y29" s="1"/>
  <c r="X30"/>
  <c r="Y30" s="1"/>
  <c r="X37"/>
  <c r="Y37" s="1"/>
  <c r="X38"/>
  <c r="Y38" s="1"/>
  <c r="X45"/>
  <c r="Y45" s="1"/>
  <c r="X46"/>
  <c r="Y46" s="1"/>
  <c r="X53"/>
  <c r="Y53" s="1"/>
  <c r="X54"/>
  <c r="Y54" s="1"/>
  <c r="X61"/>
  <c r="Y61" s="1"/>
  <c r="X62"/>
  <c r="Y62" s="1"/>
  <c r="X69"/>
  <c r="Y69" s="1"/>
  <c r="X70"/>
  <c r="Y70" s="1"/>
  <c r="X77"/>
  <c r="Y77" s="1"/>
  <c r="X78"/>
  <c r="Y78" s="1"/>
  <c r="X85"/>
  <c r="Y85" s="1"/>
  <c r="X86"/>
  <c r="Y86" s="1"/>
  <c r="X93"/>
  <c r="Y93" s="1"/>
  <c r="X94"/>
  <c r="Y94" s="1"/>
  <c r="X101"/>
  <c r="Y101" s="1"/>
  <c r="X102"/>
  <c r="Y102" s="1"/>
  <c r="X109"/>
  <c r="Y109" s="1"/>
  <c r="X110"/>
  <c r="Y110" s="1"/>
  <c r="X117"/>
  <c r="Y117" s="1"/>
  <c r="X118"/>
  <c r="Y118" s="1"/>
  <c r="X125"/>
  <c r="Y125" s="1"/>
  <c r="X126"/>
  <c r="Y126" s="1"/>
  <c r="X133"/>
  <c r="Y133" s="1"/>
  <c r="X134"/>
  <c r="Y134" s="1"/>
  <c r="X141"/>
  <c r="Y141" s="1"/>
  <c r="X142"/>
  <c r="Y142" s="1"/>
  <c r="X149"/>
  <c r="Y149" s="1"/>
  <c r="X150"/>
  <c r="Y150" s="1"/>
  <c r="X157"/>
  <c r="Y157" s="1"/>
  <c r="X158"/>
  <c r="Y158" s="1"/>
  <c r="X165"/>
  <c r="Y165" s="1"/>
  <c r="X166"/>
  <c r="Y166" s="1"/>
  <c r="X173"/>
  <c r="Y173" s="1"/>
  <c r="X174"/>
  <c r="Y174" s="1"/>
  <c r="X181"/>
  <c r="Y181" s="1"/>
  <c r="X182"/>
  <c r="Y182" s="1"/>
  <c r="X189"/>
  <c r="Y189" s="1"/>
  <c r="X190"/>
  <c r="Y190" s="1"/>
  <c r="X197"/>
  <c r="Y197" s="1"/>
  <c r="X198"/>
  <c r="Y198" s="1"/>
  <c r="X205"/>
  <c r="Y205" s="1"/>
  <c r="X206"/>
  <c r="Y206" s="1"/>
  <c r="X220"/>
  <c r="Y220" s="1"/>
  <c r="X235"/>
  <c r="Y235" s="1"/>
  <c r="X236"/>
  <c r="Y236" s="1"/>
  <c r="X251"/>
  <c r="Y251" s="1"/>
  <c r="X252"/>
  <c r="Y252" s="1"/>
  <c r="X267"/>
  <c r="Y267" s="1"/>
  <c r="X268"/>
  <c r="Y268" s="1"/>
  <c r="X283"/>
  <c r="Y283" s="1"/>
  <c r="X284"/>
  <c r="Y284" s="1"/>
  <c r="X299"/>
  <c r="Y299" s="1"/>
  <c r="X300"/>
  <c r="Y300" s="1"/>
  <c r="V1548" i="2"/>
  <c r="W1548" s="1"/>
  <c r="V1556"/>
  <c r="W1556" s="1"/>
  <c r="V1580"/>
  <c r="W1580" s="1"/>
  <c r="V1590"/>
  <c r="W1590" s="1"/>
  <c r="V1597"/>
  <c r="W1597" s="1"/>
  <c r="V1604"/>
  <c r="W1604" s="1"/>
  <c r="V1617"/>
  <c r="W1617" s="1"/>
  <c r="V1628"/>
  <c r="W1628" s="1"/>
  <c r="V1640"/>
  <c r="W1640" s="1"/>
  <c r="V1648"/>
  <c r="W1648" s="1"/>
  <c r="V1656"/>
  <c r="W1656" s="1"/>
  <c r="V1664"/>
  <c r="W1664" s="1"/>
  <c r="V1672"/>
  <c r="W1672" s="1"/>
  <c r="V1680"/>
  <c r="W1680" s="1"/>
  <c r="V1688"/>
  <c r="W1688" s="1"/>
  <c r="V1696"/>
  <c r="W1696" s="1"/>
  <c r="V1704"/>
  <c r="W1704" s="1"/>
  <c r="V1712"/>
  <c r="W1712" s="1"/>
  <c r="V1720"/>
  <c r="W1720" s="1"/>
  <c r="V1728"/>
  <c r="W1728" s="1"/>
  <c r="V1736"/>
  <c r="W1736" s="1"/>
  <c r="V1744"/>
  <c r="W1744" s="1"/>
  <c r="V1752"/>
  <c r="W1752" s="1"/>
  <c r="V1760"/>
  <c r="W1760" s="1"/>
  <c r="V1768"/>
  <c r="W1768" s="1"/>
  <c r="V1776"/>
  <c r="W1776" s="1"/>
  <c r="V1791"/>
  <c r="W1791" s="1"/>
  <c r="V1802"/>
  <c r="W1802" s="1"/>
  <c r="V1806"/>
  <c r="W1806" s="1"/>
  <c r="V1961"/>
  <c r="W1961" s="1"/>
  <c r="V1969"/>
  <c r="W1969" s="1"/>
  <c r="V1977"/>
  <c r="W1977" s="1"/>
  <c r="V1985"/>
  <c r="W1985" s="1"/>
  <c r="V1993"/>
  <c r="W1993" s="1"/>
  <c r="V2001"/>
  <c r="W2001" s="1"/>
  <c r="V2010"/>
  <c r="W2010" s="1"/>
  <c r="V2018"/>
  <c r="W2018" s="1"/>
  <c r="V2026"/>
  <c r="W2026" s="1"/>
  <c r="V2054"/>
  <c r="W2054" s="1"/>
  <c r="V2064"/>
  <c r="W2064" s="1"/>
  <c r="V2070"/>
  <c r="W2070" s="1"/>
  <c r="V2124"/>
  <c r="W2124" s="1"/>
  <c r="V2142"/>
  <c r="W2142" s="1"/>
  <c r="V2160"/>
  <c r="W2160" s="1"/>
  <c r="V2168"/>
  <c r="W2168" s="1"/>
  <c r="V1444"/>
  <c r="W1444" s="1"/>
  <c r="X8" i="3"/>
  <c r="Y8" s="1"/>
  <c r="X15"/>
  <c r="Y15" s="1"/>
  <c r="X16"/>
  <c r="Y16" s="1"/>
  <c r="X23"/>
  <c r="Y23" s="1"/>
  <c r="X24"/>
  <c r="Y24" s="1"/>
  <c r="X31"/>
  <c r="Y31" s="1"/>
  <c r="X32"/>
  <c r="Y32" s="1"/>
  <c r="X39"/>
  <c r="Y39" s="1"/>
  <c r="X40"/>
  <c r="Y40" s="1"/>
  <c r="X47"/>
  <c r="Y47" s="1"/>
  <c r="X48"/>
  <c r="Y48" s="1"/>
  <c r="X55"/>
  <c r="Y55" s="1"/>
  <c r="X56"/>
  <c r="Y56" s="1"/>
  <c r="X63"/>
  <c r="Y63" s="1"/>
  <c r="X64"/>
  <c r="Y64" s="1"/>
  <c r="X71"/>
  <c r="Y71" s="1"/>
  <c r="X72"/>
  <c r="Y72" s="1"/>
  <c r="X79"/>
  <c r="Y79" s="1"/>
  <c r="X80"/>
  <c r="Y80" s="1"/>
  <c r="X87"/>
  <c r="Y87" s="1"/>
  <c r="X88"/>
  <c r="Y88" s="1"/>
  <c r="X95"/>
  <c r="Y95" s="1"/>
  <c r="X96"/>
  <c r="Y96" s="1"/>
  <c r="X103"/>
  <c r="Y103" s="1"/>
  <c r="X104"/>
  <c r="Y104" s="1"/>
  <c r="X111"/>
  <c r="Y111" s="1"/>
  <c r="X112"/>
  <c r="Y112" s="1"/>
  <c r="X119"/>
  <c r="Y119" s="1"/>
  <c r="X120"/>
  <c r="Y120" s="1"/>
  <c r="X127"/>
  <c r="Y127" s="1"/>
  <c r="X128"/>
  <c r="Y128" s="1"/>
  <c r="X135"/>
  <c r="Y135" s="1"/>
  <c r="X136"/>
  <c r="Y136" s="1"/>
  <c r="X143"/>
  <c r="Y143" s="1"/>
  <c r="X144"/>
  <c r="Y144" s="1"/>
  <c r="X151"/>
  <c r="Y151" s="1"/>
  <c r="X152"/>
  <c r="Y152" s="1"/>
  <c r="X159"/>
  <c r="Y159" s="1"/>
  <c r="X160"/>
  <c r="Y160" s="1"/>
  <c r="X167"/>
  <c r="Y167" s="1"/>
  <c r="X168"/>
  <c r="Y168" s="1"/>
  <c r="X175"/>
  <c r="Y175" s="1"/>
  <c r="X176"/>
  <c r="Y176" s="1"/>
  <c r="X183"/>
  <c r="Y183" s="1"/>
  <c r="X184"/>
  <c r="Y184" s="1"/>
  <c r="X191"/>
  <c r="Y191" s="1"/>
  <c r="X192"/>
  <c r="Y192" s="1"/>
  <c r="X199"/>
  <c r="Y199" s="1"/>
  <c r="X200"/>
  <c r="Y200" s="1"/>
  <c r="V1416" i="2"/>
  <c r="W1416" s="1"/>
  <c r="V1422"/>
  <c r="W1422" s="1"/>
  <c r="V1445"/>
  <c r="W1445" s="1"/>
  <c r="V1454"/>
  <c r="W1454" s="1"/>
  <c r="V1456"/>
  <c r="W1456" s="1"/>
  <c r="V1473"/>
  <c r="W1473" s="1"/>
  <c r="V1477"/>
  <c r="W1477" s="1"/>
  <c r="V1479"/>
  <c r="W1479" s="1"/>
  <c r="V1481"/>
  <c r="W1481" s="1"/>
  <c r="V1483"/>
  <c r="W1483" s="1"/>
  <c r="V1485"/>
  <c r="W1485" s="1"/>
  <c r="V1487"/>
  <c r="W1487" s="1"/>
  <c r="V1494"/>
  <c r="W1494" s="1"/>
  <c r="V1496"/>
  <c r="W1496" s="1"/>
  <c r="V1498"/>
  <c r="W1498" s="1"/>
  <c r="V1511"/>
  <c r="W1511" s="1"/>
  <c r="V1518"/>
  <c r="W1518" s="1"/>
  <c r="V1527"/>
  <c r="W1527" s="1"/>
  <c r="V1533"/>
  <c r="W1533" s="1"/>
  <c r="V1535"/>
  <c r="W1535" s="1"/>
  <c r="V1541"/>
  <c r="W1541" s="1"/>
  <c r="V1552"/>
  <c r="W1552" s="1"/>
  <c r="V1554"/>
  <c r="W1554" s="1"/>
  <c r="V1560"/>
  <c r="W1560" s="1"/>
  <c r="V1584"/>
  <c r="W1584" s="1"/>
  <c r="V1593"/>
  <c r="W1593" s="1"/>
  <c r="V1602"/>
  <c r="W1602" s="1"/>
  <c r="V1608"/>
  <c r="W1608" s="1"/>
  <c r="V1615"/>
  <c r="W1615" s="1"/>
  <c r="V1623"/>
  <c r="W1623" s="1"/>
  <c r="V1626"/>
  <c r="W1626" s="1"/>
  <c r="V1632"/>
  <c r="W1632" s="1"/>
  <c r="V1638"/>
  <c r="W1638" s="1"/>
  <c r="V1646"/>
  <c r="W1646" s="1"/>
  <c r="V1654"/>
  <c r="W1654" s="1"/>
  <c r="V1662"/>
  <c r="W1662" s="1"/>
  <c r="V1670"/>
  <c r="W1670" s="1"/>
  <c r="V1678"/>
  <c r="W1678" s="1"/>
  <c r="V1686"/>
  <c r="W1686" s="1"/>
  <c r="V1694"/>
  <c r="W1694" s="1"/>
  <c r="V1702"/>
  <c r="W1702" s="1"/>
  <c r="V1710"/>
  <c r="W1710" s="1"/>
  <c r="V1718"/>
  <c r="W1718" s="1"/>
  <c r="V1726"/>
  <c r="W1726" s="1"/>
  <c r="V1734"/>
  <c r="W1734" s="1"/>
  <c r="V1742"/>
  <c r="W1742" s="1"/>
  <c r="V1750"/>
  <c r="W1750" s="1"/>
  <c r="V1758"/>
  <c r="W1758" s="1"/>
  <c r="V1766"/>
  <c r="W1766" s="1"/>
  <c r="V1774"/>
  <c r="W1774" s="1"/>
  <c r="V1782"/>
  <c r="W1782" s="1"/>
  <c r="V1785"/>
  <c r="W1785" s="1"/>
  <c r="V1787"/>
  <c r="W1787" s="1"/>
  <c r="V1789"/>
  <c r="W1789" s="1"/>
  <c r="V1798"/>
  <c r="W1798" s="1"/>
  <c r="V1800"/>
  <c r="W1800" s="1"/>
  <c r="V1804"/>
  <c r="W1804" s="1"/>
  <c r="X207" i="3"/>
  <c r="Y207" s="1"/>
  <c r="X208"/>
  <c r="Y208" s="1"/>
  <c r="X215"/>
  <c r="Y215" s="1"/>
  <c r="X216"/>
  <c r="Y216" s="1"/>
  <c r="X223"/>
  <c r="Y223" s="1"/>
  <c r="X224"/>
  <c r="Y224" s="1"/>
  <c r="X231"/>
  <c r="Y231" s="1"/>
  <c r="X232"/>
  <c r="Y232" s="1"/>
  <c r="X239"/>
  <c r="Y239" s="1"/>
  <c r="X240"/>
  <c r="Y240" s="1"/>
  <c r="X247"/>
  <c r="Y247" s="1"/>
  <c r="X248"/>
  <c r="Y248" s="1"/>
  <c r="X255"/>
  <c r="Y255" s="1"/>
  <c r="X256"/>
  <c r="Y256" s="1"/>
  <c r="X263"/>
  <c r="Y263" s="1"/>
  <c r="X264"/>
  <c r="Y264" s="1"/>
  <c r="X271"/>
  <c r="Y271" s="1"/>
  <c r="X272"/>
  <c r="Y272" s="1"/>
  <c r="X279"/>
  <c r="Y279" s="1"/>
  <c r="X280"/>
  <c r="Y280" s="1"/>
  <c r="X287"/>
  <c r="Y287" s="1"/>
  <c r="X288"/>
  <c r="Y288" s="1"/>
  <c r="X295"/>
  <c r="Y295" s="1"/>
  <c r="X296"/>
  <c r="Y296" s="1"/>
  <c r="X303"/>
  <c r="Y303" s="1"/>
  <c r="X304"/>
  <c r="Y304" s="1"/>
  <c r="X311"/>
  <c r="Y311" s="1"/>
  <c r="X312"/>
  <c r="Y312" s="1"/>
  <c r="X319"/>
  <c r="Y319" s="1"/>
  <c r="X320"/>
  <c r="Y320" s="1"/>
  <c r="X327"/>
  <c r="Y327" s="1"/>
  <c r="X328"/>
  <c r="Y328" s="1"/>
  <c r="X335"/>
  <c r="Y335" s="1"/>
  <c r="X336"/>
  <c r="Y336" s="1"/>
  <c r="X343"/>
  <c r="Y343" s="1"/>
  <c r="X344"/>
  <c r="Y344" s="1"/>
  <c r="X351"/>
  <c r="Y351" s="1"/>
  <c r="X352"/>
  <c r="Y352" s="1"/>
  <c r="X359"/>
  <c r="Y359" s="1"/>
  <c r="X360"/>
  <c r="Y360" s="1"/>
  <c r="X367"/>
  <c r="Y367" s="1"/>
  <c r="X368"/>
  <c r="Y368" s="1"/>
  <c r="X375"/>
  <c r="Y375" s="1"/>
  <c r="X376"/>
  <c r="Y376" s="1"/>
  <c r="X383"/>
  <c r="Y383" s="1"/>
  <c r="X384"/>
  <c r="Y384" s="1"/>
  <c r="X391"/>
  <c r="Y391" s="1"/>
  <c r="X392"/>
  <c r="Y392" s="1"/>
  <c r="X399"/>
  <c r="Y399" s="1"/>
  <c r="X400"/>
  <c r="Y400" s="1"/>
  <c r="X407"/>
  <c r="Y407" s="1"/>
  <c r="X408"/>
  <c r="Y408" s="1"/>
  <c r="X415"/>
  <c r="Y415" s="1"/>
  <c r="X416"/>
  <c r="Y416" s="1"/>
  <c r="X423"/>
  <c r="Y423" s="1"/>
  <c r="X424"/>
  <c r="Y424" s="1"/>
  <c r="X431"/>
  <c r="Y431" s="1"/>
  <c r="X432"/>
  <c r="Y432" s="1"/>
  <c r="X439"/>
  <c r="Y439" s="1"/>
  <c r="X440"/>
  <c r="Y440" s="1"/>
  <c r="X447"/>
  <c r="Y447" s="1"/>
  <c r="X448"/>
  <c r="Y448" s="1"/>
  <c r="X455"/>
  <c r="Y455" s="1"/>
  <c r="X459"/>
  <c r="Y459" s="1"/>
  <c r="X462"/>
  <c r="Y462" s="1"/>
  <c r="X465"/>
  <c r="Y465" s="1"/>
  <c r="X472"/>
  <c r="Y472" s="1"/>
  <c r="X475"/>
  <c r="Y475" s="1"/>
  <c r="X478"/>
  <c r="Y478" s="1"/>
  <c r="X481"/>
  <c r="Y481" s="1"/>
  <c r="X488"/>
  <c r="Y488" s="1"/>
  <c r="X491"/>
  <c r="Y491" s="1"/>
  <c r="X494"/>
  <c r="Y494" s="1"/>
  <c r="X497"/>
  <c r="Y497" s="1"/>
  <c r="X504"/>
  <c r="Y504" s="1"/>
  <c r="X507"/>
  <c r="Y507" s="1"/>
  <c r="X510"/>
  <c r="Y510" s="1"/>
  <c r="X513"/>
  <c r="Y513" s="1"/>
  <c r="X520"/>
  <c r="Y520" s="1"/>
  <c r="X523"/>
  <c r="Y523" s="1"/>
  <c r="X526"/>
  <c r="Y526" s="1"/>
  <c r="X529"/>
  <c r="Y529" s="1"/>
  <c r="X536"/>
  <c r="Y536" s="1"/>
  <c r="X539"/>
  <c r="Y539" s="1"/>
  <c r="X542"/>
  <c r="Y542" s="1"/>
  <c r="X545"/>
  <c r="Y545" s="1"/>
  <c r="X552"/>
  <c r="Y552" s="1"/>
  <c r="X555"/>
  <c r="Y555" s="1"/>
  <c r="X558"/>
  <c r="Y558" s="1"/>
  <c r="X561"/>
  <c r="Y561" s="1"/>
  <c r="X568"/>
  <c r="Y568" s="1"/>
  <c r="X571"/>
  <c r="Y571" s="1"/>
  <c r="X574"/>
  <c r="Y574" s="1"/>
  <c r="X577"/>
  <c r="Y577" s="1"/>
  <c r="X584"/>
  <c r="Y584" s="1"/>
  <c r="X587"/>
  <c r="Y587" s="1"/>
  <c r="X590"/>
  <c r="Y590" s="1"/>
  <c r="X593"/>
  <c r="Y593" s="1"/>
  <c r="X600"/>
  <c r="Y600" s="1"/>
  <c r="X603"/>
  <c r="Y603" s="1"/>
  <c r="X606"/>
  <c r="Y606" s="1"/>
  <c r="X609"/>
  <c r="Y609" s="1"/>
  <c r="X616"/>
  <c r="Y616" s="1"/>
  <c r="X619"/>
  <c r="Y619" s="1"/>
  <c r="X622"/>
  <c r="Y622" s="1"/>
  <c r="X625"/>
  <c r="Y625" s="1"/>
  <c r="X632"/>
  <c r="Y632" s="1"/>
  <c r="X635"/>
  <c r="Y635" s="1"/>
  <c r="X638"/>
  <c r="Y638" s="1"/>
  <c r="X641"/>
  <c r="Y641" s="1"/>
  <c r="X648"/>
  <c r="Y648" s="1"/>
  <c r="X651"/>
  <c r="Y651" s="1"/>
  <c r="X654"/>
  <c r="Y654" s="1"/>
  <c r="X657"/>
  <c r="Y657" s="1"/>
  <c r="X664"/>
  <c r="Y664" s="1"/>
  <c r="X667"/>
  <c r="Y667" s="1"/>
  <c r="X670"/>
  <c r="Y670" s="1"/>
  <c r="X673"/>
  <c r="Y673" s="1"/>
  <c r="X680"/>
  <c r="Y680" s="1"/>
  <c r="X683"/>
  <c r="Y683" s="1"/>
  <c r="X686"/>
  <c r="Y686" s="1"/>
  <c r="X689"/>
  <c r="Y689" s="1"/>
  <c r="X696"/>
  <c r="Y696" s="1"/>
  <c r="X699"/>
  <c r="Y699" s="1"/>
  <c r="X702"/>
  <c r="Y702" s="1"/>
  <c r="X705"/>
  <c r="Y705" s="1"/>
  <c r="X712"/>
  <c r="Y712" s="1"/>
  <c r="X715"/>
  <c r="Y715" s="1"/>
  <c r="X718"/>
  <c r="Y718" s="1"/>
  <c r="X721"/>
  <c r="Y721" s="1"/>
  <c r="X728"/>
  <c r="Y728" s="1"/>
  <c r="X731"/>
  <c r="Y731" s="1"/>
  <c r="X734"/>
  <c r="Y734" s="1"/>
  <c r="X737"/>
  <c r="Y737" s="1"/>
  <c r="X744"/>
  <c r="Y744" s="1"/>
  <c r="X747"/>
  <c r="Y747" s="1"/>
  <c r="X750"/>
  <c r="Y750" s="1"/>
  <c r="X753"/>
  <c r="Y753" s="1"/>
  <c r="X760"/>
  <c r="Y760" s="1"/>
  <c r="X763"/>
  <c r="Y763" s="1"/>
  <c r="X766"/>
  <c r="Y766" s="1"/>
  <c r="X769"/>
  <c r="Y769" s="1"/>
  <c r="X776"/>
  <c r="Y776" s="1"/>
  <c r="X779"/>
  <c r="Y779" s="1"/>
  <c r="X782"/>
  <c r="Y782" s="1"/>
  <c r="X785"/>
  <c r="Y785" s="1"/>
  <c r="X791"/>
  <c r="Y791" s="1"/>
  <c r="X794"/>
  <c r="Y794" s="1"/>
  <c r="X808"/>
  <c r="Y808" s="1"/>
  <c r="X811"/>
  <c r="Y811" s="1"/>
  <c r="X813"/>
  <c r="Y813" s="1"/>
  <c r="X816"/>
  <c r="Y816" s="1"/>
  <c r="X819"/>
  <c r="Y819" s="1"/>
  <c r="X822"/>
  <c r="Y822" s="1"/>
  <c r="X830"/>
  <c r="Y830" s="1"/>
  <c r="X836"/>
  <c r="Y836" s="1"/>
  <c r="X846"/>
  <c r="Y846" s="1"/>
  <c r="X848"/>
  <c r="Y848" s="1"/>
  <c r="X878"/>
  <c r="Y878" s="1"/>
  <c r="X880"/>
  <c r="Y880" s="1"/>
  <c r="X910"/>
  <c r="Y910" s="1"/>
  <c r="X912"/>
  <c r="Y912" s="1"/>
  <c r="X209"/>
  <c r="Y209" s="1"/>
  <c r="X210"/>
  <c r="Y210" s="1"/>
  <c r="X217"/>
  <c r="Y217" s="1"/>
  <c r="X218"/>
  <c r="Y218" s="1"/>
  <c r="X225"/>
  <c r="Y225" s="1"/>
  <c r="X226"/>
  <c r="Y226" s="1"/>
  <c r="X233"/>
  <c r="Y233" s="1"/>
  <c r="X234"/>
  <c r="Y234" s="1"/>
  <c r="X241"/>
  <c r="Y241" s="1"/>
  <c r="X242"/>
  <c r="Y242" s="1"/>
  <c r="X249"/>
  <c r="Y249" s="1"/>
  <c r="X250"/>
  <c r="Y250" s="1"/>
  <c r="X257"/>
  <c r="Y257" s="1"/>
  <c r="X258"/>
  <c r="Y258" s="1"/>
  <c r="X265"/>
  <c r="Y265" s="1"/>
  <c r="X266"/>
  <c r="Y266" s="1"/>
  <c r="X273"/>
  <c r="Y273" s="1"/>
  <c r="X274"/>
  <c r="Y274" s="1"/>
  <c r="X281"/>
  <c r="Y281" s="1"/>
  <c r="X282"/>
  <c r="Y282" s="1"/>
  <c r="X289"/>
  <c r="Y289" s="1"/>
  <c r="X290"/>
  <c r="Y290" s="1"/>
  <c r="X297"/>
  <c r="Y297" s="1"/>
  <c r="X298"/>
  <c r="Y298" s="1"/>
  <c r="X305"/>
  <c r="Y305" s="1"/>
  <c r="X306"/>
  <c r="Y306" s="1"/>
  <c r="X313"/>
  <c r="Y313" s="1"/>
  <c r="X314"/>
  <c r="Y314" s="1"/>
  <c r="X321"/>
  <c r="Y321" s="1"/>
  <c r="X322"/>
  <c r="Y322" s="1"/>
  <c r="X329"/>
  <c r="Y329" s="1"/>
  <c r="X330"/>
  <c r="Y330" s="1"/>
  <c r="X337"/>
  <c r="Y337" s="1"/>
  <c r="X338"/>
  <c r="Y338" s="1"/>
  <c r="X345"/>
  <c r="Y345" s="1"/>
  <c r="X346"/>
  <c r="Y346" s="1"/>
  <c r="X353"/>
  <c r="Y353" s="1"/>
  <c r="X354"/>
  <c r="Y354" s="1"/>
  <c r="X361"/>
  <c r="Y361" s="1"/>
  <c r="X362"/>
  <c r="Y362" s="1"/>
  <c r="X369"/>
  <c r="Y369" s="1"/>
  <c r="X370"/>
  <c r="Y370" s="1"/>
  <c r="X377"/>
  <c r="Y377" s="1"/>
  <c r="X378"/>
  <c r="Y378" s="1"/>
  <c r="X385"/>
  <c r="Y385" s="1"/>
  <c r="X386"/>
  <c r="Y386" s="1"/>
  <c r="X393"/>
  <c r="Y393" s="1"/>
  <c r="X394"/>
  <c r="Y394" s="1"/>
  <c r="X401"/>
  <c r="Y401" s="1"/>
  <c r="X402"/>
  <c r="Y402" s="1"/>
  <c r="X409"/>
  <c r="Y409" s="1"/>
  <c r="X410"/>
  <c r="Y410" s="1"/>
  <c r="X417"/>
  <c r="Y417" s="1"/>
  <c r="X418"/>
  <c r="Y418" s="1"/>
  <c r="X425"/>
  <c r="Y425" s="1"/>
  <c r="X426"/>
  <c r="Y426" s="1"/>
  <c r="X433"/>
  <c r="Y433" s="1"/>
  <c r="X434"/>
  <c r="Y434" s="1"/>
  <c r="X441"/>
  <c r="Y441" s="1"/>
  <c r="X442"/>
  <c r="Y442" s="1"/>
  <c r="X449"/>
  <c r="Y449" s="1"/>
  <c r="X450"/>
  <c r="Y450" s="1"/>
  <c r="X458"/>
  <c r="Y458" s="1"/>
  <c r="X461"/>
  <c r="Y461" s="1"/>
  <c r="X468"/>
  <c r="Y468" s="1"/>
  <c r="X471"/>
  <c r="Y471" s="1"/>
  <c r="X474"/>
  <c r="Y474" s="1"/>
  <c r="X477"/>
  <c r="Y477" s="1"/>
  <c r="X484"/>
  <c r="Y484" s="1"/>
  <c r="X487"/>
  <c r="Y487" s="1"/>
  <c r="X490"/>
  <c r="Y490" s="1"/>
  <c r="X493"/>
  <c r="Y493" s="1"/>
  <c r="X500"/>
  <c r="Y500" s="1"/>
  <c r="X503"/>
  <c r="Y503" s="1"/>
  <c r="X506"/>
  <c r="Y506" s="1"/>
  <c r="X509"/>
  <c r="Y509" s="1"/>
  <c r="X516"/>
  <c r="Y516" s="1"/>
  <c r="X519"/>
  <c r="Y519" s="1"/>
  <c r="X522"/>
  <c r="Y522" s="1"/>
  <c r="X525"/>
  <c r="Y525" s="1"/>
  <c r="X532"/>
  <c r="Y532" s="1"/>
  <c r="X535"/>
  <c r="Y535" s="1"/>
  <c r="X538"/>
  <c r="Y538" s="1"/>
  <c r="X541"/>
  <c r="Y541" s="1"/>
  <c r="X548"/>
  <c r="Y548" s="1"/>
  <c r="X551"/>
  <c r="Y551" s="1"/>
  <c r="X554"/>
  <c r="Y554" s="1"/>
  <c r="X557"/>
  <c r="Y557" s="1"/>
  <c r="X564"/>
  <c r="Y564" s="1"/>
  <c r="X567"/>
  <c r="Y567" s="1"/>
  <c r="X570"/>
  <c r="Y570" s="1"/>
  <c r="X573"/>
  <c r="Y573" s="1"/>
  <c r="X580"/>
  <c r="Y580" s="1"/>
  <c r="X583"/>
  <c r="Y583" s="1"/>
  <c r="X586"/>
  <c r="Y586" s="1"/>
  <c r="X589"/>
  <c r="Y589" s="1"/>
  <c r="X596"/>
  <c r="Y596" s="1"/>
  <c r="X599"/>
  <c r="Y599" s="1"/>
  <c r="X602"/>
  <c r="Y602" s="1"/>
  <c r="X605"/>
  <c r="Y605" s="1"/>
  <c r="X612"/>
  <c r="Y612" s="1"/>
  <c r="X615"/>
  <c r="Y615" s="1"/>
  <c r="X618"/>
  <c r="Y618" s="1"/>
  <c r="X621"/>
  <c r="Y621" s="1"/>
  <c r="X628"/>
  <c r="Y628" s="1"/>
  <c r="X631"/>
  <c r="Y631" s="1"/>
  <c r="X634"/>
  <c r="Y634" s="1"/>
  <c r="X637"/>
  <c r="Y637" s="1"/>
  <c r="X644"/>
  <c r="Y644" s="1"/>
  <c r="X647"/>
  <c r="Y647" s="1"/>
  <c r="X650"/>
  <c r="Y650" s="1"/>
  <c r="X653"/>
  <c r="Y653" s="1"/>
  <c r="X660"/>
  <c r="Y660" s="1"/>
  <c r="X663"/>
  <c r="Y663" s="1"/>
  <c r="X666"/>
  <c r="Y666" s="1"/>
  <c r="X669"/>
  <c r="Y669" s="1"/>
  <c r="X676"/>
  <c r="Y676" s="1"/>
  <c r="X679"/>
  <c r="Y679" s="1"/>
  <c r="X682"/>
  <c r="Y682" s="1"/>
  <c r="X685"/>
  <c r="Y685" s="1"/>
  <c r="X692"/>
  <c r="Y692" s="1"/>
  <c r="X695"/>
  <c r="Y695" s="1"/>
  <c r="X698"/>
  <c r="Y698" s="1"/>
  <c r="X701"/>
  <c r="Y701" s="1"/>
  <c r="X708"/>
  <c r="Y708" s="1"/>
  <c r="X711"/>
  <c r="Y711" s="1"/>
  <c r="X714"/>
  <c r="Y714" s="1"/>
  <c r="X717"/>
  <c r="Y717" s="1"/>
  <c r="X724"/>
  <c r="Y724" s="1"/>
  <c r="X727"/>
  <c r="Y727" s="1"/>
  <c r="X730"/>
  <c r="Y730" s="1"/>
  <c r="X733"/>
  <c r="Y733" s="1"/>
  <c r="X740"/>
  <c r="Y740" s="1"/>
  <c r="X743"/>
  <c r="Y743" s="1"/>
  <c r="X746"/>
  <c r="Y746" s="1"/>
  <c r="X749"/>
  <c r="Y749" s="1"/>
  <c r="X756"/>
  <c r="Y756" s="1"/>
  <c r="X759"/>
  <c r="Y759" s="1"/>
  <c r="X762"/>
  <c r="Y762" s="1"/>
  <c r="X765"/>
  <c r="Y765" s="1"/>
  <c r="X772"/>
  <c r="Y772" s="1"/>
  <c r="X775"/>
  <c r="Y775" s="1"/>
  <c r="X778"/>
  <c r="Y778" s="1"/>
  <c r="X781"/>
  <c r="Y781" s="1"/>
  <c r="X788"/>
  <c r="Y788" s="1"/>
  <c r="X801"/>
  <c r="Y801" s="1"/>
  <c r="X807"/>
  <c r="Y807" s="1"/>
  <c r="X810"/>
  <c r="Y810" s="1"/>
  <c r="X824"/>
  <c r="Y824" s="1"/>
  <c r="X827"/>
  <c r="Y827" s="1"/>
  <c r="X829"/>
  <c r="Y829" s="1"/>
  <c r="X832"/>
  <c r="Y832" s="1"/>
  <c r="X838"/>
  <c r="Y838" s="1"/>
  <c r="X840"/>
  <c r="Y840" s="1"/>
  <c r="X870"/>
  <c r="Y870" s="1"/>
  <c r="X872"/>
  <c r="Y872" s="1"/>
  <c r="X902"/>
  <c r="Y902" s="1"/>
  <c r="X904"/>
  <c r="Y904" s="1"/>
  <c r="X308"/>
  <c r="Y308" s="1"/>
  <c r="X315"/>
  <c r="Y315" s="1"/>
  <c r="X316"/>
  <c r="Y316" s="1"/>
  <c r="X323"/>
  <c r="Y323" s="1"/>
  <c r="X324"/>
  <c r="Y324" s="1"/>
  <c r="X331"/>
  <c r="Y331" s="1"/>
  <c r="X332"/>
  <c r="Y332" s="1"/>
  <c r="X339"/>
  <c r="Y339" s="1"/>
  <c r="X340"/>
  <c r="Y340" s="1"/>
  <c r="X347"/>
  <c r="Y347" s="1"/>
  <c r="X348"/>
  <c r="Y348" s="1"/>
  <c r="X355"/>
  <c r="Y355" s="1"/>
  <c r="X356"/>
  <c r="Y356" s="1"/>
  <c r="X363"/>
  <c r="Y363" s="1"/>
  <c r="X364"/>
  <c r="Y364" s="1"/>
  <c r="X371"/>
  <c r="Y371" s="1"/>
  <c r="X372"/>
  <c r="Y372" s="1"/>
  <c r="X379"/>
  <c r="Y379" s="1"/>
  <c r="X380"/>
  <c r="Y380" s="1"/>
  <c r="X387"/>
  <c r="Y387" s="1"/>
  <c r="X388"/>
  <c r="Y388" s="1"/>
  <c r="X395"/>
  <c r="Y395" s="1"/>
  <c r="X396"/>
  <c r="Y396" s="1"/>
  <c r="X403"/>
  <c r="Y403" s="1"/>
  <c r="X404"/>
  <c r="Y404" s="1"/>
  <c r="X411"/>
  <c r="Y411" s="1"/>
  <c r="X412"/>
  <c r="Y412" s="1"/>
  <c r="X419"/>
  <c r="Y419" s="1"/>
  <c r="X420"/>
  <c r="Y420" s="1"/>
  <c r="X427"/>
  <c r="Y427" s="1"/>
  <c r="X428"/>
  <c r="Y428" s="1"/>
  <c r="X435"/>
  <c r="Y435" s="1"/>
  <c r="X436"/>
  <c r="Y436" s="1"/>
  <c r="X443"/>
  <c r="Y443" s="1"/>
  <c r="X444"/>
  <c r="Y444" s="1"/>
  <c r="X451"/>
  <c r="Y451" s="1"/>
  <c r="X452"/>
  <c r="Y452" s="1"/>
  <c r="X457"/>
  <c r="Y457" s="1"/>
  <c r="X464"/>
  <c r="Y464" s="1"/>
  <c r="X467"/>
  <c r="Y467" s="1"/>
  <c r="X470"/>
  <c r="Y470" s="1"/>
  <c r="X473"/>
  <c r="Y473" s="1"/>
  <c r="X480"/>
  <c r="Y480" s="1"/>
  <c r="X483"/>
  <c r="Y483" s="1"/>
  <c r="X486"/>
  <c r="Y486" s="1"/>
  <c r="X489"/>
  <c r="Y489" s="1"/>
  <c r="X496"/>
  <c r="Y496" s="1"/>
  <c r="X499"/>
  <c r="Y499" s="1"/>
  <c r="X502"/>
  <c r="Y502" s="1"/>
  <c r="X505"/>
  <c r="Y505" s="1"/>
  <c r="X512"/>
  <c r="Y512" s="1"/>
  <c r="X515"/>
  <c r="Y515" s="1"/>
  <c r="X518"/>
  <c r="Y518" s="1"/>
  <c r="X521"/>
  <c r="Y521" s="1"/>
  <c r="X528"/>
  <c r="Y528" s="1"/>
  <c r="X531"/>
  <c r="Y531" s="1"/>
  <c r="X534"/>
  <c r="Y534" s="1"/>
  <c r="X537"/>
  <c r="Y537" s="1"/>
  <c r="X544"/>
  <c r="Y544" s="1"/>
  <c r="X547"/>
  <c r="Y547" s="1"/>
  <c r="X550"/>
  <c r="Y550" s="1"/>
  <c r="X553"/>
  <c r="Y553" s="1"/>
  <c r="X560"/>
  <c r="Y560" s="1"/>
  <c r="X563"/>
  <c r="Y563" s="1"/>
  <c r="X566"/>
  <c r="Y566" s="1"/>
  <c r="X569"/>
  <c r="Y569" s="1"/>
  <c r="X576"/>
  <c r="Y576" s="1"/>
  <c r="X579"/>
  <c r="Y579" s="1"/>
  <c r="X582"/>
  <c r="Y582" s="1"/>
  <c r="X585"/>
  <c r="Y585" s="1"/>
  <c r="X592"/>
  <c r="Y592" s="1"/>
  <c r="X595"/>
  <c r="Y595" s="1"/>
  <c r="X598"/>
  <c r="Y598" s="1"/>
  <c r="X601"/>
  <c r="Y601" s="1"/>
  <c r="X608"/>
  <c r="Y608" s="1"/>
  <c r="X611"/>
  <c r="Y611" s="1"/>
  <c r="X614"/>
  <c r="Y614" s="1"/>
  <c r="X617"/>
  <c r="Y617" s="1"/>
  <c r="X624"/>
  <c r="Y624" s="1"/>
  <c r="X627"/>
  <c r="Y627" s="1"/>
  <c r="X630"/>
  <c r="Y630" s="1"/>
  <c r="X633"/>
  <c r="Y633" s="1"/>
  <c r="X640"/>
  <c r="Y640" s="1"/>
  <c r="X643"/>
  <c r="Y643" s="1"/>
  <c r="X646"/>
  <c r="Y646" s="1"/>
  <c r="X649"/>
  <c r="Y649" s="1"/>
  <c r="X656"/>
  <c r="Y656" s="1"/>
  <c r="X659"/>
  <c r="Y659" s="1"/>
  <c r="X662"/>
  <c r="Y662" s="1"/>
  <c r="X665"/>
  <c r="Y665" s="1"/>
  <c r="X672"/>
  <c r="Y672" s="1"/>
  <c r="X675"/>
  <c r="Y675" s="1"/>
  <c r="X678"/>
  <c r="Y678" s="1"/>
  <c r="X681"/>
  <c r="Y681" s="1"/>
  <c r="X688"/>
  <c r="Y688" s="1"/>
  <c r="X691"/>
  <c r="Y691" s="1"/>
  <c r="X694"/>
  <c r="Y694" s="1"/>
  <c r="X697"/>
  <c r="Y697" s="1"/>
  <c r="X704"/>
  <c r="Y704" s="1"/>
  <c r="X707"/>
  <c r="Y707" s="1"/>
  <c r="X710"/>
  <c r="Y710" s="1"/>
  <c r="X713"/>
  <c r="Y713" s="1"/>
  <c r="X720"/>
  <c r="Y720" s="1"/>
  <c r="X723"/>
  <c r="Y723" s="1"/>
  <c r="X726"/>
  <c r="Y726" s="1"/>
  <c r="X729"/>
  <c r="Y729" s="1"/>
  <c r="X736"/>
  <c r="Y736" s="1"/>
  <c r="X739"/>
  <c r="Y739" s="1"/>
  <c r="X742"/>
  <c r="Y742" s="1"/>
  <c r="X745"/>
  <c r="Y745" s="1"/>
  <c r="X752"/>
  <c r="Y752" s="1"/>
  <c r="X755"/>
  <c r="Y755" s="1"/>
  <c r="X758"/>
  <c r="Y758" s="1"/>
  <c r="X761"/>
  <c r="Y761" s="1"/>
  <c r="X768"/>
  <c r="Y768" s="1"/>
  <c r="X771"/>
  <c r="Y771" s="1"/>
  <c r="X774"/>
  <c r="Y774" s="1"/>
  <c r="X777"/>
  <c r="Y777" s="1"/>
  <c r="X784"/>
  <c r="Y784" s="1"/>
  <c r="X787"/>
  <c r="Y787" s="1"/>
  <c r="X790"/>
  <c r="Y790" s="1"/>
  <c r="X798"/>
  <c r="Y798" s="1"/>
  <c r="X804"/>
  <c r="Y804" s="1"/>
  <c r="X817"/>
  <c r="Y817" s="1"/>
  <c r="X823"/>
  <c r="Y823" s="1"/>
  <c r="X826"/>
  <c r="Y826" s="1"/>
  <c r="X961"/>
  <c r="Y961" s="1"/>
  <c r="X962"/>
  <c r="Y962" s="1"/>
  <c r="X969"/>
  <c r="Y969" s="1"/>
  <c r="X970"/>
  <c r="Y970" s="1"/>
  <c r="X977"/>
  <c r="Y977" s="1"/>
  <c r="X978"/>
  <c r="Y978" s="1"/>
  <c r="X985"/>
  <c r="Y985" s="1"/>
  <c r="X986"/>
  <c r="Y986" s="1"/>
  <c r="X993"/>
  <c r="Y993" s="1"/>
  <c r="X994"/>
  <c r="Y994" s="1"/>
  <c r="X1001"/>
  <c r="Y1001" s="1"/>
  <c r="X1002"/>
  <c r="Y1002" s="1"/>
  <c r="X1009"/>
  <c r="Y1009" s="1"/>
  <c r="X1010"/>
  <c r="Y1010" s="1"/>
  <c r="X1017"/>
  <c r="Y1017" s="1"/>
  <c r="X1018"/>
  <c r="Y1018" s="1"/>
  <c r="X1025"/>
  <c r="Y1025" s="1"/>
  <c r="X1026"/>
  <c r="Y1026" s="1"/>
  <c r="X1033"/>
  <c r="Y1033" s="1"/>
  <c r="X1034"/>
  <c r="Y1034" s="1"/>
  <c r="X1041"/>
  <c r="Y1041" s="1"/>
  <c r="X1042"/>
  <c r="Y1042" s="1"/>
  <c r="X1049"/>
  <c r="Y1049" s="1"/>
  <c r="X1050"/>
  <c r="Y1050" s="1"/>
  <c r="X1057"/>
  <c r="Y1057" s="1"/>
  <c r="X1058"/>
  <c r="Y1058" s="1"/>
  <c r="X1065"/>
  <c r="Y1065" s="1"/>
  <c r="X1066"/>
  <c r="Y1066" s="1"/>
  <c r="X1073"/>
  <c r="Y1073" s="1"/>
  <c r="X1074"/>
  <c r="Y1074" s="1"/>
  <c r="X1081"/>
  <c r="Y1081" s="1"/>
  <c r="X1082"/>
  <c r="Y1082" s="1"/>
  <c r="X1089"/>
  <c r="Y1089" s="1"/>
  <c r="X1090"/>
  <c r="Y1090" s="1"/>
  <c r="X1097"/>
  <c r="Y1097" s="1"/>
  <c r="X1098"/>
  <c r="Y1098" s="1"/>
  <c r="X1105"/>
  <c r="Y1105" s="1"/>
  <c r="X1106"/>
  <c r="Y1106" s="1"/>
  <c r="X1113"/>
  <c r="Y1113" s="1"/>
  <c r="X1114"/>
  <c r="Y1114" s="1"/>
  <c r="X1121"/>
  <c r="Y1121" s="1"/>
  <c r="X1122"/>
  <c r="Y1122" s="1"/>
  <c r="X1129"/>
  <c r="Y1129" s="1"/>
  <c r="X1130"/>
  <c r="Y1130" s="1"/>
  <c r="X1137"/>
  <c r="Y1137" s="1"/>
  <c r="X1138"/>
  <c r="Y1138" s="1"/>
  <c r="X1145"/>
  <c r="Y1145" s="1"/>
  <c r="X1146"/>
  <c r="Y1146" s="1"/>
  <c r="X1153"/>
  <c r="Y1153" s="1"/>
  <c r="X1154"/>
  <c r="Y1154" s="1"/>
  <c r="X1161"/>
  <c r="Y1161" s="1"/>
  <c r="X1162"/>
  <c r="Y1162" s="1"/>
  <c r="X1169"/>
  <c r="Y1169" s="1"/>
  <c r="X1170"/>
  <c r="Y1170" s="1"/>
  <c r="X1189"/>
  <c r="Y1189" s="1"/>
  <c r="X1190"/>
  <c r="Y1190" s="1"/>
  <c r="X1191"/>
  <c r="Y1191" s="1"/>
  <c r="X1192"/>
  <c r="Y1192" s="1"/>
  <c r="X796"/>
  <c r="Y796" s="1"/>
  <c r="X799"/>
  <c r="Y799" s="1"/>
  <c r="X802"/>
  <c r="Y802" s="1"/>
  <c r="X805"/>
  <c r="Y805" s="1"/>
  <c r="X812"/>
  <c r="Y812" s="1"/>
  <c r="X815"/>
  <c r="Y815" s="1"/>
  <c r="X818"/>
  <c r="Y818" s="1"/>
  <c r="X821"/>
  <c r="Y821" s="1"/>
  <c r="X828"/>
  <c r="Y828" s="1"/>
  <c r="X831"/>
  <c r="Y831" s="1"/>
  <c r="X834"/>
  <c r="Y834" s="1"/>
  <c r="X837"/>
  <c r="Y837" s="1"/>
  <c r="X844"/>
  <c r="Y844" s="1"/>
  <c r="X847"/>
  <c r="Y847" s="1"/>
  <c r="X850"/>
  <c r="Y850" s="1"/>
  <c r="X853"/>
  <c r="Y853" s="1"/>
  <c r="X860"/>
  <c r="Y860" s="1"/>
  <c r="X863"/>
  <c r="Y863" s="1"/>
  <c r="X866"/>
  <c r="Y866" s="1"/>
  <c r="X869"/>
  <c r="Y869" s="1"/>
  <c r="X876"/>
  <c r="Y876" s="1"/>
  <c r="X879"/>
  <c r="Y879" s="1"/>
  <c r="X882"/>
  <c r="Y882" s="1"/>
  <c r="X885"/>
  <c r="Y885" s="1"/>
  <c r="X892"/>
  <c r="Y892" s="1"/>
  <c r="X895"/>
  <c r="Y895" s="1"/>
  <c r="X898"/>
  <c r="Y898" s="1"/>
  <c r="X901"/>
  <c r="Y901" s="1"/>
  <c r="X908"/>
  <c r="Y908" s="1"/>
  <c r="X911"/>
  <c r="Y911" s="1"/>
  <c r="X914"/>
  <c r="Y914" s="1"/>
  <c r="X917"/>
  <c r="Y917" s="1"/>
  <c r="X924"/>
  <c r="Y924" s="1"/>
  <c r="X927"/>
  <c r="Y927" s="1"/>
  <c r="X930"/>
  <c r="Y930" s="1"/>
  <c r="X933"/>
  <c r="Y933" s="1"/>
  <c r="X940"/>
  <c r="Y940" s="1"/>
  <c r="X943"/>
  <c r="Y943" s="1"/>
  <c r="X946"/>
  <c r="Y946" s="1"/>
  <c r="X949"/>
  <c r="Y949" s="1"/>
  <c r="X956"/>
  <c r="Y956" s="1"/>
  <c r="X963"/>
  <c r="Y963" s="1"/>
  <c r="X964"/>
  <c r="Y964" s="1"/>
  <c r="X971"/>
  <c r="Y971" s="1"/>
  <c r="X972"/>
  <c r="Y972" s="1"/>
  <c r="X979"/>
  <c r="Y979" s="1"/>
  <c r="X980"/>
  <c r="Y980" s="1"/>
  <c r="X987"/>
  <c r="Y987" s="1"/>
  <c r="X988"/>
  <c r="Y988" s="1"/>
  <c r="X995"/>
  <c r="Y995" s="1"/>
  <c r="X996"/>
  <c r="Y996" s="1"/>
  <c r="X1003"/>
  <c r="Y1003" s="1"/>
  <c r="X1004"/>
  <c r="Y1004" s="1"/>
  <c r="X1011"/>
  <c r="Y1011" s="1"/>
  <c r="X1012"/>
  <c r="Y1012" s="1"/>
  <c r="X1019"/>
  <c r="Y1019" s="1"/>
  <c r="X1020"/>
  <c r="Y1020" s="1"/>
  <c r="X1027"/>
  <c r="Y1027" s="1"/>
  <c r="X1028"/>
  <c r="Y1028" s="1"/>
  <c r="X1035"/>
  <c r="Y1035" s="1"/>
  <c r="X1036"/>
  <c r="Y1036" s="1"/>
  <c r="X1043"/>
  <c r="Y1043" s="1"/>
  <c r="X1044"/>
  <c r="Y1044" s="1"/>
  <c r="X1051"/>
  <c r="Y1051" s="1"/>
  <c r="X1052"/>
  <c r="Y1052" s="1"/>
  <c r="X1059"/>
  <c r="Y1059" s="1"/>
  <c r="X1060"/>
  <c r="Y1060" s="1"/>
  <c r="X1067"/>
  <c r="Y1067" s="1"/>
  <c r="X1068"/>
  <c r="Y1068" s="1"/>
  <c r="X1075"/>
  <c r="Y1075" s="1"/>
  <c r="X1076"/>
  <c r="Y1076" s="1"/>
  <c r="X1083"/>
  <c r="Y1083" s="1"/>
  <c r="X1084"/>
  <c r="Y1084" s="1"/>
  <c r="X1091"/>
  <c r="Y1091" s="1"/>
  <c r="X1092"/>
  <c r="Y1092" s="1"/>
  <c r="X1099"/>
  <c r="Y1099" s="1"/>
  <c r="X1100"/>
  <c r="Y1100" s="1"/>
  <c r="X1107"/>
  <c r="Y1107" s="1"/>
  <c r="X1108"/>
  <c r="Y1108" s="1"/>
  <c r="X1115"/>
  <c r="Y1115" s="1"/>
  <c r="X1116"/>
  <c r="Y1116" s="1"/>
  <c r="X1123"/>
  <c r="Y1123" s="1"/>
  <c r="X1124"/>
  <c r="Y1124" s="1"/>
  <c r="X1131"/>
  <c r="Y1131" s="1"/>
  <c r="X1132"/>
  <c r="Y1132" s="1"/>
  <c r="X1139"/>
  <c r="Y1139" s="1"/>
  <c r="X1140"/>
  <c r="Y1140" s="1"/>
  <c r="X1147"/>
  <c r="Y1147" s="1"/>
  <c r="X1148"/>
  <c r="Y1148" s="1"/>
  <c r="X1155"/>
  <c r="Y1155" s="1"/>
  <c r="X1156"/>
  <c r="Y1156" s="1"/>
  <c r="X1163"/>
  <c r="Y1163" s="1"/>
  <c r="X1164"/>
  <c r="Y1164" s="1"/>
  <c r="X1181"/>
  <c r="Y1181" s="1"/>
  <c r="X1182"/>
  <c r="Y1182" s="1"/>
  <c r="X1183"/>
  <c r="Y1183" s="1"/>
  <c r="X1184"/>
  <c r="Y1184" s="1"/>
  <c r="X1193"/>
  <c r="Y1193" s="1"/>
  <c r="X1194"/>
  <c r="Y1194" s="1"/>
  <c r="X1207"/>
  <c r="Y1207" s="1"/>
  <c r="X1208"/>
  <c r="Y1208" s="1"/>
  <c r="X1223"/>
  <c r="Y1223" s="1"/>
  <c r="X1224"/>
  <c r="Y1224" s="1"/>
  <c r="X936"/>
  <c r="Y936" s="1"/>
  <c r="X942"/>
  <c r="Y942" s="1"/>
  <c r="X952"/>
  <c r="Y952" s="1"/>
  <c r="X839"/>
  <c r="Y839" s="1"/>
  <c r="X842"/>
  <c r="Y842" s="1"/>
  <c r="X845"/>
  <c r="Y845" s="1"/>
  <c r="X852"/>
  <c r="Y852" s="1"/>
  <c r="X855"/>
  <c r="Y855" s="1"/>
  <c r="X858"/>
  <c r="Y858" s="1"/>
  <c r="X861"/>
  <c r="Y861" s="1"/>
  <c r="X868"/>
  <c r="Y868" s="1"/>
  <c r="X871"/>
  <c r="Y871" s="1"/>
  <c r="X874"/>
  <c r="Y874" s="1"/>
  <c r="X877"/>
  <c r="Y877" s="1"/>
  <c r="X884"/>
  <c r="Y884" s="1"/>
  <c r="X887"/>
  <c r="Y887" s="1"/>
  <c r="X890"/>
  <c r="Y890" s="1"/>
  <c r="X893"/>
  <c r="Y893" s="1"/>
  <c r="X900"/>
  <c r="Y900" s="1"/>
  <c r="X903"/>
  <c r="Y903" s="1"/>
  <c r="X906"/>
  <c r="Y906" s="1"/>
  <c r="X909"/>
  <c r="Y909" s="1"/>
  <c r="X916"/>
  <c r="Y916" s="1"/>
  <c r="X919"/>
  <c r="Y919" s="1"/>
  <c r="X922"/>
  <c r="Y922" s="1"/>
  <c r="X925"/>
  <c r="Y925" s="1"/>
  <c r="X932"/>
  <c r="Y932" s="1"/>
  <c r="X935"/>
  <c r="Y935" s="1"/>
  <c r="X938"/>
  <c r="Y938" s="1"/>
  <c r="X941"/>
  <c r="Y941" s="1"/>
  <c r="X948"/>
  <c r="Y948" s="1"/>
  <c r="X951"/>
  <c r="Y951" s="1"/>
  <c r="X954"/>
  <c r="Y954" s="1"/>
  <c r="X1231"/>
  <c r="Y1231" s="1"/>
  <c r="X1232"/>
  <c r="Y1232" s="1"/>
  <c r="X1205"/>
  <c r="Y1205" s="1"/>
  <c r="X1206"/>
  <c r="Y1206" s="1"/>
  <c r="X1213"/>
  <c r="Y1213" s="1"/>
  <c r="X1214"/>
  <c r="Y1214" s="1"/>
  <c r="X1221"/>
  <c r="Y1221" s="1"/>
  <c r="X1222"/>
  <c r="Y1222" s="1"/>
  <c r="X1229"/>
  <c r="Y1229" s="1"/>
  <c r="X1230"/>
  <c r="Y1230" s="1"/>
  <c r="X1237"/>
  <c r="Y1237" s="1"/>
  <c r="X1238"/>
  <c r="Y1238" s="1"/>
  <c r="X1245"/>
  <c r="Y1245" s="1"/>
  <c r="X1246"/>
  <c r="Y1246" s="1"/>
  <c r="X1253"/>
  <c r="Y1253" s="1"/>
  <c r="X1254"/>
  <c r="Y1254" s="1"/>
  <c r="X1261"/>
  <c r="Y1261" s="1"/>
  <c r="X1262"/>
  <c r="Y1262" s="1"/>
  <c r="X1269"/>
  <c r="Y1269" s="1"/>
  <c r="X1270"/>
  <c r="Y1270" s="1"/>
  <c r="X1277"/>
  <c r="Y1277" s="1"/>
  <c r="X1278"/>
  <c r="Y1278" s="1"/>
  <c r="X1285"/>
  <c r="Y1285" s="1"/>
  <c r="X1286"/>
  <c r="Y1286" s="1"/>
  <c r="X1293"/>
  <c r="Y1293" s="1"/>
  <c r="X1294"/>
  <c r="Y1294" s="1"/>
  <c r="X1301"/>
  <c r="Y1301" s="1"/>
  <c r="X1302"/>
  <c r="Y1302" s="1"/>
  <c r="X1309"/>
  <c r="Y1309" s="1"/>
  <c r="X1310"/>
  <c r="Y1310" s="1"/>
  <c r="X1317"/>
  <c r="Y1317" s="1"/>
  <c r="X1318"/>
  <c r="Y1318" s="1"/>
  <c r="X1325"/>
  <c r="Y1325" s="1"/>
  <c r="X1326"/>
  <c r="Y1326" s="1"/>
  <c r="X1333"/>
  <c r="Y1333" s="1"/>
  <c r="X1334"/>
  <c r="Y1334" s="1"/>
  <c r="X1342"/>
  <c r="Y1342" s="1"/>
  <c r="X1343"/>
  <c r="Y1343" s="1"/>
  <c r="X1350"/>
  <c r="Y1350" s="1"/>
  <c r="X1351"/>
  <c r="Y1351" s="1"/>
  <c r="X1358"/>
  <c r="Y1358" s="1"/>
  <c r="X1359"/>
  <c r="Y1359" s="1"/>
  <c r="X1366"/>
  <c r="Y1366" s="1"/>
  <c r="X1367"/>
  <c r="Y1367" s="1"/>
  <c r="X1374"/>
  <c r="Y1374" s="1"/>
  <c r="X1375"/>
  <c r="Y1375" s="1"/>
  <c r="X1382"/>
  <c r="Y1382" s="1"/>
  <c r="X1383"/>
  <c r="Y1383" s="1"/>
  <c r="X1390"/>
  <c r="Y1390" s="1"/>
  <c r="X1391"/>
  <c r="Y1391" s="1"/>
  <c r="X1398"/>
  <c r="Y1398" s="1"/>
  <c r="X1399"/>
  <c r="Y1399" s="1"/>
  <c r="X1406"/>
  <c r="Y1406" s="1"/>
  <c r="X1407"/>
  <c r="Y1407" s="1"/>
  <c r="X1414"/>
  <c r="Y1414" s="1"/>
  <c r="X1415"/>
  <c r="Y1415" s="1"/>
  <c r="X1422"/>
  <c r="Y1422" s="1"/>
  <c r="X1423"/>
  <c r="Y1423" s="1"/>
  <c r="X7" i="4"/>
  <c r="Y7" s="1"/>
  <c r="X10"/>
  <c r="Y10" s="1"/>
  <c r="X19"/>
  <c r="Y19" s="1"/>
  <c r="X23"/>
  <c r="Y23" s="1"/>
  <c r="X27"/>
  <c r="Y27" s="1"/>
  <c r="X31"/>
  <c r="Y31" s="1"/>
  <c r="X35"/>
  <c r="Y35" s="1"/>
  <c r="X39"/>
  <c r="Y39" s="1"/>
  <c r="X43"/>
  <c r="Y43" s="1"/>
  <c r="X47"/>
  <c r="Y47" s="1"/>
  <c r="X51"/>
  <c r="Y51" s="1"/>
  <c r="X55"/>
  <c r="Y55" s="1"/>
  <c r="X59"/>
  <c r="Y59" s="1"/>
  <c r="X63"/>
  <c r="Y63" s="1"/>
  <c r="X67"/>
  <c r="Y67" s="1"/>
  <c r="X71"/>
  <c r="Y71" s="1"/>
  <c r="X75"/>
  <c r="Y75" s="1"/>
  <c r="X79"/>
  <c r="Y79" s="1"/>
  <c r="X83"/>
  <c r="Y83" s="1"/>
  <c r="X87"/>
  <c r="Y87" s="1"/>
  <c r="X91"/>
  <c r="Y91" s="1"/>
  <c r="X95"/>
  <c r="Y95" s="1"/>
  <c r="X99"/>
  <c r="Y99" s="1"/>
  <c r="X103"/>
  <c r="Y103" s="1"/>
  <c r="X107"/>
  <c r="Y107" s="1"/>
  <c r="X110"/>
  <c r="Y110" s="1"/>
  <c r="X115"/>
  <c r="Y115" s="1"/>
  <c r="X118"/>
  <c r="Y118" s="1"/>
  <c r="X123"/>
  <c r="Y123" s="1"/>
  <c r="X130"/>
  <c r="Y130" s="1"/>
  <c r="X133"/>
  <c r="Y133" s="1"/>
  <c r="X136"/>
  <c r="Y136" s="1"/>
  <c r="X139"/>
  <c r="Y139" s="1"/>
  <c r="X146"/>
  <c r="Y146" s="1"/>
  <c r="X149"/>
  <c r="Y149" s="1"/>
  <c r="X152"/>
  <c r="Y152" s="1"/>
  <c r="X155"/>
  <c r="Y155" s="1"/>
  <c r="X162"/>
  <c r="Y162" s="1"/>
  <c r="X165"/>
  <c r="Y165" s="1"/>
  <c r="X168"/>
  <c r="Y168" s="1"/>
  <c r="X172"/>
  <c r="Y172" s="1"/>
  <c r="X180"/>
  <c r="Y180" s="1"/>
  <c r="X183"/>
  <c r="Y183" s="1"/>
  <c r="X186"/>
  <c r="Y186" s="1"/>
  <c r="X189"/>
  <c r="Y189" s="1"/>
  <c r="X196"/>
  <c r="Y196" s="1"/>
  <c r="X199"/>
  <c r="Y199" s="1"/>
  <c r="X202"/>
  <c r="Y202" s="1"/>
  <c r="X205"/>
  <c r="Y205" s="1"/>
  <c r="X212"/>
  <c r="Y212" s="1"/>
  <c r="X215"/>
  <c r="Y215" s="1"/>
  <c r="X218"/>
  <c r="Y218" s="1"/>
  <c r="X221"/>
  <c r="Y221" s="1"/>
  <c r="X228"/>
  <c r="Y228" s="1"/>
  <c r="X231"/>
  <c r="Y231" s="1"/>
  <c r="X234"/>
  <c r="Y234" s="1"/>
  <c r="X237"/>
  <c r="Y237" s="1"/>
  <c r="X244"/>
  <c r="Y244" s="1"/>
  <c r="X247"/>
  <c r="Y247" s="1"/>
  <c r="X250"/>
  <c r="Y250" s="1"/>
  <c r="X253"/>
  <c r="Y253" s="1"/>
  <c r="X260"/>
  <c r="Y260" s="1"/>
  <c r="X263"/>
  <c r="Y263" s="1"/>
  <c r="X266"/>
  <c r="Y266" s="1"/>
  <c r="X269"/>
  <c r="Y269" s="1"/>
  <c r="X276"/>
  <c r="Y276" s="1"/>
  <c r="X279"/>
  <c r="Y279" s="1"/>
  <c r="X282"/>
  <c r="Y282" s="1"/>
  <c r="X285"/>
  <c r="Y285" s="1"/>
  <c r="X292"/>
  <c r="Y292" s="1"/>
  <c r="X1239" i="3"/>
  <c r="Y1239" s="1"/>
  <c r="X1240"/>
  <c r="Y1240" s="1"/>
  <c r="X1247"/>
  <c r="Y1247" s="1"/>
  <c r="X1248"/>
  <c r="Y1248" s="1"/>
  <c r="X1255"/>
  <c r="Y1255" s="1"/>
  <c r="X1256"/>
  <c r="Y1256" s="1"/>
  <c r="X1263"/>
  <c r="Y1263" s="1"/>
  <c r="X1264"/>
  <c r="Y1264" s="1"/>
  <c r="X1271"/>
  <c r="Y1271" s="1"/>
  <c r="X1272"/>
  <c r="Y1272" s="1"/>
  <c r="X1279"/>
  <c r="Y1279" s="1"/>
  <c r="X1280"/>
  <c r="Y1280" s="1"/>
  <c r="X1287"/>
  <c r="Y1287" s="1"/>
  <c r="X1288"/>
  <c r="Y1288" s="1"/>
  <c r="X1295"/>
  <c r="Y1295" s="1"/>
  <c r="X1296"/>
  <c r="Y1296" s="1"/>
  <c r="X1303"/>
  <c r="Y1303" s="1"/>
  <c r="X1304"/>
  <c r="Y1304" s="1"/>
  <c r="X1311"/>
  <c r="Y1311" s="1"/>
  <c r="X1312"/>
  <c r="Y1312" s="1"/>
  <c r="X1319"/>
  <c r="Y1319" s="1"/>
  <c r="X1320"/>
  <c r="Y1320" s="1"/>
  <c r="X1327"/>
  <c r="Y1327" s="1"/>
  <c r="X1328"/>
  <c r="Y1328" s="1"/>
  <c r="X1335"/>
  <c r="Y1335" s="1"/>
  <c r="X1336"/>
  <c r="Y1336" s="1"/>
  <c r="X1344"/>
  <c r="Y1344" s="1"/>
  <c r="X1345"/>
  <c r="Y1345" s="1"/>
  <c r="X1352"/>
  <c r="Y1352" s="1"/>
  <c r="X1353"/>
  <c r="Y1353" s="1"/>
  <c r="X1360"/>
  <c r="Y1360" s="1"/>
  <c r="X1361"/>
  <c r="Y1361" s="1"/>
  <c r="X1368"/>
  <c r="Y1368" s="1"/>
  <c r="X1369"/>
  <c r="Y1369" s="1"/>
  <c r="X1376"/>
  <c r="Y1376" s="1"/>
  <c r="X1377"/>
  <c r="Y1377" s="1"/>
  <c r="X1384"/>
  <c r="Y1384" s="1"/>
  <c r="X1385"/>
  <c r="Y1385" s="1"/>
  <c r="X1392"/>
  <c r="Y1392" s="1"/>
  <c r="X1393"/>
  <c r="Y1393" s="1"/>
  <c r="X1400"/>
  <c r="Y1400" s="1"/>
  <c r="X1401"/>
  <c r="Y1401" s="1"/>
  <c r="X1408"/>
  <c r="Y1408" s="1"/>
  <c r="X1409"/>
  <c r="Y1409" s="1"/>
  <c r="X1416"/>
  <c r="Y1416" s="1"/>
  <c r="X1417"/>
  <c r="Y1417" s="1"/>
  <c r="X1424"/>
  <c r="Y1424" s="1"/>
  <c r="X1425"/>
  <c r="Y1425" s="1"/>
  <c r="X9" i="4"/>
  <c r="Y9" s="1"/>
  <c r="X13"/>
  <c r="Y13" s="1"/>
  <c r="X16"/>
  <c r="Y16" s="1"/>
  <c r="X20"/>
  <c r="Y20" s="1"/>
  <c r="X24"/>
  <c r="Y24" s="1"/>
  <c r="X28"/>
  <c r="Y28" s="1"/>
  <c r="X32"/>
  <c r="Y32" s="1"/>
  <c r="X36"/>
  <c r="Y36" s="1"/>
  <c r="X40"/>
  <c r="Y40" s="1"/>
  <c r="X44"/>
  <c r="Y44" s="1"/>
  <c r="X48"/>
  <c r="Y48" s="1"/>
  <c r="X52"/>
  <c r="Y52" s="1"/>
  <c r="X56"/>
  <c r="Y56" s="1"/>
  <c r="X60"/>
  <c r="Y60" s="1"/>
  <c r="X64"/>
  <c r="Y64" s="1"/>
  <c r="X68"/>
  <c r="Y68" s="1"/>
  <c r="X72"/>
  <c r="Y72" s="1"/>
  <c r="X76"/>
  <c r="Y76" s="1"/>
  <c r="X80"/>
  <c r="Y80" s="1"/>
  <c r="X84"/>
  <c r="Y84" s="1"/>
  <c r="X88"/>
  <c r="Y88" s="1"/>
  <c r="X92"/>
  <c r="Y92" s="1"/>
  <c r="X96"/>
  <c r="Y96" s="1"/>
  <c r="X100"/>
  <c r="Y100" s="1"/>
  <c r="X104"/>
  <c r="Y104" s="1"/>
  <c r="X108"/>
  <c r="Y108" s="1"/>
  <c r="X112"/>
  <c r="Y112" s="1"/>
  <c r="X117"/>
  <c r="Y117" s="1"/>
  <c r="X120"/>
  <c r="Y120" s="1"/>
  <c r="X126"/>
  <c r="Y126" s="1"/>
  <c r="X129"/>
  <c r="Y129" s="1"/>
  <c r="X132"/>
  <c r="Y132" s="1"/>
  <c r="X135"/>
  <c r="Y135" s="1"/>
  <c r="X142"/>
  <c r="Y142" s="1"/>
  <c r="X145"/>
  <c r="Y145" s="1"/>
  <c r="X148"/>
  <c r="Y148" s="1"/>
  <c r="X151"/>
  <c r="Y151" s="1"/>
  <c r="X158"/>
  <c r="Y158" s="1"/>
  <c r="X161"/>
  <c r="Y161" s="1"/>
  <c r="X164"/>
  <c r="Y164" s="1"/>
  <c r="X167"/>
  <c r="Y167" s="1"/>
  <c r="X176"/>
  <c r="Y176" s="1"/>
  <c r="X179"/>
  <c r="Y179" s="1"/>
  <c r="X182"/>
  <c r="Y182" s="1"/>
  <c r="X185"/>
  <c r="Y185" s="1"/>
  <c r="X192"/>
  <c r="Y192" s="1"/>
  <c r="X195"/>
  <c r="Y195" s="1"/>
  <c r="X198"/>
  <c r="Y198" s="1"/>
  <c r="X201"/>
  <c r="Y201" s="1"/>
  <c r="X208"/>
  <c r="Y208" s="1"/>
  <c r="X211"/>
  <c r="Y211" s="1"/>
  <c r="X214"/>
  <c r="Y214" s="1"/>
  <c r="X217"/>
  <c r="Y217" s="1"/>
  <c r="X224"/>
  <c r="Y224" s="1"/>
  <c r="X227"/>
  <c r="Y227" s="1"/>
  <c r="X230"/>
  <c r="Y230" s="1"/>
  <c r="X233"/>
  <c r="Y233" s="1"/>
  <c r="X240"/>
  <c r="Y240" s="1"/>
  <c r="X243"/>
  <c r="Y243" s="1"/>
  <c r="X246"/>
  <c r="Y246" s="1"/>
  <c r="X249"/>
  <c r="Y249" s="1"/>
  <c r="X256"/>
  <c r="Y256" s="1"/>
  <c r="X259"/>
  <c r="Y259" s="1"/>
  <c r="X262"/>
  <c r="Y262" s="1"/>
  <c r="X265"/>
  <c r="Y265" s="1"/>
  <c r="X272"/>
  <c r="Y272" s="1"/>
  <c r="X275"/>
  <c r="Y275" s="1"/>
  <c r="X278"/>
  <c r="Y278" s="1"/>
  <c r="X281"/>
  <c r="Y281" s="1"/>
  <c r="X288"/>
  <c r="Y288" s="1"/>
  <c r="X291"/>
  <c r="Y291" s="1"/>
  <c r="X294"/>
  <c r="Y294" s="1"/>
  <c r="S17" i="5"/>
  <c r="T17" s="1"/>
  <c r="S18"/>
  <c r="T18" s="1"/>
  <c r="X1171" i="3"/>
  <c r="Y1171" s="1"/>
  <c r="X1172"/>
  <c r="Y1172" s="1"/>
  <c r="X1179"/>
  <c r="Y1179" s="1"/>
  <c r="X1180"/>
  <c r="Y1180" s="1"/>
  <c r="X1187"/>
  <c r="Y1187" s="1"/>
  <c r="X1188"/>
  <c r="Y1188" s="1"/>
  <c r="X1195"/>
  <c r="Y1195" s="1"/>
  <c r="X1196"/>
  <c r="Y1196" s="1"/>
  <c r="X1203"/>
  <c r="Y1203" s="1"/>
  <c r="X1204"/>
  <c r="Y1204" s="1"/>
  <c r="X1211"/>
  <c r="Y1211" s="1"/>
  <c r="X1212"/>
  <c r="Y1212" s="1"/>
  <c r="X1219"/>
  <c r="Y1219" s="1"/>
  <c r="X1220"/>
  <c r="Y1220" s="1"/>
  <c r="X1227"/>
  <c r="Y1227" s="1"/>
  <c r="X1228"/>
  <c r="Y1228" s="1"/>
  <c r="X1235"/>
  <c r="Y1235" s="1"/>
  <c r="X1236"/>
  <c r="Y1236" s="1"/>
  <c r="X1243"/>
  <c r="Y1243" s="1"/>
  <c r="X1244"/>
  <c r="Y1244" s="1"/>
  <c r="X1251"/>
  <c r="Y1251" s="1"/>
  <c r="X1252"/>
  <c r="Y1252" s="1"/>
  <c r="X1259"/>
  <c r="Y1259" s="1"/>
  <c r="X1260"/>
  <c r="Y1260" s="1"/>
  <c r="X1267"/>
  <c r="Y1267" s="1"/>
  <c r="X1268"/>
  <c r="Y1268" s="1"/>
  <c r="X1275"/>
  <c r="Y1275" s="1"/>
  <c r="X1276"/>
  <c r="Y1276" s="1"/>
  <c r="X1283"/>
  <c r="Y1283" s="1"/>
  <c r="X1284"/>
  <c r="Y1284" s="1"/>
  <c r="X1291"/>
  <c r="Y1291" s="1"/>
  <c r="X1292"/>
  <c r="Y1292" s="1"/>
  <c r="X1299"/>
  <c r="Y1299" s="1"/>
  <c r="X1300"/>
  <c r="Y1300" s="1"/>
  <c r="X1307"/>
  <c r="Y1307" s="1"/>
  <c r="X1308"/>
  <c r="Y1308" s="1"/>
  <c r="X1315"/>
  <c r="Y1315" s="1"/>
  <c r="X1316"/>
  <c r="Y1316" s="1"/>
  <c r="X1323"/>
  <c r="Y1323" s="1"/>
  <c r="X1324"/>
  <c r="Y1324" s="1"/>
  <c r="X1331"/>
  <c r="Y1331" s="1"/>
  <c r="X1332"/>
  <c r="Y1332" s="1"/>
  <c r="X1339"/>
  <c r="Y1339" s="1"/>
  <c r="X1340"/>
  <c r="Y1340" s="1"/>
  <c r="X1341"/>
  <c r="Y1341" s="1"/>
  <c r="X1348"/>
  <c r="Y1348" s="1"/>
  <c r="X1349"/>
  <c r="Y1349" s="1"/>
  <c r="X1356"/>
  <c r="Y1356" s="1"/>
  <c r="X1357"/>
  <c r="Y1357" s="1"/>
  <c r="X1364"/>
  <c r="Y1364" s="1"/>
  <c r="X1365"/>
  <c r="Y1365" s="1"/>
  <c r="X1372"/>
  <c r="Y1372" s="1"/>
  <c r="X1373"/>
  <c r="Y1373" s="1"/>
  <c r="X1380"/>
  <c r="Y1380" s="1"/>
  <c r="X1381"/>
  <c r="Y1381" s="1"/>
  <c r="X1388"/>
  <c r="Y1388" s="1"/>
  <c r="X1389"/>
  <c r="Y1389" s="1"/>
  <c r="X1396"/>
  <c r="Y1396" s="1"/>
  <c r="X1397"/>
  <c r="Y1397" s="1"/>
  <c r="X1404"/>
  <c r="Y1404" s="1"/>
  <c r="X1405"/>
  <c r="Y1405" s="1"/>
  <c r="X1412"/>
  <c r="Y1412" s="1"/>
  <c r="X1413"/>
  <c r="Y1413" s="1"/>
  <c r="X1420"/>
  <c r="Y1420" s="1"/>
  <c r="X1421"/>
  <c r="Y1421" s="1"/>
  <c r="X8" i="4"/>
  <c r="Y8" s="1"/>
  <c r="X15"/>
  <c r="Y15" s="1"/>
  <c r="X18"/>
  <c r="Y18" s="1"/>
  <c r="X22"/>
  <c r="Y22" s="1"/>
  <c r="X26"/>
  <c r="Y26" s="1"/>
  <c r="X30"/>
  <c r="Y30" s="1"/>
  <c r="X34"/>
  <c r="Y34" s="1"/>
  <c r="X38"/>
  <c r="Y38" s="1"/>
  <c r="X42"/>
  <c r="Y42" s="1"/>
  <c r="X46"/>
  <c r="Y46" s="1"/>
  <c r="X50"/>
  <c r="Y50" s="1"/>
  <c r="X54"/>
  <c r="Y54" s="1"/>
  <c r="X58"/>
  <c r="Y58" s="1"/>
  <c r="X62"/>
  <c r="Y62" s="1"/>
  <c r="X66"/>
  <c r="Y66" s="1"/>
  <c r="X70"/>
  <c r="Y70" s="1"/>
  <c r="X74"/>
  <c r="Y74" s="1"/>
  <c r="X78"/>
  <c r="Y78" s="1"/>
  <c r="X82"/>
  <c r="Y82" s="1"/>
  <c r="X86"/>
  <c r="Y86" s="1"/>
  <c r="X90"/>
  <c r="Y90" s="1"/>
  <c r="X94"/>
  <c r="Y94" s="1"/>
  <c r="X98"/>
  <c r="Y98" s="1"/>
  <c r="X102"/>
  <c r="Y102" s="1"/>
  <c r="X106"/>
  <c r="Y106" s="1"/>
  <c r="X113"/>
  <c r="Y113" s="1"/>
  <c r="X116"/>
  <c r="Y116" s="1"/>
  <c r="X121"/>
  <c r="Y121" s="1"/>
  <c r="X124"/>
  <c r="Y124" s="1"/>
  <c r="X127"/>
  <c r="Y127" s="1"/>
  <c r="X134"/>
  <c r="Y134" s="1"/>
  <c r="X137"/>
  <c r="Y137" s="1"/>
  <c r="X140"/>
  <c r="Y140" s="1"/>
  <c r="X143"/>
  <c r="Y143" s="1"/>
  <c r="X150"/>
  <c r="Y150" s="1"/>
  <c r="X153"/>
  <c r="Y153" s="1"/>
  <c r="X156"/>
  <c r="Y156" s="1"/>
  <c r="X159"/>
  <c r="Y159" s="1"/>
  <c r="X166"/>
  <c r="Y166" s="1"/>
  <c r="X169"/>
  <c r="Y169" s="1"/>
  <c r="X173"/>
  <c r="Y173" s="1"/>
  <c r="X177"/>
  <c r="Y177" s="1"/>
  <c r="X184"/>
  <c r="Y184" s="1"/>
  <c r="X187"/>
  <c r="Y187" s="1"/>
  <c r="X190"/>
  <c r="Y190" s="1"/>
  <c r="X193"/>
  <c r="Y193" s="1"/>
  <c r="X200"/>
  <c r="Y200" s="1"/>
  <c r="X203"/>
  <c r="Y203" s="1"/>
  <c r="X206"/>
  <c r="Y206" s="1"/>
  <c r="X209"/>
  <c r="Y209" s="1"/>
  <c r="X216"/>
  <c r="Y216" s="1"/>
  <c r="X219"/>
  <c r="Y219" s="1"/>
  <c r="X222"/>
  <c r="Y222" s="1"/>
  <c r="X225"/>
  <c r="Y225" s="1"/>
  <c r="X232"/>
  <c r="Y232" s="1"/>
  <c r="X235"/>
  <c r="Y235" s="1"/>
  <c r="X238"/>
  <c r="Y238" s="1"/>
  <c r="X241"/>
  <c r="Y241" s="1"/>
  <c r="X248"/>
  <c r="Y248" s="1"/>
  <c r="X251"/>
  <c r="Y251" s="1"/>
  <c r="X254"/>
  <c r="Y254" s="1"/>
  <c r="X257"/>
  <c r="Y257" s="1"/>
  <c r="X264"/>
  <c r="Y264" s="1"/>
  <c r="X267"/>
  <c r="Y267" s="1"/>
  <c r="X270"/>
  <c r="Y270" s="1"/>
  <c r="X273"/>
  <c r="Y273" s="1"/>
  <c r="X280"/>
  <c r="Y280" s="1"/>
  <c r="X283"/>
  <c r="Y283" s="1"/>
  <c r="X286"/>
  <c r="Y286" s="1"/>
  <c r="X289"/>
  <c r="Y289" s="1"/>
  <c r="S8" i="5"/>
  <c r="T8" s="1"/>
  <c r="S9"/>
  <c r="T9" s="1"/>
  <c r="S10"/>
  <c r="T10" s="1"/>
  <c r="S29"/>
  <c r="T29" s="1"/>
  <c r="S30"/>
  <c r="T30" s="1"/>
  <c r="S15"/>
  <c r="T15" s="1"/>
  <c r="S20"/>
  <c r="T20" s="1"/>
  <c r="S12"/>
  <c r="T12" s="1"/>
  <c r="S16"/>
  <c r="T16" s="1"/>
  <c r="S27"/>
  <c r="T27" s="1"/>
  <c r="S28"/>
  <c r="T28" s="1"/>
  <c r="S37"/>
  <c r="T37" s="1"/>
  <c r="S38"/>
  <c r="T38" s="1"/>
  <c r="S45"/>
  <c r="T45" s="1"/>
  <c r="S46"/>
  <c r="T46" s="1"/>
  <c r="S53"/>
  <c r="T53" s="1"/>
  <c r="S54"/>
  <c r="T54" s="1"/>
  <c r="S61"/>
  <c r="T61" s="1"/>
  <c r="S62"/>
  <c r="T62" s="1"/>
  <c r="S69"/>
  <c r="T69" s="1"/>
  <c r="S70"/>
  <c r="T70" s="1"/>
  <c r="S21"/>
  <c r="T21" s="1"/>
  <c r="S22"/>
  <c r="T22" s="1"/>
  <c r="S81"/>
  <c r="T81" s="1"/>
  <c r="S82"/>
  <c r="T82" s="1"/>
  <c r="S89"/>
  <c r="T89" s="1"/>
  <c r="S90"/>
  <c r="T90" s="1"/>
  <c r="S97"/>
  <c r="T97" s="1"/>
  <c r="S98"/>
  <c r="T98" s="1"/>
  <c r="S101"/>
  <c r="T101" s="1"/>
  <c r="S107"/>
  <c r="T107" s="1"/>
  <c r="S110"/>
  <c r="T110" s="1"/>
  <c r="S130"/>
  <c r="T130" s="1"/>
  <c r="S135"/>
  <c r="T135" s="1"/>
  <c r="S138"/>
  <c r="T138" s="1"/>
  <c r="S146"/>
  <c r="T146" s="1"/>
  <c r="S150"/>
  <c r="T150" s="1"/>
  <c r="S154"/>
  <c r="T154" s="1"/>
  <c r="S158"/>
  <c r="T158" s="1"/>
  <c r="S162"/>
  <c r="T162" s="1"/>
  <c r="S166"/>
  <c r="T166" s="1"/>
  <c r="S170"/>
  <c r="T170" s="1"/>
  <c r="S174"/>
  <c r="T174" s="1"/>
  <c r="S178"/>
  <c r="T178" s="1"/>
  <c r="S182"/>
  <c r="T182" s="1"/>
  <c r="S186"/>
  <c r="T186" s="1"/>
  <c r="S190"/>
  <c r="T190" s="1"/>
  <c r="S194"/>
  <c r="T194" s="1"/>
  <c r="S198"/>
  <c r="T198" s="1"/>
  <c r="S202"/>
  <c r="T202" s="1"/>
  <c r="S206"/>
  <c r="T206" s="1"/>
  <c r="S210"/>
  <c r="T210" s="1"/>
  <c r="S214"/>
  <c r="T214" s="1"/>
  <c r="S218"/>
  <c r="T218" s="1"/>
  <c r="S222"/>
  <c r="T222" s="1"/>
  <c r="S226"/>
  <c r="T226" s="1"/>
  <c r="S230"/>
  <c r="T230" s="1"/>
  <c r="S234"/>
  <c r="T234" s="1"/>
  <c r="S238"/>
  <c r="T238" s="1"/>
  <c r="S242"/>
  <c r="T242" s="1"/>
  <c r="S246"/>
  <c r="T246" s="1"/>
  <c r="S250"/>
  <c r="T250" s="1"/>
  <c r="S254"/>
  <c r="T254" s="1"/>
  <c r="S258"/>
  <c r="T258" s="1"/>
  <c r="S262"/>
  <c r="T262" s="1"/>
  <c r="S266"/>
  <c r="T266" s="1"/>
  <c r="S270"/>
  <c r="T270" s="1"/>
  <c r="S274"/>
  <c r="T274" s="1"/>
  <c r="S299"/>
  <c r="T299" s="1"/>
  <c r="S301"/>
  <c r="T301" s="1"/>
  <c r="S335"/>
  <c r="T335" s="1"/>
  <c r="S351"/>
  <c r="T351" s="1"/>
  <c r="S83"/>
  <c r="T83" s="1"/>
  <c r="S84"/>
  <c r="T84" s="1"/>
  <c r="S91"/>
  <c r="T91" s="1"/>
  <c r="S92"/>
  <c r="T92" s="1"/>
  <c r="S95"/>
  <c r="T95" s="1"/>
  <c r="S100"/>
  <c r="T100" s="1"/>
  <c r="S103"/>
  <c r="T103" s="1"/>
  <c r="S109"/>
  <c r="T109" s="1"/>
  <c r="S112"/>
  <c r="T112" s="1"/>
  <c r="S129"/>
  <c r="T129" s="1"/>
  <c r="S132"/>
  <c r="T132" s="1"/>
  <c r="S137"/>
  <c r="T137" s="1"/>
  <c r="S140"/>
  <c r="T140" s="1"/>
  <c r="S143"/>
  <c r="T143" s="1"/>
  <c r="S147"/>
  <c r="T147" s="1"/>
  <c r="S151"/>
  <c r="T151" s="1"/>
  <c r="S155"/>
  <c r="T155" s="1"/>
  <c r="S159"/>
  <c r="T159" s="1"/>
  <c r="S163"/>
  <c r="T163" s="1"/>
  <c r="S167"/>
  <c r="T167" s="1"/>
  <c r="S171"/>
  <c r="T171" s="1"/>
  <c r="S175"/>
  <c r="T175" s="1"/>
  <c r="S179"/>
  <c r="T179" s="1"/>
  <c r="S183"/>
  <c r="T183" s="1"/>
  <c r="S187"/>
  <c r="T187" s="1"/>
  <c r="S191"/>
  <c r="T191" s="1"/>
  <c r="S195"/>
  <c r="T195" s="1"/>
  <c r="S199"/>
  <c r="T199" s="1"/>
  <c r="S203"/>
  <c r="T203" s="1"/>
  <c r="S207"/>
  <c r="T207" s="1"/>
  <c r="S211"/>
  <c r="T211" s="1"/>
  <c r="S215"/>
  <c r="T215" s="1"/>
  <c r="S219"/>
  <c r="T219" s="1"/>
  <c r="S223"/>
  <c r="T223" s="1"/>
  <c r="S227"/>
  <c r="T227" s="1"/>
  <c r="S231"/>
  <c r="T231" s="1"/>
  <c r="S235"/>
  <c r="T235" s="1"/>
  <c r="S239"/>
  <c r="T239" s="1"/>
  <c r="S243"/>
  <c r="T243" s="1"/>
  <c r="S247"/>
  <c r="T247" s="1"/>
  <c r="S251"/>
  <c r="T251" s="1"/>
  <c r="S255"/>
  <c r="T255" s="1"/>
  <c r="S259"/>
  <c r="T259" s="1"/>
  <c r="S263"/>
  <c r="T263" s="1"/>
  <c r="S267"/>
  <c r="T267" s="1"/>
  <c r="S271"/>
  <c r="T271" s="1"/>
  <c r="S280"/>
  <c r="T280" s="1"/>
  <c r="S281"/>
  <c r="T281" s="1"/>
  <c r="S291"/>
  <c r="T291" s="1"/>
  <c r="S293"/>
  <c r="T293" s="1"/>
  <c r="S323"/>
  <c r="T323" s="1"/>
  <c r="S339"/>
  <c r="T339" s="1"/>
  <c r="S355"/>
  <c r="T355" s="1"/>
  <c r="S25"/>
  <c r="T25" s="1"/>
  <c r="S26"/>
  <c r="T26" s="1"/>
  <c r="S35"/>
  <c r="T35" s="1"/>
  <c r="S36"/>
  <c r="T36" s="1"/>
  <c r="S43"/>
  <c r="T43" s="1"/>
  <c r="S44"/>
  <c r="T44" s="1"/>
  <c r="S51"/>
  <c r="T51" s="1"/>
  <c r="S52"/>
  <c r="T52" s="1"/>
  <c r="S59"/>
  <c r="T59" s="1"/>
  <c r="S60"/>
  <c r="T60" s="1"/>
  <c r="S67"/>
  <c r="T67" s="1"/>
  <c r="S68"/>
  <c r="T68" s="1"/>
  <c r="S75"/>
  <c r="T75" s="1"/>
  <c r="S76"/>
  <c r="T76" s="1"/>
  <c r="S79"/>
  <c r="T79" s="1"/>
  <c r="S80"/>
  <c r="T80" s="1"/>
  <c r="S87"/>
  <c r="T87" s="1"/>
  <c r="S88"/>
  <c r="T88" s="1"/>
  <c r="S99"/>
  <c r="T99" s="1"/>
  <c r="S104"/>
  <c r="T104" s="1"/>
  <c r="S108"/>
  <c r="T108" s="1"/>
  <c r="S113"/>
  <c r="T113" s="1"/>
  <c r="S116"/>
  <c r="T116" s="1"/>
  <c r="S117"/>
  <c r="T117" s="1"/>
  <c r="S118"/>
  <c r="T118" s="1"/>
  <c r="S119"/>
  <c r="T119" s="1"/>
  <c r="S120"/>
  <c r="T120" s="1"/>
  <c r="S121"/>
  <c r="T121" s="1"/>
  <c r="S122"/>
  <c r="T122" s="1"/>
  <c r="S123"/>
  <c r="T123" s="1"/>
  <c r="S124"/>
  <c r="T124" s="1"/>
  <c r="S125"/>
  <c r="T125" s="1"/>
  <c r="S126"/>
  <c r="T126" s="1"/>
  <c r="S127"/>
  <c r="T127" s="1"/>
  <c r="S133"/>
  <c r="T133" s="1"/>
  <c r="S136"/>
  <c r="T136" s="1"/>
  <c r="S142"/>
  <c r="T142" s="1"/>
  <c r="S145"/>
  <c r="T145" s="1"/>
  <c r="S149"/>
  <c r="T149" s="1"/>
  <c r="S153"/>
  <c r="T153" s="1"/>
  <c r="S157"/>
  <c r="T157" s="1"/>
  <c r="S161"/>
  <c r="T161" s="1"/>
  <c r="S165"/>
  <c r="T165" s="1"/>
  <c r="S169"/>
  <c r="T169" s="1"/>
  <c r="S173"/>
  <c r="T173" s="1"/>
  <c r="S177"/>
  <c r="T177" s="1"/>
  <c r="S181"/>
  <c r="T181" s="1"/>
  <c r="S185"/>
  <c r="T185" s="1"/>
  <c r="S189"/>
  <c r="T189" s="1"/>
  <c r="S193"/>
  <c r="T193" s="1"/>
  <c r="S197"/>
  <c r="T197" s="1"/>
  <c r="S201"/>
  <c r="T201" s="1"/>
  <c r="S205"/>
  <c r="T205" s="1"/>
  <c r="S209"/>
  <c r="T209" s="1"/>
  <c r="S213"/>
  <c r="T213" s="1"/>
  <c r="S217"/>
  <c r="T217" s="1"/>
  <c r="S221"/>
  <c r="T221" s="1"/>
  <c r="S225"/>
  <c r="T225" s="1"/>
  <c r="S229"/>
  <c r="T229" s="1"/>
  <c r="S233"/>
  <c r="T233" s="1"/>
  <c r="S237"/>
  <c r="T237" s="1"/>
  <c r="S241"/>
  <c r="T241" s="1"/>
  <c r="S245"/>
  <c r="T245" s="1"/>
  <c r="S249"/>
  <c r="T249" s="1"/>
  <c r="S253"/>
  <c r="T253" s="1"/>
  <c r="S257"/>
  <c r="T257" s="1"/>
  <c r="S261"/>
  <c r="T261" s="1"/>
  <c r="S265"/>
  <c r="T265" s="1"/>
  <c r="S269"/>
  <c r="T269" s="1"/>
  <c r="S273"/>
  <c r="T273" s="1"/>
  <c r="S278"/>
  <c r="T278" s="1"/>
  <c r="S275"/>
  <c r="T275" s="1"/>
  <c r="S279"/>
  <c r="T279" s="1"/>
  <c r="S283"/>
  <c r="T283" s="1"/>
  <c r="S287"/>
  <c r="T287" s="1"/>
  <c r="S290"/>
  <c r="T290" s="1"/>
  <c r="S297"/>
  <c r="T297" s="1"/>
  <c r="S300"/>
  <c r="T300" s="1"/>
  <c r="S303"/>
  <c r="T303" s="1"/>
  <c r="S306"/>
  <c r="T306" s="1"/>
  <c r="S313"/>
  <c r="T313" s="1"/>
  <c r="S316"/>
  <c r="T316" s="1"/>
  <c r="S319"/>
  <c r="T319" s="1"/>
  <c r="S322"/>
  <c r="T322" s="1"/>
  <c r="S325"/>
  <c r="T325" s="1"/>
  <c r="S330"/>
  <c r="T330" s="1"/>
  <c r="S333"/>
  <c r="T333" s="1"/>
  <c r="S338"/>
  <c r="T338" s="1"/>
  <c r="S341"/>
  <c r="T341" s="1"/>
  <c r="S346"/>
  <c r="T346" s="1"/>
  <c r="S349"/>
  <c r="T349" s="1"/>
  <c r="S354"/>
  <c r="T354" s="1"/>
  <c r="S357"/>
  <c r="T357" s="1"/>
  <c r="S362"/>
  <c r="T362" s="1"/>
  <c r="S365"/>
  <c r="T365" s="1"/>
  <c r="S370"/>
  <c r="T370" s="1"/>
  <c r="S373"/>
  <c r="T373" s="1"/>
  <c r="S380"/>
  <c r="T380" s="1"/>
  <c r="S383"/>
  <c r="T383" s="1"/>
  <c r="S388"/>
  <c r="T388" s="1"/>
  <c r="S391"/>
  <c r="T391" s="1"/>
  <c r="S396"/>
  <c r="T396" s="1"/>
  <c r="S399"/>
  <c r="T399" s="1"/>
  <c r="S405"/>
  <c r="T405" s="1"/>
  <c r="S408"/>
  <c r="T408" s="1"/>
  <c r="S413"/>
  <c r="T413" s="1"/>
  <c r="S416"/>
  <c r="T416" s="1"/>
  <c r="S421"/>
  <c r="T421" s="1"/>
  <c r="S424"/>
  <c r="T424" s="1"/>
  <c r="S430"/>
  <c r="T430" s="1"/>
  <c r="S433"/>
  <c r="T433" s="1"/>
  <c r="S438"/>
  <c r="T438" s="1"/>
  <c r="S441"/>
  <c r="T441" s="1"/>
  <c r="S446"/>
  <c r="T446" s="1"/>
  <c r="S449"/>
  <c r="T449" s="1"/>
  <c r="S454"/>
  <c r="T454" s="1"/>
  <c r="S457"/>
  <c r="T457" s="1"/>
  <c r="S468"/>
  <c r="T468" s="1"/>
  <c r="S470"/>
  <c r="T470" s="1"/>
  <c r="S487"/>
  <c r="T487" s="1"/>
  <c r="S494"/>
  <c r="T494" s="1"/>
  <c r="S508"/>
  <c r="T508" s="1"/>
  <c r="S511"/>
  <c r="T511" s="1"/>
  <c r="S518"/>
  <c r="T518" s="1"/>
  <c r="S540"/>
  <c r="T540" s="1"/>
  <c r="S543"/>
  <c r="T543" s="1"/>
  <c r="S552"/>
  <c r="T552" s="1"/>
  <c r="S574"/>
  <c r="T574" s="1"/>
  <c r="S580"/>
  <c r="T580" s="1"/>
  <c r="S590"/>
  <c r="T590" s="1"/>
  <c r="S596"/>
  <c r="T596" s="1"/>
  <c r="S289"/>
  <c r="T289" s="1"/>
  <c r="S292"/>
  <c r="T292" s="1"/>
  <c r="S295"/>
  <c r="T295" s="1"/>
  <c r="S298"/>
  <c r="T298" s="1"/>
  <c r="S305"/>
  <c r="T305" s="1"/>
  <c r="S308"/>
  <c r="T308" s="1"/>
  <c r="S311"/>
  <c r="T311" s="1"/>
  <c r="S314"/>
  <c r="T314" s="1"/>
  <c r="S321"/>
  <c r="T321" s="1"/>
  <c r="S326"/>
  <c r="T326" s="1"/>
  <c r="S329"/>
  <c r="T329" s="1"/>
  <c r="S334"/>
  <c r="T334" s="1"/>
  <c r="S337"/>
  <c r="T337" s="1"/>
  <c r="S342"/>
  <c r="T342" s="1"/>
  <c r="S345"/>
  <c r="T345" s="1"/>
  <c r="S350"/>
  <c r="T350" s="1"/>
  <c r="S353"/>
  <c r="T353" s="1"/>
  <c r="S358"/>
  <c r="T358" s="1"/>
  <c r="S361"/>
  <c r="T361" s="1"/>
  <c r="S366"/>
  <c r="T366" s="1"/>
  <c r="S369"/>
  <c r="T369" s="1"/>
  <c r="S376"/>
  <c r="T376" s="1"/>
  <c r="S379"/>
  <c r="T379" s="1"/>
  <c r="S384"/>
  <c r="T384" s="1"/>
  <c r="S387"/>
  <c r="T387" s="1"/>
  <c r="S392"/>
  <c r="T392" s="1"/>
  <c r="S395"/>
  <c r="T395" s="1"/>
  <c r="S400"/>
  <c r="T400" s="1"/>
  <c r="S404"/>
  <c r="T404" s="1"/>
  <c r="S409"/>
  <c r="T409" s="1"/>
  <c r="S412"/>
  <c r="T412" s="1"/>
  <c r="S417"/>
  <c r="T417" s="1"/>
  <c r="S420"/>
  <c r="T420" s="1"/>
  <c r="S426"/>
  <c r="T426" s="1"/>
  <c r="S429"/>
  <c r="T429" s="1"/>
  <c r="S434"/>
  <c r="T434" s="1"/>
  <c r="S437"/>
  <c r="T437" s="1"/>
  <c r="S442"/>
  <c r="T442" s="1"/>
  <c r="S445"/>
  <c r="T445" s="1"/>
  <c r="S450"/>
  <c r="T450" s="1"/>
  <c r="S453"/>
  <c r="T453" s="1"/>
  <c r="S458"/>
  <c r="T458" s="1"/>
  <c r="S460"/>
  <c r="T460" s="1"/>
  <c r="S462"/>
  <c r="T462" s="1"/>
  <c r="S476"/>
  <c r="T476" s="1"/>
  <c r="S479"/>
  <c r="T479" s="1"/>
  <c r="S500"/>
  <c r="T500" s="1"/>
  <c r="S502"/>
  <c r="T502" s="1"/>
  <c r="S524"/>
  <c r="T524" s="1"/>
  <c r="S527"/>
  <c r="T527" s="1"/>
  <c r="S534"/>
  <c r="T534" s="1"/>
  <c r="S558"/>
  <c r="T558" s="1"/>
  <c r="S561"/>
  <c r="T561" s="1"/>
  <c r="S568"/>
  <c r="T568" s="1"/>
  <c r="S584"/>
  <c r="T584" s="1"/>
  <c r="S587"/>
  <c r="T587" s="1"/>
  <c r="S371"/>
  <c r="T371" s="1"/>
  <c r="S381"/>
  <c r="T381" s="1"/>
  <c r="S389"/>
  <c r="T389" s="1"/>
  <c r="S397"/>
  <c r="T397" s="1"/>
  <c r="S406"/>
  <c r="T406" s="1"/>
  <c r="S414"/>
  <c r="T414" s="1"/>
  <c r="S422"/>
  <c r="T422" s="1"/>
  <c r="S431"/>
  <c r="T431" s="1"/>
  <c r="S439"/>
  <c r="T439" s="1"/>
  <c r="S447"/>
  <c r="T447" s="1"/>
  <c r="S455"/>
  <c r="T455" s="1"/>
  <c r="S461"/>
  <c r="T461" s="1"/>
  <c r="S466"/>
  <c r="T466" s="1"/>
  <c r="S469"/>
  <c r="T469" s="1"/>
  <c r="S474"/>
  <c r="T474" s="1"/>
  <c r="S477"/>
  <c r="T477" s="1"/>
  <c r="S482"/>
  <c r="T482" s="1"/>
  <c r="S485"/>
  <c r="T485" s="1"/>
  <c r="S490"/>
  <c r="T490" s="1"/>
  <c r="S493"/>
  <c r="T493" s="1"/>
  <c r="S498"/>
  <c r="T498" s="1"/>
  <c r="S501"/>
  <c r="T501" s="1"/>
  <c r="S506"/>
  <c r="T506" s="1"/>
  <c r="S509"/>
  <c r="T509" s="1"/>
  <c r="S514"/>
  <c r="T514" s="1"/>
  <c r="S517"/>
  <c r="T517" s="1"/>
  <c r="S522"/>
  <c r="T522" s="1"/>
  <c r="S525"/>
  <c r="T525" s="1"/>
  <c r="S530"/>
  <c r="T530" s="1"/>
  <c r="S533"/>
  <c r="T533" s="1"/>
  <c r="S538"/>
  <c r="T538" s="1"/>
  <c r="S541"/>
  <c r="T541" s="1"/>
  <c r="S548"/>
  <c r="T548" s="1"/>
  <c r="S551"/>
  <c r="T551" s="1"/>
  <c r="S556"/>
  <c r="T556" s="1"/>
  <c r="S559"/>
  <c r="T559" s="1"/>
  <c r="S564"/>
  <c r="T564" s="1"/>
  <c r="S567"/>
  <c r="T567" s="1"/>
  <c r="S572"/>
  <c r="T572" s="1"/>
  <c r="S575"/>
  <c r="T575" s="1"/>
  <c r="S578"/>
  <c r="T578" s="1"/>
  <c r="S585"/>
  <c r="T585" s="1"/>
  <c r="S588"/>
  <c r="T588" s="1"/>
  <c r="S591"/>
  <c r="T591" s="1"/>
  <c r="S594"/>
  <c r="T594" s="1"/>
  <c r="S601"/>
  <c r="T601" s="1"/>
  <c r="S604"/>
  <c r="T604" s="1"/>
  <c r="S607"/>
  <c r="T607" s="1"/>
  <c r="S610"/>
  <c r="T610" s="1"/>
  <c r="S616"/>
  <c r="T616" s="1"/>
  <c r="S619"/>
  <c r="T619" s="1"/>
  <c r="S625"/>
  <c r="T625" s="1"/>
  <c r="S628"/>
  <c r="T628" s="1"/>
  <c r="S633"/>
  <c r="T633" s="1"/>
  <c r="S636"/>
  <c r="T636" s="1"/>
  <c r="S641"/>
  <c r="T641" s="1"/>
  <c r="S644"/>
  <c r="T644" s="1"/>
  <c r="S649"/>
  <c r="T649" s="1"/>
  <c r="S653"/>
  <c r="T653" s="1"/>
  <c r="S658"/>
  <c r="T658" s="1"/>
  <c r="S661"/>
  <c r="T661" s="1"/>
  <c r="S668"/>
  <c r="T668" s="1"/>
  <c r="S671"/>
  <c r="T671" s="1"/>
  <c r="S676"/>
  <c r="T676" s="1"/>
  <c r="S679"/>
  <c r="T679" s="1"/>
  <c r="S684"/>
  <c r="T684" s="1"/>
  <c r="S687"/>
  <c r="T687" s="1"/>
  <c r="S692"/>
  <c r="T692" s="1"/>
  <c r="S695"/>
  <c r="T695" s="1"/>
  <c r="S700"/>
  <c r="T700" s="1"/>
  <c r="S703"/>
  <c r="T703" s="1"/>
  <c r="S708"/>
  <c r="T708" s="1"/>
  <c r="S711"/>
  <c r="T711" s="1"/>
  <c r="S717"/>
  <c r="T717" s="1"/>
  <c r="S720"/>
  <c r="T720" s="1"/>
  <c r="S725"/>
  <c r="T725" s="1"/>
  <c r="S755"/>
  <c r="T755" s="1"/>
  <c r="S757"/>
  <c r="T757" s="1"/>
  <c r="S600"/>
  <c r="T600" s="1"/>
  <c r="S603"/>
  <c r="T603" s="1"/>
  <c r="S606"/>
  <c r="T606" s="1"/>
  <c r="S613"/>
  <c r="T613" s="1"/>
  <c r="S618"/>
  <c r="T618" s="1"/>
  <c r="S622"/>
  <c r="T622" s="1"/>
  <c r="S627"/>
  <c r="T627" s="1"/>
  <c r="S630"/>
  <c r="T630" s="1"/>
  <c r="S635"/>
  <c r="T635" s="1"/>
  <c r="S638"/>
  <c r="T638" s="1"/>
  <c r="S643"/>
  <c r="T643" s="1"/>
  <c r="S646"/>
  <c r="T646" s="1"/>
  <c r="S652"/>
  <c r="T652" s="1"/>
  <c r="S655"/>
  <c r="T655" s="1"/>
  <c r="S660"/>
  <c r="T660" s="1"/>
  <c r="S665"/>
  <c r="T665" s="1"/>
  <c r="S670"/>
  <c r="T670" s="1"/>
  <c r="S673"/>
  <c r="T673" s="1"/>
  <c r="S678"/>
  <c r="T678" s="1"/>
  <c r="S681"/>
  <c r="T681" s="1"/>
  <c r="S686"/>
  <c r="T686" s="1"/>
  <c r="S689"/>
  <c r="T689" s="1"/>
  <c r="S694"/>
  <c r="T694" s="1"/>
  <c r="S697"/>
  <c r="T697" s="1"/>
  <c r="S702"/>
  <c r="T702" s="1"/>
  <c r="S705"/>
  <c r="T705" s="1"/>
  <c r="S710"/>
  <c r="T710" s="1"/>
  <c r="S713"/>
  <c r="T713" s="1"/>
  <c r="S719"/>
  <c r="T719" s="1"/>
  <c r="S722"/>
  <c r="T722" s="1"/>
  <c r="S728"/>
  <c r="T728" s="1"/>
  <c r="S729"/>
  <c r="T729" s="1"/>
  <c r="S732"/>
  <c r="T732" s="1"/>
  <c r="S733"/>
  <c r="T733" s="1"/>
  <c r="S736"/>
  <c r="T736" s="1"/>
  <c r="S737"/>
  <c r="T737" s="1"/>
  <c r="S740"/>
  <c r="T740" s="1"/>
  <c r="S741"/>
  <c r="T741" s="1"/>
  <c r="S745"/>
  <c r="T745" s="1"/>
  <c r="S746"/>
  <c r="T746" s="1"/>
  <c r="S749"/>
  <c r="T749" s="1"/>
  <c r="S751"/>
  <c r="T751" s="1"/>
  <c r="S754"/>
  <c r="T754" s="1"/>
  <c r="S756"/>
  <c r="T756" s="1"/>
  <c r="S464"/>
  <c r="T464" s="1"/>
  <c r="S467"/>
  <c r="T467" s="1"/>
  <c r="S472"/>
  <c r="T472" s="1"/>
  <c r="S475"/>
  <c r="T475" s="1"/>
  <c r="S480"/>
  <c r="T480" s="1"/>
  <c r="S483"/>
  <c r="T483" s="1"/>
  <c r="S488"/>
  <c r="T488" s="1"/>
  <c r="S491"/>
  <c r="T491" s="1"/>
  <c r="S496"/>
  <c r="T496" s="1"/>
  <c r="S499"/>
  <c r="T499" s="1"/>
  <c r="S504"/>
  <c r="T504" s="1"/>
  <c r="S507"/>
  <c r="T507" s="1"/>
  <c r="S512"/>
  <c r="T512" s="1"/>
  <c r="S515"/>
  <c r="T515" s="1"/>
  <c r="S520"/>
  <c r="T520" s="1"/>
  <c r="S523"/>
  <c r="T523" s="1"/>
  <c r="S528"/>
  <c r="T528" s="1"/>
  <c r="S531"/>
  <c r="T531" s="1"/>
  <c r="S536"/>
  <c r="T536" s="1"/>
  <c r="S539"/>
  <c r="T539" s="1"/>
  <c r="S544"/>
  <c r="T544" s="1"/>
  <c r="S549"/>
  <c r="T549" s="1"/>
  <c r="S554"/>
  <c r="T554" s="1"/>
  <c r="S557"/>
  <c r="T557" s="1"/>
  <c r="S562"/>
  <c r="T562" s="1"/>
  <c r="S565"/>
  <c r="T565" s="1"/>
  <c r="S570"/>
  <c r="T570" s="1"/>
  <c r="S573"/>
  <c r="T573" s="1"/>
  <c r="S576"/>
  <c r="T576" s="1"/>
  <c r="S579"/>
  <c r="T579" s="1"/>
  <c r="S582"/>
  <c r="T582" s="1"/>
  <c r="S589"/>
  <c r="T589" s="1"/>
  <c r="S592"/>
  <c r="T592" s="1"/>
  <c r="S595"/>
  <c r="T595" s="1"/>
  <c r="S598"/>
  <c r="T598" s="1"/>
  <c r="S605"/>
  <c r="T605" s="1"/>
  <c r="S608"/>
  <c r="T608" s="1"/>
  <c r="S611"/>
  <c r="T611" s="1"/>
  <c r="S614"/>
  <c r="T614" s="1"/>
  <c r="S617"/>
  <c r="T617" s="1"/>
  <c r="S623"/>
  <c r="T623" s="1"/>
  <c r="S626"/>
  <c r="T626" s="1"/>
  <c r="S631"/>
  <c r="T631" s="1"/>
  <c r="S634"/>
  <c r="T634" s="1"/>
  <c r="S639"/>
  <c r="T639" s="1"/>
  <c r="S642"/>
  <c r="T642" s="1"/>
  <c r="S647"/>
  <c r="T647" s="1"/>
  <c r="S650"/>
  <c r="T650" s="1"/>
  <c r="S656"/>
  <c r="T656" s="1"/>
  <c r="S659"/>
  <c r="T659" s="1"/>
  <c r="S666"/>
  <c r="T666" s="1"/>
  <c r="S669"/>
  <c r="T669" s="1"/>
  <c r="S674"/>
  <c r="T674" s="1"/>
  <c r="S677"/>
  <c r="T677" s="1"/>
  <c r="S682"/>
  <c r="T682" s="1"/>
  <c r="S685"/>
  <c r="T685" s="1"/>
  <c r="S690"/>
  <c r="T690" s="1"/>
  <c r="S693"/>
  <c r="T693" s="1"/>
  <c r="S698"/>
  <c r="T698" s="1"/>
  <c r="S701"/>
  <c r="T701" s="1"/>
  <c r="S706"/>
  <c r="T706" s="1"/>
  <c r="S709"/>
  <c r="T709" s="1"/>
  <c r="S714"/>
  <c r="T714" s="1"/>
  <c r="S718"/>
  <c r="T718" s="1"/>
  <c r="S723"/>
  <c r="T723" s="1"/>
  <c r="S726"/>
  <c r="T726" s="1"/>
  <c r="S727"/>
  <c r="T727" s="1"/>
  <c r="S730"/>
  <c r="T730" s="1"/>
  <c r="S731"/>
  <c r="T731" s="1"/>
  <c r="S734"/>
  <c r="T734" s="1"/>
  <c r="S735"/>
  <c r="T735" s="1"/>
  <c r="S738"/>
  <c r="T738" s="1"/>
  <c r="S739"/>
  <c r="T739" s="1"/>
  <c r="S742"/>
  <c r="T742" s="1"/>
  <c r="S744"/>
  <c r="T744" s="1"/>
  <c r="S748"/>
  <c r="T748" s="1"/>
  <c r="S752"/>
  <c r="T752" s="1"/>
  <c r="S753"/>
  <c r="T753" s="1"/>
  <c r="S747"/>
  <c r="T747" s="1"/>
  <c r="V85" i="8"/>
  <c r="W85" s="1"/>
  <c r="X85" s="1"/>
  <c r="V83"/>
  <c r="W83" s="1"/>
  <c r="X83" s="1"/>
  <c r="V91"/>
  <c r="W91" s="1"/>
  <c r="X91" s="1"/>
  <c r="V81"/>
  <c r="W81" s="1"/>
  <c r="X81" s="1"/>
  <c r="V89"/>
  <c r="W89" s="1"/>
  <c r="X89" s="1"/>
  <c r="V87"/>
  <c r="W87" s="1"/>
  <c r="X87" s="1"/>
  <c r="W80"/>
  <c r="X80" s="1"/>
  <c r="W82"/>
  <c r="X82" s="1"/>
  <c r="W84"/>
  <c r="X84" s="1"/>
  <c r="W86"/>
  <c r="X86" s="1"/>
  <c r="W88"/>
  <c r="X88" s="1"/>
  <c r="W205"/>
  <c r="X205" s="1"/>
  <c r="V414"/>
  <c r="W414" s="1"/>
  <c r="X414" s="1"/>
  <c r="V93"/>
  <c r="W93" s="1"/>
  <c r="X93" s="1"/>
  <c r="V95"/>
  <c r="W95" s="1"/>
  <c r="X95" s="1"/>
  <c r="V97"/>
  <c r="W97" s="1"/>
  <c r="X97" s="1"/>
  <c r="W189"/>
  <c r="X189" s="1"/>
  <c r="W190"/>
  <c r="X190" s="1"/>
  <c r="V432"/>
  <c r="W432" s="1"/>
  <c r="X432" s="1"/>
  <c r="V434"/>
  <c r="W434" s="1"/>
  <c r="X434" s="1"/>
  <c r="V436"/>
  <c r="W436" s="1"/>
  <c r="X436" s="1"/>
  <c r="V438"/>
  <c r="W438" s="1"/>
  <c r="X438" s="1"/>
  <c r="V440"/>
  <c r="W440" s="1"/>
  <c r="X440" s="1"/>
  <c r="V442"/>
  <c r="W442" s="1"/>
  <c r="X442" s="1"/>
  <c r="V444"/>
  <c r="W444" s="1"/>
  <c r="X444" s="1"/>
  <c r="V446"/>
  <c r="W446" s="1"/>
  <c r="X446" s="1"/>
  <c r="V448"/>
  <c r="W448" s="1"/>
  <c r="X448" s="1"/>
  <c r="V450"/>
  <c r="W450" s="1"/>
  <c r="X450" s="1"/>
  <c r="V452"/>
  <c r="W452" s="1"/>
  <c r="X452" s="1"/>
  <c r="V454"/>
  <c r="W454" s="1"/>
  <c r="X454" s="1"/>
  <c r="V456"/>
  <c r="W456" s="1"/>
  <c r="X456" s="1"/>
  <c r="V458"/>
  <c r="W458" s="1"/>
  <c r="X458" s="1"/>
  <c r="V460"/>
  <c r="W460" s="1"/>
  <c r="X460" s="1"/>
  <c r="V462"/>
  <c r="W462" s="1"/>
  <c r="X462" s="1"/>
  <c r="V464"/>
  <c r="W464" s="1"/>
  <c r="X464" s="1"/>
  <c r="V466"/>
  <c r="W466" s="1"/>
  <c r="X466" s="1"/>
  <c r="V468"/>
  <c r="W468" s="1"/>
  <c r="X468" s="1"/>
  <c r="V470"/>
  <c r="W470" s="1"/>
  <c r="X470" s="1"/>
  <c r="V472"/>
  <c r="W472" s="1"/>
  <c r="X472" s="1"/>
  <c r="V474"/>
  <c r="W474" s="1"/>
  <c r="X474" s="1"/>
  <c r="V476"/>
  <c r="W476" s="1"/>
  <c r="X476" s="1"/>
  <c r="V478"/>
  <c r="W478" s="1"/>
  <c r="X478" s="1"/>
  <c r="V480"/>
  <c r="W480" s="1"/>
  <c r="X480" s="1"/>
  <c r="V482"/>
  <c r="W482" s="1"/>
  <c r="X482" s="1"/>
  <c r="V484"/>
  <c r="W484" s="1"/>
  <c r="X484" s="1"/>
  <c r="V488"/>
  <c r="W488" s="1"/>
  <c r="X488" s="1"/>
  <c r="V360"/>
  <c r="W360" s="1"/>
  <c r="X360" s="1"/>
  <c r="V362"/>
  <c r="W362" s="1"/>
  <c r="X362" s="1"/>
  <c r="V365"/>
  <c r="W365" s="1"/>
  <c r="X365" s="1"/>
  <c r="V367"/>
  <c r="W367" s="1"/>
  <c r="X367" s="1"/>
  <c r="V369"/>
  <c r="W369" s="1"/>
  <c r="X369" s="1"/>
  <c r="V371"/>
  <c r="W371" s="1"/>
  <c r="X371" s="1"/>
  <c r="V373"/>
  <c r="W373" s="1"/>
  <c r="X373" s="1"/>
  <c r="V376"/>
  <c r="W376" s="1"/>
  <c r="X376" s="1"/>
  <c r="V378"/>
  <c r="W378" s="1"/>
  <c r="X378" s="1"/>
  <c r="V380"/>
  <c r="W380" s="1"/>
  <c r="X380" s="1"/>
  <c r="V382"/>
  <c r="W382" s="1"/>
  <c r="X382" s="1"/>
  <c r="V384"/>
  <c r="W384" s="1"/>
  <c r="X384" s="1"/>
  <c r="V386"/>
  <c r="W386" s="1"/>
  <c r="X386" s="1"/>
  <c r="V388"/>
  <c r="W388" s="1"/>
  <c r="X388" s="1"/>
  <c r="V390"/>
  <c r="W390" s="1"/>
  <c r="X390" s="1"/>
  <c r="V393"/>
  <c r="W393" s="1"/>
  <c r="X393" s="1"/>
  <c r="V395"/>
  <c r="W395" s="1"/>
  <c r="X395" s="1"/>
  <c r="V397"/>
  <c r="W397" s="1"/>
  <c r="X397" s="1"/>
  <c r="V400"/>
  <c r="W400" s="1"/>
  <c r="X400" s="1"/>
  <c r="V403"/>
  <c r="W403" s="1"/>
  <c r="X403" s="1"/>
  <c r="V405"/>
  <c r="W405" s="1"/>
  <c r="X405" s="1"/>
  <c r="V407"/>
  <c r="W407" s="1"/>
  <c r="X407" s="1"/>
  <c r="V409"/>
  <c r="W409" s="1"/>
  <c r="X409" s="1"/>
  <c r="V361"/>
  <c r="W361" s="1"/>
  <c r="X361" s="1"/>
  <c r="V364"/>
  <c r="W364" s="1"/>
  <c r="X364" s="1"/>
  <c r="V366"/>
  <c r="W366" s="1"/>
  <c r="X366" s="1"/>
  <c r="V368"/>
  <c r="W368" s="1"/>
  <c r="X368" s="1"/>
  <c r="V370"/>
  <c r="W370" s="1"/>
  <c r="X370" s="1"/>
  <c r="V372"/>
  <c r="W372" s="1"/>
  <c r="X372" s="1"/>
  <c r="V374"/>
  <c r="W374" s="1"/>
  <c r="X374" s="1"/>
  <c r="V377"/>
  <c r="W377" s="1"/>
  <c r="X377" s="1"/>
  <c r="V379"/>
  <c r="W379" s="1"/>
  <c r="X379" s="1"/>
  <c r="V381"/>
  <c r="W381" s="1"/>
  <c r="X381" s="1"/>
  <c r="V383"/>
  <c r="W383" s="1"/>
  <c r="X383" s="1"/>
  <c r="V385"/>
  <c r="W385" s="1"/>
  <c r="X385" s="1"/>
  <c r="V387"/>
  <c r="W387" s="1"/>
  <c r="X387" s="1"/>
  <c r="V389"/>
  <c r="W389" s="1"/>
  <c r="X389" s="1"/>
  <c r="V391"/>
  <c r="W391" s="1"/>
  <c r="X391" s="1"/>
  <c r="V394"/>
  <c r="W394" s="1"/>
  <c r="X394" s="1"/>
  <c r="V396"/>
  <c r="W396" s="1"/>
  <c r="X396" s="1"/>
  <c r="V399"/>
  <c r="W399" s="1"/>
  <c r="X399" s="1"/>
  <c r="V402"/>
  <c r="W402" s="1"/>
  <c r="X402" s="1"/>
  <c r="V404"/>
  <c r="W404" s="1"/>
  <c r="X404" s="1"/>
  <c r="V406"/>
  <c r="W406" s="1"/>
  <c r="X406" s="1"/>
  <c r="V408"/>
  <c r="W408" s="1"/>
  <c r="X408" s="1"/>
  <c r="V410"/>
  <c r="W410" s="1"/>
  <c r="X410" s="1"/>
  <c r="V495"/>
  <c r="W495" s="1"/>
  <c r="X495" s="1"/>
  <c r="V497"/>
  <c r="W497" s="1"/>
  <c r="X497" s="1"/>
  <c r="V499"/>
  <c r="W499" s="1"/>
  <c r="X499" s="1"/>
  <c r="V501"/>
  <c r="W501" s="1"/>
  <c r="X501" s="1"/>
  <c r="V503"/>
  <c r="W503" s="1"/>
  <c r="X503" s="1"/>
  <c r="V505"/>
  <c r="W505" s="1"/>
  <c r="X505" s="1"/>
  <c r="V507"/>
  <c r="W507" s="1"/>
  <c r="X507" s="1"/>
  <c r="V509"/>
  <c r="W509" s="1"/>
  <c r="X509" s="1"/>
  <c r="V511"/>
  <c r="W511" s="1"/>
  <c r="X511" s="1"/>
  <c r="V513"/>
  <c r="W513" s="1"/>
  <c r="X513" s="1"/>
  <c r="V516"/>
  <c r="W516" s="1"/>
  <c r="X516" s="1"/>
  <c r="V518"/>
  <c r="W518" s="1"/>
  <c r="X518" s="1"/>
  <c r="V520"/>
  <c r="W520" s="1"/>
  <c r="X520" s="1"/>
  <c r="V522"/>
  <c r="W522" s="1"/>
  <c r="X522" s="1"/>
  <c r="V524"/>
  <c r="W524" s="1"/>
  <c r="X524" s="1"/>
  <c r="V526"/>
  <c r="W526" s="1"/>
  <c r="X526" s="1"/>
  <c r="W528"/>
  <c r="X528" s="1"/>
  <c r="V99"/>
  <c r="W99" s="1"/>
  <c r="X99" s="1"/>
  <c r="W90"/>
  <c r="X90" s="1"/>
  <c r="W92"/>
  <c r="X92" s="1"/>
  <c r="W94"/>
  <c r="X94" s="1"/>
  <c r="W96"/>
  <c r="X96" s="1"/>
  <c r="V101"/>
  <c r="W101" s="1"/>
  <c r="X101" s="1"/>
  <c r="W191"/>
  <c r="X191" s="1"/>
  <c r="W206"/>
  <c r="X206" s="1"/>
  <c r="W210"/>
  <c r="X210" s="1"/>
  <c r="W211"/>
  <c r="X211" s="1"/>
  <c r="W212"/>
  <c r="X212" s="1"/>
  <c r="W213"/>
  <c r="X213" s="1"/>
  <c r="W214"/>
  <c r="X214" s="1"/>
  <c r="W215"/>
  <c r="X215" s="1"/>
  <c r="W216"/>
  <c r="X216" s="1"/>
  <c r="W217"/>
  <c r="X217" s="1"/>
  <c r="W218"/>
  <c r="X218" s="1"/>
  <c r="W219"/>
  <c r="X219" s="1"/>
  <c r="W220"/>
  <c r="X220" s="1"/>
  <c r="W221"/>
  <c r="X221" s="1"/>
  <c r="W222"/>
  <c r="X222" s="1"/>
  <c r="W223"/>
  <c r="X223" s="1"/>
  <c r="W224"/>
  <c r="X224" s="1"/>
  <c r="W225"/>
  <c r="X225" s="1"/>
  <c r="W226"/>
  <c r="X226" s="1"/>
  <c r="W227"/>
  <c r="X227" s="1"/>
  <c r="W228"/>
  <c r="X228" s="1"/>
  <c r="W229"/>
  <c r="X229" s="1"/>
  <c r="W230"/>
  <c r="X230" s="1"/>
  <c r="W231"/>
  <c r="X231" s="1"/>
  <c r="W232"/>
  <c r="X232" s="1"/>
  <c r="W233"/>
  <c r="X233" s="1"/>
  <c r="W234"/>
  <c r="X234" s="1"/>
  <c r="W235"/>
  <c r="X235" s="1"/>
  <c r="W236"/>
  <c r="X236" s="1"/>
  <c r="W237"/>
  <c r="X237" s="1"/>
  <c r="W238"/>
  <c r="X238" s="1"/>
  <c r="W241"/>
  <c r="X241" s="1"/>
  <c r="W242"/>
  <c r="X242" s="1"/>
  <c r="W243"/>
  <c r="X243" s="1"/>
  <c r="W244"/>
  <c r="X244" s="1"/>
  <c r="W245"/>
  <c r="X245" s="1"/>
  <c r="W246"/>
  <c r="X246" s="1"/>
  <c r="W248"/>
  <c r="X248" s="1"/>
  <c r="W249"/>
  <c r="X249" s="1"/>
  <c r="W250"/>
  <c r="X250" s="1"/>
  <c r="W251"/>
  <c r="X251" s="1"/>
  <c r="W252"/>
  <c r="X252" s="1"/>
  <c r="W253"/>
  <c r="X253" s="1"/>
  <c r="W254"/>
  <c r="X254" s="1"/>
  <c r="W255"/>
  <c r="X255" s="1"/>
  <c r="W256"/>
  <c r="X256" s="1"/>
  <c r="W257"/>
  <c r="X257" s="1"/>
  <c r="W258"/>
  <c r="X258" s="1"/>
  <c r="W259"/>
  <c r="X259" s="1"/>
  <c r="W260"/>
  <c r="X260" s="1"/>
  <c r="W262"/>
  <c r="X262" s="1"/>
  <c r="W263"/>
  <c r="X263" s="1"/>
  <c r="W264"/>
  <c r="X264" s="1"/>
  <c r="W265"/>
  <c r="X265" s="1"/>
  <c r="W266"/>
  <c r="X266" s="1"/>
  <c r="W267"/>
  <c r="X267" s="1"/>
  <c r="W268"/>
  <c r="X268" s="1"/>
  <c r="W269"/>
  <c r="X269" s="1"/>
  <c r="W270"/>
  <c r="X270" s="1"/>
  <c r="W271"/>
  <c r="X271" s="1"/>
  <c r="W272"/>
  <c r="X272" s="1"/>
  <c r="W273"/>
  <c r="X273" s="1"/>
  <c r="W274"/>
  <c r="X274" s="1"/>
  <c r="W275"/>
  <c r="X275" s="1"/>
  <c r="W276"/>
  <c r="X276" s="1"/>
  <c r="W277"/>
  <c r="X277" s="1"/>
  <c r="W278"/>
  <c r="X278" s="1"/>
  <c r="W279"/>
  <c r="X279" s="1"/>
  <c r="W280"/>
  <c r="X280" s="1"/>
  <c r="W281"/>
  <c r="X281" s="1"/>
  <c r="W285"/>
  <c r="X285" s="1"/>
  <c r="W286"/>
  <c r="X286" s="1"/>
  <c r="W287"/>
  <c r="X287" s="1"/>
  <c r="W288"/>
  <c r="X288" s="1"/>
  <c r="W289"/>
  <c r="X289" s="1"/>
  <c r="W290"/>
  <c r="X290" s="1"/>
  <c r="W291"/>
  <c r="X291" s="1"/>
  <c r="W292"/>
  <c r="X292" s="1"/>
  <c r="W295"/>
  <c r="X295" s="1"/>
  <c r="W296"/>
  <c r="X296" s="1"/>
  <c r="W297"/>
  <c r="X297" s="1"/>
  <c r="W298"/>
  <c r="X298" s="1"/>
  <c r="W299"/>
  <c r="X299" s="1"/>
  <c r="W300"/>
  <c r="X300" s="1"/>
  <c r="W302"/>
  <c r="X302" s="1"/>
  <c r="W303"/>
  <c r="X303" s="1"/>
  <c r="W304"/>
  <c r="X304" s="1"/>
  <c r="W305"/>
  <c r="X305" s="1"/>
  <c r="W306"/>
  <c r="X306" s="1"/>
  <c r="W308"/>
  <c r="X308" s="1"/>
  <c r="W309"/>
  <c r="X309" s="1"/>
  <c r="W310"/>
  <c r="X310" s="1"/>
  <c r="W311"/>
  <c r="X311" s="1"/>
  <c r="W312"/>
  <c r="X312" s="1"/>
  <c r="W313"/>
  <c r="X313" s="1"/>
  <c r="W314"/>
  <c r="X314" s="1"/>
  <c r="W315"/>
  <c r="X315" s="1"/>
  <c r="W316"/>
  <c r="X316" s="1"/>
  <c r="W317"/>
  <c r="X317" s="1"/>
  <c r="W318"/>
  <c r="X318" s="1"/>
  <c r="W319"/>
  <c r="X319" s="1"/>
  <c r="W320"/>
  <c r="X320" s="1"/>
  <c r="W321"/>
  <c r="X321" s="1"/>
  <c r="W322"/>
  <c r="X322" s="1"/>
  <c r="W323"/>
  <c r="X323" s="1"/>
  <c r="W324"/>
  <c r="X324" s="1"/>
  <c r="W326"/>
  <c r="X326" s="1"/>
  <c r="W327"/>
  <c r="X327" s="1"/>
  <c r="W328"/>
  <c r="X328" s="1"/>
  <c r="W330"/>
  <c r="X330" s="1"/>
  <c r="W331"/>
  <c r="X331" s="1"/>
  <c r="W332"/>
  <c r="X332" s="1"/>
  <c r="W333"/>
  <c r="X333" s="1"/>
  <c r="W334"/>
  <c r="X334" s="1"/>
  <c r="W336"/>
  <c r="X336" s="1"/>
  <c r="W337"/>
  <c r="X337" s="1"/>
  <c r="W338"/>
  <c r="X338" s="1"/>
  <c r="W339"/>
  <c r="X339" s="1"/>
  <c r="W340"/>
  <c r="X340" s="1"/>
  <c r="W343"/>
  <c r="X343" s="1"/>
  <c r="W344"/>
  <c r="X344" s="1"/>
  <c r="W345"/>
  <c r="X345" s="1"/>
  <c r="W346"/>
  <c r="X346" s="1"/>
  <c r="W347"/>
  <c r="X347" s="1"/>
  <c r="W348"/>
  <c r="X348" s="1"/>
  <c r="W349"/>
  <c r="X349" s="1"/>
  <c r="W350"/>
  <c r="X350" s="1"/>
  <c r="W351"/>
  <c r="X351" s="1"/>
  <c r="W352"/>
  <c r="X352" s="1"/>
  <c r="W353"/>
  <c r="X353" s="1"/>
  <c r="W354"/>
  <c r="X354" s="1"/>
  <c r="W355"/>
  <c r="X355" s="1"/>
  <c r="W356"/>
  <c r="X356" s="1"/>
  <c r="W358"/>
  <c r="X358" s="1"/>
  <c r="W359"/>
  <c r="X359" s="1"/>
  <c r="W412"/>
  <c r="X412" s="1"/>
  <c r="W415"/>
  <c r="X415" s="1"/>
  <c r="W418"/>
  <c r="X418" s="1"/>
  <c r="W419"/>
  <c r="X419" s="1"/>
  <c r="W420"/>
  <c r="X420" s="1"/>
  <c r="W421"/>
  <c r="X421" s="1"/>
  <c r="W422"/>
  <c r="X422" s="1"/>
  <c r="W423"/>
  <c r="X423" s="1"/>
  <c r="W424"/>
  <c r="X424" s="1"/>
  <c r="W425"/>
  <c r="X425" s="1"/>
  <c r="W426"/>
  <c r="X426" s="1"/>
  <c r="W427"/>
  <c r="X427" s="1"/>
  <c r="W428"/>
  <c r="X428" s="1"/>
  <c r="W429"/>
  <c r="X429" s="1"/>
  <c r="W430"/>
  <c r="X430" s="1"/>
  <c r="W431"/>
  <c r="X431" s="1"/>
  <c r="W433"/>
  <c r="X433" s="1"/>
  <c r="W435"/>
  <c r="X435" s="1"/>
  <c r="W437"/>
  <c r="X437" s="1"/>
  <c r="W439"/>
  <c r="X439" s="1"/>
  <c r="W441"/>
  <c r="X441" s="1"/>
  <c r="W443"/>
  <c r="X443" s="1"/>
  <c r="W445"/>
  <c r="X445" s="1"/>
  <c r="W447"/>
  <c r="X447" s="1"/>
  <c r="W449"/>
  <c r="X449" s="1"/>
  <c r="W451"/>
  <c r="X451" s="1"/>
  <c r="W453"/>
  <c r="X453" s="1"/>
  <c r="W455"/>
  <c r="X455" s="1"/>
  <c r="W457"/>
  <c r="X457" s="1"/>
  <c r="W459"/>
  <c r="X459" s="1"/>
  <c r="W461"/>
  <c r="X461" s="1"/>
  <c r="W463"/>
  <c r="X463" s="1"/>
  <c r="W465"/>
  <c r="X465" s="1"/>
  <c r="W467"/>
  <c r="X467" s="1"/>
  <c r="W469"/>
  <c r="X469" s="1"/>
  <c r="W471"/>
  <c r="X471" s="1"/>
  <c r="W473"/>
  <c r="X473" s="1"/>
  <c r="W475"/>
  <c r="X475" s="1"/>
  <c r="W477"/>
  <c r="X477" s="1"/>
  <c r="W479"/>
  <c r="X479" s="1"/>
  <c r="W481"/>
  <c r="X481" s="1"/>
  <c r="W483"/>
  <c r="X483" s="1"/>
  <c r="T1451" i="2"/>
  <c r="T1452"/>
  <c r="S1451"/>
  <c r="V1451" s="1"/>
  <c r="W1451" s="1"/>
  <c r="S1452"/>
  <c r="V1452" s="1"/>
  <c r="W1452" s="1"/>
</calcChain>
</file>

<file path=xl/sharedStrings.xml><?xml version="1.0" encoding="utf-8"?>
<sst xmlns="http://schemas.openxmlformats.org/spreadsheetml/2006/main" count="25609" uniqueCount="6714">
  <si>
    <t>LAMPIRAN</t>
  </si>
  <si>
    <t>PERATURAN GUBERNUR BANTEN</t>
  </si>
  <si>
    <t>Harga  Survey Tahun 2017</t>
  </si>
  <si>
    <t>Keuntungan</t>
  </si>
  <si>
    <t>Inflasi</t>
  </si>
  <si>
    <t>SSHBJ Tahun 2018</t>
  </si>
  <si>
    <t>Harga Usulan OPD</t>
  </si>
  <si>
    <t>OPD</t>
  </si>
  <si>
    <t>Survey Tahun 2018</t>
  </si>
  <si>
    <t>Harga 1</t>
  </si>
  <si>
    <t>Harga 2</t>
  </si>
  <si>
    <t>Harga 3</t>
  </si>
  <si>
    <t>PPN 10 %</t>
  </si>
  <si>
    <t>Keuntungan 15%</t>
  </si>
  <si>
    <t>Inflasi 3.2 %</t>
  </si>
  <si>
    <t>SSHBJ 2019</t>
  </si>
  <si>
    <t>Harga Tahun 2019</t>
  </si>
  <si>
    <t>Ket</t>
  </si>
  <si>
    <t>a)</t>
  </si>
  <si>
    <t>(5 x 6)</t>
  </si>
  <si>
    <t>(5 x 7)</t>
  </si>
  <si>
    <t>(5+6+7)</t>
  </si>
  <si>
    <t>Harga</t>
  </si>
  <si>
    <t>Sumber</t>
  </si>
  <si>
    <t>kota</t>
  </si>
  <si>
    <t xml:space="preserve"> </t>
  </si>
  <si>
    <t>Nampan</t>
  </si>
  <si>
    <t>Buah</t>
  </si>
  <si>
    <t>http://bursadapur.co.id</t>
  </si>
  <si>
    <t>Jakarta</t>
  </si>
  <si>
    <t>https://www.blibli.com</t>
  </si>
  <si>
    <t xml:space="preserve">Panci </t>
  </si>
  <si>
    <t>https://www.tokopedia.com</t>
  </si>
  <si>
    <t>Sendok Sayur</t>
  </si>
  <si>
    <t>Tabung Gas LPG</t>
  </si>
  <si>
    <t>Wajan</t>
  </si>
  <si>
    <t>Rak Piring</t>
  </si>
  <si>
    <t>Spatula</t>
  </si>
  <si>
    <t>https://www.duniamasak.com</t>
  </si>
  <si>
    <t>b)</t>
  </si>
  <si>
    <t>Cangkir Set</t>
  </si>
  <si>
    <t>Cangkir Set + Tutup Vicenza Y85</t>
  </si>
  <si>
    <t>Set</t>
  </si>
  <si>
    <t>http://www.tokoperabotan.com</t>
  </si>
  <si>
    <t>Gelas</t>
  </si>
  <si>
    <t>Luminarc, Lum Steam Glass 13729</t>
  </si>
  <si>
    <t>Lusin</t>
  </si>
  <si>
    <t>Piring</t>
  </si>
  <si>
    <t>Dinner set fine porceline, EA 3002 ( 20 pieces)</t>
  </si>
  <si>
    <t>Stainless Still, No. 303 Kitchen Tod</t>
  </si>
  <si>
    <t>Mug/PDK 250</t>
  </si>
  <si>
    <t>buah</t>
  </si>
  <si>
    <t>PDK 6 pcs, TG-12050 W</t>
  </si>
  <si>
    <t>set</t>
  </si>
  <si>
    <t>NSC, Color wave mug</t>
  </si>
  <si>
    <t>ONYX, 3104+13 Mug</t>
  </si>
  <si>
    <t xml:space="preserve">Atlas 9', Piring Keramik Atlas 9' (lis emas) </t>
  </si>
  <si>
    <t>lusin</t>
  </si>
  <si>
    <t>Golden Dragon, Piring Melamin Bundar Putih (10)</t>
  </si>
  <si>
    <t>Dinner set Fine porceline, EA 3002 (20 pcs)</t>
  </si>
  <si>
    <t>Cerramix, Cerramix Dinner Set Black (20) Pcs</t>
  </si>
  <si>
    <t>Oval s/s 30 cm</t>
  </si>
  <si>
    <t>Vondo PF 3905, Ceper 10"</t>
  </si>
  <si>
    <t>Mercy Ezensa</t>
  </si>
  <si>
    <t>Sendok/garpu</t>
  </si>
  <si>
    <t>Stailess steel, no. 303 Kitchen tod</t>
  </si>
  <si>
    <t>Doll</t>
  </si>
  <si>
    <t>Sendok Set Vicenza Polos S-246, 6pcs sendok makan,  6pcs garpu makan,  6pcs sendok teh,  6pcs garpu kue</t>
  </si>
  <si>
    <t>c)</t>
  </si>
  <si>
    <t>Asbak</t>
  </si>
  <si>
    <t>Bulat- Min. 500 buah</t>
  </si>
  <si>
    <t>Ballpoint</t>
  </si>
  <si>
    <t>Biasa- Min. 1000 buah</t>
  </si>
  <si>
    <t>Semi lux- Min. 100 buah</t>
  </si>
  <si>
    <t>Frame Lukisan</t>
  </si>
  <si>
    <t>Gantungan Kunci</t>
  </si>
  <si>
    <t>Acrylic - Min. 200 buah</t>
  </si>
  <si>
    <t>Total Gifts Indonesia</t>
  </si>
  <si>
    <t>Mug- Min. 500 buah</t>
  </si>
  <si>
    <t>Jam</t>
  </si>
  <si>
    <t>Dinding diameter 26- Min. 200 buah</t>
  </si>
  <si>
    <t>Dinding Seiko 02 Diameter 30 cm</t>
  </si>
  <si>
    <t>Meja lux- Min. 200 buah</t>
  </si>
  <si>
    <t>Korek</t>
  </si>
  <si>
    <t>Gas- Min. 1000 buah</t>
  </si>
  <si>
    <t>Kayu- Min. 500 buah</t>
  </si>
  <si>
    <t>Payung</t>
  </si>
  <si>
    <t>Lipat-Min. 200 buah</t>
  </si>
  <si>
    <t>Standart-Min. 200 buah</t>
  </si>
  <si>
    <t>T-Shirt</t>
  </si>
  <si>
    <t>Biasa - Min. 10 lusin</t>
  </si>
  <si>
    <t>Cotton lux- Min. 10 lusin</t>
  </si>
  <si>
    <t>d)</t>
  </si>
  <si>
    <t>Vertical Blind Shinichi 90 mm</t>
  </si>
  <si>
    <t>Standar Series 8xx</t>
  </si>
  <si>
    <t>Window Blind</t>
  </si>
  <si>
    <t>Delux Series 18xx</t>
  </si>
  <si>
    <t>Semi Blackout Series 3xxx</t>
  </si>
  <si>
    <t>Blackout Series 21xx</t>
  </si>
  <si>
    <t>Blackout Deluxe Series 20xx</t>
  </si>
  <si>
    <t>Blackout Advantage Series 22xx</t>
  </si>
  <si>
    <t>Solar Screen</t>
  </si>
  <si>
    <t>Vertical Blind Shinichi 127mm</t>
  </si>
  <si>
    <t>Semi Blackout Series 33xxx</t>
  </si>
  <si>
    <t>Pelapis selimut</t>
  </si>
  <si>
    <t>King Size, Bahan Katun Dobby</t>
  </si>
  <si>
    <t>Matras protector</t>
  </si>
  <si>
    <t xml:space="preserve">Bantal Sofa </t>
  </si>
  <si>
    <t>Antique/artistic</t>
  </si>
  <si>
    <t>Bantal</t>
  </si>
  <si>
    <t>Fiber</t>
  </si>
  <si>
    <t>Seprei</t>
  </si>
  <si>
    <t>Dim out</t>
  </si>
  <si>
    <t>e)</t>
  </si>
  <si>
    <t>Kursi Stacking/Kursi Susun</t>
  </si>
  <si>
    <t>CHAIRMAN BC 2706</t>
  </si>
  <si>
    <t xml:space="preserve">CHAIRMAN BC 1406 </t>
  </si>
  <si>
    <t>CHAIRMAN BC 1006 B</t>
  </si>
  <si>
    <t>CHAIRMAN BC 1206, (Metal &amp; Plastic)</t>
  </si>
  <si>
    <t>CHAIRMAN BC 1306, (Metal &amp; Plastic)</t>
  </si>
  <si>
    <t>CHAIRMAN BC 2806, (Metal &amp; Plastic)</t>
  </si>
  <si>
    <t>CHAIRMAN BC 2906, (Metal &amp; Plastic)</t>
  </si>
  <si>
    <t>HIGHPOINT Eco-01 MK</t>
  </si>
  <si>
    <t>HIGHPOINT Eco-05, Visitor Chair no Armest</t>
  </si>
  <si>
    <t>HIGHPOINT Eco-06, Visitor Chair no with Armest</t>
  </si>
  <si>
    <t>Counter table</t>
  </si>
  <si>
    <t>Pop Up Table - Pop Up Counter Lengkap Dengan Cetakan</t>
  </si>
  <si>
    <t>m2</t>
  </si>
  <si>
    <t>Kursi  Tunggu  GRESCO  TYPE  GC 35</t>
  </si>
  <si>
    <t>Community  Chair 4 Seater ,  Steel Plat Without Backrest 2190 X 500 X 400</t>
  </si>
  <si>
    <t>Biro Umum</t>
  </si>
  <si>
    <t>Kikayu</t>
  </si>
  <si>
    <t xml:space="preserve">Tokopedia </t>
  </si>
  <si>
    <t>Lazada</t>
  </si>
  <si>
    <t xml:space="preserve">Kursi Kantor Uno London G (Oscar/Fabric) </t>
  </si>
  <si>
    <t>Bahan : Oscar/ Fabric  dan Nylon ,  Seri :London</t>
  </si>
  <si>
    <t xml:space="preserve">Bahan : Oscar/Fabric dan Chrome, Seri : Paris </t>
  </si>
  <si>
    <t xml:space="preserve">Kursi Kantor DONATI Avasys 1 C </t>
  </si>
  <si>
    <t>Bahan : Oscar /fabric  Chrome, Dimensi kusri :  W 62 x D 61 x H 92-100, Dimensi Dudukan  : W 48 x D 48  x H 92-100 mm, Seri : Avasys</t>
  </si>
  <si>
    <t>Tokopedia</t>
  </si>
  <si>
    <t>Bahan  : Oscar / Fabric  dan Nylon, Dimensi  Kursi  : W 62 x D 72 x H 109- 119, Dimensi Dudukan : W 50 x D 57 x H 109- 119, Seri : DO 121</t>
  </si>
  <si>
    <t>Kursi Kantor  GRESCO  TYPE  212 M</t>
  </si>
  <si>
    <t xml:space="preserve">Kursi Kantor  GRESCO  TYPE  707 </t>
  </si>
  <si>
    <t>Kursi Kantor  GRESCO TYPE GC 202  H</t>
  </si>
  <si>
    <t xml:space="preserve">W 62 x D 47 x H 100 - 109  cm,  Armrest :  Terbuat  Dari  Bahan Nylon </t>
  </si>
  <si>
    <t xml:space="preserve"> Bahan : Leather     Seri :  EC </t>
  </si>
  <si>
    <t>Laci Gantung/Hang Folder</t>
  </si>
  <si>
    <t>UNO UFD 1184: laci gantung 2 dan kunci sentral Uk 40 (P) x 47 (L)   x 47 (T) cm, warna abu abu</t>
  </si>
  <si>
    <t>UNO UFD 1183: laci gantung 3 lac dan kuci sentral, Uk 40</t>
  </si>
  <si>
    <t>HIGHPOINT PD 132: laci gantung 3 laci, Uk 40 (P) x 35 (L) x 40 (T) cm</t>
  </si>
  <si>
    <t>HIGHPOINT HPD 5151: laci gantung 3 laci, tanpa kunci</t>
  </si>
  <si>
    <t>Laci Sorong</t>
  </si>
  <si>
    <t>UNO UMP 1186: laci sorong 2 dan kunci sentral Uk 40 (P) x 50 (L)x 55(T) cm, warna abu abu</t>
  </si>
  <si>
    <t>UNO UMP 1185: laci sorong 3 dan kunci sentral Uk 40 (P) x 50 (L) x 55(T) cm, warna abu abu</t>
  </si>
  <si>
    <t>HIGHPOINT MB 135: laci sorong 3 dan kunci sentral Uk 40 (P) x 50 (L) x 55(T) cm</t>
  </si>
  <si>
    <t>Meja Belajar</t>
  </si>
  <si>
    <t>OLYMPIC MBB - 3305: Coast Guard Crest. 16P0009</t>
  </si>
  <si>
    <t>OLYMPIC MBB - 3105: Administrator.16P0008</t>
  </si>
  <si>
    <t>OLYMPIC MBB - 2408: S-61. 16P0007</t>
  </si>
  <si>
    <t>OLYMPIC MBB - 0505: 16P0006. Sikorsky</t>
  </si>
  <si>
    <t>OLYMPIC MBB - 0380: 16P0005 MBB BO 105</t>
  </si>
  <si>
    <t>OLYMPIC MBB - 0107: Room D0107 Tallahassee, FL 32306</t>
  </si>
  <si>
    <t>OLYMPIC MBB - 01 0205/0208/0280: Masonry-MBB/CEP</t>
  </si>
  <si>
    <t>Fuji MB Kids, Kursi Putar Gasfit Kiddy</t>
  </si>
  <si>
    <t>Meja Makan</t>
  </si>
  <si>
    <t>PANAMA, Mma panama + 4 kursi</t>
  </si>
  <si>
    <t>LIGNA MK 314, 6 buah kursi standart</t>
  </si>
  <si>
    <t>LIGNA, jati ( jatim) teckblock, list profil, kursi 6 buah ukir</t>
  </si>
  <si>
    <t>ATHENA, Mma Bulat Athena + Putaran +4 kursi</t>
  </si>
  <si>
    <t>ANGEL, Mma bulat+ 6 kursi</t>
  </si>
  <si>
    <t>Meja Mimbar</t>
  </si>
  <si>
    <t>jati ukiran, Model Mimbar Mesjid</t>
  </si>
  <si>
    <t>Meja Perpustakaan</t>
  </si>
  <si>
    <t>jati keras, 137x140x73</t>
  </si>
  <si>
    <t>jati keras, 137x140x136</t>
  </si>
  <si>
    <t>Meja Rapat</t>
  </si>
  <si>
    <t>NOVIN NMR-734, Meja Rapat Oval</t>
  </si>
  <si>
    <t>NOVIN NMR-723, Meja Rapat Oval</t>
  </si>
  <si>
    <t>NOVIN NCT-716-1, Meja Rapat joint</t>
  </si>
  <si>
    <t>NOVIN NCT-714-2, Meja Rapat joint</t>
  </si>
  <si>
    <t>ICHICO, 250 X 127 X 75 cm (8 org)</t>
  </si>
  <si>
    <t>ICHICO, 180 X 100 X 75 cm (6 org)</t>
  </si>
  <si>
    <t>HIGHPOINT CTD, Meja Rapat Persegi,Uk 200 x 100 x 75 cm warna abu abu</t>
  </si>
  <si>
    <t>HIGHPOINT CTD, Meja Rapat bulat ,Uk 120 dia 75 cm warna abu abu</t>
  </si>
  <si>
    <t>HIGHPOINT CTC, Meja Rapat Persegi,Uk 240 x 120 x 75 cm warna abu abu</t>
  </si>
  <si>
    <t>HIGHPOINT CT3B, Meja Rapat Persegi,Uk 200 x 100 x 75 cm warna bech</t>
  </si>
  <si>
    <t>Lingkar 6 meja + kursi, kapasitas 14 orang</t>
  </si>
  <si>
    <t>Glory TWR-036</t>
  </si>
  <si>
    <t>Meja Sidang</t>
  </si>
  <si>
    <t>jati sungai, Taeckwood 18 mm, 220x10x75 cm</t>
  </si>
  <si>
    <t>jati sungai, Finishing Melamic Frofil dan list jati</t>
  </si>
  <si>
    <t>Meja Kantor  Staff  Brother B-801</t>
  </si>
  <si>
    <t xml:space="preserve">Bahan : Metal, Warna: Grey, Dimensi : W 120 x D 70 x H 75 </t>
  </si>
  <si>
    <t>Bukalapak</t>
  </si>
  <si>
    <t>Meja Kantor  Utama   Brother B-802</t>
  </si>
  <si>
    <t xml:space="preserve">Bahan : Metal, Warna: Grey, Dimensi: W 160 x D 70 x H 76 cm </t>
  </si>
  <si>
    <t xml:space="preserve">Meja Kantor Lion L 103 N </t>
  </si>
  <si>
    <t xml:space="preserve">Bahan : Metal, Almunium ,dan PVC, Dimensi : W 160 x D 70 x H 76,2cm, Warna : Brow  dan Grey, Seri : Steel  Desk </t>
  </si>
  <si>
    <t xml:space="preserve">Kikayu </t>
  </si>
  <si>
    <t xml:space="preserve">Meja Kantor  Lion L 106 N </t>
  </si>
  <si>
    <t xml:space="preserve">Bahan : Metal , Almunium ,dan PVC , Dimensi  : W 120 x D 70 x H 76,2cm, Warna : Brown  dan Grey </t>
  </si>
  <si>
    <t xml:space="preserve">Meja Kantor Lion L 101 C </t>
  </si>
  <si>
    <t xml:space="preserve">Bahan : Metal, Almunium ,dan PVC , Dimensi : W 182  x D 85  x H 76,2cm, Warna : Brown  dan Grey, Seri : Steel  Desk </t>
  </si>
  <si>
    <t>Meja Kantor Utama  ELITE EL 420</t>
  </si>
  <si>
    <t xml:space="preserve">Bahan : Kayu dan Besi, Dimensi : W 120 x D 80 x H 74cm, Seri : El </t>
  </si>
  <si>
    <t>Meja Kantor Utama  ELITE EL 425</t>
  </si>
  <si>
    <t xml:space="preserve">Meja Kantor Utama ELITE EL 421 </t>
  </si>
  <si>
    <t xml:space="preserve">Bahan : Kayu dan Besi, Dimensi : W 160 x D 70 x H 74cm, Seri : EL </t>
  </si>
  <si>
    <t>Meja Kantor Utama  Lunar  LMK 1260(120cm)</t>
  </si>
  <si>
    <t>Bahan : Particle Board, Warna : Beech dan Cherry, Dimensi :W 120 x D 60 x H 75cm, Seri: LMK</t>
  </si>
  <si>
    <t xml:space="preserve">Bukalapak </t>
  </si>
  <si>
    <t xml:space="preserve">Meja  Kantor Utama  Lunar QD 1260 L + Laci Gantung </t>
  </si>
  <si>
    <t xml:space="preserve">Bahan : Particle Board, Warna : Beech dan Cherry, Dimensi : W 120 x D 60 x H 75, Seri : QD </t>
  </si>
  <si>
    <t xml:space="preserve">Meja Kantor Utama Lunar  QD 1675 L + Laci Gantung </t>
  </si>
  <si>
    <t xml:space="preserve">Bahan : Particle Board, Warna : Beech dan Cherry, Dimensi W 160 x D 75 x H 75cm, Seri : QD </t>
  </si>
  <si>
    <t>Meja Kantor Utama Modera AOD 7514 (140 cm)</t>
  </si>
  <si>
    <t>Bahan : Particle Board, Dimensi : W 140 x D 75 x H 75cm, Warna : Walnut, Seri : A-class</t>
  </si>
  <si>
    <t xml:space="preserve">Meja Kantor Utama VIP MM 301 (120cm) </t>
  </si>
  <si>
    <t>Bahan : Particle Board, Dimensi : W 120 x D 60 x  H 75cm, Warna : Wange Black  Colour, Seri : M series</t>
  </si>
  <si>
    <t>Meja Kantor Utama  VIP MV 302 A (150cm)</t>
  </si>
  <si>
    <t>Bahan : Particle Board, Dimensi : W 150 x D 70 x  H 73cm, Warna : Teak Wood, Seri :Economy  Series</t>
  </si>
  <si>
    <t xml:space="preserve"> Meja Kantor Utama VIP MM 502 (150cm) </t>
  </si>
  <si>
    <t xml:space="preserve">Bahan : Particle Board, Dimensi : W 150 x D 70 x H 75cm, Warna : Wange Black  Colour, Seri : M  Series </t>
  </si>
  <si>
    <t xml:space="preserve">Meja Meeting  Kantor Aditech ERM 240 </t>
  </si>
  <si>
    <t xml:space="preserve">Bahan :  Particle Board, Dimensi : W 240 x D 120 x H 75cm, Warna : Beech dan Grey, Seri : Forte Series </t>
  </si>
  <si>
    <t xml:space="preserve">Meja Meeting Kantor Aditech Fm 11 </t>
  </si>
  <si>
    <t xml:space="preserve">Bahan :  Particle Board, Dimensi : W 360 x D 120 x H 75cm, Warna : Beech, Cherry, Maple, Dan Grey, Seri : Fifo Series </t>
  </si>
  <si>
    <t xml:space="preserve">Meja Meeting Kantor Modera BCT 515 </t>
  </si>
  <si>
    <t xml:space="preserve">Bahan :  Particle Board, Dimensi : W 480 x D 180 x H 75cm, Warna : Maple, Seri : Conference  Table </t>
  </si>
  <si>
    <t xml:space="preserve">Meja Meeting Oval Modera MT 4420 MH </t>
  </si>
  <si>
    <t xml:space="preserve">Bahan :  Particle Board, Dimensi : W 440 x D 200 x H 75cm, Warna : Mahogany - Black, Seri : Conference  Table </t>
  </si>
  <si>
    <t>Meja Meeting Kantor Highpoint Classe  CTC15400 +</t>
  </si>
  <si>
    <t>Meja Meeting Kotak Glory MH 2236 (360 cm)</t>
  </si>
  <si>
    <t xml:space="preserve">Bahan :  Particle Board, Dimensi: W 360 x D 180 x H 76 cm, Warna : Black Mahony, Seri Grand Royal </t>
  </si>
  <si>
    <t xml:space="preserve">Meja Meeeting Kotak Glory MW 240 K (240 cm) </t>
  </si>
  <si>
    <t xml:space="preserve">Bahan :  Particle Board, Dimensi  : W 240 x D 120 x H 76cm, Warna : Brown, Seri : Platinum  Series </t>
  </si>
  <si>
    <t>Meja Meeting ALBA  MT-1800</t>
  </si>
  <si>
    <t xml:space="preserve">Bahan : Metal, Dimensi  Meja :  W 1800 x  D 700 x H 740 mm, Seri  : Meeting Table </t>
  </si>
  <si>
    <t>Meja Meeting  ALBA MT-1600</t>
  </si>
  <si>
    <t xml:space="preserve">Bahan : Metal, Dimensi Meja : W 1600 x D 700 X H 740mm, Seri: Meeting  Table </t>
  </si>
  <si>
    <t>Meja Tulis</t>
  </si>
  <si>
    <t>OLYMPIC, 1/2 biro</t>
  </si>
  <si>
    <t>ND /260tl, 1/2 biro</t>
  </si>
  <si>
    <t>MTS/ 1605, 1/2 biro</t>
  </si>
  <si>
    <t>MTB / 1605, 1/2 biro</t>
  </si>
  <si>
    <t>ELITE / 425, 1 biro</t>
  </si>
  <si>
    <t>ELITE / 424, 1 biro</t>
  </si>
  <si>
    <t>ELITE / 421a100, 1 biro</t>
  </si>
  <si>
    <t>ELITE / 421, 1 biro</t>
  </si>
  <si>
    <t>ELITE / 420a, 1/2 biro</t>
  </si>
  <si>
    <t>ELITE / 420, 1/2 biro</t>
  </si>
  <si>
    <t>ELITE / 419, 1/2 biro</t>
  </si>
  <si>
    <t>421/AL BOX, 1 biro</t>
  </si>
  <si>
    <t>Roll O Pack (Almari Mobile File)</t>
  </si>
  <si>
    <t>Brother MFB-12 BS22</t>
  </si>
  <si>
    <t>Unit</t>
  </si>
  <si>
    <t>Lemari Arsip Kaca</t>
  </si>
  <si>
    <t>Elite El-432</t>
  </si>
  <si>
    <t>Elite El-438</t>
  </si>
  <si>
    <t>Lemari Arsip</t>
  </si>
  <si>
    <t>ALBA MF-10-18 (40CPTS)</t>
  </si>
  <si>
    <t>Alba Pintu Sliding Kaca Type SDG-206 3D H 1830 x W 915 x D 460 mm</t>
  </si>
  <si>
    <t>BROTHER Type B-204, Lemari Arsip 2 Pintu Uk. : 183 H x 88 W x 45 D cm</t>
  </si>
  <si>
    <t>BROTHER B 303, Sliding Door 183 (H) x 90 (W) x 45(D)</t>
  </si>
  <si>
    <t>DAIKO Type CD 301 Pintu Sliding Kaca Tinggi (3 Rak)</t>
  </si>
  <si>
    <t>ELITE Type : 431, Pintu sorong metal, ukuran : 91,4 x 46 x 91,6 cm</t>
  </si>
  <si>
    <t>ELITE Type : 437, Pintu sorong metal, ukuran :183 x 46 x 91,6 cm</t>
  </si>
  <si>
    <t>Ichiban Fire Resistant Safe HS-808A</t>
  </si>
  <si>
    <t>ICHIBAN IBC-02, Uk.915(L) x 470(D) x 1015 (T) mm</t>
  </si>
  <si>
    <t>ICHIBAN IBC-03, Uk.915(L) x 470(D) x 1815 (T) mm</t>
  </si>
  <si>
    <t>ICHIBAN IBC-40H, Uk. 895(L) x 400(D) x1790(T) mm</t>
  </si>
  <si>
    <t>ICHIBAN IBC-40T, Uk. 895(L) x 400(D) x 895(T) mm</t>
  </si>
  <si>
    <t>IDAICHI Type DBC-881</t>
  </si>
  <si>
    <t>LION Type : 31 K, Pintu Sorong ukuran 915 (L) x 465 (D) x 915 (T) mm</t>
  </si>
  <si>
    <t>LION Type : 33, Pintu Ayun, ukuran 916 (L) x 457 (D) x 1830 (T) mm</t>
  </si>
  <si>
    <t>LION Type : 33a, Pintu sorong ,ukuran916 (L) x 457 (D) x 1830 (T)mm</t>
  </si>
  <si>
    <t>LION Type : 35, Pintu Rectracking ukuran 1000 (L) x 500 (D) x 1830 (T) mm</t>
  </si>
  <si>
    <t>LION Type :3 AK, Pintu Sorong kaca ukuran 916 (L) x 457(D) x 1830 (T) mm</t>
  </si>
  <si>
    <t>LION Type :31 K, Pintu Sorong kaca ukuran 915 (L) x 465 (D) x 915 (T) mm</t>
  </si>
  <si>
    <t>Modera, Type M48, uk 900x400x900 mm</t>
  </si>
  <si>
    <t>OLYMPIC BC 347</t>
  </si>
  <si>
    <t>OLYMPIC BC 3747</t>
  </si>
  <si>
    <t>OLYMPIC BC 3847</t>
  </si>
  <si>
    <t>SAFEGUARD SD03</t>
  </si>
  <si>
    <t>VIP V-202</t>
  </si>
  <si>
    <t>VIP V-603</t>
  </si>
  <si>
    <t>Expo Type  DMC100 Ukuran: 79 x 40 x 126 Cm</t>
  </si>
  <si>
    <t>Disperindag</t>
  </si>
  <si>
    <t>Filing Cabinet  Brother  BS-103</t>
  </si>
  <si>
    <t xml:space="preserve">Bahan : Metal, Warna : Grey, Dimensi : W 45,5 x D 62 x H 103,5 Cm </t>
  </si>
  <si>
    <t xml:space="preserve"> Tokopedia </t>
  </si>
  <si>
    <t>Filing Cabinet  Brother  BS-104</t>
  </si>
  <si>
    <t xml:space="preserve">Bahan : Powder Coating, Warna : Grey, Dimensi : W 45,5 x D 62 x H 133,5Cm </t>
  </si>
  <si>
    <t xml:space="preserve">Lazada </t>
  </si>
  <si>
    <t>Filing Cabinet  Brother  BS-105</t>
  </si>
  <si>
    <t xml:space="preserve">Filing Cabinet  Lion 3 Laci  L 43 </t>
  </si>
  <si>
    <t xml:space="preserve">Bahan  : Metal, Dimensi : W 46,5 x D 62 x H 101,8Cm, Seri :  Standard Type </t>
  </si>
  <si>
    <t>Filing Cabinet  Lion 4 Laci L 44</t>
  </si>
  <si>
    <t xml:space="preserve">Filing Cabinet  Lion 5 Laci  L 45 </t>
  </si>
  <si>
    <t xml:space="preserve">Bahan : Metal, Dimensi : W 46,2 x D 62 x H 162,2 Cm, Seri :  Standard Type </t>
  </si>
  <si>
    <t xml:space="preserve">Filing  Cabinet ELITE  B443-C 3 Laci </t>
  </si>
  <si>
    <t xml:space="preserve">Bahan: Metal, Seri : Filing Cabinet Elite, Dimensi : W 46,5 x D 62 x H 100 Cm </t>
  </si>
  <si>
    <t xml:space="preserve">Filing Cabinet ELITE B144-C 4 Laci </t>
  </si>
  <si>
    <t xml:space="preserve">Bahan : Metal, Dimensi : W 45,6 x D 62,2 x H 133,7Cm </t>
  </si>
  <si>
    <t xml:space="preserve">Filing Cabinet ALBA FC 103 </t>
  </si>
  <si>
    <t xml:space="preserve">Bahan : Metal, Dimension : W 465 x D 620 x H 1000mm, Jumah Laci : 3 Laci </t>
  </si>
  <si>
    <t xml:space="preserve"> Bukalapak </t>
  </si>
  <si>
    <t>Filing Cabinet ALBA FC 104</t>
  </si>
  <si>
    <t xml:space="preserve">Bahan : Metal, Dimension : W 465 x D 620 x H 1300mm, Jumah Laci : 4 Laci </t>
  </si>
  <si>
    <t>Filing Cabinet ALBA FC 105</t>
  </si>
  <si>
    <t xml:space="preserve">Bahan : Metal, Dimension : W 465 x D 620 x H 1600mm, Jumlah Laci: 5 Laci </t>
  </si>
  <si>
    <t>Lemari Arsip Pintu  Ayun Brother  B-204G</t>
  </si>
  <si>
    <t>Dimens : 183 x 88 x 45, Material :  PLAT BESI   0,66 MM, Pintu AYN Kaca Powder  Coating</t>
  </si>
  <si>
    <t>Bhineka</t>
  </si>
  <si>
    <t>Lemari Kantor  Arsip  Brother   B 502</t>
  </si>
  <si>
    <t xml:space="preserve">Bahan : Metal, Warna : Grey, Dimensi : W 90 x D 62 x H 1333,5 cm </t>
  </si>
  <si>
    <t>Lemari Kantor Arsip  Tinggi Brother  B-303 Sliding  Do</t>
  </si>
  <si>
    <t>Bahan :  Metal, Warna : Grey, Dimensi : W 90 x D 45 x H 185</t>
  </si>
  <si>
    <t>Dimension  :  W 915 x D 460 x H 1830mm, Jumlah Rak : 3 Rak</t>
  </si>
  <si>
    <t xml:space="preserve">Dimensin : W 915 x D 460 x H 915 mm, Jumlah Rak : 1 Rak </t>
  </si>
  <si>
    <t xml:space="preserve">Dimension : W 450 x D 480 x H 1300mm, Card Size : 100 x 150 mm, Seri :  card Index </t>
  </si>
  <si>
    <t>Lemar Kantor  Arsip ELITE  EL-432</t>
  </si>
  <si>
    <t xml:space="preserve">Bahan : Metal Dan Kaca, Dimensi : W 91,6 x D 46 x  H 91,4cm, Seri :  Lemari Kantor </t>
  </si>
  <si>
    <t xml:space="preserve">Lemari kantor arsip ELITE  EL-436 </t>
  </si>
  <si>
    <t xml:space="preserve">Bahan : Metal, Dimensi : W 91,6 x D 46 x H 183, Seri : Lemari Kantor </t>
  </si>
  <si>
    <t>Lemari Kantor Arsip  ELITE EL-438</t>
  </si>
  <si>
    <t xml:space="preserve">Bahan:  Metal , Dimensi : W 91,4 x D 40 x H 91,5 cm , Seri : Lemari  kantor </t>
  </si>
  <si>
    <t>D Pem Perempuan</t>
  </si>
  <si>
    <t>Subur Furniture</t>
  </si>
  <si>
    <t>Sentra Kantor</t>
  </si>
  <si>
    <t>Mitra Kantor</t>
  </si>
  <si>
    <t>Lemari Kantor Arsip  ELITE EL-439</t>
  </si>
  <si>
    <t xml:space="preserve">Bahan:  Metal, Dimensi : W 91,6 x D 46 x H 91,4cm, Seri : Lemari  kantor </t>
  </si>
  <si>
    <t>bklpk</t>
  </si>
  <si>
    <t>Lemari Arsip  DONATI DOC 48-3R L</t>
  </si>
  <si>
    <t xml:space="preserve">Lemari Arsip Kantor Lion  L 35 </t>
  </si>
  <si>
    <t xml:space="preserve">Bahan : Metal, Dimensi  :  W 100 x D 45,7 x H 183cm, Seri:  Steel Cupboard </t>
  </si>
  <si>
    <t>Lemari Pakaian</t>
  </si>
  <si>
    <t>GRAVER LP 2996 1,015x525x1830</t>
  </si>
  <si>
    <t>OLYMPIC LCB-0107, 3 pintu</t>
  </si>
  <si>
    <t>OLYMPIC LPB-3605 A, 3 pintu, 2 gantung + 1 rak + laci/W:bech</t>
  </si>
  <si>
    <t>OLYMPIC LPB-4201 A, 3 pintu, 2 gantung + 1 rak + laci/W:bech</t>
  </si>
  <si>
    <t>OLYMPIC LPB-4205, 3 pintu</t>
  </si>
  <si>
    <t>OLYMPIC LPB4205 A, 3 pintu, 2 gantung + 1 rak + laci/W:bech</t>
  </si>
  <si>
    <t>OLYMPIC LPB5405, 3 pintu, 2 gantung + 1 rak + laci/W:bech</t>
  </si>
  <si>
    <t>OLYMPIC LPB5448, 3 pintu, 2 gantung + 1 rak + laci/W:walmut</t>
  </si>
  <si>
    <t>OLYMPIC LPB6052, Model : Knock Down, 3 pintu Uk 1451 x 613 x 2111 mm</t>
  </si>
  <si>
    <t>Lemari Lab Kimia</t>
  </si>
  <si>
    <t>Tebal 18mm = dilapis HPL (tahan asam dan panas)</t>
  </si>
  <si>
    <t>Brankas Kecil</t>
  </si>
  <si>
    <t>Krisbow Dimensi : 20 x 31 x 20 cm</t>
  </si>
  <si>
    <t>UCHIDA Brankas BK-S</t>
  </si>
  <si>
    <t>486 x 346 x 429 mm (366 x 226 x 260 mm) 1 Plastic Tray 1-hour Fire Resistance 51 kg</t>
  </si>
  <si>
    <t>Bhinneka</t>
  </si>
  <si>
    <t>ASUS Transformer Book T101HA-GR012T [90NB0BK3-M00610] - Pink Gold</t>
  </si>
  <si>
    <t>ASUS Transformer Book T101HA-GR011T - Mint Green</t>
  </si>
  <si>
    <t>Memori Standar 2GB DDR3 Tipe Grafis Intel HD Graphics Ukuran Layar 10.1 Inch Resolusi Layar 1280 x 800 Tipe Layar IPS Touchscreen Audio Integrated Speaker Integrated Kapasitas Penyimpanan 128 GB eMMC Wireless Network Type Integrated Wireless Network Protocol 802.11 a/c Wireless Bluetooth Integrated Bluetooth 4.1 Keyboard Standard Keyboard Ragam Input Device Touchpad Antarmuka / Interface 1 x USB 2.0 port(s) 1 x Micro USB 1 x micro HDMI 1 x COMBO  audio jack Sistem Operasi Windows 10</t>
  </si>
  <si>
    <t>f)</t>
  </si>
  <si>
    <t>Alat Pel Dorong</t>
  </si>
  <si>
    <t>bahan keramik: diameter 3.5 cm warna hitam</t>
  </si>
  <si>
    <t>Bak Sampah</t>
  </si>
  <si>
    <t>komet: sedang 40 ltr</t>
  </si>
  <si>
    <t>Komet Star Tempat Sampah 20Lt (MMT-94)</t>
  </si>
  <si>
    <t>Cairan Pencuci Piring</t>
  </si>
  <si>
    <t>Mama Lemon: 800 ml</t>
  </si>
  <si>
    <t>Ember Plastik</t>
  </si>
  <si>
    <t>Lokal: Ember 6 galon</t>
  </si>
  <si>
    <t>Gayung</t>
  </si>
  <si>
    <t xml:space="preserve">Lion Star plastik </t>
  </si>
  <si>
    <t>Handuk Tangan</t>
  </si>
  <si>
    <t>Wool, 20 cm x 20 cm</t>
  </si>
  <si>
    <t>Kamper</t>
  </si>
  <si>
    <t>Bagus: Gantung</t>
  </si>
  <si>
    <t>Bagus</t>
  </si>
  <si>
    <t>bungkus</t>
  </si>
  <si>
    <t>Bagus Bulat</t>
  </si>
  <si>
    <t>Box</t>
  </si>
  <si>
    <t>Kamper Toilet Colour Ball 5 pcs</t>
  </si>
  <si>
    <t>Pcs</t>
  </si>
  <si>
    <t>Kanebo</t>
  </si>
  <si>
    <t>Kanebo Auto Sport</t>
  </si>
  <si>
    <t>Swallow</t>
  </si>
  <si>
    <t>Karbol</t>
  </si>
  <si>
    <t>Wipol: 900 ml</t>
  </si>
  <si>
    <t>botol</t>
  </si>
  <si>
    <t>Wipol: 800 ml</t>
  </si>
  <si>
    <t>Kemoceng</t>
  </si>
  <si>
    <t>Bulu Ayam</t>
  </si>
  <si>
    <t>Warna</t>
  </si>
  <si>
    <t>Keset</t>
  </si>
  <si>
    <t>Ijuk 60cm x 1m</t>
  </si>
  <si>
    <t>Kain 90 cm</t>
  </si>
  <si>
    <t>Plastik</t>
  </si>
  <si>
    <t>HS</t>
  </si>
  <si>
    <t>Keset Sabut 600 × 300</t>
  </si>
  <si>
    <t>Keset Handuk Warna Putih 40x60 cm</t>
  </si>
  <si>
    <t>Lap Kaca</t>
  </si>
  <si>
    <t>Nagata Wiper Kaca Hijau</t>
  </si>
  <si>
    <t>Lap Pel</t>
  </si>
  <si>
    <t>Nagata</t>
  </si>
  <si>
    <t>Lap Piring</t>
  </si>
  <si>
    <t>standar</t>
  </si>
  <si>
    <t>Lap Tangan</t>
  </si>
  <si>
    <t>P 540 x L 230</t>
  </si>
  <si>
    <t>Pel Dorong</t>
  </si>
  <si>
    <t>Dragon: Almunium</t>
  </si>
  <si>
    <t>Pembersih Kamar Mandi</t>
  </si>
  <si>
    <t>Vixal: 900 ml</t>
  </si>
  <si>
    <t>Wipol:900 ml</t>
  </si>
  <si>
    <t>Pembersih Kloset</t>
  </si>
  <si>
    <t>Harpic</t>
  </si>
  <si>
    <t>Pembersih Lantai</t>
  </si>
  <si>
    <t>Super Pell Cairan Pembersih Lantai </t>
  </si>
  <si>
    <t>So klin: 800 ml</t>
  </si>
  <si>
    <t>Pemebersih Kaca</t>
  </si>
  <si>
    <t>CLING: 425ml</t>
  </si>
  <si>
    <t>Pengharum Ruangan</t>
  </si>
  <si>
    <t>Stella: Spray</t>
  </si>
  <si>
    <t>Pengki</t>
  </si>
  <si>
    <t>Plastik lion star</t>
  </si>
  <si>
    <t>Harpic, Refil 200 ml</t>
  </si>
  <si>
    <t>Stella: Kaleng</t>
  </si>
  <si>
    <t>Stela</t>
  </si>
  <si>
    <t>Kaleng</t>
  </si>
  <si>
    <t>Sabun Ditergen</t>
  </si>
  <si>
    <t>Rinso Uk. 1 kg</t>
  </si>
  <si>
    <t>Sabun Diterjen</t>
  </si>
  <si>
    <t>Attack Easy 45 gr @1 krt = 24 rtg</t>
  </si>
  <si>
    <t>karton</t>
  </si>
  <si>
    <t>Attack Easy 700 gr @1 krt = 12 biji</t>
  </si>
  <si>
    <t>Sabun Pencuci Piring</t>
  </si>
  <si>
    <t>Sunlight: Cair</t>
  </si>
  <si>
    <t>Sabun Toilet</t>
  </si>
  <si>
    <t>Harpick 450ml</t>
  </si>
  <si>
    <t>SOS 1600 ml</t>
  </si>
  <si>
    <t>Sapu</t>
  </si>
  <si>
    <t>Bahan injuk</t>
  </si>
  <si>
    <t>Bahan plastik nagata nylon</t>
  </si>
  <si>
    <t>ijuk 3M</t>
  </si>
  <si>
    <t>Lidi lokal</t>
  </si>
  <si>
    <t>Sikat Kamar Mandi</t>
  </si>
  <si>
    <t>Scotch brite</t>
  </si>
  <si>
    <t>Sikat Kloset</t>
  </si>
  <si>
    <t>Lionstar: Sikat WC gagang+tempat</t>
  </si>
  <si>
    <t>sikat Lantai</t>
  </si>
  <si>
    <t>Scotch Brite</t>
  </si>
  <si>
    <t>Spoon/Sabut Pembersih</t>
  </si>
  <si>
    <t>Scotch brith</t>
  </si>
  <si>
    <t>Tempat Sampah Besar</t>
  </si>
  <si>
    <t>Dust bin: 50 lt</t>
  </si>
  <si>
    <t>Tempat Sampah Kecil</t>
  </si>
  <si>
    <t>Ajs 3335 Bulat</t>
  </si>
  <si>
    <t>Tempat sampah sedang</t>
  </si>
  <si>
    <t>Lion Star</t>
  </si>
  <si>
    <t>Tempat/Box Sampah</t>
  </si>
  <si>
    <t>AJS 3515 Segi</t>
  </si>
  <si>
    <t>Tissue</t>
  </si>
  <si>
    <t>Nice: Bentuk Gulung</t>
  </si>
  <si>
    <t>pak</t>
  </si>
  <si>
    <t>Tessa: Bentuk Kotak</t>
  </si>
  <si>
    <t>Nice: Tissue wajah 900 gr</t>
  </si>
  <si>
    <t>Paseo</t>
  </si>
  <si>
    <t>Kamper Warna</t>
  </si>
  <si>
    <t>Bagus 6 Pcs</t>
  </si>
  <si>
    <t xml:space="preserve">Dental Kit </t>
  </si>
  <si>
    <t>dus</t>
  </si>
  <si>
    <t>Laundry Bag</t>
  </si>
  <si>
    <t xml:space="preserve">Shampo </t>
  </si>
  <si>
    <t>5 liter</t>
  </si>
  <si>
    <t>Derigen</t>
  </si>
  <si>
    <t>Sabun mandi cair</t>
  </si>
  <si>
    <t>Sandal kamar wisma</t>
  </si>
  <si>
    <t>Bahan handuk</t>
  </si>
  <si>
    <t>pasang</t>
  </si>
  <si>
    <t>2)</t>
  </si>
  <si>
    <t>Pilot Balliner</t>
  </si>
  <si>
    <t>Bdn keu</t>
  </si>
  <si>
    <t>Intermedia Book Store</t>
  </si>
  <si>
    <t>Toko Andhika</t>
  </si>
  <si>
    <t>Pilot BPTP</t>
  </si>
  <si>
    <t>Harmoni Book Store</t>
  </si>
  <si>
    <t xml:space="preserve">Ballpoint </t>
  </si>
  <si>
    <t>Standard AE7</t>
  </si>
  <si>
    <t>Thea theo stationary</t>
  </si>
  <si>
    <t>Tangerang</t>
  </si>
  <si>
    <t>http://atkgolden.com</t>
  </si>
  <si>
    <t>Kab Tangerang</t>
  </si>
  <si>
    <t>Faster C-600 black</t>
  </si>
  <si>
    <t>Pen Parker Jotter black BP</t>
  </si>
  <si>
    <t>pcs</t>
  </si>
  <si>
    <t>Standar B-Gel 0,5</t>
  </si>
  <si>
    <t>Faber Castell Alligator</t>
  </si>
  <si>
    <t>Boxy UB-105 Black</t>
  </si>
  <si>
    <t>Standar R3 Black</t>
  </si>
  <si>
    <t>Zebra Picollo Fine 0,7 Hitam</t>
  </si>
  <si>
    <t>Pensil</t>
  </si>
  <si>
    <t>Steadler 2B</t>
  </si>
  <si>
    <t>Faber Castell 2B</t>
  </si>
  <si>
    <t>Joyko</t>
  </si>
  <si>
    <t>Mekanik  Joyko MP 01</t>
  </si>
  <si>
    <t>Cunghwa 2B</t>
  </si>
  <si>
    <t>Stabillo</t>
  </si>
  <si>
    <t>Stabilo Boss</t>
  </si>
  <si>
    <t>pack</t>
  </si>
  <si>
    <t>Stabilo Joyko HL-1-5, pak, 4 buah</t>
  </si>
  <si>
    <t>Spidol</t>
  </si>
  <si>
    <t>Snowman White Board</t>
  </si>
  <si>
    <t>Snowman Marker besar</t>
  </si>
  <si>
    <t>spidol permanen</t>
  </si>
  <si>
    <t>snowman</t>
  </si>
  <si>
    <t>spidol kecil</t>
  </si>
  <si>
    <t>Amplop</t>
  </si>
  <si>
    <t>Paperline 104 Polos</t>
  </si>
  <si>
    <t>Paperline Polos 90</t>
  </si>
  <si>
    <t>Cokelat Folio Neuro</t>
  </si>
  <si>
    <t xml:space="preserve">Amplop </t>
  </si>
  <si>
    <t>Kwitansi</t>
  </si>
  <si>
    <t>Kecil</t>
  </si>
  <si>
    <t>Sedang</t>
  </si>
  <si>
    <t>Besar</t>
  </si>
  <si>
    <t>Buku</t>
  </si>
  <si>
    <t>Folia Ria</t>
  </si>
  <si>
    <t>Ekspedisi Isi 100 Kuramas</t>
  </si>
  <si>
    <t>Nota NCR 2 Fly Kecil</t>
  </si>
  <si>
    <t>SSP Pajak 5 Ply</t>
  </si>
  <si>
    <t>Faktur Pajak</t>
  </si>
  <si>
    <t>Surat Jalan 4ply</t>
  </si>
  <si>
    <t>Kertas NCR Merk Multi Copy Uk. 15 cm x 21 cm 5 Ply</t>
  </si>
  <si>
    <t>buku</t>
  </si>
  <si>
    <t xml:space="preserve">CV. BINA REMAJA
</t>
  </si>
  <si>
    <t>CV. AZ-ZAHRA GRAFIKA</t>
  </si>
  <si>
    <t>CV. GRAHA MANDIRI PUTRA</t>
  </si>
  <si>
    <t xml:space="preserve">Surat Perintah Membayar </t>
  </si>
  <si>
    <t>Kertas NCR Merk Multi Copy Uk. 15 cm x 21 cm 4 Ply</t>
  </si>
  <si>
    <t xml:space="preserve">Continous Form </t>
  </si>
  <si>
    <t>Logo ,Kertas NCR Merk Multi Copy Uk. 9 1/2 cm x 13 cm 5 Ply, 5 Warna. Putih, Pink, Hijau, Kuning, Biru</t>
  </si>
  <si>
    <t>Boks</t>
  </si>
  <si>
    <t>Kertas NCR Merk Multi Copy Uk. 9 1/2 cm x 13 cm 4 Ply, 4 Warna : Putih, Pink, Kuning, Biru</t>
  </si>
  <si>
    <t>Surat Tanda Setoran</t>
  </si>
  <si>
    <t>Kertas NCR Merk Multi Copy Uk. 15 x 21 cm 5 ply</t>
  </si>
  <si>
    <t>Kartu Pengawas Kontrak</t>
  </si>
  <si>
    <t>Karton TIK Tjiwi F4 215 x 330 mm</t>
  </si>
  <si>
    <t>Lembar</t>
  </si>
  <si>
    <t>Routing Slip Penyelesaian SP2D</t>
  </si>
  <si>
    <t>Sinar Dunia 80 Gr 215 x 330 mm</t>
  </si>
  <si>
    <t>Rim</t>
  </si>
  <si>
    <t>Kartu Pengendalian Gaji/Kartu Pegawai</t>
  </si>
  <si>
    <t>Karton TIK Merk Tjiwi F4 215 x 330 mm</t>
  </si>
  <si>
    <t>Kartu Penerbitan SP2D</t>
  </si>
  <si>
    <t>Kertas NCR Merk Multi Copy F4 215 x 330 mm</t>
  </si>
  <si>
    <t>HardCarton Merek IKA 210 gr 36 x 25 cm</t>
  </si>
  <si>
    <t>Map Coklat Alas Surat</t>
  </si>
  <si>
    <t>Samson BHJ Q1 215 x 330 mm</t>
  </si>
  <si>
    <t>Buku Agenda Dinas</t>
  </si>
  <si>
    <t>21 x 14 cm</t>
  </si>
  <si>
    <t>Buku Agenda Surat Masuk</t>
  </si>
  <si>
    <t>Sinar Dunia 80 gr Cover Hard Carton 230 Gr Merek IKA</t>
  </si>
  <si>
    <t>Buku Disposisi Kepala Badan</t>
  </si>
  <si>
    <t>Kertas NCR Merek Multi Copy 12,6 x 19 mm 2 Ply</t>
  </si>
  <si>
    <t>Buku Disposisi Sekretaris Badan</t>
  </si>
  <si>
    <t>Buku Disposisi Kepala Bidang</t>
  </si>
  <si>
    <t>Buku Disposisi Umum</t>
  </si>
  <si>
    <t>Blanko SPPD</t>
  </si>
  <si>
    <t>Sinar Dunia 80 gr  215 x 330 mm</t>
  </si>
  <si>
    <t>rim</t>
  </si>
  <si>
    <t>Blanko Kop Surat</t>
  </si>
  <si>
    <t>Amplop Kop</t>
  </si>
  <si>
    <t xml:space="preserve">Box File Kardus </t>
  </si>
  <si>
    <t>30 x 41,Brown Kraft/M150/K200/C/F 37,5 x 27 x 18,5</t>
  </si>
  <si>
    <t xml:space="preserve">Surat Tanda Tamat Pendidikan dan Pelatihan (STTPP) </t>
  </si>
  <si>
    <t>Kertas Glossy</t>
  </si>
  <si>
    <t>BPSDM</t>
  </si>
  <si>
    <t>Kertas Perizinan (Kop Warna Logo Banten)</t>
  </si>
  <si>
    <t>(Kertas A4 &amp; FA) 80 Gram</t>
  </si>
  <si>
    <t>DPMPSTP</t>
  </si>
  <si>
    <t>Kertas Perizinan (Logo Warna Banten)</t>
  </si>
  <si>
    <t>Map Kop Perijinan</t>
  </si>
  <si>
    <t>Kertas Glosy</t>
  </si>
  <si>
    <t>Pack</t>
  </si>
  <si>
    <t>Leaflet Full Color 2 Muka</t>
  </si>
  <si>
    <t>Kertas Art Paper 150 A4 Glosy</t>
  </si>
  <si>
    <t>Cetak Plastik File Pockets Arsip Perizinan dan Non Perizinan</t>
  </si>
  <si>
    <t>(bantex 2044-08 Pocket FC 0,06mm PP)</t>
  </si>
  <si>
    <t>Cetak Odner Arsip Perizinan dan Non Perizinan</t>
  </si>
  <si>
    <t>(PVC Lever Arch File 1465F- 75mm)</t>
  </si>
  <si>
    <t>Kartu Kendali</t>
  </si>
  <si>
    <t>Kertas Karton Cetak Ukuran Folio</t>
  </si>
  <si>
    <t>Form Pengaduan</t>
  </si>
  <si>
    <t>Kertas HVS F4 80Gram</t>
  </si>
  <si>
    <t>Map Kop Pengaduan</t>
  </si>
  <si>
    <t>Leaflet Full SOP Perizinan dan Pengaduan Color 2 Muka Kertas Art Paper 150 A4 Glosy</t>
  </si>
  <si>
    <t>Kertas Perizinan (Kop Warna Logo Banten Timbul)</t>
  </si>
  <si>
    <t>Kertas Perizinan (Logo Banten Timbul)</t>
  </si>
  <si>
    <t>Penggaris</t>
  </si>
  <si>
    <t>Besi 30 cm</t>
  </si>
  <si>
    <t>Besi 50 cm</t>
  </si>
  <si>
    <t>Besi 100 cm</t>
  </si>
  <si>
    <t>Batterfly 30 cm</t>
  </si>
  <si>
    <t xml:space="preserve">Kertas </t>
  </si>
  <si>
    <t>HVS A4 E-Paper 70 Gram</t>
  </si>
  <si>
    <t>HVS F4 E-Paper 70 Gram</t>
  </si>
  <si>
    <t>Kertas Continous Form</t>
  </si>
  <si>
    <t>3 Rangkap</t>
  </si>
  <si>
    <t xml:space="preserve">Buku </t>
  </si>
  <si>
    <t xml:space="preserve">Bak Stempel </t>
  </si>
  <si>
    <t>Artline</t>
  </si>
  <si>
    <t xml:space="preserve">BInder Klip </t>
  </si>
  <si>
    <t>107 vk 3/4, Kenko</t>
  </si>
  <si>
    <t>box</t>
  </si>
  <si>
    <t xml:space="preserve">Binder Klip </t>
  </si>
  <si>
    <t>105 vkc 1/2, Kenko</t>
  </si>
  <si>
    <t>Binder Klip</t>
  </si>
  <si>
    <t>111 vk 1, Kenko</t>
  </si>
  <si>
    <t>200 ,Kenko</t>
  </si>
  <si>
    <t>BInder Klip</t>
  </si>
  <si>
    <t>260, Kenko</t>
  </si>
  <si>
    <t>Stepler</t>
  </si>
  <si>
    <t>HD 50, Joyko</t>
  </si>
  <si>
    <t xml:space="preserve">Stapler  </t>
  </si>
  <si>
    <t>HD 10, Joyko</t>
  </si>
  <si>
    <t xml:space="preserve">Isi Stapler  </t>
  </si>
  <si>
    <t>HD 50, Max, dus 20 pak</t>
  </si>
  <si>
    <t>tokopedia</t>
  </si>
  <si>
    <t xml:space="preserve">Isi Stadler  </t>
  </si>
  <si>
    <t>Lakban Hitam</t>
  </si>
  <si>
    <t>Daimaru</t>
  </si>
  <si>
    <t>roll</t>
  </si>
  <si>
    <t>Lakban Bening</t>
  </si>
  <si>
    <t xml:space="preserve">Tinta Stempel </t>
  </si>
  <si>
    <t>BKLPK</t>
  </si>
  <si>
    <t>KENKO</t>
  </si>
  <si>
    <t>Trigonal Klip Kecil</t>
  </si>
  <si>
    <t>Lem Glue Stik, 8 gram</t>
  </si>
  <si>
    <t>Map Plastik/Sneilhekter Plastik</t>
  </si>
  <si>
    <t>Acco</t>
  </si>
  <si>
    <t>Odner</t>
  </si>
  <si>
    <t>Bambi LAF 1010</t>
  </si>
  <si>
    <t xml:space="preserve">Cutter  </t>
  </si>
  <si>
    <t>L 500, Kenko</t>
  </si>
  <si>
    <t>A-300 ,Kenko</t>
  </si>
  <si>
    <t xml:space="preserve">Isi Cutter  </t>
  </si>
  <si>
    <t>L 500, Kenko isi 5 pcs</t>
  </si>
  <si>
    <t>Pak</t>
  </si>
  <si>
    <t>Map Tanpa Penjepit</t>
  </si>
  <si>
    <t>Map Kertas Diamond 5002 isi 50</t>
  </si>
  <si>
    <t>Map Sneilhekter</t>
  </si>
  <si>
    <t>Map Kertas Diamond 5001 isi 50</t>
  </si>
  <si>
    <t>Penghapus Pensil</t>
  </si>
  <si>
    <t>Staedtler</t>
  </si>
  <si>
    <t xml:space="preserve">Post it  </t>
  </si>
  <si>
    <t xml:space="preserve">Post It  </t>
  </si>
  <si>
    <t>Spidol White Board Hitam</t>
  </si>
  <si>
    <t>Snowman</t>
  </si>
  <si>
    <t>Spidol Permanen Warna Hitam</t>
  </si>
  <si>
    <t>Perforator Besar 85</t>
  </si>
  <si>
    <t>Kenko</t>
  </si>
  <si>
    <t xml:space="preserve">Gunting </t>
  </si>
  <si>
    <t xml:space="preserve"> SC-848 N, Kenko</t>
  </si>
  <si>
    <t xml:space="preserve">Guting  </t>
  </si>
  <si>
    <t>SC - 838 N,Kenko</t>
  </si>
  <si>
    <t>Kertas Pembatas Warna</t>
  </si>
  <si>
    <t>Serutan Pensil</t>
  </si>
  <si>
    <t>Seragam Dinas Lengkap</t>
  </si>
  <si>
    <t>Bahan safari halus dan lembut</t>
  </si>
  <si>
    <t>stel</t>
  </si>
  <si>
    <t>Seragam Dinas Harian</t>
  </si>
  <si>
    <t>Baju Korpri</t>
  </si>
  <si>
    <t>bahan katun</t>
  </si>
  <si>
    <t>Seragam PDH POL PP</t>
  </si>
  <si>
    <t>Drill</t>
  </si>
  <si>
    <t>Satpol PP&amp;Damkar</t>
  </si>
  <si>
    <t>Jaket Pol PP</t>
  </si>
  <si>
    <t>Scot</t>
  </si>
  <si>
    <t>Kaos Tangan Pendek</t>
  </si>
  <si>
    <t>PE</t>
  </si>
  <si>
    <t>Kaos Logo Tangan Panjang</t>
  </si>
  <si>
    <t>PE Super</t>
  </si>
  <si>
    <t>Kaos Kaki PDH</t>
  </si>
  <si>
    <t>Spandek</t>
  </si>
  <si>
    <t>psg</t>
  </si>
  <si>
    <t>Kaos Kaki PDL</t>
  </si>
  <si>
    <t>Baret POL PP + Logo</t>
  </si>
  <si>
    <t>Laken</t>
  </si>
  <si>
    <t>Topi PDL Logo</t>
  </si>
  <si>
    <t>Topi Pet PDH</t>
  </si>
  <si>
    <t>Rapin</t>
  </si>
  <si>
    <t>Kaos Kaki</t>
  </si>
  <si>
    <t>Sepatu PDH Molding</t>
  </si>
  <si>
    <t>Kulit Halus</t>
  </si>
  <si>
    <t>Sepatu PDL Sleting</t>
  </si>
  <si>
    <t>Sepatu Joging</t>
  </si>
  <si>
    <t>lazada</t>
  </si>
  <si>
    <t>Borgol + Sarung</t>
  </si>
  <si>
    <t>Stainlies</t>
  </si>
  <si>
    <t>Dahrim</t>
  </si>
  <si>
    <t>Kopel Rim</t>
  </si>
  <si>
    <t>kopel set bahan codura super tempat senter magazine holster - x9F7VJ</t>
  </si>
  <si>
    <t>Kopel Rim Set</t>
  </si>
  <si>
    <t>Desk Sole Boot (bootis)</t>
  </si>
  <si>
    <t>Body Glove 3mm Vapor Split Toe Soft Sole Surf Booties</t>
  </si>
  <si>
    <t>Perlengkapan Huru Hara</t>
  </si>
  <si>
    <t>Berbahan Dinir Dan pelindung Mengunakan Lapisan Fiber Cbs</t>
  </si>
  <si>
    <t>Papan Nama</t>
  </si>
  <si>
    <t xml:space="preserve">Sarung Tangan </t>
  </si>
  <si>
    <t>Polyster 300D</t>
  </si>
  <si>
    <t>Senter</t>
  </si>
  <si>
    <t>China, Karet</t>
  </si>
  <si>
    <t>Senter LED tahan Air</t>
  </si>
  <si>
    <t>NTM16GT</t>
  </si>
  <si>
    <t>Tali lempar Throwing Rope</t>
  </si>
  <si>
    <t>Boogie</t>
  </si>
  <si>
    <t>Jas Hujan</t>
  </si>
  <si>
    <t>Jas Hujan Tebal</t>
  </si>
  <si>
    <t>Pluit + Talikur</t>
  </si>
  <si>
    <t>standar security plus pluit</t>
  </si>
  <si>
    <t xml:space="preserve">Pentungan </t>
  </si>
  <si>
    <t>Tongkat Satpam</t>
  </si>
  <si>
    <t>Sangkur Cobra</t>
  </si>
  <si>
    <t>Pisau Sangkur Cobra, Sangkur Satpam, Sangkur Anak</t>
  </si>
  <si>
    <t>Tameng</t>
  </si>
  <si>
    <t>4)</t>
  </si>
  <si>
    <t>Handy Talky</t>
  </si>
  <si>
    <t>Motorola GP328 IS</t>
  </si>
  <si>
    <t>Life Bouy dan dudukannya</t>
  </si>
  <si>
    <t>Type HY-5555 </t>
  </si>
  <si>
    <t>Dayung Perahu Karet</t>
  </si>
  <si>
    <t>Kayu+FRP berikut jaket &amp; helm</t>
  </si>
  <si>
    <t>Pompa Perahu karet</t>
  </si>
  <si>
    <t>Double Quick III</t>
  </si>
  <si>
    <t>Fuel Tank Perahu Karet</t>
  </si>
  <si>
    <t xml:space="preserve">Feul Tank </t>
  </si>
  <si>
    <t>long Spine Board</t>
  </si>
  <si>
    <t>SB - 1</t>
  </si>
  <si>
    <t>GPS</t>
  </si>
  <si>
    <t>Garmin, Garmin Etrex 10+peta indonesia</t>
  </si>
  <si>
    <t>GARMIN GpsMAP 78s</t>
  </si>
  <si>
    <t>Teropong Binocular</t>
  </si>
  <si>
    <t>Standar</t>
  </si>
  <si>
    <t>TOA/Pengeras suara</t>
  </si>
  <si>
    <t>Electric Cutter Speader (alat Pemotong Besi Otomatis)</t>
  </si>
  <si>
    <t>Westco High-Speed Cutting Off Machine J3GB-400 (3Phase-380)</t>
  </si>
  <si>
    <t>Kampak Pemadam Kebakaran kecil</t>
  </si>
  <si>
    <t>Double bit axe</t>
  </si>
  <si>
    <t>Indoteknik.com</t>
  </si>
  <si>
    <t>Kampak Pemadam Kebakaran besar</t>
  </si>
  <si>
    <t>akron kampak pemadam</t>
  </si>
  <si>
    <t>Pemotong Besi Manual</t>
  </si>
  <si>
    <t>Aldo gunting besi</t>
  </si>
  <si>
    <t>Haligan Tool</t>
  </si>
  <si>
    <t>Halligan Bar, Overall Length 30 In., Flat Black, Material Steel, Overall Width 6-1/2 In., Thickness 7 In</t>
  </si>
  <si>
    <t>Las acitilin</t>
  </si>
  <si>
    <t>Las Asitilin, tabung gas 3 kg, blander 3 size,  tabung udara, selang las, Regulator gas</t>
  </si>
  <si>
    <t>Kantong Mayat</t>
  </si>
  <si>
    <t>Bahan PVC</t>
  </si>
  <si>
    <t>Blue Eagle sil 1515</t>
  </si>
  <si>
    <t>Gergaji Mesin Listrik</t>
  </si>
  <si>
    <t>Makita UC 3030</t>
  </si>
  <si>
    <t>Tangga Ektensi Alumunium</t>
  </si>
  <si>
    <t>Carabiner</t>
  </si>
  <si>
    <t>[PETZL] Am'D Ball Lock M34A BL </t>
  </si>
  <si>
    <t>Mallion rapide</t>
  </si>
  <si>
    <t>petzl</t>
  </si>
  <si>
    <t>Descender</t>
  </si>
  <si>
    <t>Ascender.</t>
  </si>
  <si>
    <t>acsecion petzl</t>
  </si>
  <si>
    <t>Pulley</t>
  </si>
  <si>
    <t>pro traxion  tandom petzl</t>
  </si>
  <si>
    <t>Rigger Plate</t>
  </si>
  <si>
    <t>petzl paw riging  plate</t>
  </si>
  <si>
    <t>Swivel</t>
  </si>
  <si>
    <t>large petzl</t>
  </si>
  <si>
    <t>Rope protector</t>
  </si>
  <si>
    <t>Articulated Protector</t>
  </si>
  <si>
    <t>Tali Karmantel</t>
  </si>
  <si>
    <t>Beal Contract 12 Mm 50m</t>
  </si>
  <si>
    <t>APAR</t>
  </si>
  <si>
    <t>Alat Pemadam Api Ringan (APAR) CO2 7kg</t>
  </si>
  <si>
    <t>Tandu vertical rescue</t>
  </si>
  <si>
    <t>Basket Stretcher Ydc 8 A1 Emergency Rescue Sambung</t>
  </si>
  <si>
    <t>Tripod Vertical Rescue</t>
  </si>
  <si>
    <t>Camp Evo</t>
  </si>
  <si>
    <t>Portable Thermal Imaging Camera</t>
  </si>
  <si>
    <t>HT-175 Infrared Thermal Imaging Camera Digital Thermal Imager -20~300℃ 1024P 32x32 IR Image Resolution </t>
  </si>
  <si>
    <t>Alat Ukur Deteksi Panas Thermal Camera Imager Imaging Infrared</t>
  </si>
  <si>
    <t>Display: 2.8 inch color display, Resolution: 60*60, Total pixel: 3600, FOV/Shortest focal length: 20 20/0.5m, Thermal sensitivity :0.15, Measuring mode: Infrared focal plane measuring temperature</t>
  </si>
  <si>
    <t>Telepon Satelit</t>
  </si>
  <si>
    <t>Temperature range: -20 -300 (-4 -572 )</t>
  </si>
  <si>
    <t>Drone</t>
  </si>
  <si>
    <t>Swellpro Waterprof slpash drone fisherman version</t>
  </si>
  <si>
    <t xml:space="preserve">Rescue Boat </t>
  </si>
  <si>
    <t>Perahu Karet/LCR</t>
  </si>
  <si>
    <t>Perahu Karet</t>
  </si>
  <si>
    <t>Zebec 380 A Made In Korea kap 12 orang</t>
  </si>
  <si>
    <t>Mesin Tempel 25 PK</t>
  </si>
  <si>
    <t>Outboard Yamaha E25BMHL</t>
  </si>
  <si>
    <t>Fire rescue kit &amp; bag (Tas penyelamat Kebakaran)</t>
  </si>
  <si>
    <t>Kalkulator</t>
  </si>
  <si>
    <t>512 kawachi</t>
  </si>
  <si>
    <t>unit</t>
  </si>
  <si>
    <t>Alat Pengusir Tikus</t>
  </si>
  <si>
    <t>EXTRO T235PR</t>
  </si>
  <si>
    <t>Refrigeted Dehumidifier (dryer)</t>
  </si>
  <si>
    <t>FDH-290BC</t>
  </si>
  <si>
    <t>Dispenser Galon Bawah</t>
  </si>
  <si>
    <t>Miyako WDP-200 H (HOT dan NORMAL) Kapasitas : 3.5 Liter</t>
  </si>
  <si>
    <t>Kompor GAS</t>
  </si>
  <si>
    <t>Sanken, SG-369DX-Hitam</t>
  </si>
  <si>
    <t>Rice Cooker</t>
  </si>
  <si>
    <t>Yong Ma, MC-5300</t>
  </si>
  <si>
    <t>Vacum Cleaner</t>
  </si>
  <si>
    <t>Hitachi, CV-SJ21V</t>
  </si>
  <si>
    <t>AC Standing</t>
  </si>
  <si>
    <t>Polytron Floor Standing 3PK PSF 3003</t>
  </si>
  <si>
    <t>Alat Pemotong Kertas</t>
  </si>
  <si>
    <t>Dahle 561</t>
  </si>
  <si>
    <t>Alat Penghancur Kertas</t>
  </si>
  <si>
    <t>Ideal Paper Shredder Strip Cut 4 mm 2240</t>
  </si>
  <si>
    <t>Secure Paper Shredder EZSC 10A</t>
  </si>
  <si>
    <t>KDK Exhaust Fan 25 TGQ</t>
  </si>
  <si>
    <t>Antena TV</t>
  </si>
  <si>
    <t>Philips</t>
  </si>
  <si>
    <t>Grounding Sistem</t>
  </si>
  <si>
    <t>paket</t>
  </si>
  <si>
    <t>Telp PABX</t>
  </si>
  <si>
    <t>PABX Panasonic Kx Tes 824</t>
  </si>
  <si>
    <t>Chrome HDMI Dongel Wifi Display</t>
  </si>
  <si>
    <t>M2 Android 1080P Chipset AM8251</t>
  </si>
  <si>
    <t>https://www.jakartanotebook.com</t>
  </si>
  <si>
    <t>Troli Barang</t>
  </si>
  <si>
    <t>Krisbow Platform Hand Truck 1100 Kg</t>
  </si>
  <si>
    <t>KlikMro.com</t>
  </si>
  <si>
    <t>Bhinneka.com</t>
  </si>
  <si>
    <t>Kawan Lama.com</t>
  </si>
  <si>
    <t>TRUSCO Pressed Steel Platform  Truck  Donkey  Cart  ( Folding  Handle ,Manual  Brake ). Model Number: 101NHB,Uniform  Load  (Kg):150</t>
  </si>
  <si>
    <t xml:space="preserve">Dinas Perpustakaan </t>
  </si>
  <si>
    <t>Mesin Tik Listrik</t>
  </si>
  <si>
    <t>Brother GX-8250</t>
  </si>
  <si>
    <t>kotakpensil.com</t>
  </si>
  <si>
    <t>Aneka Kantor</t>
  </si>
  <si>
    <t xml:space="preserve">Hardisk Eksternal </t>
  </si>
  <si>
    <t xml:space="preserve">Seagate  2 TB </t>
  </si>
  <si>
    <t xml:space="preserve">Unit </t>
  </si>
  <si>
    <t xml:space="preserve">CV. Andhika </t>
  </si>
  <si>
    <t>Tripod Screen</t>
  </si>
  <si>
    <t>Layar Proyektor 96 inch With Tripod/Screen Projektor 2,44 Meter</t>
  </si>
  <si>
    <t>Screen View</t>
  </si>
  <si>
    <t>Maxtor</t>
  </si>
  <si>
    <t>Tripod Camera</t>
  </si>
  <si>
    <t>Velbon Tripod DV-7000</t>
  </si>
  <si>
    <t>Plaza Kamera</t>
  </si>
  <si>
    <t>Toko Cam Zone</t>
  </si>
  <si>
    <t>Tas Kamera</t>
  </si>
  <si>
    <t>DLSR/Tas Bahu untuk Canon EOS 7D Mark II</t>
  </si>
  <si>
    <t>Shenzhen science intelligent Co Ltd</t>
  </si>
  <si>
    <t>Yscott Store (CN)</t>
  </si>
  <si>
    <t>Hexun</t>
  </si>
  <si>
    <t>Tas HandyCam</t>
  </si>
  <si>
    <t>Tas Camcorder Profesional</t>
  </si>
  <si>
    <t>Tokocamzone.com</t>
  </si>
  <si>
    <t>taskamera.com</t>
  </si>
  <si>
    <t xml:space="preserve">Calculator </t>
  </si>
  <si>
    <t>Citizen  SDC K</t>
  </si>
  <si>
    <t xml:space="preserve">Pcs </t>
  </si>
  <si>
    <t xml:space="preserve">Flashdisk </t>
  </si>
  <si>
    <t xml:space="preserve">Sandiisk  32 GB </t>
  </si>
  <si>
    <t>(a)</t>
  </si>
  <si>
    <t>BPHB</t>
  </si>
  <si>
    <t>Dell Inspiron 3668 MT : Core i7 7700 ,  Ram 16 Gb,  HDD 1 Tb + SSD 128 Gb,DVD + RW , nVidia Geforce GTX 750 Ti 2 Gb,  LED 21,5'',   Keyboard + Mouse</t>
  </si>
  <si>
    <t>Lenovo IdeaCentre 510-221SH AIO : amd a6-92000, Ram : 4 GB,   Storage : HDD ,reader, wifi ,  USB Calliope Mouse &amp; Keyboard WH ,  Graphic Card Type : HD Graphics,  Display 21.5'' 1920x1080 Pixel</t>
  </si>
  <si>
    <t>Komputer Desktop all-in-one</t>
  </si>
  <si>
    <t>Diskominfo</t>
  </si>
  <si>
    <t>(b)</t>
  </si>
  <si>
    <t>Asus ZenBook Flip UX360UAK-DQ239T Grey</t>
  </si>
  <si>
    <t>Platform Notebook Tipe Prosesor Intel Core i7 Processor Onboard Intel Core i7-7500U Processor (2.70 GHz, 4M Cache) up to 3.50 GHz Memori Standar 16GB DDR3 Tipe Grafis Intel HD Graphics Ukuran Layar 13.3 Inch Tipe Layar Touchscreen Audio Integrated Speaker Integrated Kapasitas Penyimpanan 512 GB SSD Wireless Network Type Integrated</t>
  </si>
  <si>
    <t>Asus ZenBook UX330UA-FC134T - Rose Gold</t>
  </si>
  <si>
    <t>Platform Notebook Tipe Prosesor Intel Core i5 Processor Onboard Intel Core i5-7200U Processor (3M Cache, 2.50GHz, Up to 3.10GHz) Memori Standar 8 GB Tipe Grafis Intel HD Graphics Ukuran Layar 13.3 Inch FHD Kapasitas Penyimpanan 256 GB SSD Wireless Network Type Integrated Wireless Bluetooth Integrated Sistem Operasi Microsoft Windows 10</t>
  </si>
  <si>
    <t>Asus Vivobook Pro N580VD-FY001T - Metal Gold</t>
  </si>
  <si>
    <t>Prosesor Intel Core i7-7700HQ RAM: 8GB DDR4 HDD: 1TB SSD: 128GB Grafix: NVidia GTX1050 4GB Wifi Bluetooth Camera Ukuran Layar: 15.6 inch FHD Sistem Operasi: Win 10</t>
  </si>
  <si>
    <t>LENOVO YOGA 920-13IKB [80Y7009NID] - Bronze</t>
  </si>
  <si>
    <t>Platform Notebook Tipe Prosesor Intel Core i7 Processor Onboard Intel Core i7-8550U Processor (1.80 GHz up to 4.00 GHz, 8M Cahce) Memori Standar 16 GB DDR4 Tipe Grafis Intel HD Graphics Ukuran Layar 13.9 Inch Resolusi Layar 1920 x 1080 Tipe Layar Anti-Glare Display Audio Integrated Speaker Integrated Kapasitas Penyimpanan 512 GB SSD Wireless Network Type Integrated Wireless Network Protocol 802.11 ac Wireless Bluetooth Integrated</t>
  </si>
  <si>
    <t>LENOVO ThinkPad X1 YOGA [20FRA00PID] - Black</t>
  </si>
  <si>
    <t>Platform Notebook Tipe Prosesor Intel Core i7 Processor Onboard Intel Core i7-6600U Processor (2.6 GHz, 4M Cache) up to 3.40 GHz Memori Stnadar 8GB DDR 3 Tipe Grafis Intel HD Graphics Ukuran Layar 14 Inch Resolusi Layar 2560 x 1440 Tipe Layar IPS Touchscreen Audio Integrated Speaker Integrated</t>
  </si>
  <si>
    <t>LENOVO IdeaPad YOGA 700 [80QD006DiD] - White</t>
  </si>
  <si>
    <t>Platform Notebook Tipe Prosesor Intel Core i7 Processor Onboard Intel Core i7-6500U Processor (4M Cache, 2.5 GHz) Memori Standar 4GB Tipe Grafis Nvidia GeForce 940M 2GB Ukuran Layar 14 Inch FHD Touchscreen Audio Integrated Speaker Integrated Kapasitas Penyimpanan 256 GB SSD Wireless Network Type Integrated Wireless Bluetooth Integrated</t>
  </si>
  <si>
    <t>HP ProBook 440 G4 [1PM96PA]</t>
  </si>
  <si>
    <t>Platform Notebook Tipe Prosesor Intel Core i5 Processor Onboard Intel Core i5-7200U Processor (3M Cache, 2.50GHz, Up to 3.10GHz) Memori Standar 4GB DDR4 Tipe Grafis Intel HD Graphics Ukuran Layar 14 Inch Resolusi Layar 1366 x 768 Tipe Layar Anti-Glare Display Audio Integrated Speaker Integrated Kapasitas Penyimpanan 1TB HDD Wireless Network Type Integrated Wireless NEtwork Protocol 802.11 ac Wireless Bluetooth Integrated</t>
  </si>
  <si>
    <t>Notebok</t>
  </si>
  <si>
    <t>Laptop</t>
  </si>
  <si>
    <t>Asus GL502VS, Prosessor Intel Core i7 7700HQ, 32GB, 1TB HDD + 256GB SSD, Nvidia GTX1070M 8GB, 15.6", OS Win 10</t>
  </si>
  <si>
    <t>D Pemb Perempuan</t>
  </si>
  <si>
    <t>Enter Komputer</t>
  </si>
  <si>
    <t>Quantum</t>
  </si>
  <si>
    <t>Asus Vivobook A405UQ, Intel Core i5- 7200U, RAM 8GB DDR4, HDD 1TB + SSD 128GB, 14.0" HD, nVidia GeForce GT940MX 2GB, Win 10</t>
  </si>
  <si>
    <t>Apple Macbook Pro Retina Display MMNQG2 Touch Bar, Intel Core i5 2.9Ghz, 8GB, 512GB SSD, No Optical Drive, Wifi, Bluetooth, Intel Iris, Camera, 13" WLED, Mac OS</t>
  </si>
  <si>
    <t>(c)</t>
  </si>
  <si>
    <t>CANON PIXMA [G3000]</t>
  </si>
  <si>
    <t>CANON Printer Laser Monochrome [LBP6030]</t>
  </si>
  <si>
    <t>Metode Cetak Monochrome laser beam printing Maks. Besaran Kertas A4 Effective Print Resolution 600 x 600 dpi Up to 2400 x 600 dpi with Automatic Image Refinement Kecepatan Cetak B/W 18 Monthly Usage Volume Max 5,000 pages Konektivitas USB Kesesuaian Sistem Operasi Windows 8.1, Windows 8, Windows 7, Windows Server 2012, Windows Server 2008, Windows Server 2008 R2, Windows Vista, Windows Server 2003, Windows XP, Citrix, Mac OS X 10.6 and up Input Tray #1 150</t>
  </si>
  <si>
    <t>CANON imageCLASS [MF-221d]</t>
  </si>
  <si>
    <t>Platform Multifunction Metode Cetak Laser Teknologi Cetak Monochrome Laser Beam Printing Maks. Besaran Kertas A4 Maks. Resolusi 600 x 600 dpi Kecepatan Cetak B/W Up to 27 ppm Monthly Usage Volume Up to 10,000 pages Konektivitas USB 2.0 High-Speed Kesesuaian Sistem Operasi Windows 8.1, Windows 8, Windows 7, Windows XP, Windows Vista, Mac OS X 10.5.8 &amp; up (1) Linux (2)</t>
  </si>
  <si>
    <t>EPSON Printer [L360]</t>
  </si>
  <si>
    <t>EPSON Stylus Photo [1390]</t>
  </si>
  <si>
    <t>Platform Businees InkJet Metode Cetak InkJet Teknologi Cetak On-demand ink jet (piezoelectric) Maks. Besaran Kertas A3+ Maks. Resolusi 5760 Effective Print Resolution 5760 x 14400 optimised dpi using RPM technology Kecepatan Cetak B/W 15 ppm Kecepatan Cetak Warna 15 ppm Konektivitas USB Kesesuaian Sistem Operasi Microsoft Windows 98SE/ME/2000/XP/XP-64/Wind Vista Mac OS X 10.0.8 and later Compatible Media Sizes A3+, A3, A4, A5, A6 , B5, Letter, Legal, 4"x6", 12"x12", 8"x10", 7"x5", 3.5"x5", 11"x14", 11"x17" Photo Printing Available</t>
  </si>
  <si>
    <t>EPSON Printer [L485]</t>
  </si>
  <si>
    <t>A45760 x 1440 dpi Black/White 33 ppm Print Color 15 ppm Print1200 dpi Scan Black/White 33 cpm Copy Color 15 cpm CopyTray 1# 100 WiFi USB Memory Card Slot1.44 inch LCD Screen</t>
  </si>
  <si>
    <t>HP LaserJet Pro MFP M130FN [G3Q59A]</t>
  </si>
  <si>
    <t>Platform Multifunction Metode Cetak Laser Teknologi Cetak Laser Maks. Besaran Kertas A4 Maks. Resolusi Up to 600 x 600 dpi, HP Fast Res 1200 (1200 dpi quality) Kecepatan Cetak B/W Up to 22 ppm Monthly Usage Volume 150 to 1500 Konektivitas Hi-Speed USB 2.0 port (device) built-in Fast Ethernet 10/100 Base-TX network port Phone line port (in/out) Kesesuaian Sistem Operasi Windows 10, 8.1, 8, 7: 32-bit 0r 64-bit, 2 GB available hard disk space, CD- ROM/DVD drive or Internet connection, USB port Internet Explorer Windows Vista: (32-bit only), 2 GB available hard disk space, CD ROM/DVD drive or Internet connection, USB port, Internet Explorer 8</t>
  </si>
  <si>
    <t>HP OfficeJet 250 Mobile All-in-One [CZ992A]</t>
  </si>
  <si>
    <t>Metode Cetak InkJet Teknologi Cetak HP Thermal InkJet Maks. Besaran Kertas A4 Effective Print Resolution Black : Up to 1200 x 1200 rendered dpi Color : Up to 4800 x 1200 optimized dpi color Monthly Usage Volume Duty Cycle (Monthly, Letter) : Up to 500 pages Konektivitas USB Kesesuaian Sistem Operasi Windows 10, Windows 8.1, Windows 8, 7 : 32-bit or 64-bit Prosessor 700 MHz Memori Standar 256 MB DDR3 Maks. Memori 128 MB</t>
  </si>
  <si>
    <t>HP DeskJet GT 5810 All-in-One Printer [L9U63A]</t>
  </si>
  <si>
    <t>Platform Multifunction Metode Cetak Inkjet Teknologi Cetak HP Thermal InkJet Mask. Besaran Kertas A4 Maks. Resolusi 4800 Kecapatan Cetak B/W 7.5 ppm Kecepatan Cetak Warna 4.5 ppm Monthly Usage Volume Up to 1,000 pages Konektivitas USB Kesesuaian Sistem Operasi Windows 10, Windows 8.1, Windows 8, Windows 7, Windows Vista, Windows XP SP3 (32-bit), OS X v10.8 Mountain Lion, OS X v10.9 Mavericks, OS X v10.10 Yosemite  Prosessor 360 MHz</t>
  </si>
  <si>
    <t>Printer</t>
  </si>
  <si>
    <t>(d)</t>
  </si>
  <si>
    <t>SAMSUNG 24 Inch TV LED [UA24H4150]</t>
  </si>
  <si>
    <t>SAMSUNG 32 Inch TV LED [UA32FH4003]</t>
  </si>
  <si>
    <t>SAMSUNG 43 Inch TV LED [UA43M5100]</t>
  </si>
  <si>
    <t>LG 24 Inch LED TV [24MT48AF]</t>
  </si>
  <si>
    <t>Tipe Layar IPS Panel Ukuran Layar 24" Resolusi Layar 24" Waktu Respon 10ms Brightness 250 cd/m2 Sudut Horisontal 10ms Sudut Vertikal 250 cd/m2</t>
  </si>
  <si>
    <t>LG 32 Inch TV LED [32LJ500D]</t>
  </si>
  <si>
    <t>LED TV 32" Virtual Surround Record Metalic Design Picture Wizzard Motion Eco Sensor Energy Saving HDMI Digital Tuner Lebih Jernih</t>
  </si>
  <si>
    <t>LG 43 Inch TV LED [43LJ500T]</t>
  </si>
  <si>
    <t>POLYTRON 24 Inch LED TV [PLD 24D901]</t>
  </si>
  <si>
    <t>(e)</t>
  </si>
  <si>
    <t>AC Split 1.5 PK Kapasitas Pendingin 364kW 1150Watt</t>
  </si>
  <si>
    <t>Tipe AC Split Kapasitas Pendinginan 13.000 BTU Konsumsi Daya 1080 Watt Lain-lain Capacity : 1.5 PK, Coverage Floor Area : 16 - 26 m2</t>
  </si>
  <si>
    <t>(f)</t>
  </si>
  <si>
    <t>KULKAS BY SANYO</t>
  </si>
  <si>
    <t>MERK AQR=D179 1 DOOR Capacity 140, Model Sanyo Aqua Kulkas One Door 140 L - AQR-D1795/178 lv S - Silver - Khusus Jabodetabek, Fungsi Tanpa-Beku No, Ukuran (L x W x H cm) 1 x 1 x 1, Berat (kg), Tipe Kulkas Single Door, Warranty Peroid 1 Year, Tipe garansi Supplier warranty</t>
  </si>
  <si>
    <t xml:space="preserve">LAZADA </t>
  </si>
  <si>
    <t>MERK AQR=D179 1 DOOR Fitur Produk, Kulkas 1 Pintu, Volt : 220 V, Top Table, dapat menaruh vas bunga dan gelas, Big Capacity, rak yang besar, dapat memuat buah-buahan dan sayuran lebih banyak, Dilengkapi dengan chiller room yang dapat memperpanjang kesegaran ikan, daging dan makanan lainnya</t>
  </si>
  <si>
    <t xml:space="preserve">BLIBLI </t>
  </si>
  <si>
    <t>BLIBLI</t>
  </si>
  <si>
    <t>KULKAS  BY SANYO</t>
  </si>
  <si>
    <t xml:space="preserve">MERK  AQR=D179 1D00R  Keunggulan  : chiller room . Bagian chiller dapat  memperpanjang  kesegaran ikan,daging  dan makanan lainya, Garansi  7  Tahun Garansi lebih Lama dari 5 tahun menjadi  7 tahun, Top Table . Top Table  dapat di taruh , vas bunga dan gelas , Spesifikasi  Compressor 5 tahun Garansi  Compressor  5 Tahun, Big Capasity. Rak yang besar , dapat memuat Buah -buahan  dan sayuran  lebih banyak. Spesifikasi Teknis ; Kapasitas  140 L , Cooling  System  Manual , Color  Flower  Silver , Flower, white , Unit Dimensions  ( WxDxH) 505x509x1041, Frequency 50Hz, - Voltage  220 - 240 , - Shelf / Tray 2 , Net weight ( Kg)22, - Gross Weight  ( Kg) 24, Features  Garansi  Kompresor 7 Tahun </t>
  </si>
  <si>
    <t xml:space="preserve">TOKO PEDIA </t>
  </si>
  <si>
    <t>(g)</t>
  </si>
  <si>
    <t>DISPENSER : ADM16WTF</t>
  </si>
  <si>
    <t>Berat 200 gram, Unique Selling Point, Tenaga pemanas: 420 Watt, Volume tangki dingin: 3.6L, Volume tangki panas: 1L, Output air dingin: 2 Litre/ jam, Output air panas: 4 Litre/ jam</t>
  </si>
  <si>
    <t>BUKA LAPAK</t>
  </si>
  <si>
    <t xml:space="preserve">BUKA LAPAK </t>
  </si>
  <si>
    <t>(h)</t>
  </si>
  <si>
    <t xml:space="preserve">MESIN FOTOCOPY CANON IR 3045 </t>
  </si>
  <si>
    <t xml:space="preserve">Tipe Digital Multy Function Imaging System iR 3235, Proses Cetak / Copy, Laser Dry Electrostatic Transfer System, Lama Pemanasan 20 Detik, Maks. Besaran Kertas,A3 ,Memori Standar 512MB, Fungsi Faksimili, Konsumsi Daya Optional 1,65 Kw (Maksimum), Dimensi Produk 743mm x 64mmx 1.192mm,   Berat Produk 40 Kg, A3, 2400 x 600 dpi </t>
  </si>
  <si>
    <t>TOKO PEDIA</t>
  </si>
  <si>
    <t>MESIN FOTOCOPY CANON IR-2004N</t>
  </si>
  <si>
    <t>Mesin Fotocopy  CANON Image  RUNNER 2525</t>
  </si>
  <si>
    <t>Dinas Perpustakaan</t>
  </si>
  <si>
    <t>(i)</t>
  </si>
  <si>
    <t>MESIN PENGHANCUR KERTAS SECURE  EZSC 10A</t>
  </si>
  <si>
    <t>MESIN PENGHANCUR KERTAS SECURE EZSC 10A</t>
  </si>
  <si>
    <t>(j)</t>
  </si>
  <si>
    <t>MONITOR GAMING LG IPS 27" 27MP59G-P FOR COMPUTER PC</t>
  </si>
  <si>
    <t xml:space="preserve">LG Monitor  LED 24mp88hm-s -Putih </t>
  </si>
  <si>
    <t>SKU LG639ELAASN4ZTANID-64413968 : Ukuran Layar 42.0, Model 24mp88hm-s, Ukuran ( L x W x H cm ) 54 x 18 x 41, Berat 3 Kg, Waktu Respon 5 ms and Below, Warranty  period  1 year, Tipe garansi  Local Official  Distributor  Warranty</t>
  </si>
  <si>
    <t xml:space="preserve">BHINNEKA </t>
  </si>
  <si>
    <t>(k)</t>
  </si>
  <si>
    <t>CAMERA CCTV DAHUA HDW1400RP 3.6MM</t>
  </si>
  <si>
    <t>Spesifikasi Deskripsi, HAC-HDW1400R, 4MP HDCVI IR Eyeball Camera, &gt; Max 30fps@4MP, &gt; HD and SD output switchable, &gt; 3.6mm fixed lens (2.8mm, 6mm optional), &gt; Max. IR length 20m, Smart IR, &gt; DC12V Kategori CCTV, Berat 180 gram</t>
  </si>
  <si>
    <t>Hikvision  Ds-2CE16COT-IRP720p Kamera CCTV</t>
  </si>
  <si>
    <t xml:space="preserve">Fitur Umum : SKU H1366ELAAHVSMLANID-39630221, Megapiksel  1.0, Model  DS-2CE16COT-IRP 720p 3,6 Outdoor, Kapasitas Harddisk  No Storage, Warranty  period  1 year, Tipe Garansi  seller warranty </t>
  </si>
  <si>
    <t xml:space="preserve">Camera CCTV, Dahua 2MP full hd 40x optical zoom ptz </t>
  </si>
  <si>
    <t>Ip camera, Pan/tilt/zoom,Max 60fps @ 720 p dan 30fps, Dukungan hi-poe</t>
  </si>
  <si>
    <t>Happy Life (CN)</t>
  </si>
  <si>
    <t>Lemari Kamera</t>
  </si>
  <si>
    <t>250L LED Digital Display Electonic Auto Lensa Kabinet Kering</t>
  </si>
  <si>
    <t>(l)</t>
  </si>
  <si>
    <t xml:space="preserve">Krezt KA-200 Portable Amplifier  System Audio  Mixer </t>
  </si>
  <si>
    <t>SHOPEE</t>
  </si>
  <si>
    <t>(m)</t>
  </si>
  <si>
    <t xml:space="preserve">FIBER OPTIC </t>
  </si>
  <si>
    <t>Unifi UAP‑AC‑SHD</t>
  </si>
  <si>
    <t>Indoor/Outdoor, 800 Mbps, 1733 Mbps, 802.3at PoE+,(2) 10/100/1000 Ethernet, 500+ Users</t>
  </si>
  <si>
    <t xml:space="preserve">FAST Service - Fusion Splicer Fujikura FSM 70S </t>
  </si>
  <si>
    <t xml:space="preserve">New Model Absorber Lanyard Body Harness Double 2 Big Hook </t>
  </si>
  <si>
    <t>APC Rack PDU Meter AP8853</t>
  </si>
  <si>
    <t>Rack PDU 2G, Metered, ZeroU, 32A, 230V, (36) C13 &amp; (6) C19</t>
  </si>
  <si>
    <t>Kyoritsu 4200 - Digital Earth Clamp Grounding Tester/ pengukur tahanan dan resistansi tanah</t>
  </si>
  <si>
    <t>(n)</t>
  </si>
  <si>
    <t>Mobile Enrollment KTP-El</t>
  </si>
  <si>
    <t>Hard Case IP67, Mobile Processing unit, Fingerprint Scanner, Iris Scanner, Digital Camera, Tripod, Signature Pad, Smart Card Reader/Writer, USB Hub (8 Ports), Battery, Charger/Inverter, Photovoltaic Module</t>
  </si>
  <si>
    <t>PT. LEN</t>
  </si>
  <si>
    <t>Alat Cetak KTP-el</t>
  </si>
  <si>
    <t>Fargo Printer E-KTP HDP5000</t>
  </si>
  <si>
    <t>tokoprinterkartu.co.id</t>
  </si>
  <si>
    <t>Alat Rekam dan Baca KTP-el</t>
  </si>
  <si>
    <t>LenCRD-eKTP01, smart Card Reader</t>
  </si>
  <si>
    <t>Uninterruptible Power Supply (UPS)</t>
  </si>
  <si>
    <t>APC SRT10KXLi, Smart UPS SRT 10000VA, 230V UPS APC</t>
  </si>
  <si>
    <t xml:space="preserve">Dual Band UHF/VHF VHF : 136 - 174 MHz, UHF : 400 - 520 MHz, 5 Watt, 128 Channel, FM Radio 65.0MHz-108.0MHz, Flashlight
</t>
  </si>
  <si>
    <t>Harga Tahun 2018</t>
  </si>
  <si>
    <t>Keuntu- ngan 15%</t>
  </si>
  <si>
    <t>Kota</t>
  </si>
  <si>
    <t>Pelapisan Ulang (Overlay)</t>
  </si>
  <si>
    <t>Overlay Satu Lapis Dengan AC-WC 4 Cm</t>
  </si>
  <si>
    <t>Overlay Satu Lapis Dengan AC-WC 4 Cm L = 4,5 m</t>
  </si>
  <si>
    <t>km</t>
  </si>
  <si>
    <t>PUPR</t>
  </si>
  <si>
    <t>Overlay Satu Lapis Dengan AC-WC 4 Cm, L = 7,0 m</t>
  </si>
  <si>
    <t>Overlay Dua Lapis Dengan AC-BC 6 Cm Dan AC-WC 4 Cm</t>
  </si>
  <si>
    <t>Overlay Dua Lapis Dengan AC-BC 6 Cm Dan AC-WC 4 Cm L = 4,5 m</t>
  </si>
  <si>
    <t>Overlay Dua Lapis Dengan AC-BC 6 Cm Dan AC-WC 4 Cm, L = 7,0 m</t>
  </si>
  <si>
    <t xml:space="preserve">Pembangunan Jalan Baru Atau Perbaikan Dari Tanah Dasar Dengan Flexible Pavement </t>
  </si>
  <si>
    <t>(AC-BC 6 Cm, AC-WC 4 Cm, LPB 25 Cm, LPA 15 Cm) L = 4,5 m</t>
  </si>
  <si>
    <t>(AC-BC 6 Cm, AC-WC 4 Cm, LPB 25 Cm, LPA 15 Cm), L = 7,0 m</t>
  </si>
  <si>
    <t xml:space="preserve">Pembangunan Jalan Dengan Kerusakan Pada Lapis Pondasi Atas Dengan Flexible Pavement </t>
  </si>
  <si>
    <t xml:space="preserve"> (AC-BC 6 Cm, AC-WC 4 Cm), L = 4,5 m</t>
  </si>
  <si>
    <t>(AC-BC 6 Cm, AC-WC 4 Cm), L = 7,0 m</t>
  </si>
  <si>
    <t>Pembangunan Jalan Baru Dengan Rigid Pavement atau Rekonstruksi</t>
  </si>
  <si>
    <t xml:space="preserve">Mutu FS 45 Mpa Tebal 25 cm, LC 5 cm, Lebar 4,5 m  </t>
  </si>
  <si>
    <t xml:space="preserve">Mutu FS 45 Mpa Tebal 25 cm, LC 5 cm,  Lebar 7,00 m  </t>
  </si>
  <si>
    <t xml:space="preserve">Mutu FS 45 Mpa Tebal 25 cm, LC 10 cm, Lebar 4,5 m </t>
  </si>
  <si>
    <t xml:space="preserve">Mutu FS 45 Mpa Tebal 25 cm, LC 10 cm,  Lebar 7,00 m  </t>
  </si>
  <si>
    <t>Pembangunan Jalan Baru Dengan Rigid Pavement atau Rekonstruksi Dengan Wiremesh M8</t>
  </si>
  <si>
    <t xml:space="preserve">Mutu FS 45 Mpa Tebal 25 cm, LC 5 cm,   Lebar 7,00 m </t>
  </si>
  <si>
    <t xml:space="preserve">Mutu FS 45 Mpa Tebal 25 cm, LC 10 cm, Lebar 4,5 m  </t>
  </si>
  <si>
    <t xml:space="preserve">Mutu FS 45 Mpa Tebal 27 cm, LC 10 cm, Lebar 4,5 m  </t>
  </si>
  <si>
    <t xml:space="preserve">Mutu FS 45 Mpa Tebal 27 cm, LC 10 cm,  Lebar 7,00 m  </t>
  </si>
  <si>
    <t>Pembangunan Jalan Baru Dengan Rigid (Wiremesh M8)</t>
  </si>
  <si>
    <t xml:space="preserve">(Mutu FS 45 Mpa Tebal 25 cm, LC 10 cm) AGG B 25 + Penyiapan Badan Jalan, Lebar 4,5 m  </t>
  </si>
  <si>
    <t xml:space="preserve">(Mutu FS 45 Mpa Tebal 25 cm, LC 10 cm) AGG B 25 + Penyiapan Badan Jalan,   Lebar 7,00 m  </t>
  </si>
  <si>
    <t>Pembangunan Jalan Baru Dengan Rigid Wiremesh M8</t>
  </si>
  <si>
    <t xml:space="preserve">(Mutu FS 45 Mpa Tebal 27 cm, LC 10 cm) + Land Clearing + Galian dan Timbunan, Lebar 4,5 m  </t>
  </si>
  <si>
    <t xml:space="preserve">(Mutu FS 45 Mpa Tebal 27 cm, LC 10 cm) + Land Clearing + Galian dan Timbunan,  Lebar 7,00 m </t>
  </si>
  <si>
    <t xml:space="preserve">Penataan Perkotaan Dengan Penggantian / Perbaikan </t>
  </si>
  <si>
    <t xml:space="preserve">Dranase Beton, Trotoar, Median dan Ornamen, Lebar 4,5 m  </t>
  </si>
  <si>
    <t xml:space="preserve">Dranase Beton, Trotoar, Median dan Ornamen,  Lebar 7,00 m </t>
  </si>
  <si>
    <t>Pembangunan Jalan Baru Dengan Rigid Tulangan Menerus (CRCP)</t>
  </si>
  <si>
    <t>Pembangunan Jalan Baru Dengan Rigid atau Rekonstruksi Dengan Double Wiremesh M8</t>
  </si>
  <si>
    <t xml:space="preserve">Mutu FS 45 Mpa Tebal 27 cm, LC 10 cm, Lebar 7,00 m  </t>
  </si>
  <si>
    <t>Pembangunan Jalan Rigid atau Rekonstruksi Dengan Wiremesh M8</t>
  </si>
  <si>
    <t xml:space="preserve">Mutu FS 45 Mpa Speed Crete 3 Hari, Tebal 25 cm, LC 10 cm, Lebar 4,5 m  </t>
  </si>
  <si>
    <t xml:space="preserve">Mutu FS 45 Mpa Speed Crete 3 Hari, Tebal 25 cm, LC 10 cm,  Lebar 7,00 m </t>
  </si>
  <si>
    <t xml:space="preserve">Mutu FS 45 Mpa Speed Crete 3 Hari, Tebal 27 cm, LC 10 cm, Lebar 4,5 m  </t>
  </si>
  <si>
    <t xml:space="preserve">Mutu FS 45 Mpa Speed Crete 3 Hari, Tebal 27 cm, LC 10 cm, Lebar 7,00 m  </t>
  </si>
  <si>
    <t>Pembangunan Jembatan Baru</t>
  </si>
  <si>
    <t>JEMBATAN</t>
  </si>
  <si>
    <t xml:space="preserve">6 M + Trotoar 2 X 0.5 M  Bentang Antara 4 M Sampat Dengan 8 M </t>
  </si>
  <si>
    <t>m</t>
  </si>
  <si>
    <t>6 M + Trotoar 2 X 0.5 M Bentang Antara 9 M Sampai Dengan 30 M</t>
  </si>
  <si>
    <t xml:space="preserve">6 M + Trotoar 2 X 0.5 M Bentang Antara 31 M Sampai Dengan 60 M </t>
  </si>
  <si>
    <t xml:space="preserve">7 M + Trotoar 2 X 1 M  Bentang Antara 4 M Sampai Dengan 8 M </t>
  </si>
  <si>
    <t xml:space="preserve">7 M + Trotoar 2 X 1 M  Bentang Antara 9 M Sampai Dengan 30 M </t>
  </si>
  <si>
    <t xml:space="preserve">7 M + Trotoar 2 X 1 M  Bentang Antara 31 M Sampai Dengan 60 M </t>
  </si>
  <si>
    <t xml:space="preserve">7 M + Trotoar 2 X 1 M  Bentang Antara 61 M Sampai Dengan 100 M </t>
  </si>
  <si>
    <t xml:space="preserve">Pembangunan Flyover </t>
  </si>
  <si>
    <t xml:space="preserve">PEMBANGUNAN FLYOVER </t>
  </si>
  <si>
    <t xml:space="preserve">Harga Per M  </t>
  </si>
  <si>
    <t xml:space="preserve">Harga Per M2 </t>
  </si>
  <si>
    <t>Pembangunan Underpass</t>
  </si>
  <si>
    <t>PEMBANGUNAN UNDERPASS</t>
  </si>
  <si>
    <t xml:space="preserve">a) </t>
  </si>
  <si>
    <t>Luar Kota</t>
  </si>
  <si>
    <t>Patok Jalan : Patok KM</t>
  </si>
  <si>
    <t>Kerusakan patok sekitar 5%. Perbaikan berupa penambalan patok yang gompal, pecah atau retak, pengecetan kembali patok yang sudah kusam dan menegakkan kembali patok yang rubuh</t>
  </si>
  <si>
    <t>Patok Jalan : Patok HM</t>
  </si>
  <si>
    <t>Patok Jalan : Patok Pengarah</t>
  </si>
  <si>
    <t>Turap dan Dinding Penahan Tanah</t>
  </si>
  <si>
    <t>Perbaikan kelongsoran yang bersifat minor yaitu longsor kecil dengan tinggi lereng maksimal 3 meter dan lebar longsoran maksimal 5 meter. Penambalan struktur Dinding penahan tanah yang gompal, retak atau rusak lainnya yang bersifat minor</t>
  </si>
  <si>
    <t>m3</t>
  </si>
  <si>
    <t xml:space="preserve">Perlengkapan kerja </t>
  </si>
  <si>
    <t>ls</t>
  </si>
  <si>
    <t xml:space="preserve"> Perkotaan</t>
  </si>
  <si>
    <t>Trotoar</t>
  </si>
  <si>
    <t>Perbaikan paving block atau lantai trotor=ar dengan asumsi kerusakan maksimal 5% termasuk kerb dan pengecatan</t>
  </si>
  <si>
    <t>Median</t>
  </si>
  <si>
    <t>Pemeliharaan Jalan Antar Kota/Semi Perkotaan (Flexible Pavement)</t>
  </si>
  <si>
    <t>Persentase Kerusakan Jalan</t>
  </si>
  <si>
    <t>Kerusakan 1% Lebar 4 m</t>
  </si>
  <si>
    <t>Kerusakan 2% Lebar 4 m</t>
  </si>
  <si>
    <t>Kerusakan 3% Lebar 4 m</t>
  </si>
  <si>
    <t>Kerusakan 4% Lebar 4 m</t>
  </si>
  <si>
    <t>Kerusakan 5% Lebar 4 m</t>
  </si>
  <si>
    <t>Kerusakan 6% Lebar 4 m</t>
  </si>
  <si>
    <t>Kerusakan 7% Lebar 4 m</t>
  </si>
  <si>
    <t>Kerusakan 8% Lebar 4 m</t>
  </si>
  <si>
    <t>Kerusakan 9% Lebar 4 m</t>
  </si>
  <si>
    <t>Kerusakan 10% Lebar 4 m</t>
  </si>
  <si>
    <t>Kerusakan 11% Lebar 4 m</t>
  </si>
  <si>
    <t>Kerusakan 1% Lebar 4,5 m</t>
  </si>
  <si>
    <t>Kerusakan 2% Lebar 4,5 m</t>
  </si>
  <si>
    <t>Kerusakan 3% Lebar 4,5 m</t>
  </si>
  <si>
    <t>Kerusakan 4% Lebar 4,5 m</t>
  </si>
  <si>
    <t>Kerusakan 5% Lebar 4,5 m</t>
  </si>
  <si>
    <t>Kerusakan 6% Lebar 4,5 m</t>
  </si>
  <si>
    <t>Kerusakan 7% Lebar 4,5 m</t>
  </si>
  <si>
    <t>Kerusakan 8% Lebar 4,5 m</t>
  </si>
  <si>
    <t>Kerusakan 9% Lebar 4,5 m</t>
  </si>
  <si>
    <t>Kerusakan 10% Lebar 4,5 m</t>
  </si>
  <si>
    <t>Kerusakan 11% Lebar 4,5 m</t>
  </si>
  <si>
    <t>Kerusakan 1% Lebar 5 m</t>
  </si>
  <si>
    <t>Kerusakan 2% Lebar 5 m</t>
  </si>
  <si>
    <t>Kerusakan 3% Lebar 5 m</t>
  </si>
  <si>
    <t>Kerusakan 4% Lebar 5 m</t>
  </si>
  <si>
    <t>Kerusakan 5% Lebar 5 m</t>
  </si>
  <si>
    <t>Kerusakan 6% Lebar 5 m</t>
  </si>
  <si>
    <t>Kerusakan 7% Lebar 5 m</t>
  </si>
  <si>
    <t>Kerusakan 8% Lebar 5 m</t>
  </si>
  <si>
    <t>Kerusakan 9% Lebar 5 m</t>
  </si>
  <si>
    <t>Kerusakan 10% Lebar 5 m</t>
  </si>
  <si>
    <t>Kerusakan 11% Lebar 5 m</t>
  </si>
  <si>
    <t>Kerusakan 1% Lebar 5,5 m</t>
  </si>
  <si>
    <t>Kerusakan 2% Lebar 5,5 m</t>
  </si>
  <si>
    <t>Kerusakan 3% Lebar 5,5 m</t>
  </si>
  <si>
    <t>Kerusakan 4% Lebar 5,5 m</t>
  </si>
  <si>
    <t>Kerusakan 5% Lebar 5,5 m</t>
  </si>
  <si>
    <t>Kerusakan 6% Lebar 5,5 m</t>
  </si>
  <si>
    <t>Kerusakan 7% Lebar 5,5 m</t>
  </si>
  <si>
    <t>Kerusakan 8% Lebar 5,5 m</t>
  </si>
  <si>
    <t>Kerusakan 9% Lebar 5,5 m</t>
  </si>
  <si>
    <t>Kerusakan 10% Lebar 5,5 m</t>
  </si>
  <si>
    <t>Kerusakan 11% Lebar 5,5 m</t>
  </si>
  <si>
    <t>Kerusakan 1% Lebar 6 m</t>
  </si>
  <si>
    <t>Kerusakan 2% Lebar 6 m</t>
  </si>
  <si>
    <t>Kerusakan 3% Lebar 6 m</t>
  </si>
  <si>
    <t>Kerusakan 4% Lebar 6 m</t>
  </si>
  <si>
    <t>Kerusakan 5% Lebar 6 m</t>
  </si>
  <si>
    <t>Kerusakan 6% Lebar 6 m</t>
  </si>
  <si>
    <t>Kerusakan 7% Lebar 6 m</t>
  </si>
  <si>
    <t>Kerusakan 8% Lebar 6 m</t>
  </si>
  <si>
    <t>Kerusakan 9% Lebar 6 m</t>
  </si>
  <si>
    <t>Kerusakan 10% Lebar 6 m</t>
  </si>
  <si>
    <t>Kerusakan 11% Lebar 6 m</t>
  </si>
  <si>
    <t>Kerusakan 1% Lebar 6,5 m</t>
  </si>
  <si>
    <t>Kerusakan 2% Lebar 6,5 m</t>
  </si>
  <si>
    <t>Kerusakan 3% Lebar 6,5 m</t>
  </si>
  <si>
    <t>Kerusakan 4% Lebar 6,5 m</t>
  </si>
  <si>
    <t>Kerusakan 5% Lebar 6,5 m</t>
  </si>
  <si>
    <t>Kerusakan 6% Lebar 6,5 m</t>
  </si>
  <si>
    <t>Kerusakan 7% Lebar 6,5 m</t>
  </si>
  <si>
    <t>Kerusakan 8% Lebar 6,5 m</t>
  </si>
  <si>
    <t>Kerusakan 9% Lebar 6,5 m</t>
  </si>
  <si>
    <t>Kerusakan 10% Lebar 6,5 m</t>
  </si>
  <si>
    <t>Kerusakan 11% Lebar 6,5 m</t>
  </si>
  <si>
    <t>Kerusakan 1% Lebar 7,0 m</t>
  </si>
  <si>
    <t>Kerusakan 2% Lebar 7,0 m</t>
  </si>
  <si>
    <t>Kerusakan 3% Lebar 7,0 m</t>
  </si>
  <si>
    <t>Kerusakan 4% Lebar 7,0 m</t>
  </si>
  <si>
    <t>Kerusakan 5% Lebar 7,0 m</t>
  </si>
  <si>
    <t>Kerusakan 6% Lebar 7,0 m</t>
  </si>
  <si>
    <t>Kerusakan 7% Lebar 7,0 m</t>
  </si>
  <si>
    <t>Kerusakan 8% Lebar 7,0 m</t>
  </si>
  <si>
    <t>Kerusakan 9% Lebar 7,0 m</t>
  </si>
  <si>
    <t>Kerusakan 10% Lebar 7,0 m</t>
  </si>
  <si>
    <t>Kerusakan 11% Lebar 7,0 m</t>
  </si>
  <si>
    <t>Kerusakan 1% Lebar 7,5 m</t>
  </si>
  <si>
    <t>Kerusakan 2% Lebar 7,5 m</t>
  </si>
  <si>
    <t>Kerusakan 3% Lebar 7,5 m</t>
  </si>
  <si>
    <t>Kerusakan 4% Lebar 7,5 m</t>
  </si>
  <si>
    <t>Kerusakan 5% Lebar 7,5 m</t>
  </si>
  <si>
    <t>Kerusakan 6% Lebar 7,5 m</t>
  </si>
  <si>
    <t>Kerusakan 7% Lebar 7,5 m</t>
  </si>
  <si>
    <t>Kerusakan 8% Lebar 7,5 m</t>
  </si>
  <si>
    <t>Kerusakan 9% Lebar 7,5 m</t>
  </si>
  <si>
    <t>Kerusakan 10% Lebar 7,5 m</t>
  </si>
  <si>
    <t>Kerusakan 11% Lebar 7,5 m</t>
  </si>
  <si>
    <t>Kerusakan 1% Lebar 8 m</t>
  </si>
  <si>
    <t>Kerusakan 2% Lebar 8 m</t>
  </si>
  <si>
    <t>Kerusakan 3% Lebar 8 m</t>
  </si>
  <si>
    <t>Kerusakan 4% Lebar 8 m</t>
  </si>
  <si>
    <t>Kerusakan 5% Lebar 8 m</t>
  </si>
  <si>
    <t>Kerusakan 6% Lebar  8 m</t>
  </si>
  <si>
    <t>Kerusakan 7% Lebar 8 m</t>
  </si>
  <si>
    <t>Kerusakan 8% Lebar 8 m</t>
  </si>
  <si>
    <t>Kerusakan 9% Lebar 8 m</t>
  </si>
  <si>
    <t>Kerusakan 10% Lebar 8 m</t>
  </si>
  <si>
    <t>Kerusakan 11% Lebar 8 m</t>
  </si>
  <si>
    <t>Kerusakan 1% Lebar 9 m</t>
  </si>
  <si>
    <t>Kerusakan 2% Lebar 9 m</t>
  </si>
  <si>
    <t>Kerusakan 3% Lebar 9 m</t>
  </si>
  <si>
    <t>Kerusakan 4% Lebar 9 m</t>
  </si>
  <si>
    <t>Kerusakan 5% Lebar 9 m</t>
  </si>
  <si>
    <t>Kerusakan 6% Lebar 9 m</t>
  </si>
  <si>
    <t>Kerusakan 7% Lebar 9 m</t>
  </si>
  <si>
    <t>Kerusakan 8% Lebar 9  m</t>
  </si>
  <si>
    <t>Kerusakan 9% Lebar 9  m</t>
  </si>
  <si>
    <t>Kerusakan 10% Lebar 9  m</t>
  </si>
  <si>
    <t>Kerusakan 11% Lebar 9  m</t>
  </si>
  <si>
    <t>Kerusakan 1% Lebar 10 m</t>
  </si>
  <si>
    <t>Kerusakan 2% Lebar 10 m</t>
  </si>
  <si>
    <t>Kerusakan 3% Lebar 10 m</t>
  </si>
  <si>
    <t>Kerusakan 4% Lebar 10 m</t>
  </si>
  <si>
    <t>Kerusakan 5% Lebar 10 m</t>
  </si>
  <si>
    <t>Kerusakan 6% Lebar 10 m</t>
  </si>
  <si>
    <t>Kerusakan 7% Lebar 10 m</t>
  </si>
  <si>
    <t>Kerusakan 8% Lebar 10 m</t>
  </si>
  <si>
    <t>Kerusakan 9% Lebar 10 m</t>
  </si>
  <si>
    <t>Kerusakan 10% Lebar 10 m</t>
  </si>
  <si>
    <t>Kerusakan 11% Lebar 10 m</t>
  </si>
  <si>
    <t>Kerusakan 1% Lebar 11 m</t>
  </si>
  <si>
    <t>Kerusakan 2% Lebar 11 m</t>
  </si>
  <si>
    <t>Kerusakan 3% Lebar 11 m</t>
  </si>
  <si>
    <t>Kerusakan 4% Lebar 11 m</t>
  </si>
  <si>
    <t>Kerusakan 5% Lebar 11 m</t>
  </si>
  <si>
    <t>Kerusakan 6% Lebar 11 m</t>
  </si>
  <si>
    <t>Kerusakan 7% Lebar 11 m</t>
  </si>
  <si>
    <t>Kerusakan 8% Lebar 11 m</t>
  </si>
  <si>
    <t>Kerusakan 9% Lebar 11 m</t>
  </si>
  <si>
    <t>Kerusakan 10% Lebar 11 m</t>
  </si>
  <si>
    <t>Kerusakan 11% Lebar 11 m</t>
  </si>
  <si>
    <t>Kerusakan 1% Lebar 12 m</t>
  </si>
  <si>
    <t>Kerusakan 2% Lebar 12 m</t>
  </si>
  <si>
    <t>Kerusakan 3% Lebar 12 m</t>
  </si>
  <si>
    <t>Kerusakan 4% Lebar 12 m</t>
  </si>
  <si>
    <t>Kerusakan 5% Lebar 12 m</t>
  </si>
  <si>
    <t>Kerusakan 6% Lebar 12 m</t>
  </si>
  <si>
    <t>Kerusakan 7% Lebar 12 m</t>
  </si>
  <si>
    <t>Kerusakan 8% Lebar 12 m</t>
  </si>
  <si>
    <t>Kerusakan 9% Lebar 12 m</t>
  </si>
  <si>
    <t>Kerusakan 10% Lebar 12 m</t>
  </si>
  <si>
    <t>Kerusakan 11% Lebar 12 m</t>
  </si>
  <si>
    <t>Kerusakan 1% Lebar 14 m</t>
  </si>
  <si>
    <t>Kerusakan 2% Lebar 14 m</t>
  </si>
  <si>
    <t>Kerusakan 3% Lebar 14 m</t>
  </si>
  <si>
    <t>Kerusakan 4% Lebar 14 m</t>
  </si>
  <si>
    <t>Kerusakan 5% Lebar 14 m</t>
  </si>
  <si>
    <t>Kerusakan 6% Lebar 14 m</t>
  </si>
  <si>
    <t>Kerusakan 7% Lebar 14 m</t>
  </si>
  <si>
    <t>Kerusakan 8% Lebar 14 m</t>
  </si>
  <si>
    <t>Kerusakan 9% Lebar 14 m</t>
  </si>
  <si>
    <t>Kerusakan 10% Lebar 14 m</t>
  </si>
  <si>
    <t>Kerusakan 11% Lebar 14 m</t>
  </si>
  <si>
    <t>Kerusakan 1% Lebar 16 m</t>
  </si>
  <si>
    <t>Kerusakan 2% Lebar 16 m</t>
  </si>
  <si>
    <t>Kerusakan 3% Lebar 16 m</t>
  </si>
  <si>
    <t>Kerusakan 4% Lebar 16 m</t>
  </si>
  <si>
    <t>Kerusakan 5% Lebar 16 m</t>
  </si>
  <si>
    <t>Kerusakan 6% Lebar 16 m</t>
  </si>
  <si>
    <t>Kerusakan 7% Lebar 16 m</t>
  </si>
  <si>
    <t>Kerusakan 8% Lebar 16 m</t>
  </si>
  <si>
    <t>Kerusakan 9% Lebar 16 m</t>
  </si>
  <si>
    <t>Kerusakan 10% Lebar 16 m</t>
  </si>
  <si>
    <t>Kerusakan 11% Lebar 16 m</t>
  </si>
  <si>
    <t>Kerusakan 1% Lebar 18 m</t>
  </si>
  <si>
    <t>Kerusakan 2% Lebar 18 m</t>
  </si>
  <si>
    <t>Kerusakan 3% Lebar 18 m</t>
  </si>
  <si>
    <t>Kerusakan 4% Lebar 18 m</t>
  </si>
  <si>
    <t>Kerusakan 5% Lebar 18 m</t>
  </si>
  <si>
    <t>Kerusakan 6% Lebar 18 m</t>
  </si>
  <si>
    <t>Kerusakan 7% Lebar 18 m</t>
  </si>
  <si>
    <t>Kerusakan 8% Lebar 18 m</t>
  </si>
  <si>
    <t>Kerusakan 9% Lebar 18 m</t>
  </si>
  <si>
    <t>Kerusakan 10% Lebar 18 m</t>
  </si>
  <si>
    <t>Kerusakan 11% Lebar 18 m</t>
  </si>
  <si>
    <t>Kerusakan 1% Lebar 20 m</t>
  </si>
  <si>
    <t>Kerusakan 2% Lebar 20 m</t>
  </si>
  <si>
    <t>Kerusakan 3% Lebar 20 m</t>
  </si>
  <si>
    <t>Kerusakan 4% Lebar 20 m</t>
  </si>
  <si>
    <t>Kerusakan 5% Lebar 20 m</t>
  </si>
  <si>
    <t>Kerusakan 6% Lebar 20 m</t>
  </si>
  <si>
    <t>Kerusakan 7% Lebar 20 m</t>
  </si>
  <si>
    <t>Kerusakan 8% Lebar 20 m</t>
  </si>
  <si>
    <t>Kerusakan 9% Lebar 20 m</t>
  </si>
  <si>
    <t>Kerusakan 10% Lebar 20 m</t>
  </si>
  <si>
    <t>Kerusakan 11% Lebar 20 m</t>
  </si>
  <si>
    <t>Kerusakan 1% Lebar 22 m</t>
  </si>
  <si>
    <t>Kerusakan 2% Lebar 22 m</t>
  </si>
  <si>
    <t>Kerusakan 3% Lebar 22 m</t>
  </si>
  <si>
    <t>Kerusakan 4% Lebar 22 m</t>
  </si>
  <si>
    <t>Kerusakan 5% Lebar 22 m</t>
  </si>
  <si>
    <t>Kerusakan 6% Lebar 22 m</t>
  </si>
  <si>
    <t>Kerusakan 7% Lebar 22 m</t>
  </si>
  <si>
    <t>Kerusakan 8% Lebar 22 m</t>
  </si>
  <si>
    <t>Kerusakan 9% Lebar 22 m</t>
  </si>
  <si>
    <t>Kerusakan 10% Lebar 22 m</t>
  </si>
  <si>
    <t>Kerusakan 11% Lebar 22 m</t>
  </si>
  <si>
    <t>Kerusakan 1% Lebar 24 m</t>
  </si>
  <si>
    <t>Kerusakan 2% Lebar 24 m</t>
  </si>
  <si>
    <t>Kerusakan 3% Lebar 24 m</t>
  </si>
  <si>
    <t>Kerusakan 4% Lebar 24 m</t>
  </si>
  <si>
    <t>Kerusakan 5% Lebar 24 m</t>
  </si>
  <si>
    <t>Kerusakan 6% Lebar 24 m</t>
  </si>
  <si>
    <t>Kerusakan 7% Lebar 24 m</t>
  </si>
  <si>
    <t>Kerusakan 8% Lebar 24 m</t>
  </si>
  <si>
    <t>Kerusakan 9% Lebar 24 m</t>
  </si>
  <si>
    <t>Kerusakan 10% Lebar 24 m</t>
  </si>
  <si>
    <t>Kerusakan 11% Lebar 24 m</t>
  </si>
  <si>
    <t>Kerusakan 1% Lebar 26 m</t>
  </si>
  <si>
    <t>Kerusakan 2% Lebar 26 m</t>
  </si>
  <si>
    <t>Kerusakan 3% Lebar 26 m</t>
  </si>
  <si>
    <t>Kerusakan 4% Lebar 26 m</t>
  </si>
  <si>
    <t>Kerusakan 5% Lebar 26 m</t>
  </si>
  <si>
    <t>Kerusakan 6% Lebar 26 m</t>
  </si>
  <si>
    <t>Kerusakan 7% Lebar 26 m</t>
  </si>
  <si>
    <t>Kerusakan 8% Lebar 26 m</t>
  </si>
  <si>
    <t>Kerusakan 9% Lebar 26 m</t>
  </si>
  <si>
    <t>Kerusakan 10% Lebar 26 m</t>
  </si>
  <si>
    <t>Kerusakan 11% Lebar 26 m</t>
  </si>
  <si>
    <t>Kerusakan 1% Lebar 28 m</t>
  </si>
  <si>
    <t>Kerusakan 2% Lebar 28 m</t>
  </si>
  <si>
    <t>Kerusakan 3% Lebar 28 m</t>
  </si>
  <si>
    <t>Kerusakan 4% Lebar 28 m</t>
  </si>
  <si>
    <t>Kerusakan 5% Lebar 28 m</t>
  </si>
  <si>
    <t>Kerusakan 6% Lebar 28 m</t>
  </si>
  <si>
    <t>Kerusakan 7% Lebar 28 m</t>
  </si>
  <si>
    <t>Kerusakan 8% Lebar 28 m</t>
  </si>
  <si>
    <t>Kerusakan 9% Lebar 28 m</t>
  </si>
  <si>
    <t>Kerusakan 10% Lebar 28 m</t>
  </si>
  <si>
    <t>Kerusakan 11% Lebar 28 m</t>
  </si>
  <si>
    <t>Kerusakan 1% Lebar 30 m</t>
  </si>
  <si>
    <t>Kerusakan 2% Lebar 30 m</t>
  </si>
  <si>
    <t>Kerusakan 3% Lebar 30 m</t>
  </si>
  <si>
    <t>Kerusakan 4% Lebar 30 m</t>
  </si>
  <si>
    <t>Kerusakan 5% Lebar 30 m</t>
  </si>
  <si>
    <t>Kerusakan 6% Lebar 30 m</t>
  </si>
  <si>
    <t>Kerusakan 7% Lebar 30 m</t>
  </si>
  <si>
    <t>Kerusakan 8% Lebar 30 m</t>
  </si>
  <si>
    <t>Kerusakan 9% Lebar 30 m</t>
  </si>
  <si>
    <t>Kerusakan 10% Lebar 30 m</t>
  </si>
  <si>
    <t>Kerusakan 11% Lebar 30 m</t>
  </si>
  <si>
    <t>Pemeliharaan Jalan Perkotaan (Flexible Pavement)</t>
  </si>
  <si>
    <t>g)</t>
  </si>
  <si>
    <t>Kerusakan 11% -15 % Lebar 4 m</t>
  </si>
  <si>
    <t>Kerusakan 16% - 20% Lebar 4 m</t>
  </si>
  <si>
    <t>Kerusakan 21% - 25% Lebar 4 m</t>
  </si>
  <si>
    <t>Kerusakan 26% - 30% Lebar 4 m</t>
  </si>
  <si>
    <t>Kerusakan 11% -15 % Lebar 4,5 m</t>
  </si>
  <si>
    <t>Kerusakan 16% - 20% Lebar 4,5 m</t>
  </si>
  <si>
    <t>Kerusakan 21% - 25% Lebar 4,5 m</t>
  </si>
  <si>
    <t>Kerusakan 26% - 30% Lebar 4,5 m</t>
  </si>
  <si>
    <t>Kerusakan 11% -15 % Lebar 5 m</t>
  </si>
  <si>
    <t>Kerusakan 16% - 20% Lebar 5 m</t>
  </si>
  <si>
    <t>Kerusakan 21% - 25% Lebar 5 m</t>
  </si>
  <si>
    <t>Kerusakan 26% - 30% Lebar 5 m</t>
  </si>
  <si>
    <t>Kerusakan 11% -15 % Lebar 5,5 m</t>
  </si>
  <si>
    <t>Kerusakan 16% - 20% Lebar 5,5 m</t>
  </si>
  <si>
    <t>Kerusakan 21% - 25% Lebar 5,5 m</t>
  </si>
  <si>
    <t>Kerusakan 26% - 30% Lebar 5,5 m</t>
  </si>
  <si>
    <t>Kerusakan 11% -15 % Lebar 6 m</t>
  </si>
  <si>
    <t>Kerusakan 16% - 20% Lebar 6 m</t>
  </si>
  <si>
    <t>Kerusakan 21% - 25% Lebar 6 m</t>
  </si>
  <si>
    <t>Kerusakan 26% - 30% Lebar 6 m</t>
  </si>
  <si>
    <t>Kerusakan 11% -15 % Lebar 6,5 m</t>
  </si>
  <si>
    <t>Kerusakan 16% - 20% Lebar 6,,5 m</t>
  </si>
  <si>
    <t>Kerusakan 21% - 25% Lebar 6,5 m</t>
  </si>
  <si>
    <t>Kerusakan 26% - 30% Lebar 6,5 m</t>
  </si>
  <si>
    <t>Kerusakan 11% -15 % Lebar 7 m</t>
  </si>
  <si>
    <t>Kerusakan 16% - 20% Lebar 7 m</t>
  </si>
  <si>
    <t>Kerusakan 21% - 25% Lebar 7 m</t>
  </si>
  <si>
    <t>Kerusakan 26% - 30% Lebar 7 m</t>
  </si>
  <si>
    <t>Kerusakan 11% -15 % Lebar 7,5 m</t>
  </si>
  <si>
    <t>Kerusakan 16% - 20% Lebar 7,5 m</t>
  </si>
  <si>
    <t>Kerusakan 21% - 25% Lebar 7,5 m</t>
  </si>
  <si>
    <t>Kerusakan 26% - 30% Lebar 7,5 m</t>
  </si>
  <si>
    <t>Kerusakan 11% -15 % Lebar 8 m</t>
  </si>
  <si>
    <t>Kerusakan 16% - 20% Lebar 8 m</t>
  </si>
  <si>
    <t>Kerusakan 21% - 25% Lebar 8 m</t>
  </si>
  <si>
    <t>Kerusakan 26% - 30% Lebar 8 m</t>
  </si>
  <si>
    <t>Kerusakan 11% -15 % Lebar 9 m</t>
  </si>
  <si>
    <t>Kerusakan 16% - 20% Lebar 9 m</t>
  </si>
  <si>
    <t>Kerusakan 21% - 25% Lebar 9 m</t>
  </si>
  <si>
    <t>Kerusakan 26% - 30% Lebar 9 m</t>
  </si>
  <si>
    <t>Kerusakan 11% -15 % Lebar 10 m</t>
  </si>
  <si>
    <t>Kerusakan 16% - 20% Lebar 10 m</t>
  </si>
  <si>
    <t>Kerusakan 21% - 25% Lebar 10 m</t>
  </si>
  <si>
    <t>Kerusakan 26% - 30% Lebar 10 m</t>
  </si>
  <si>
    <t>Kerusakan 11% -15 % Lebar 11 m</t>
  </si>
  <si>
    <t>Kerusakan 16% - 20% Lebar 11 m</t>
  </si>
  <si>
    <t>Kerusakan 21% - 25% Lebar 11 m</t>
  </si>
  <si>
    <t>Kerusakan 26% - 30% Lebar 11 m</t>
  </si>
  <si>
    <t>Kerusakan 11% -15 % Lebar 12 m</t>
  </si>
  <si>
    <t>Kerusakan 16% - 20% Lebar 12 m</t>
  </si>
  <si>
    <t>Kerusakan 21% - 25% Lebar 12 m</t>
  </si>
  <si>
    <t>Kerusakan 26% - 30% Lebar 12 m</t>
  </si>
  <si>
    <t>Kerusakan 11% -15 % Lebar 14 m</t>
  </si>
  <si>
    <t>Kerusakan 16% - 20% Lebar 14 m</t>
  </si>
  <si>
    <t>Kerusakan 21% - 25% Lebar 14 m</t>
  </si>
  <si>
    <t>Kerusakan 26% - 30% Lebar 14 m</t>
  </si>
  <si>
    <t>Kerusakan 11% -15 % Lebar 16 m</t>
  </si>
  <si>
    <t>Kerusakan 16% - 20% Lebar 16 m</t>
  </si>
  <si>
    <t>Kerusakan 21% - 25% Lebar 16 m</t>
  </si>
  <si>
    <t>Kerusakan 26% - 30% Lebar 16 m</t>
  </si>
  <si>
    <t>Kerusakan 11% -15 % Lebar 18 m</t>
  </si>
  <si>
    <t>Kerusakan 16% - 20% Lebar 18 m</t>
  </si>
  <si>
    <t>Kerusakan 21% - 25% Lebar 18 m</t>
  </si>
  <si>
    <t>Kerusakan 26% - 30% Lebar 18 m</t>
  </si>
  <si>
    <t>Kerusakan 11% -15 % Lebar 20 m</t>
  </si>
  <si>
    <t>Kerusakan 16% - 20% Lebar 20 m</t>
  </si>
  <si>
    <t>Kerusakan 21% - 25% Lebar 20 m</t>
  </si>
  <si>
    <t>Kerusakan 26% - 30% Lebar 20 m</t>
  </si>
  <si>
    <t>Kerusakan 11% -15 % Lebar 22 m</t>
  </si>
  <si>
    <t>Kerusakan 16% - 20% Lebar 22 m</t>
  </si>
  <si>
    <t>Kerusakan 21% - 25% Lebar 22 m</t>
  </si>
  <si>
    <t>Kerusakan 26% - 30% Lebar 22 m</t>
  </si>
  <si>
    <t>Kerusakan 11% -15 % Lebar 24 m</t>
  </si>
  <si>
    <t>Kerusakan 16% - 20% Lebar 24 m</t>
  </si>
  <si>
    <t>Kerusakan 21% - 25% Lebar 24 m</t>
  </si>
  <si>
    <t>Kerusakan 26% - 30% Lebar 24 m</t>
  </si>
  <si>
    <t>Kerusakan 11% -15 % Lebar 26 m</t>
  </si>
  <si>
    <t>Kerusakan 16% - 20% Lebar 26 m</t>
  </si>
  <si>
    <t>Kerusakan 21% - 25% Lebar 26 m</t>
  </si>
  <si>
    <t>Kerusakan 26% - 30% Lebar 26 m</t>
  </si>
  <si>
    <t>Kerusakan 11% -15 % Lebar 28 m</t>
  </si>
  <si>
    <t>Kerusakan 16% - 20% Lebar 28 m</t>
  </si>
  <si>
    <t>Kerusakan 21% - 25% Lebar 28 m</t>
  </si>
  <si>
    <t>Kerusakan 26% - 30% Lebar 28 m</t>
  </si>
  <si>
    <t>Kerusakan 11% -15 % Lebar 30 m</t>
  </si>
  <si>
    <t>Kerusakan 16% - 20% Lebar 30 m</t>
  </si>
  <si>
    <t>Kerusakan 21% - 25% Lebar 30 m</t>
  </si>
  <si>
    <t>Kerusakan 26% - 30% Lebar 30 m</t>
  </si>
  <si>
    <t>h)</t>
  </si>
  <si>
    <t>Jalan Perkotaan  (Flexible Pavement) Pemeliharaan Transisi Jalan</t>
  </si>
  <si>
    <t>i)</t>
  </si>
  <si>
    <t>j)</t>
  </si>
  <si>
    <t>Jalan Perkotaan  (Rigid Pavement) Pemeliharaan Transisi Jalan</t>
  </si>
  <si>
    <t>Bata Merah</t>
  </si>
  <si>
    <t>5 x 10 x 20 cm</t>
  </si>
  <si>
    <t>Dinas PRKP</t>
  </si>
  <si>
    <t>Niaga Baja</t>
  </si>
  <si>
    <t>Kota Tgr</t>
  </si>
  <si>
    <t>Rizara Sukses</t>
  </si>
  <si>
    <t>Serang</t>
  </si>
  <si>
    <t>4 x 8 x 17 cm</t>
  </si>
  <si>
    <t>Muria jaya</t>
  </si>
  <si>
    <t>Tangsel</t>
  </si>
  <si>
    <t>CV Putra Bungsu</t>
  </si>
  <si>
    <t xml:space="preserve">Heubel </t>
  </si>
  <si>
    <t>20x60 cm, tb: 10cm</t>
  </si>
  <si>
    <t>bh</t>
  </si>
  <si>
    <t>Bata Heubel</t>
  </si>
  <si>
    <t>Kab Tgr</t>
  </si>
  <si>
    <t>Betacon</t>
  </si>
  <si>
    <t>Kab. Serang</t>
  </si>
  <si>
    <t>Azam Bulding Mterial</t>
  </si>
  <si>
    <t>Serpong</t>
  </si>
  <si>
    <t>20x60 cm, tb: 10cm, isi 83 buah</t>
  </si>
  <si>
    <t>Batako</t>
  </si>
  <si>
    <t>Uk. 39x19x9</t>
  </si>
  <si>
    <t>Budijaya Mulya</t>
  </si>
  <si>
    <t>Garis Cipta Karsa</t>
  </si>
  <si>
    <t>Batu Alam</t>
  </si>
  <si>
    <t>Batu Alam RTM Candi Ukuran 10 X 20</t>
  </si>
  <si>
    <t>Harga Material Bang.com</t>
  </si>
  <si>
    <t>Cahaya Alam Stone</t>
  </si>
  <si>
    <t>Bogor</t>
  </si>
  <si>
    <t>Emanuel</t>
  </si>
  <si>
    <t>Batu Alam RTM Candi Ukuran 15 X 30</t>
  </si>
  <si>
    <t>Batu Alam RTM Candi Ukuran 30 X 30</t>
  </si>
  <si>
    <t>sejasa.com</t>
  </si>
  <si>
    <t xml:space="preserve">Batu Alam </t>
  </si>
  <si>
    <t>Andesif, ukuran : 10 cm x 20 cm</t>
  </si>
  <si>
    <t>temenson.com</t>
  </si>
  <si>
    <t>Andesif, ukuran : 15 cm x 30 cm</t>
  </si>
  <si>
    <t>Andesif, ukuran : 30 cm x 30 cm</t>
  </si>
  <si>
    <t xml:space="preserve">Batu Belah </t>
  </si>
  <si>
    <t>15 - 20 cm</t>
  </si>
  <si>
    <t>Lapak Pasir</t>
  </si>
  <si>
    <t xml:space="preserve">Batu Pecah </t>
  </si>
  <si>
    <t>Tersaring Bergradasi</t>
  </si>
  <si>
    <t>Batu Pecah Mesin (Split)</t>
  </si>
  <si>
    <t>ukuran 1/2 cm</t>
  </si>
  <si>
    <t>ukuran 2/3 cm</t>
  </si>
  <si>
    <t>ukuran 3/5 cm</t>
  </si>
  <si>
    <t>ukuran 5/7 cm</t>
  </si>
  <si>
    <t>(AC-WC) t = 4 cm</t>
  </si>
  <si>
    <t xml:space="preserve">Lapis Perkerasan </t>
  </si>
  <si>
    <t>(AC-WC) t = 6 cm</t>
  </si>
  <si>
    <t>Liter</t>
  </si>
  <si>
    <t>Batu Bronjong (Untuk bonjong)</t>
  </si>
  <si>
    <t>Kerikil Koral</t>
  </si>
  <si>
    <t>Kerikil</t>
  </si>
  <si>
    <t>-</t>
  </si>
  <si>
    <t>Abu Batu</t>
  </si>
  <si>
    <t>Sirtu</t>
  </si>
  <si>
    <t>Pasir Pasang</t>
  </si>
  <si>
    <t>Pasir Beton</t>
  </si>
  <si>
    <t>Pasir Urug</t>
  </si>
  <si>
    <t>Tanah Urug</t>
  </si>
  <si>
    <t>Lokal</t>
  </si>
  <si>
    <t>Paving Blok,Natural 8 cm K250</t>
  </si>
  <si>
    <t>K 250 tebal 8 abu-abu</t>
  </si>
  <si>
    <t>M2</t>
  </si>
  <si>
    <t>Paving Block</t>
  </si>
  <si>
    <t>6x10x20</t>
  </si>
  <si>
    <t>8x10x20</t>
  </si>
  <si>
    <t>Paving Block Conbloc 4</t>
  </si>
  <si>
    <t>Abu 10,5x21x6</t>
  </si>
  <si>
    <t>Abu 10,5x21x6 plus</t>
  </si>
  <si>
    <t>Merah/Kuning/Hitang/Klasik 10,5x21x6</t>
  </si>
  <si>
    <t>CV. Mulya Usaha Mandiri</t>
  </si>
  <si>
    <t>U-Ditch</t>
  </si>
  <si>
    <t>80 x 80 cm, 120 cm, K-350</t>
  </si>
  <si>
    <t>Asiacon</t>
  </si>
  <si>
    <t xml:space="preserve">U Ditch </t>
  </si>
  <si>
    <t xml:space="preserve">Box Culvert </t>
  </si>
  <si>
    <t>Gravel U</t>
  </si>
  <si>
    <t>dia 30 cm x 50 cm</t>
  </si>
  <si>
    <t>Buis Beton (1/2)</t>
  </si>
  <si>
    <t>20 x 100 cm</t>
  </si>
  <si>
    <t>30 x 100 cm</t>
  </si>
  <si>
    <t>Grass Block</t>
  </si>
  <si>
    <t>40 x 40 x 8 cm</t>
  </si>
  <si>
    <t>Kanstin Beton</t>
  </si>
  <si>
    <t>5 x 15 x 50 cm</t>
  </si>
  <si>
    <t>15 x 25 x 40 cm</t>
  </si>
  <si>
    <t>Readymix Beton</t>
  </si>
  <si>
    <t xml:space="preserve">K-175, Slump 12+ 2 </t>
  </si>
  <si>
    <t xml:space="preserve">K-225, Slump 12+ 2 </t>
  </si>
  <si>
    <t>PT. Gerny sinar mandiri</t>
  </si>
  <si>
    <t xml:space="preserve">K-250, Slump 12+ 2 </t>
  </si>
  <si>
    <t xml:space="preserve">K-275, Slump 12+ 2 </t>
  </si>
  <si>
    <t xml:space="preserve">K-300, Slump 12+ 2 </t>
  </si>
  <si>
    <t xml:space="preserve">K-350, Slump 12+ 2 </t>
  </si>
  <si>
    <t xml:space="preserve">K-500, Slump 12+ 2 </t>
  </si>
  <si>
    <t>Panel Pagar Precast</t>
  </si>
  <si>
    <t>240 x 40 x 5 cm</t>
  </si>
  <si>
    <t>Teraconblock</t>
  </si>
  <si>
    <t>Tiang Pagar Precast</t>
  </si>
  <si>
    <t>280 x 18 x 17 cm</t>
  </si>
  <si>
    <t xml:space="preserve">Semen </t>
  </si>
  <si>
    <t>Tiga Roda (Portland Cement) 50 kg</t>
  </si>
  <si>
    <t>zak</t>
  </si>
  <si>
    <t>Holcim 50 kg</t>
  </si>
  <si>
    <t>Semen</t>
  </si>
  <si>
    <t>Merah Putih 50 kg</t>
  </si>
  <si>
    <t>Semen Instan</t>
  </si>
  <si>
    <t>MU-200 Acian Plester &amp; Beton, 40 kg</t>
  </si>
  <si>
    <t>MU-380 Perekat Bata Ringan, 40 kg</t>
  </si>
  <si>
    <t>Semen Warna</t>
  </si>
  <si>
    <t>SNI 50 kg</t>
  </si>
  <si>
    <t>kg</t>
  </si>
  <si>
    <t>Sheet Pile</t>
  </si>
  <si>
    <t>22 x 50 cm</t>
  </si>
  <si>
    <t>Material Hotmix ac-bc</t>
  </si>
  <si>
    <t>ton</t>
  </si>
  <si>
    <t>Jasaaspalindo</t>
  </si>
  <si>
    <t>Kerosin</t>
  </si>
  <si>
    <t>Aspal Lapis Pengikat (Primecoat)</t>
  </si>
  <si>
    <t>liter</t>
  </si>
  <si>
    <t>Wiremesh M5</t>
  </si>
  <si>
    <t>Wiremash BRC SNI Menggunakan Besi Beton U50  uk. 2,1 m x 5,4 m</t>
  </si>
  <si>
    <t>lembar</t>
  </si>
  <si>
    <t>Wiremesh M6</t>
  </si>
  <si>
    <t>Wiremash BRC SNI Menggunakan Besi Beton U50 uk. 2,1 m x 5,4 m</t>
  </si>
  <si>
    <t>Wiremesh M7</t>
  </si>
  <si>
    <t>Wiremesh M8</t>
  </si>
  <si>
    <t>Wiremesh M9</t>
  </si>
  <si>
    <t>Wiremesh M10</t>
  </si>
  <si>
    <t>Wiremesh M11</t>
  </si>
  <si>
    <t>Wiremesh M12</t>
  </si>
  <si>
    <t>Cat Batu Alam</t>
  </si>
  <si>
    <t>Mowilex Vernish Batu Alam 1L Cat Batu Alam Clear Gloss</t>
  </si>
  <si>
    <t>kaleng</t>
  </si>
  <si>
    <t xml:space="preserve">Sinar m Abadi </t>
  </si>
  <si>
    <t>Delin Shop</t>
  </si>
  <si>
    <t>Cat Kayu &amp; Besi</t>
  </si>
  <si>
    <t>Cat Avian High Gloss Enamel</t>
  </si>
  <si>
    <t>Maju Perkakas</t>
  </si>
  <si>
    <t>Fauziah</t>
  </si>
  <si>
    <t>Mandyasshop</t>
  </si>
  <si>
    <t>Glotek @ 1 kg</t>
  </si>
  <si>
    <t>Info Bahan Bangunan</t>
  </si>
  <si>
    <t>Era teknik</t>
  </si>
  <si>
    <t>Hidup Makmur</t>
  </si>
  <si>
    <t xml:space="preserve">Cat Tembok </t>
  </si>
  <si>
    <t>Metrolite@ 6 kg liter Putih</t>
  </si>
  <si>
    <t>Arta Bangunan</t>
  </si>
  <si>
    <t>Indah Bangunan</t>
  </si>
  <si>
    <t>Dru</t>
  </si>
  <si>
    <t>Cat Tembok</t>
  </si>
  <si>
    <t>Jotun Jotashield Extreme Esterior @ 20 ltr</t>
  </si>
  <si>
    <t>Rumah Material</t>
  </si>
  <si>
    <t>Hargajos888</t>
  </si>
  <si>
    <t>Infoharga material.com</t>
  </si>
  <si>
    <t>Jotun Strax Matt Standar @ 20 ltr</t>
  </si>
  <si>
    <t>Catjotun.com</t>
  </si>
  <si>
    <t>Jotun Jotashield Primer Alkali @ 20 ltr</t>
  </si>
  <si>
    <t>Toko Lancar</t>
  </si>
  <si>
    <t>Putra Idaman</t>
  </si>
  <si>
    <t>Cat Thermoplastic</t>
  </si>
  <si>
    <t>High Performance Thermoplastic White</t>
  </si>
  <si>
    <t>Marga Bhumi Katulistiwa</t>
  </si>
  <si>
    <t xml:space="preserve">Cat Meni Besi </t>
  </si>
  <si>
    <t xml:space="preserve">KANSAI Zinc Chromate Primer Grey 1kg  </t>
  </si>
  <si>
    <t>Gunung Madu</t>
  </si>
  <si>
    <t>Toko Lampu Yes</t>
  </si>
  <si>
    <t>Jingga Shop</t>
  </si>
  <si>
    <t>Cat Melamik Clear Gloss</t>
  </si>
  <si>
    <t>Impra Woodstain Melamine Warna Terang 1kg Propan</t>
  </si>
  <si>
    <t>Citra Kalimalang</t>
  </si>
  <si>
    <t>Thinner</t>
  </si>
  <si>
    <t>Thinner Impala 1kg - Thiner Super Gloss Quality</t>
  </si>
  <si>
    <t>Wanda Paint</t>
  </si>
  <si>
    <t>Kembar Jaya</t>
  </si>
  <si>
    <t>Kuas</t>
  </si>
  <si>
    <t>Aceodfields: Star, Ukuran : 4"</t>
  </si>
  <si>
    <t>Kuas Roll Tembok</t>
  </si>
  <si>
    <t>Supra,: roller untuk mengecat tembok</t>
  </si>
  <si>
    <t>Lem Kayu</t>
  </si>
  <si>
    <t>sni</t>
  </si>
  <si>
    <t>Dempul Kayu</t>
  </si>
  <si>
    <t>Politur</t>
  </si>
  <si>
    <t>impra</t>
  </si>
  <si>
    <t>Politur Jadi</t>
  </si>
  <si>
    <t>Vernis</t>
  </si>
  <si>
    <t>Sealtape</t>
  </si>
  <si>
    <t>Bahan Kaca</t>
  </si>
  <si>
    <t>Kaca Polos/Bening</t>
  </si>
  <si>
    <t>t = 5mm</t>
  </si>
  <si>
    <t>Kaca Rayband</t>
  </si>
  <si>
    <t>Darkgrey 5 mm</t>
  </si>
  <si>
    <t>Kaca Clear Tempered</t>
  </si>
  <si>
    <t>10 mm</t>
  </si>
  <si>
    <t xml:space="preserve">Kaca Es </t>
  </si>
  <si>
    <t>5 mm</t>
  </si>
  <si>
    <t>Kaca Panasap</t>
  </si>
  <si>
    <t>12 mm</t>
  </si>
  <si>
    <t>Floating Glass</t>
  </si>
  <si>
    <t>8 mm</t>
  </si>
  <si>
    <t>Karet Kaca</t>
  </si>
  <si>
    <t>6 mm, karet 078 hitam kaca mati 6 mm</t>
  </si>
  <si>
    <t>m1</t>
  </si>
  <si>
    <t>Sealent</t>
  </si>
  <si>
    <t>300 ml</t>
  </si>
  <si>
    <t>tube</t>
  </si>
  <si>
    <t>Teakwod</t>
  </si>
  <si>
    <t>4 mm, 122 x 244 cm</t>
  </si>
  <si>
    <t xml:space="preserve">Teakwood </t>
  </si>
  <si>
    <t>4 mm 120x240</t>
  </si>
  <si>
    <t>Tripleks/Multipleks</t>
  </si>
  <si>
    <t>3 mm, 122 x 244 cm</t>
  </si>
  <si>
    <t>6 mm, 122 x 244 cm</t>
  </si>
  <si>
    <t>9 mm, 122 x 244 cm</t>
  </si>
  <si>
    <t>Keramik Lantai (Putih)</t>
  </si>
  <si>
    <t>uk 40x40cm (KW 1)</t>
  </si>
  <si>
    <t>uk 50x50cm (KW 1)</t>
  </si>
  <si>
    <t>Keramik Lantai</t>
  </si>
  <si>
    <t>setara roman kw 1 20 x 20 cm</t>
  </si>
  <si>
    <t>setara roman kw 1 30 x 30 cm</t>
  </si>
  <si>
    <t>roman 40 x 40</t>
  </si>
  <si>
    <t>setara essenza kw 1 60 x 60 cm</t>
  </si>
  <si>
    <t>Keramik Dinding</t>
  </si>
  <si>
    <t>setara roman kw 1 30 x 50 cm</t>
  </si>
  <si>
    <t>Keramik Dinding KM</t>
  </si>
  <si>
    <t>uk 20x25cm (KW 1)</t>
  </si>
  <si>
    <t>Keramik Lantai KM</t>
  </si>
  <si>
    <t>uk 20x20cm (KW 1)</t>
  </si>
  <si>
    <t>uk 30x30cm (KW 1)</t>
  </si>
  <si>
    <t>Stepnosing Granite</t>
  </si>
  <si>
    <t>Granite</t>
  </si>
  <si>
    <t>Stepnosing Karet</t>
  </si>
  <si>
    <t>Hitam Polos</t>
  </si>
  <si>
    <t>Lantai Vinyl</t>
  </si>
  <si>
    <t>motif kayu</t>
  </si>
  <si>
    <t>floor Hardener</t>
  </si>
  <si>
    <t>MU-700</t>
  </si>
  <si>
    <t>Epoxy</t>
  </si>
  <si>
    <t>nippe 2000</t>
  </si>
  <si>
    <t>Waterproofing Membrane</t>
  </si>
  <si>
    <t>silka polyster 3 m</t>
  </si>
  <si>
    <t>Waterproofing Tipe Coating</t>
  </si>
  <si>
    <t>silka top 107 seal 5 ltr + 20 kg</t>
  </si>
  <si>
    <t>Penutup Lantai Karpet</t>
  </si>
  <si>
    <t>Audiew super fine fiber 30x40</t>
  </si>
  <si>
    <t>Atap Plat Spanek</t>
  </si>
  <si>
    <t>t=0,5 mm</t>
  </si>
  <si>
    <t>Baja Siku</t>
  </si>
  <si>
    <t>ukuran 40.40.4, berat kg/m1 = 1,83</t>
  </si>
  <si>
    <t xml:space="preserve">50x50x5 mm   </t>
  </si>
  <si>
    <t xml:space="preserve"> 60x60x6 mm</t>
  </si>
  <si>
    <t>Baja Pipa 3"</t>
  </si>
  <si>
    <t>Galvanis ty=1.8 mm</t>
  </si>
  <si>
    <t>Baja Pipa 6"</t>
  </si>
  <si>
    <t>HB Bangunan</t>
  </si>
  <si>
    <t>Dekor Rumah</t>
  </si>
  <si>
    <t>Dimensi Harga.com</t>
  </si>
  <si>
    <t>Baja Pipa 8"</t>
  </si>
  <si>
    <t>Dimensiharga.com</t>
  </si>
  <si>
    <t>Baja C 200.75</t>
  </si>
  <si>
    <t>C 200.75</t>
  </si>
  <si>
    <t>Plat Baja</t>
  </si>
  <si>
    <t>t=6 mm</t>
  </si>
  <si>
    <t>Plat Bordes</t>
  </si>
  <si>
    <t xml:space="preserve">Plat Bordes 120 CM X 240 CM X 5 MM, berat 122 Kg </t>
  </si>
  <si>
    <t>HI Steel</t>
  </si>
  <si>
    <t>Besi Plat Hitam t = 6,00 mm uk. 4’x8′, berat 140 kg</t>
  </si>
  <si>
    <t>PT. Mahkota Steel</t>
  </si>
  <si>
    <t>Baja WF</t>
  </si>
  <si>
    <t>SNI 175.35</t>
  </si>
  <si>
    <t xml:space="preserve">Besi Beton </t>
  </si>
  <si>
    <t>Besi Beton SNI  -6 mm (12m)  =    2,66 kg</t>
  </si>
  <si>
    <t>batang</t>
  </si>
  <si>
    <t>Besi Beton SNI  -8 mm (12m)  =    4,74 kg</t>
  </si>
  <si>
    <t>Besi Beton SNI -10 mm (12m) =    7,40 kg</t>
  </si>
  <si>
    <t>Besi Beton SNI -12 mm (12m) =  10,66 kg</t>
  </si>
  <si>
    <t>Besi Beton SNI -13 mm (12m) =  12,48 kg</t>
  </si>
  <si>
    <t>Besi Beton SNI -16 mm (12m) =  18,96 kg</t>
  </si>
  <si>
    <t>Besi Beton SNI -19 mm (12m) =  26,76 kg</t>
  </si>
  <si>
    <t>Besi Beton</t>
  </si>
  <si>
    <t>Kg</t>
  </si>
  <si>
    <t>Pusat Besi baja/besibeton.net</t>
  </si>
  <si>
    <t>Besi IWF 300x150x6,5x9 mm</t>
  </si>
  <si>
    <t>Berat 440,4 kg</t>
  </si>
  <si>
    <t>Besi Canal U 120x55x7mm</t>
  </si>
  <si>
    <t>Besi UNP Kanal U 120  120x55x7 mm 80.4 kg</t>
  </si>
  <si>
    <t>Tokopedia.com</t>
  </si>
  <si>
    <t>Besi Plat 8 mm</t>
  </si>
  <si>
    <t>8mm x 4mm x 8mm, 187 kg</t>
  </si>
  <si>
    <t xml:space="preserve">Hollow </t>
  </si>
  <si>
    <t>15x30x0,8mm</t>
  </si>
  <si>
    <t>15x30x1,4mm</t>
  </si>
  <si>
    <t>17x37x1,1mm</t>
  </si>
  <si>
    <t>17x37x1,7mm</t>
  </si>
  <si>
    <t>20x20x1,4mm</t>
  </si>
  <si>
    <t>20x40x0,8mm</t>
  </si>
  <si>
    <t>20x40x2mm</t>
  </si>
  <si>
    <t>25x50x1,4mm</t>
  </si>
  <si>
    <t>25x50x1,7mm</t>
  </si>
  <si>
    <t>30x30x1,7mm</t>
  </si>
  <si>
    <t>30x30x2mm</t>
  </si>
  <si>
    <t>30x60x0,8mm</t>
  </si>
  <si>
    <t>30x60x1,1mm</t>
  </si>
  <si>
    <t>Hollow</t>
  </si>
  <si>
    <t>Elephant: Elephant, 20 x 40 x 4 (meni-meni)</t>
  </si>
  <si>
    <t>EkaGYp</t>
  </si>
  <si>
    <t>Elephant: Elephant, 40 x 40 x 4 (meni-meni)</t>
  </si>
  <si>
    <t>Jendela Aluminium</t>
  </si>
  <si>
    <t>Natural, Cassement 1,3 mm</t>
  </si>
  <si>
    <t>Kawat Beton</t>
  </si>
  <si>
    <t>standar, Kawat Bendrat Kawat Beton</t>
  </si>
  <si>
    <t>Kusen Aluminium</t>
  </si>
  <si>
    <t>Warna, 1,3 mm, Kusen Aluminium</t>
  </si>
  <si>
    <t>Plat Bondeks</t>
  </si>
  <si>
    <t>1 m lebar</t>
  </si>
  <si>
    <t>Roof Batten/Reng</t>
  </si>
  <si>
    <t>Seng BJLS</t>
  </si>
  <si>
    <t>2 m x 1 m tebal 0.20</t>
  </si>
  <si>
    <t>Wiremesh</t>
  </si>
  <si>
    <t>M8</t>
  </si>
  <si>
    <t>M10</t>
  </si>
  <si>
    <t>Main Truss</t>
  </si>
  <si>
    <t>C-75-75</t>
  </si>
  <si>
    <t xml:space="preserve">U Bolt </t>
  </si>
  <si>
    <t>TRUSCO PCU for the U-bolt W3 / 8 UNIQLO TPCU-BT25A 1pc</t>
  </si>
  <si>
    <t>Monotaro</t>
  </si>
  <si>
    <t>Mur Baut</t>
  </si>
  <si>
    <t>dia. 16 mm</t>
  </si>
  <si>
    <t xml:space="preserve"> dia. 19 mm</t>
  </si>
  <si>
    <t>A325 HTB BAJA 3/4" X 2 1/4" HITAM BOLT NUT ASTM KUNCI 32 T10</t>
  </si>
  <si>
    <t>Paku</t>
  </si>
  <si>
    <t>4-7 cm</t>
  </si>
  <si>
    <t>8-12 cm</t>
  </si>
  <si>
    <t>Paku Dynabolt</t>
  </si>
  <si>
    <t>5 cm</t>
  </si>
  <si>
    <t>Screw</t>
  </si>
  <si>
    <t xml:space="preserve">12-14 x 20 </t>
  </si>
  <si>
    <t xml:space="preserve">10-16 x 16 </t>
  </si>
  <si>
    <t>Door Closer</t>
  </si>
  <si>
    <t>Kelas Rendah / Kelas Biasa</t>
  </si>
  <si>
    <t>Kelas Standar</t>
  </si>
  <si>
    <t>Engsel</t>
  </si>
  <si>
    <t>Jendela: Top</t>
  </si>
  <si>
    <t>Pintu: Unilon Standar Besar 5"</t>
  </si>
  <si>
    <t>Handle Alumunium</t>
  </si>
  <si>
    <t>Royal Alumunium 785-Besar</t>
  </si>
  <si>
    <t>Kunci 2 Slaag</t>
  </si>
  <si>
    <t>Anchor Standar Asli</t>
  </si>
  <si>
    <t>Seis Standar 210 s/d 226</t>
  </si>
  <si>
    <t>Kunci Tanam</t>
  </si>
  <si>
    <t>Lotus SN-CP Kunci Pintu</t>
  </si>
  <si>
    <t>Sloot</t>
  </si>
  <si>
    <t>Pintu: Berikut Lantai</t>
  </si>
  <si>
    <t>Bahan Penutup Atap</t>
  </si>
  <si>
    <t>Genteng Metal</t>
  </si>
  <si>
    <t>setara sakura roof</t>
  </si>
  <si>
    <t>Nok Atas Metal</t>
  </si>
  <si>
    <t>m²</t>
  </si>
  <si>
    <t>m'</t>
  </si>
  <si>
    <t>Asbes Plat Datar</t>
  </si>
  <si>
    <t>uk. 14mmx100x100</t>
  </si>
  <si>
    <t>Seng Plat 3'x6' bjls 28</t>
  </si>
  <si>
    <t>BJLS 28</t>
  </si>
  <si>
    <t>Asbes Gelombang Kecil</t>
  </si>
  <si>
    <t>SNI (Jabesmen 0,5)</t>
  </si>
  <si>
    <t>Asbes Gelombang Besar</t>
  </si>
  <si>
    <t>Plastik/Fiber</t>
  </si>
  <si>
    <t>200x210 cm</t>
  </si>
  <si>
    <t>Ijuk</t>
  </si>
  <si>
    <t>Bahan Perpipaan</t>
  </si>
  <si>
    <t>Pipa PVC</t>
  </si>
  <si>
    <t>Wavin: PVC, STD AW ukuran : Ø 1/2" (4m)</t>
  </si>
  <si>
    <t>Wavin: PVC, STD AW ukuran : Ø 3/4" (4m)</t>
  </si>
  <si>
    <t>Wavin: PVC, STD AW ukuran : Ø 1" (4m)</t>
  </si>
  <si>
    <t>Wavin: PVC, STD AW ukuran : Ø 1 1/4" (4m)</t>
  </si>
  <si>
    <t>Wavin: PVC, STD AW ukuran : Ø 1.5" (4m)</t>
  </si>
  <si>
    <t>Wavin: PVC, STD AW ukuran : Ø 2" (4m)</t>
  </si>
  <si>
    <t>Wavin: PVC, STD AW ukuran : Ø 3" (4m)</t>
  </si>
  <si>
    <t>Wavin: PVC, STD AW ukuran : Ø 4" (4m)</t>
  </si>
  <si>
    <t xml:space="preserve">Pipa PVC </t>
  </si>
  <si>
    <t>RRJ S. 12,5 ND 100 mm/ 4 inch</t>
  </si>
  <si>
    <t>Pipa Galvanis</t>
  </si>
  <si>
    <t>Medium ND 150 mm/6 inch</t>
  </si>
  <si>
    <t>Sambungan Paralon</t>
  </si>
  <si>
    <t>dia 1/2"</t>
  </si>
  <si>
    <t>dia 3/4"</t>
  </si>
  <si>
    <t>dia 1 1/2"</t>
  </si>
  <si>
    <t>dia 1 1/4"</t>
  </si>
  <si>
    <t>dia 1 3/4"</t>
  </si>
  <si>
    <t>dia 1"</t>
  </si>
  <si>
    <t>dia 2"</t>
  </si>
  <si>
    <t>dia 3"</t>
  </si>
  <si>
    <t>dia 4"</t>
  </si>
  <si>
    <t>Sambungan elbow</t>
  </si>
  <si>
    <t>pipa PVC 1 1/2"</t>
  </si>
  <si>
    <t>pipa PVC 1 1/4"</t>
  </si>
  <si>
    <t>pipa PVC 1 3/4"</t>
  </si>
  <si>
    <t>pipa PVC 1"</t>
  </si>
  <si>
    <t>pipa PVC 2"</t>
  </si>
  <si>
    <t>pipa PVC 3"</t>
  </si>
  <si>
    <t>pipa PVC 4"</t>
  </si>
  <si>
    <t xml:space="preserve">Reducer Tee </t>
  </si>
  <si>
    <t>Outside Diameter (OD) 90 x 63 mm</t>
  </si>
  <si>
    <t>Outside Diameter (OD) 110 x 63 mm</t>
  </si>
  <si>
    <t>Outside Diameter (OD)  110 x 90 mm</t>
  </si>
  <si>
    <t>Outside Diameter (OD) 160 x 63 mm</t>
  </si>
  <si>
    <t>Outside Diameter (OD)  160 x 90 mm</t>
  </si>
  <si>
    <t>Outside Diameter (OD) 160 x 110 mm</t>
  </si>
  <si>
    <t>Outside Diameter (OD) 200 x 63 mm</t>
  </si>
  <si>
    <t>Outside Diameter (OD) 200 x 90 mm</t>
  </si>
  <si>
    <t>Outside Diameter (OD)  200 x 110 mm</t>
  </si>
  <si>
    <t>Outside Diameter (OD)  200 x 160 mm</t>
  </si>
  <si>
    <t>Outside Diameter (OD)  250 x 63 mm</t>
  </si>
  <si>
    <t>Outside Diameter (OD)  250 x 90 mm</t>
  </si>
  <si>
    <t>Outside Diameter (OD) 250 x 110  mm</t>
  </si>
  <si>
    <t xml:space="preserve">Outside Diameter (OD)  250 x 160 mm </t>
  </si>
  <si>
    <t>Outside Diameter (OD) 250 x 200 mm</t>
  </si>
  <si>
    <t>Outside Diameter (OD) 315 x 63  mm</t>
  </si>
  <si>
    <t>Outside Diameter (OD) 315 x 90 mm</t>
  </si>
  <si>
    <t>Outside Diameter (OD) 315 x 110 mm</t>
  </si>
  <si>
    <t>Outside Diameter (OD)  315 x 160 mm</t>
  </si>
  <si>
    <t>Outside Diameter (OD) 315 x 200 mm</t>
  </si>
  <si>
    <t>Outside Diameter (OD)  315 x 250 mm</t>
  </si>
  <si>
    <t>Outside Diameter (OD)  355 x 110 mm</t>
  </si>
  <si>
    <t>Outside Diameter (OD)  355 x 160 mm</t>
  </si>
  <si>
    <t>Outside Diameter (OD)  355 x 200 mm</t>
  </si>
  <si>
    <t>Outside Diameter (OD)  355 x 250 mm</t>
  </si>
  <si>
    <t>Tee</t>
  </si>
  <si>
    <t>Outside Diameter (OD)  63 mm</t>
  </si>
  <si>
    <t>Outside Diameter (OD) 75 mm</t>
  </si>
  <si>
    <t>Outside Diameter (OD)  90 mm</t>
  </si>
  <si>
    <t>Outside Diameter (OD) 110 mm</t>
  </si>
  <si>
    <t>Outside Diameter (OD) 125 mm</t>
  </si>
  <si>
    <t>Outside Diameter (OD) 160 mm</t>
  </si>
  <si>
    <t>Outside Diameter (OD) 200 mm</t>
  </si>
  <si>
    <t>Outside Diameter (OD) 250 mm</t>
  </si>
  <si>
    <t>Outside Diameter (OD) 315 mm</t>
  </si>
  <si>
    <t>Outside Diameter (OD) 355 mm</t>
  </si>
  <si>
    <t>Reducer</t>
  </si>
  <si>
    <t>Outside Diameter (OD) 63 x 50 mm</t>
  </si>
  <si>
    <t>Outside Diameter (OD) 75 x 50 mm</t>
  </si>
  <si>
    <t>Outside Diameter (OD) 75 x 63 mm</t>
  </si>
  <si>
    <t>Outside Diameter (OD) 90 x 75 mm</t>
  </si>
  <si>
    <t>Outside Diameter (OD) 110 x 75 mm</t>
  </si>
  <si>
    <t>Outside Diameter (OD) 110 x 90 mm</t>
  </si>
  <si>
    <t>Outside Diameter (OD) 125 x 63 mm</t>
  </si>
  <si>
    <t>Outside Diameter (OD) 125 x 75 mm</t>
  </si>
  <si>
    <t>Outside Diameter (OD) 125 x 90 mm</t>
  </si>
  <si>
    <t>Outside Diameter (OD) 125 x 110 mm</t>
  </si>
  <si>
    <t>Outside Diameter (OD) 160 x 75 mm</t>
  </si>
  <si>
    <t>Outside Diameter (OD) 160 x 90 mm</t>
  </si>
  <si>
    <t>Outside Diameter (OD) 160 x 125 mm</t>
  </si>
  <si>
    <t>Outside Diameter (OD) 200 x 110 mm</t>
  </si>
  <si>
    <t>Outside Diameter (OD) 200 x 160 mm</t>
  </si>
  <si>
    <t>Outside Diameter (OD) 250 x 63 mm</t>
  </si>
  <si>
    <t>Outside Diameter (OD) 250 x 110 mm</t>
  </si>
  <si>
    <t>Outside Diameter (OD) 250 x 160 mm</t>
  </si>
  <si>
    <t>Outside Diameter (OD) 315 x 160 mm</t>
  </si>
  <si>
    <t>Outside Diameter (OD) 315 x 250 mm</t>
  </si>
  <si>
    <t>Outside Diameter (OD) 355 x 160 mm</t>
  </si>
  <si>
    <t>Outside Diameter (OD) 355 x 200 mm</t>
  </si>
  <si>
    <t>Outside Diameter (OD) 355 x 250 mm</t>
  </si>
  <si>
    <t>Outside Diameter (OD) 355 x 315 mm</t>
  </si>
  <si>
    <r>
      <t>Long Elbow (Bend) 45</t>
    </r>
    <r>
      <rPr>
        <vertAlign val="superscript"/>
        <sz val="12"/>
        <rFont val="Bookman Old Style"/>
        <family val="1"/>
      </rPr>
      <t>o</t>
    </r>
  </si>
  <si>
    <t>Outside Diameter (OD) 63 mm</t>
  </si>
  <si>
    <t>Outside Diameter (OD) 90 mm</t>
  </si>
  <si>
    <r>
      <t>Long Elbow (Bend) 90</t>
    </r>
    <r>
      <rPr>
        <vertAlign val="superscript"/>
        <sz val="12"/>
        <rFont val="Bookman Old Style"/>
        <family val="1"/>
      </rPr>
      <t>o</t>
    </r>
  </si>
  <si>
    <t>Pipa HDPE PE 100 - S10 - SDR 21 (PN 8)</t>
  </si>
  <si>
    <t xml:space="preserve"> OD 50 , ND 40 mm, 1½"</t>
  </si>
  <si>
    <t xml:space="preserve"> OD 63 ,ND 50 mm,  2"</t>
  </si>
  <si>
    <t xml:space="preserve"> OD 75 ,ND 63 mm,  2½"</t>
  </si>
  <si>
    <t xml:space="preserve"> OD 90, ND 75 mm, 3"</t>
  </si>
  <si>
    <t xml:space="preserve"> OD 110, ND 100 mm,  4"</t>
  </si>
  <si>
    <t xml:space="preserve"> OD 125, ND125 mm, 5"</t>
  </si>
  <si>
    <t xml:space="preserve"> OD 160, ND 150 mm, 6"</t>
  </si>
  <si>
    <t xml:space="preserve"> OD 200,ND 200 mm, 8"</t>
  </si>
  <si>
    <t xml:space="preserve"> OD 250, ND 250 mm,  10"</t>
  </si>
  <si>
    <t xml:space="preserve"> OD 315, ND 300 mm, 12"</t>
  </si>
  <si>
    <t xml:space="preserve"> OD 355,ND 350 mm, 14"</t>
  </si>
  <si>
    <t>selotip</t>
  </si>
  <si>
    <t>pipa PVC Jenis AW 4 TY</t>
  </si>
  <si>
    <t xml:space="preserve">Bend PVC </t>
  </si>
  <si>
    <t>RR ND 100 mm x 90</t>
  </si>
  <si>
    <t>Stub Flange</t>
  </si>
  <si>
    <t>(termasuk mur baut,</t>
  </si>
  <si>
    <t>rubber gasket dan flange)</t>
  </si>
  <si>
    <t>k)</t>
  </si>
  <si>
    <t>Bahan Plafon</t>
  </si>
  <si>
    <t>Casting Plaster</t>
  </si>
  <si>
    <t>Elephant, 20 kg</t>
  </si>
  <si>
    <t>Gypsum</t>
  </si>
  <si>
    <t>Elephant: 120 x 240 cm, t = 9 mm</t>
  </si>
  <si>
    <t>Elephant: 120 x 240 cm, t = 12 mm</t>
  </si>
  <si>
    <t xml:space="preserve">List Profil </t>
  </si>
  <si>
    <t>Gypsum Siku 10 x 10 cm x 2 m</t>
  </si>
  <si>
    <t>Gypsum Siku 15 x 15 cm x 2 m</t>
  </si>
  <si>
    <t xml:space="preserve">Listplank </t>
  </si>
  <si>
    <t>GRC t= 8 mm</t>
  </si>
  <si>
    <t>Plafon GRC</t>
  </si>
  <si>
    <t>1220 x 2440 mm t = 4 mm</t>
  </si>
  <si>
    <t>Plavon PVC</t>
  </si>
  <si>
    <t>setara shunda plafond</t>
  </si>
  <si>
    <t>Plafon Alumunim</t>
  </si>
  <si>
    <t>Setara Spandrell, lebar 10 cm</t>
  </si>
  <si>
    <t>Setara Spandrell, lebar 12 cm</t>
  </si>
  <si>
    <t>Calsiboard</t>
  </si>
  <si>
    <t>1220 x 2440 mm t = 6 mm</t>
  </si>
  <si>
    <t>List Profile</t>
  </si>
  <si>
    <t>Gypsum Siku: 10 x 10 cm x 2 m</t>
  </si>
  <si>
    <t>l)</t>
  </si>
  <si>
    <t>Bahan Saluran Air Kotor</t>
  </si>
  <si>
    <t>Box Culvert</t>
  </si>
  <si>
    <t>40 x 40 x100 cm, K-350</t>
  </si>
  <si>
    <t>PRKP, PUPR</t>
  </si>
  <si>
    <t>Depo Bangunan</t>
  </si>
  <si>
    <t>Tera Concret Perkasa</t>
  </si>
  <si>
    <t>50 x 50 x100 cm, K-350</t>
  </si>
  <si>
    <t>60 x 60 x100 cm, K-350</t>
  </si>
  <si>
    <t>80 x 80 x 100 cm, K-350</t>
  </si>
  <si>
    <t>100 x 100 x 100 cm, K-350</t>
  </si>
  <si>
    <t>120 x 120 x 100 cm, K-350</t>
  </si>
  <si>
    <t>150 x 150 x 100 cm, K-350</t>
  </si>
  <si>
    <t>200 x 200 x 100 cm, K-350</t>
  </si>
  <si>
    <t xml:space="preserve">Flange Socket PVC </t>
  </si>
  <si>
    <t>ND 100 mm (wash out)</t>
  </si>
  <si>
    <t xml:space="preserve">Tee GI All Falve </t>
  </si>
  <si>
    <t>ND 150 x 100 mm (Wash Out)</t>
  </si>
  <si>
    <t xml:space="preserve">Gate Valve </t>
  </si>
  <si>
    <t>ND 150 mm (Wash Out), 6"</t>
  </si>
  <si>
    <t>Busur Kilat Perkasa</t>
  </si>
  <si>
    <t>ND 100 mm (Wash Out), 4''</t>
  </si>
  <si>
    <t xml:space="preserve">Box Street </t>
  </si>
  <si>
    <t>ND 150 mm (Wash Out)</t>
  </si>
  <si>
    <t>ND 100 mm (Wash Out)</t>
  </si>
  <si>
    <t>m)</t>
  </si>
  <si>
    <t>Cermin</t>
  </si>
  <si>
    <t>Gracia: MC-017B, 50x70 cm</t>
  </si>
  <si>
    <t xml:space="preserve">Cermin Wastafel Global GLB308-50x70cm Kaca Rias Besar </t>
  </si>
  <si>
    <t>Grosir Kmandi</t>
  </si>
  <si>
    <t>Closet Duduk</t>
  </si>
  <si>
    <t>TOTO CW 421 J Closet Duduk with Eco Washer</t>
  </si>
  <si>
    <t>kmrmandiku.com</t>
  </si>
  <si>
    <t>Toto CW421J SW420JP Manhattan Monoblok</t>
  </si>
  <si>
    <t>Yhenkawares</t>
  </si>
  <si>
    <t>Rizkihartawan</t>
  </si>
  <si>
    <t>Kranindo Jaya</t>
  </si>
  <si>
    <t>Toto : CW 821J - White</t>
  </si>
  <si>
    <t>Sundajaya</t>
  </si>
  <si>
    <t>Closet Jongkok</t>
  </si>
  <si>
    <t>TOTO: CE7 - White</t>
  </si>
  <si>
    <t>Toto</t>
  </si>
  <si>
    <t>Huzura</t>
  </si>
  <si>
    <t>Sikarmaharahap</t>
  </si>
  <si>
    <t>Floor drain</t>
  </si>
  <si>
    <t>San Ei: untuk lantai, Km Stainless Steel, Floor drain SAN-EI HN508</t>
  </si>
  <si>
    <t>Mitra Jaya</t>
  </si>
  <si>
    <t>Roof Drain</t>
  </si>
  <si>
    <t>Roof Drain 3 Inch Stainless</t>
  </si>
  <si>
    <t>Mega keramik</t>
  </si>
  <si>
    <t>Ayunday123</t>
  </si>
  <si>
    <t>Dayta</t>
  </si>
  <si>
    <t>San ei Roof Drain H 01 3 Inch</t>
  </si>
  <si>
    <t>Muradnub</t>
  </si>
  <si>
    <t>Zakariah</t>
  </si>
  <si>
    <t>Taufik</t>
  </si>
  <si>
    <t>Kitchen Zink Stainless Standard</t>
  </si>
  <si>
    <t>Lokal: 1 Lubang</t>
  </si>
  <si>
    <t>Kran</t>
  </si>
  <si>
    <t>Kran Washtafel</t>
  </si>
  <si>
    <t>Toto T205MCB</t>
  </si>
  <si>
    <t>Wastafel</t>
  </si>
  <si>
    <t>TOTO (Setara) Lengkap, Wastafel Toto Komplit Kran Model Toto</t>
  </si>
  <si>
    <t>Pintu Kamar Mandi</t>
  </si>
  <si>
    <t>Alumunium</t>
  </si>
  <si>
    <t>Partisi Toilet PVC</t>
  </si>
  <si>
    <t>Cubicle</t>
  </si>
  <si>
    <t>Shower Lengkap</t>
  </si>
  <si>
    <t>AER Bundling Kran Tanam Shower Panas Dingin SSV 01+Wall Shower WS-13</t>
  </si>
  <si>
    <t>Paket</t>
  </si>
  <si>
    <t>Tempat Sabun Porselin</t>
  </si>
  <si>
    <t>TOTO: S11 N</t>
  </si>
  <si>
    <t>Urinoir Lengkap</t>
  </si>
  <si>
    <t>TOTO: U57, Height: 605 mm, Width: 330 mm, Depth: 310 mm</t>
  </si>
  <si>
    <t>Urinoir</t>
  </si>
  <si>
    <t>American Standard Maybrook II Top Spud Urinal</t>
  </si>
  <si>
    <t>Gantungn Handuk</t>
  </si>
  <si>
    <t>Bahan Stainless anti karat dimensi 60x20</t>
  </si>
  <si>
    <t>Tissue Holder</t>
  </si>
  <si>
    <t>Tempat Tissue , Paper Holder TOTO TX703AESV1</t>
  </si>
  <si>
    <t>Maju Sukses</t>
  </si>
  <si>
    <t>GLUNet</t>
  </si>
  <si>
    <t>Jet Washer</t>
  </si>
  <si>
    <t>Jet Washer Hygienic Spray F074H002</t>
  </si>
  <si>
    <t>Water Torn Fiber</t>
  </si>
  <si>
    <t>Penguin TB110, 1000 ltr</t>
  </si>
  <si>
    <t>PD. Usaha Abadi</t>
  </si>
  <si>
    <t>Tebet Store</t>
  </si>
  <si>
    <t>Penguin TB200, 2000 ltr</t>
  </si>
  <si>
    <t>Bintang Selatan</t>
  </si>
  <si>
    <t>Kusen+Pintu PVC</t>
  </si>
  <si>
    <t>Setara TOTO</t>
  </si>
  <si>
    <t>Bak  Kamar Mandi</t>
  </si>
  <si>
    <t>Bak Mandi Pvc 55 x 55 x 60, 120 liter, oval</t>
  </si>
  <si>
    <t>Bak Mandi Pvc  66 x 66 x 70, 200 liter, oval</t>
  </si>
  <si>
    <t>Bak Mandi Pvc 55 x 55 x 60, 120 liter,Kotak</t>
  </si>
  <si>
    <t>Bak Mandi Pvc  66 x 66 x 70, 200 liter, Kotak</t>
  </si>
  <si>
    <t>Mesin Pompa Air/Jet Pump</t>
  </si>
  <si>
    <t>Setara Sanyo Jet Pump 500 Watt Auto PD-H255 JP</t>
  </si>
  <si>
    <t>Pompa Submersible Pump</t>
  </si>
  <si>
    <t>0,5 Hp, SP 314 BIT merk Shimizu</t>
  </si>
  <si>
    <t>4 inch 2 HP 1 Phase SS 428 merk Shimizu</t>
  </si>
  <si>
    <t>Submersible 3 1 HP 3XRM2 5 20 0 75</t>
  </si>
  <si>
    <t>Tangki Air Stainless Steel</t>
  </si>
  <si>
    <t>Tangki Air Stainless Steel Profil Tank (+ Kaki),3000 Liter</t>
  </si>
  <si>
    <t>Meterial Bang.com</t>
  </si>
  <si>
    <t>Tangki Air Stainless Steel Profil Tank (+ Kaki), 4000 Liter</t>
  </si>
  <si>
    <t xml:space="preserve">Kabel </t>
  </si>
  <si>
    <t>Eterna NYA 1 x 1,5 Uk. 100 m</t>
  </si>
  <si>
    <t xml:space="preserve">Roll </t>
  </si>
  <si>
    <t>Eterna NYA 1 x 2,5 Uk. 100 m</t>
  </si>
  <si>
    <t>Eterna NYA 1 x 4 Uk. 100m</t>
  </si>
  <si>
    <t>Eterna NYA 1 x 6, Uk. 100 m</t>
  </si>
  <si>
    <t>Eterna NYA 1 x 10, Uk. 100 m</t>
  </si>
  <si>
    <t>Eterna NYA 3 x 1,5 Uk. 50 m</t>
  </si>
  <si>
    <t>Eterna NYA 3 x 2,5 Uk. 50 m</t>
  </si>
  <si>
    <t>Eterna NYA 2 x 1,5 Uk. 50 m</t>
  </si>
  <si>
    <t>Eterna NYA 2 x 2,5 Uk. 50 m</t>
  </si>
  <si>
    <t>Eterna NYA 3 x 4 Uk. 50 m</t>
  </si>
  <si>
    <t>Eterna NYM 4 x 2,5 Uk. 50 m</t>
  </si>
  <si>
    <t xml:space="preserve">Eterna NYM 4 x 4 Uk. 50 m </t>
  </si>
  <si>
    <t>Eterna NYM 4 x 6 Uk. 50 m</t>
  </si>
  <si>
    <t>Eterna NYM 4 x 10 Uk. 50 m</t>
  </si>
  <si>
    <t>Eterna NYY 2 x 1,5  Uk. 50 m</t>
  </si>
  <si>
    <t>Eterna NYY 2 x 2,5  Uk. 50 m</t>
  </si>
  <si>
    <t>Eterna NYY 3 x 1,5  Uk. 50 m</t>
  </si>
  <si>
    <t>Eterna NYY 3 x 2,5  Uk. 50 m</t>
  </si>
  <si>
    <t>Eterna NYY 3 x 4  Uk. 50 m</t>
  </si>
  <si>
    <t>Eterna NYY 3 x 6  Uk. 50 m</t>
  </si>
  <si>
    <t>Eterna NYY 4 x 2,5  Uk. 50 m</t>
  </si>
  <si>
    <t>Eterna NYY 4 x 4  Uk. 50 m</t>
  </si>
  <si>
    <t>Eterna NYY 4 x 6  Uk. 50 m</t>
  </si>
  <si>
    <t>Supreme NYA 1 x 1,5 Uk. 100 m</t>
  </si>
  <si>
    <t>Supreme NYA 1 x 2,5 Uk. 100 m</t>
  </si>
  <si>
    <t>Supreme NYM 2 x 1,5 Uk. 50 m</t>
  </si>
  <si>
    <t>Supreme NYM 2 x 2,5 Uk. 50 m</t>
  </si>
  <si>
    <t>Supreme NYM 3 x 1,5 Uk. 50 m</t>
  </si>
  <si>
    <t>Supreme NYM 3 x 2,5 Uk. 50 m</t>
  </si>
  <si>
    <t>Supreme NYM 4 x 2,5 Uk. 50 m</t>
  </si>
  <si>
    <t>NYY Supreme 2×1,5 mm2</t>
  </si>
  <si>
    <t>NYY Supreme 2×2,5 mm2</t>
  </si>
  <si>
    <t>NYY Supreme 2×4 mm2</t>
  </si>
  <si>
    <t>NYY Supreme 2×6 mm2</t>
  </si>
  <si>
    <t>NYY Supreme 2×10 mm2</t>
  </si>
  <si>
    <t>NYY Supreme 2×16 mm2</t>
  </si>
  <si>
    <t>NYY Supreme 2×25 mm2</t>
  </si>
  <si>
    <t>NYY Supreme 2×35 mm2</t>
  </si>
  <si>
    <t>NYY Supreme 2×50 mm2</t>
  </si>
  <si>
    <t>NYY Supreme 2×70 mm2</t>
  </si>
  <si>
    <t>NYY Supreme 2×95 mm2</t>
  </si>
  <si>
    <t>NYY Supreme 2×120 mm2</t>
  </si>
  <si>
    <t>NYY Supreme 3×1,5 mm2</t>
  </si>
  <si>
    <t>NYY Supreme 3×2,5 mm2</t>
  </si>
  <si>
    <t>NYY Supreme 3×4 mm2</t>
  </si>
  <si>
    <t>NYY Supreme 3×6 mm2</t>
  </si>
  <si>
    <t>NYY Supreme 3×10 mm2</t>
  </si>
  <si>
    <t>NYY Supreme 3×16 mm2</t>
  </si>
  <si>
    <t>NYY Supreme 3×25 mm2</t>
  </si>
  <si>
    <t>NYY Supreme 3×35 mm2</t>
  </si>
  <si>
    <t>NYY Supreme 3×50 mm2</t>
  </si>
  <si>
    <t>NYY Supreme 3×70 mm2</t>
  </si>
  <si>
    <t>NYY Supreme 3×95 mm2</t>
  </si>
  <si>
    <t>NYY Supreme 3×120 mm2</t>
  </si>
  <si>
    <t>NYY Supreme 3×150 mm2</t>
  </si>
  <si>
    <t>NYY Supreme 3×185 mm2</t>
  </si>
  <si>
    <t>NYY Supreme 3×240 mm2</t>
  </si>
  <si>
    <t>NYY Supreme 3×300 mm2</t>
  </si>
  <si>
    <t>NYY Supreme 4×1,5 mm2</t>
  </si>
  <si>
    <t>NYY Supreme 4×2,5 mm2</t>
  </si>
  <si>
    <t>NYY Supreme 4×4 mm2</t>
  </si>
  <si>
    <t>NYY Supreme 4×6 mm2</t>
  </si>
  <si>
    <t>NYY Supreme 4×10 mm2</t>
  </si>
  <si>
    <t>NYY Supreme 4×16 mm2</t>
  </si>
  <si>
    <t>NYY Supreme 4×25 mm2</t>
  </si>
  <si>
    <t>NYY Supreme 4×35 mm2</t>
  </si>
  <si>
    <t>NYY Supreme 4×50 mm2</t>
  </si>
  <si>
    <t>NYY Supreme 4×70 mm2</t>
  </si>
  <si>
    <t>NYY Supreme 4×95 mm2</t>
  </si>
  <si>
    <t>NYY Supreme 4×120 mm2</t>
  </si>
  <si>
    <t>NYY Supreme 4×150 mm2</t>
  </si>
  <si>
    <t>NYY Supreme 4×185 mm2</t>
  </si>
  <si>
    <t>NYY Supreme 4×240 mm2</t>
  </si>
  <si>
    <t>NYY Supreme 4×300 mm2</t>
  </si>
  <si>
    <t>NYA Extrana 1×1,5 mm2</t>
  </si>
  <si>
    <t>NYA Extrana 1×2,5 mm2</t>
  </si>
  <si>
    <t>NYA Extrana 1×4 mm2</t>
  </si>
  <si>
    <t>NYA Extrana 1×6 mm2</t>
  </si>
  <si>
    <t>NYA Extrana 1×10 mm2</t>
  </si>
  <si>
    <t>NYA Extrana 1×16 mm2</t>
  </si>
  <si>
    <t>NYA Extrana 1×25 mm2</t>
  </si>
  <si>
    <t>NYA Extrana 1×35 mm2</t>
  </si>
  <si>
    <t>NYA Extrana 1×50 mm2</t>
  </si>
  <si>
    <t>NYA Extrana 1×70 mm2</t>
  </si>
  <si>
    <t>NYA Extrana 1×95 mm2</t>
  </si>
  <si>
    <t>NYA Extrana 1×120 mm2</t>
  </si>
  <si>
    <t>NYA Extrana 1×150 mm2</t>
  </si>
  <si>
    <t>NYA Extrana 1×185 mm2</t>
  </si>
  <si>
    <t>NYA Extrana 1×240 mm2</t>
  </si>
  <si>
    <t>NYA Extrana 1×300 mm2</t>
  </si>
  <si>
    <t>NYA Extrana 1×400 mm2</t>
  </si>
  <si>
    <t>NYM Extrana 2×1,5 mm2</t>
  </si>
  <si>
    <t>NYM Extrana 2×2,5 mm2</t>
  </si>
  <si>
    <t>NYM Extrana 2×4 mm2</t>
  </si>
  <si>
    <t>NYM Extrana 2×6 mm2</t>
  </si>
  <si>
    <t>NYM Extrana 2×10 mm2</t>
  </si>
  <si>
    <t>NYM Extrana 3×1,5 mm2</t>
  </si>
  <si>
    <t>NYM Extrana 3×2,5 mm2</t>
  </si>
  <si>
    <t>NYM Extrana 3×4 mm2</t>
  </si>
  <si>
    <t>NYM Extrana 3×6 mm2</t>
  </si>
  <si>
    <t>NYM Extrana 3×10 mm2</t>
  </si>
  <si>
    <t>NYM Extrana 4×1,5 mm2</t>
  </si>
  <si>
    <t>NYM Extrana 4×2,5 mm2</t>
  </si>
  <si>
    <t>NYM Extrana 4×4 mm2</t>
  </si>
  <si>
    <t>NYM Extrana 4×6 mm2</t>
  </si>
  <si>
    <t>NYM Extrana 4×10 mm2</t>
  </si>
  <si>
    <t>NYY Extrana 2×1,5 mm2</t>
  </si>
  <si>
    <t>NYY Extrana 2×2,5 mm2</t>
  </si>
  <si>
    <t>NYY Extrana 2×4 mm2</t>
  </si>
  <si>
    <t>NYY Extrana 2×6 mm2</t>
  </si>
  <si>
    <t>NYY Extrana 2×10 mm2</t>
  </si>
  <si>
    <t>NYY Extrana 2×16 mm2</t>
  </si>
  <si>
    <t>NYY Extrana 2×25 mm2</t>
  </si>
  <si>
    <t>NYY Extrana 2×35 mm2</t>
  </si>
  <si>
    <t>NYY Extrana 2×50 mm2</t>
  </si>
  <si>
    <t>NYY Extrana 2×70 mm2</t>
  </si>
  <si>
    <t>NYY Extrana 2×95 mm2</t>
  </si>
  <si>
    <t>NYY Extrana 2×120 mm2</t>
  </si>
  <si>
    <t>NYY Extrana 3×1,5 mm2</t>
  </si>
  <si>
    <t>NYY Extrana 3×2,5 mm2</t>
  </si>
  <si>
    <t>NYY Extrana 3×4 mm2</t>
  </si>
  <si>
    <t>NYY Extrana 3×6 mm2</t>
  </si>
  <si>
    <t>NYY Extrana 3×10 mm2</t>
  </si>
  <si>
    <t>NYY Extrana 3×16 mm2</t>
  </si>
  <si>
    <t>NYY Extrana 3×25 mm2</t>
  </si>
  <si>
    <t>NYY Extrana 3×35 mm2</t>
  </si>
  <si>
    <t>NYY Extrana 3×50 mm2</t>
  </si>
  <si>
    <t>NYY Extrana 3×70 mm2</t>
  </si>
  <si>
    <t>NYY Extrana 3×95 mm2</t>
  </si>
  <si>
    <t>NYY Extrana 3×120 mm2</t>
  </si>
  <si>
    <t>NYY Extrana 3×150 mm2</t>
  </si>
  <si>
    <t>NYY Extrana 3×185 mm2</t>
  </si>
  <si>
    <t>NYY Extrana 3×240 mm2</t>
  </si>
  <si>
    <t>NYY Extrana 3×300 mm2</t>
  </si>
  <si>
    <t>NYY Extrana 4×1,5 mm2</t>
  </si>
  <si>
    <t>NYY Extrana 4×2,5 mm2</t>
  </si>
  <si>
    <t>NYY Extrana 4×4 mm2</t>
  </si>
  <si>
    <t>NYY Extrana 4×6 mm2</t>
  </si>
  <si>
    <t>NYY Extrana 4×10 mm2</t>
  </si>
  <si>
    <t>NYY Extrana 4×16 mm2</t>
  </si>
  <si>
    <t>NYY Extrana 4×25 mm2</t>
  </si>
  <si>
    <t>NYY Extrana 4×35 mm2</t>
  </si>
  <si>
    <t>NYY Extrana 4×50 mm2</t>
  </si>
  <si>
    <t>NYY Extrana 4×70 mm2</t>
  </si>
  <si>
    <t>NYY Extrana 4×95 mm2</t>
  </si>
  <si>
    <t>NYY Extrana 4×120 mm2</t>
  </si>
  <si>
    <t>NYY Extrana 4×150 mm2</t>
  </si>
  <si>
    <t>NYY Extrana 4×185 mm2</t>
  </si>
  <si>
    <t>NYY Extrana 4×240 mm2</t>
  </si>
  <si>
    <t>NYY Extrana 4×300 mm2</t>
  </si>
  <si>
    <t>Lampu</t>
  </si>
  <si>
    <t>lampu Baret</t>
  </si>
  <si>
    <t>Segi 22W 22 W Komplit Lampu Ballast</t>
  </si>
  <si>
    <t>Segi 32W 32 W Komplit Lampu Ballast</t>
  </si>
  <si>
    <t>Philips Plafon Baret Cinnabarin 16 Watt</t>
  </si>
  <si>
    <t>Philips Plafon Baret Moire 10 Watt</t>
  </si>
  <si>
    <t>Lampu Down Light</t>
  </si>
  <si>
    <t>Lampu Plafon Ceiling LED 33370 10W</t>
  </si>
  <si>
    <t>PHILIPS 4" 10W LED 3000K, Downlight LED, 10W, 3000kelvin, 900 lumen</t>
  </si>
  <si>
    <t>Lampu Plafon Ceiling LED - Philips 33362, 16 Watt</t>
  </si>
  <si>
    <t xml:space="preserve">Philips LED 33365 22W 22Watt 22 watt Putih Ceiling Light Philips </t>
  </si>
  <si>
    <t xml:space="preserve"> Lampu Merkuri</t>
  </si>
  <si>
    <t>Lampu Merkuri ML Philips 160W</t>
  </si>
  <si>
    <t>Oscar Tunastama</t>
  </si>
  <si>
    <t>PHILIP HPL-N 400W 542 E40 HG - Lampu Mercury</t>
  </si>
  <si>
    <t>Lampu Merkuri ML Philips 500 W</t>
  </si>
  <si>
    <t>Lampu LED</t>
  </si>
  <si>
    <t>Philips Classic 7 Watt E27</t>
  </si>
  <si>
    <t>Serinshop</t>
  </si>
  <si>
    <t>Philips Bulb (putih) 4 Watt</t>
  </si>
  <si>
    <t>Philips Bulb (putih) 5 Watt</t>
  </si>
  <si>
    <t>Blibli</t>
  </si>
  <si>
    <t>Philips Cool Daylight 5 watt</t>
  </si>
  <si>
    <t>Philips Spot 3 Watt</t>
  </si>
  <si>
    <t>Bkalapak</t>
  </si>
  <si>
    <t>Philips Spot 5 Watt</t>
  </si>
  <si>
    <t>LED Bulb Hori 9,5 Watt masuk downlight model philips</t>
  </si>
  <si>
    <t>LTC Glodok</t>
  </si>
  <si>
    <t>Osram Lampu Led Bulb 4.7 W</t>
  </si>
  <si>
    <t>Osram Lampu Led Bulb 9.5 W</t>
  </si>
  <si>
    <t>S Rezeki Electrik</t>
  </si>
  <si>
    <t>TF Niaga</t>
  </si>
  <si>
    <t>Osram Lampu Led Bulb 10.5 W</t>
  </si>
  <si>
    <t>Panasonic LED Neo 9w 6500K</t>
  </si>
  <si>
    <t>Panasonic LED Neo 13w 6500K</t>
  </si>
  <si>
    <t>Panasonic LED Neo 15w 6500K</t>
  </si>
  <si>
    <t>Lampu Taman</t>
  </si>
  <si>
    <t>Lampu Taman Tiang Seri 03 Free Bohlam LED Hitam</t>
  </si>
  <si>
    <t>IY795 Lampu Taman Minimalis LT 017</t>
  </si>
  <si>
    <t>Lampu Taman Tiang Klasik Outdoor</t>
  </si>
  <si>
    <t>lampu TL</t>
  </si>
  <si>
    <t>Philips Lamp LED T5 Batten Trunkable Linea 31093-31096-31099 White 4W 1pc</t>
  </si>
  <si>
    <t>CleoLED</t>
  </si>
  <si>
    <t xml:space="preserve">Philips TL Panjang 10 watt </t>
  </si>
  <si>
    <t>Tohari Electric</t>
  </si>
  <si>
    <t xml:space="preserve">Philips TL Panjang 15 watt </t>
  </si>
  <si>
    <t xml:space="preserve">Philips TL Panjang 18 watt </t>
  </si>
  <si>
    <t xml:space="preserve">Philips TL Panjang 36 watt </t>
  </si>
  <si>
    <t>lampu RM</t>
  </si>
  <si>
    <t>setara philips 2x15 w</t>
  </si>
  <si>
    <t>setara Phillips 2x36 W + Armatur</t>
  </si>
  <si>
    <t>lampu sorot</t>
  </si>
  <si>
    <t>E27 PAR38 Spotlight RGB Color Changing LED Light Lamp Bulb Remote Control 20W</t>
  </si>
  <si>
    <t>LED SOROT 20W Flood Light Lampu penerangan tembak 20 watt outdoor</t>
  </si>
  <si>
    <t>Saklar</t>
  </si>
  <si>
    <t>Saklar Tanam/IB (In Bow)</t>
  </si>
  <si>
    <t>Broco Saklar Engkel Inbow - 6621 - Ahim Shop-IB E NG 6621 Brc</t>
  </si>
  <si>
    <t>Toko Murah</t>
  </si>
  <si>
    <t>Broco Saklar Seri Inbow - New Gee 6622 (Cream)</t>
  </si>
  <si>
    <t>Shopee</t>
  </si>
  <si>
    <t>Broco Stop Kontak Listrik NCP IB Inbow New Gee Cream 5511 U</t>
  </si>
  <si>
    <t>Saklar Engkel + Stop Kontak IB Inbow New Gee Cream 525361</t>
  </si>
  <si>
    <t>Saklar Tempel</t>
  </si>
  <si>
    <t>Broco Plano (seri)</t>
  </si>
  <si>
    <t>tunggal broco</t>
  </si>
  <si>
    <t>Saklar Gantung</t>
  </si>
  <si>
    <t>Gantung TA-8879N MATSUKA</t>
  </si>
  <si>
    <t xml:space="preserve">Fitting </t>
  </si>
  <si>
    <t>Fitting</t>
  </si>
  <si>
    <t>Gantung Broco E 27</t>
  </si>
  <si>
    <t>Gantung Rocia</t>
  </si>
  <si>
    <t>Flafon Tempel Broco</t>
  </si>
  <si>
    <t xml:space="preserve">  </t>
  </si>
  <si>
    <t>Stop Kontak</t>
  </si>
  <si>
    <t>broco</t>
  </si>
  <si>
    <t>Stop Kontak lantai</t>
  </si>
  <si>
    <t>setara broco</t>
  </si>
  <si>
    <t>stop kontak AC</t>
  </si>
  <si>
    <t>Steker</t>
  </si>
  <si>
    <t xml:space="preserve">Steker  </t>
  </si>
  <si>
    <t>Steker Multi T Big Size Merk Shukaku With Switch</t>
  </si>
  <si>
    <t>Steker Multi T Medium Merk Shukaku With Lamp</t>
  </si>
  <si>
    <t>Steker Multi T cabang tiga multi Broco</t>
  </si>
  <si>
    <t xml:space="preserve">Matsuka 8808 </t>
  </si>
  <si>
    <t xml:space="preserve">Steker </t>
  </si>
  <si>
    <t xml:space="preserve">Matsuka 8858 </t>
  </si>
  <si>
    <t>Steker &amp; Extension Kabel</t>
  </si>
  <si>
    <t>Extension Kabel, 4 Colokan, Kabel 2x0.75 Mm @ 5 Meter</t>
  </si>
  <si>
    <t>Colokan 4 Lubang Stop Kontak Kabel Extension</t>
  </si>
  <si>
    <t>MCB</t>
  </si>
  <si>
    <t>MCB Morgen</t>
  </si>
  <si>
    <t xml:space="preserve">4A 6A 10A SNI LMK </t>
  </si>
  <si>
    <t>MCB morgen 2 A</t>
  </si>
  <si>
    <t>MCB Izunli</t>
  </si>
  <si>
    <t>2a 4a Sni Lmk</t>
  </si>
  <si>
    <t>Prizesa</t>
  </si>
  <si>
    <t>MCB Matsuka</t>
  </si>
  <si>
    <t>Mcb 6 Ampere</t>
  </si>
  <si>
    <t>Priceza</t>
  </si>
  <si>
    <t>Mcb 4a S101</t>
  </si>
  <si>
    <t xml:space="preserve">MCB Broco </t>
  </si>
  <si>
    <t>Box MCB tunggal</t>
  </si>
  <si>
    <t>Broco</t>
  </si>
  <si>
    <t>Roll</t>
  </si>
  <si>
    <t>Comp. Cable Shose dan Isolasi Scootch</t>
  </si>
  <si>
    <t>Cu. 70</t>
  </si>
  <si>
    <t>Dudukan PGTR</t>
  </si>
  <si>
    <t>(Panel ke Pelanggan PVC Lengkap)</t>
  </si>
  <si>
    <t>Magnetik Kontaktor</t>
  </si>
  <si>
    <t>SN 80A</t>
  </si>
  <si>
    <t>Unitor</t>
  </si>
  <si>
    <t>S 151</t>
  </si>
  <si>
    <t>Shimizu 505 (500 watt)</t>
  </si>
  <si>
    <t>Teknik Pendingin</t>
  </si>
  <si>
    <t>AC Split</t>
  </si>
  <si>
    <t>Panasonic Econavi 1/2 PK, Panasonic CS-XN5SKJ AC Split 1/2 PK Deluxe Low Watt</t>
  </si>
  <si>
    <t>Sejuk Elektronik</t>
  </si>
  <si>
    <t>Panasonic Econavi  3/4 PK, Panasonic CS-XN7SKJ AC Split 3/4 PK Deluxe Low Watt</t>
  </si>
  <si>
    <t>Harga AC.go.id</t>
  </si>
  <si>
    <t>Panasonic Econavi 1 PK, Panasonic AC Split 1 pk CS-XN9TKJ</t>
  </si>
  <si>
    <t>Panasonic Econavi 2 PK, AC Split Panasonic Standard 2 PK CS PN18TKP CS PN18TKP</t>
  </si>
  <si>
    <t>AC Split 2 PK [FTV50AXV14] R32 refrigerant 18000 BTU/h 1780 Watt</t>
  </si>
  <si>
    <t xml:space="preserve"> [E09NXA],Tipe Split Kapasitas Pendinginan 13.49 Btu/h.W Konsumsi Daya 630 Watt Dimensi Produk Indoor Unit (WxHxD) 835x270x175 mm Outdoor Unit (WxHxD) 720x500x270 mm</t>
  </si>
  <si>
    <t>AC Ceiling</t>
  </si>
  <si>
    <t>Panasonic 4-Way Cassette S-18PU1H5 2.1 PK 1 Phase R410a</t>
  </si>
  <si>
    <t>Panasonic Ceiling S-28PT1H5 1 Phase 3 PK R410a</t>
  </si>
  <si>
    <t>Gunung Bintang.com</t>
  </si>
  <si>
    <t>Panasonic Econavi 2 PK</t>
  </si>
  <si>
    <t>elevania</t>
  </si>
  <si>
    <t>Alat Listrik Lainya</t>
  </si>
  <si>
    <t>Genset</t>
  </si>
  <si>
    <t>Genset Honda 10 KVA ( 10000 w), Frequency: 50Hz, Voltage: 220V, Current: 38.6A, Rated power COP: 8.5kW, Max AC output: 9.5 kW, Power factor: 1.0, Net weight: 230 Kg, Performance class: G1, Altitude:1000m, Max ambient temperature: 40C, Engine: GX-630, Rated speed: 3000Rpm, Protection grade:IP23M</t>
  </si>
  <si>
    <t>Genset Tipe Silent 20 KVA Autostart, 220V/380V 50Hz, YTO Engine, Brushless Alternator, 3 phase, Water cooled, With Autostart, 1500RPM, 4 Cylinder, Dimensi : 220x95x138cm, Berat : 432 kg</t>
  </si>
  <si>
    <t>BojGnset</t>
  </si>
  <si>
    <t>Atia Agricultur</t>
  </si>
  <si>
    <t>Mesin Las Listrik</t>
  </si>
  <si>
    <t>Lakoni 161GE, 1300Watt, Mesin Las Inverter Listrik Trafo Falcon Lakoni 161ge atau 161 Ge P518J</t>
  </si>
  <si>
    <t>Tokoprdia</t>
  </si>
  <si>
    <t>Perkakasku</t>
  </si>
  <si>
    <t>Mesin Gerinda</t>
  </si>
  <si>
    <t>Mesin Bor</t>
  </si>
  <si>
    <t>Maktec, Mesin Bor Maktec MT871</t>
  </si>
  <si>
    <t>Mesin Cutting</t>
  </si>
  <si>
    <t>Mesin Cutting Wheel Mesin Potong Maktec MT 240 14 Inch 355MM</t>
  </si>
  <si>
    <t xml:space="preserve">Mesin Cutting Sticker </t>
  </si>
  <si>
    <t>Tulip Digital</t>
  </si>
  <si>
    <t>Sun</t>
  </si>
  <si>
    <t>Kompresor Besar</t>
  </si>
  <si>
    <t>Swan 2 PK, Swan SVU-202 - 2 HP Unloader Compressor Udara Belt Kosong</t>
  </si>
  <si>
    <t xml:space="preserve">Digital Printing </t>
  </si>
  <si>
    <t>Dimensi Data</t>
  </si>
  <si>
    <t>Fujixerox Docu  Print  C5005D</t>
  </si>
  <si>
    <t>Mesin Potong Beton</t>
  </si>
  <si>
    <t>HCC16 Merk  HOPPT</t>
  </si>
  <si>
    <t>Bending test Machine</t>
  </si>
  <si>
    <t>Kap 200</t>
  </si>
  <si>
    <t>Fluke E- DWT</t>
  </si>
  <si>
    <t>65532 - 200 M</t>
  </si>
  <si>
    <t>Rumput Gajah Mini</t>
  </si>
  <si>
    <t>Pohon Lengkeng</t>
  </si>
  <si>
    <t>tinggi 2 m</t>
  </si>
  <si>
    <t>Pohon Kosambi</t>
  </si>
  <si>
    <t>Pohon Kemang</t>
  </si>
  <si>
    <t>Pohon Sawo Mentega</t>
  </si>
  <si>
    <t>Pohon Palem Raja</t>
  </si>
  <si>
    <t>Pohon Palem Merh</t>
  </si>
  <si>
    <t>Pohon Palem Botol</t>
  </si>
  <si>
    <t>Pohon Filicium</t>
  </si>
  <si>
    <t>Pohon Pucuk Merah</t>
  </si>
  <si>
    <t>Pohon Airis Kuning</t>
  </si>
  <si>
    <t>Pohon Lily Putih</t>
  </si>
  <si>
    <t>Pohon Tanjung</t>
  </si>
  <si>
    <t>Pohon Mangga</t>
  </si>
  <si>
    <t>Pohon Rambutan</t>
  </si>
  <si>
    <t>Pohon Pandan Bali</t>
  </si>
  <si>
    <t>Pohon Cendana</t>
  </si>
  <si>
    <t>Pohon Kokosan</t>
  </si>
  <si>
    <t>Pohon Namnam</t>
  </si>
  <si>
    <t>Pohon Kecapi</t>
  </si>
  <si>
    <t>Pohon Sukun</t>
  </si>
  <si>
    <t>Pohon Nangka</t>
  </si>
  <si>
    <t>Pohon Cempedak</t>
  </si>
  <si>
    <t>Pohon Gowok</t>
  </si>
  <si>
    <t>Pohon Bambu Cina</t>
  </si>
  <si>
    <t>Pohon Azalea</t>
  </si>
  <si>
    <t>Pohon lyli Paris</t>
  </si>
  <si>
    <t>Pohon Albasia</t>
  </si>
  <si>
    <t>Papan Kelas III</t>
  </si>
  <si>
    <t>Kaso Kelas III</t>
  </si>
  <si>
    <t>Pohon Borneo</t>
  </si>
  <si>
    <t>Kaso Kelas II</t>
  </si>
  <si>
    <t>Papan Kelas II</t>
  </si>
  <si>
    <t>Pohon Kamper</t>
  </si>
  <si>
    <t>Papan Kelas I</t>
  </si>
  <si>
    <t>Kaso Kelas I</t>
  </si>
  <si>
    <t>Pohon Dolken</t>
  </si>
  <si>
    <t>Dolken Panjang 7 - 10 m</t>
  </si>
  <si>
    <t>Besi Beton SNI</t>
  </si>
  <si>
    <t xml:space="preserve">Genteng </t>
  </si>
  <si>
    <t>Plentong</t>
  </si>
  <si>
    <t>Bubungan</t>
  </si>
  <si>
    <t>Metal Sun Roof</t>
  </si>
  <si>
    <t xml:space="preserve">Atap </t>
  </si>
  <si>
    <t>Asbes Gel</t>
  </si>
  <si>
    <t xml:space="preserve">Nok Atas Genteng </t>
  </si>
  <si>
    <t>Metal Hana</t>
  </si>
  <si>
    <t>Flanged Ukuran 1 "</t>
  </si>
  <si>
    <t>Ukuran 2 "</t>
  </si>
  <si>
    <t>Ukuran 4 "</t>
  </si>
  <si>
    <r>
      <rPr>
        <sz val="12"/>
        <color rgb="FF000000"/>
        <rFont val="Bookman Old Style"/>
        <family val="1"/>
      </rPr>
      <t>Accu Motor</t>
    </r>
  </si>
  <si>
    <t>Yuasa: 12 N 10 - 3B</t>
  </si>
  <si>
    <r>
      <rPr>
        <sz val="12"/>
        <color rgb="FF000000"/>
        <rFont val="Bookman Old Style"/>
        <family val="1"/>
      </rPr>
      <t>unit</t>
    </r>
  </si>
  <si>
    <r>
      <rPr>
        <sz val="12"/>
        <color rgb="FF000000"/>
        <rFont val="Bookman Old Style"/>
        <family val="1"/>
      </rPr>
      <t>Yuasa: 12 N 10 - 3B.A</t>
    </r>
  </si>
  <si>
    <r>
      <rPr>
        <sz val="12"/>
        <color rgb="FF000000"/>
        <rFont val="Bookman Old Style"/>
        <family val="1"/>
      </rPr>
      <t>Yuasa: 12 N 5 - 3B</t>
    </r>
  </si>
  <si>
    <r>
      <rPr>
        <sz val="12"/>
        <color rgb="FF000000"/>
        <rFont val="Bookman Old Style"/>
        <family val="1"/>
      </rPr>
      <t>Yuasa: 6 N 11 - 2D</t>
    </r>
  </si>
  <si>
    <r>
      <rPr>
        <sz val="12"/>
        <color rgb="FF000000"/>
        <rFont val="Bookman Old Style"/>
        <family val="1"/>
      </rPr>
      <t>Yuasa: 6 N 4 - 2A.2</t>
    </r>
  </si>
  <si>
    <r>
      <rPr>
        <sz val="12"/>
        <color rgb="FF000000"/>
        <rFont val="Bookman Old Style"/>
        <family val="1"/>
      </rPr>
      <t>Yuasa: 6 N 4 - 2A.4</t>
    </r>
  </si>
  <si>
    <r>
      <rPr>
        <sz val="12"/>
        <color rgb="FF000000"/>
        <rFont val="Bookman Old Style"/>
        <family val="1"/>
      </rPr>
      <t>Yuasa: 6 N 6 - (3B &amp; 3B.1)</t>
    </r>
  </si>
  <si>
    <r>
      <rPr>
        <sz val="12"/>
        <color rgb="FF000000"/>
        <rFont val="Bookman Old Style"/>
        <family val="1"/>
      </rPr>
      <t>Ban Motor Dalam</t>
    </r>
  </si>
  <si>
    <r>
      <rPr>
        <sz val="12"/>
        <color rgb="FF000000"/>
        <rFont val="Bookman Old Style"/>
        <family val="1"/>
      </rPr>
      <t>HONDA AHM (HGP RED): 225/250-17</t>
    </r>
  </si>
  <si>
    <r>
      <rPr>
        <sz val="12"/>
        <color rgb="FF000000"/>
        <rFont val="Bookman Old Style"/>
        <family val="1"/>
      </rPr>
      <t>HONDA AHM (HGP RED): 225/250-17 NR</t>
    </r>
  </si>
  <si>
    <r>
      <rPr>
        <sz val="12"/>
        <color rgb="FF000000"/>
        <rFont val="Bookman Old Style"/>
        <family val="1"/>
      </rPr>
      <t>HONDA AHM (HGP RED): 250/275-18</t>
    </r>
  </si>
  <si>
    <r>
      <rPr>
        <sz val="12"/>
        <color rgb="FF000000"/>
        <rFont val="Bookman Old Style"/>
        <family val="1"/>
      </rPr>
      <t>HONDA AHM (HGP RED): 275/300-14</t>
    </r>
  </si>
  <si>
    <r>
      <rPr>
        <sz val="12"/>
        <color rgb="FF000000"/>
        <rFont val="Bookman Old Style"/>
        <family val="1"/>
      </rPr>
      <t>HONDA AHM (HGP RED): 275-17</t>
    </r>
  </si>
  <si>
    <r>
      <rPr>
        <sz val="12"/>
        <color rgb="FF000000"/>
        <rFont val="Bookman Old Style"/>
        <family val="1"/>
      </rPr>
      <t>HONDA AHM (HGP RED): 275-17 NR</t>
    </r>
  </si>
  <si>
    <r>
      <rPr>
        <sz val="12"/>
        <color rgb="FF000000"/>
        <rFont val="Bookman Old Style"/>
        <family val="1"/>
      </rPr>
      <t>HONDA AHM (HGP RED): 300/325-17</t>
    </r>
  </si>
  <si>
    <r>
      <rPr>
        <sz val="12"/>
        <color rgb="FF000000"/>
        <rFont val="Bookman Old Style"/>
        <family val="1"/>
      </rPr>
      <t>HONDA AHM (HGP RED): 300/325-18</t>
    </r>
  </si>
  <si>
    <r>
      <rPr>
        <sz val="12"/>
        <color rgb="FF000000"/>
        <rFont val="Bookman Old Style"/>
        <family val="1"/>
      </rPr>
      <t>HONDA AHM (HVL BLUE): 225/250-17</t>
    </r>
  </si>
  <si>
    <r>
      <rPr>
        <sz val="12"/>
        <color rgb="FF000000"/>
        <rFont val="Bookman Old Style"/>
        <family val="1"/>
      </rPr>
      <t>HONDA AHM (HVL BLUE): 250/275-18</t>
    </r>
  </si>
  <si>
    <r>
      <rPr>
        <sz val="12"/>
        <color rgb="FF000000"/>
        <rFont val="Bookman Old Style"/>
        <family val="1"/>
      </rPr>
      <t>HONDA AHM (HVL BLUE): 275-17</t>
    </r>
  </si>
  <si>
    <r>
      <rPr>
        <sz val="12"/>
        <color rgb="FF000000"/>
        <rFont val="Bookman Old Style"/>
        <family val="1"/>
      </rPr>
      <t>HONDA AHM (HVL BLUE): 300/325-17</t>
    </r>
  </si>
  <si>
    <r>
      <rPr>
        <sz val="12"/>
        <color rgb="FF000000"/>
        <rFont val="Bookman Old Style"/>
        <family val="1"/>
      </rPr>
      <t>IRC: 100/90-18 NR72; NR65; NR25</t>
    </r>
  </si>
  <si>
    <r>
      <rPr>
        <sz val="12"/>
        <color rgb="FF000000"/>
        <rFont val="Bookman Old Style"/>
        <family val="1"/>
      </rPr>
      <t>IRC: 225-17 NF3; NR72; NR21</t>
    </r>
  </si>
  <si>
    <r>
      <rPr>
        <sz val="12"/>
        <color rgb="FF000000"/>
        <rFont val="Bookman Old Style"/>
        <family val="1"/>
      </rPr>
      <t>IRC: 250-17 NF6; NF40; NF47; NR6; NR21; NR72</t>
    </r>
  </si>
  <si>
    <r>
      <rPr>
        <sz val="12"/>
        <color rgb="FF000000"/>
        <rFont val="Bookman Old Style"/>
        <family val="1"/>
      </rPr>
      <t>IRC: 250-17 TR</t>
    </r>
  </si>
  <si>
    <r>
      <rPr>
        <sz val="12"/>
        <color rgb="FF000000"/>
        <rFont val="Bookman Old Style"/>
        <family val="1"/>
      </rPr>
      <t>IRC: 250-18 TR</t>
    </r>
  </si>
  <si>
    <r>
      <rPr>
        <sz val="12"/>
        <color rgb="FF000000"/>
        <rFont val="Bookman Old Style"/>
        <family val="1"/>
      </rPr>
      <t>IRC: 250-18NF2; NR2 ;NR21</t>
    </r>
  </si>
  <si>
    <r>
      <rPr>
        <sz val="12"/>
        <color rgb="FF000000"/>
        <rFont val="Bookman Old Style"/>
        <family val="1"/>
      </rPr>
      <t>IRC: 275-17 TR</t>
    </r>
  </si>
  <si>
    <r>
      <rPr>
        <sz val="12"/>
        <color rgb="FF000000"/>
        <rFont val="Bookman Old Style"/>
        <family val="1"/>
      </rPr>
      <t>IRC: 275-18 NR65</t>
    </r>
  </si>
  <si>
    <r>
      <rPr>
        <sz val="12"/>
        <color rgb="FF000000"/>
        <rFont val="Bookman Old Style"/>
        <family val="1"/>
      </rPr>
      <t>IRC: 275-18 TR</t>
    </r>
  </si>
  <si>
    <r>
      <rPr>
        <sz val="12"/>
        <color rgb="FF000000"/>
        <rFont val="Bookman Old Style"/>
        <family val="1"/>
      </rPr>
      <t>IRC: 275-19 TR</t>
    </r>
  </si>
  <si>
    <r>
      <rPr>
        <sz val="12"/>
        <color rgb="FF000000"/>
        <rFont val="Bookman Old Style"/>
        <family val="1"/>
      </rPr>
      <t>IRC: 275-21 TR</t>
    </r>
  </si>
  <si>
    <r>
      <rPr>
        <sz val="12"/>
        <color rgb="FF000000"/>
        <rFont val="Bookman Old Style"/>
        <family val="1"/>
      </rPr>
      <t>IRC: 300-10 RV</t>
    </r>
  </si>
  <si>
    <r>
      <rPr>
        <sz val="12"/>
        <color rgb="FF000000"/>
        <rFont val="Bookman Old Style"/>
        <family val="1"/>
      </rPr>
      <t>IRC: 300-17 TR</t>
    </r>
  </si>
  <si>
    <r>
      <rPr>
        <sz val="12"/>
        <color rgb="FF000000"/>
        <rFont val="Bookman Old Style"/>
        <family val="1"/>
      </rPr>
      <t>IRC: 325-18 TR</t>
    </r>
  </si>
  <si>
    <r>
      <rPr>
        <sz val="12"/>
        <color rgb="FF000000"/>
        <rFont val="Bookman Old Style"/>
        <family val="1"/>
      </rPr>
      <t>IRC: 350-08 SP2</t>
    </r>
  </si>
  <si>
    <r>
      <rPr>
        <sz val="12"/>
        <color rgb="FF000000"/>
        <rFont val="Bookman Old Style"/>
        <family val="1"/>
      </rPr>
      <t>IRC: 350-10 MB520</t>
    </r>
  </si>
  <si>
    <r>
      <rPr>
        <sz val="12"/>
        <color rgb="FF000000"/>
        <rFont val="Bookman Old Style"/>
        <family val="1"/>
      </rPr>
      <t>IRC: 350-10 VS</t>
    </r>
  </si>
  <si>
    <r>
      <rPr>
        <sz val="12"/>
        <color rgb="FF000000"/>
        <rFont val="Bookman Old Style"/>
        <family val="1"/>
      </rPr>
      <t>IRC: 350-18 TR</t>
    </r>
  </si>
  <si>
    <r>
      <rPr>
        <sz val="12"/>
        <color rgb="FF000000"/>
        <rFont val="Bookman Old Style"/>
        <family val="1"/>
      </rPr>
      <t>IRC: 70/90-14 NF59</t>
    </r>
  </si>
  <si>
    <r>
      <rPr>
        <sz val="12"/>
        <color rgb="FF000000"/>
        <rFont val="Bookman Old Style"/>
        <family val="1"/>
      </rPr>
      <t>IRC: 70/90-17 NR72; NR73; NR69; NR57M; NF35, NF63B</t>
    </r>
  </si>
  <si>
    <r>
      <rPr>
        <sz val="12"/>
        <color rgb="FF000000"/>
        <rFont val="Bookman Old Style"/>
        <family val="1"/>
      </rPr>
      <t>IRC: 70/90-18 NR72</t>
    </r>
  </si>
  <si>
    <r>
      <rPr>
        <sz val="12"/>
        <color rgb="FF000000"/>
        <rFont val="Bookman Old Style"/>
        <family val="1"/>
      </rPr>
      <t>IRC: 70-90-16 NR72</t>
    </r>
  </si>
  <si>
    <r>
      <rPr>
        <sz val="12"/>
        <color rgb="FF000000"/>
        <rFont val="Bookman Old Style"/>
        <family val="1"/>
      </rPr>
      <t>IRC: 80/100NR65</t>
    </r>
  </si>
  <si>
    <r>
      <rPr>
        <sz val="12"/>
        <color rgb="FF000000"/>
        <rFont val="Bookman Old Style"/>
        <family val="1"/>
      </rPr>
      <t>IRC: 80/90-14 NR76</t>
    </r>
  </si>
  <si>
    <r>
      <rPr>
        <sz val="12"/>
        <color rgb="FF000000"/>
        <rFont val="Bookman Old Style"/>
        <family val="1"/>
      </rPr>
      <t>IRC: 80/90-16 NR72</t>
    </r>
  </si>
  <si>
    <r>
      <rPr>
        <sz val="12"/>
        <color rgb="FF000000"/>
        <rFont val="Bookman Old Style"/>
        <family val="1"/>
      </rPr>
      <t>IRC: 80/90-18 NR57</t>
    </r>
  </si>
  <si>
    <r>
      <rPr>
        <sz val="12"/>
        <color rgb="FF000000"/>
        <rFont val="Bookman Old Style"/>
        <family val="1"/>
      </rPr>
      <t>IRC: 80/90-18 NR72</t>
    </r>
  </si>
  <si>
    <r>
      <rPr>
        <sz val="12"/>
        <color rgb="FF000000"/>
        <rFont val="Bookman Old Style"/>
        <family val="1"/>
      </rPr>
      <t>IRC: 90/90-17 NR72</t>
    </r>
  </si>
  <si>
    <r>
      <rPr>
        <sz val="12"/>
        <color rgb="FF000000"/>
        <rFont val="Bookman Old Style"/>
        <family val="1"/>
      </rPr>
      <t>IRC: 90/90-18 NR57</t>
    </r>
  </si>
  <si>
    <r>
      <rPr>
        <sz val="12"/>
        <color rgb="FF000000"/>
        <rFont val="Bookman Old Style"/>
        <family val="1"/>
      </rPr>
      <t>IRC: 90/90-18 NR72</t>
    </r>
  </si>
  <si>
    <r>
      <rPr>
        <sz val="12"/>
        <color rgb="FF000000"/>
        <rFont val="Bookman Old Style"/>
        <family val="1"/>
      </rPr>
      <t>IRC: GSR, GS45350-18</t>
    </r>
  </si>
  <si>
    <r>
      <rPr>
        <sz val="12"/>
        <color rgb="FF000000"/>
        <rFont val="Bookman Old Style"/>
        <family val="1"/>
      </rPr>
      <t>IRC: NF2, NR15275-18</t>
    </r>
  </si>
  <si>
    <r>
      <rPr>
        <sz val="12"/>
        <color rgb="FF000000"/>
        <rFont val="Bookman Old Style"/>
        <family val="1"/>
      </rPr>
      <t>IRC: NR 41 80/90-17</t>
    </r>
  </si>
  <si>
    <r>
      <rPr>
        <sz val="12"/>
        <color rgb="FF000000"/>
        <rFont val="Bookman Old Style"/>
        <family val="1"/>
      </rPr>
      <t>IRC: NR15, NR25300-18</t>
    </r>
  </si>
  <si>
    <r>
      <rPr>
        <sz val="12"/>
        <color rgb="FF000000"/>
        <rFont val="Bookman Old Style"/>
        <family val="1"/>
      </rPr>
      <t>IRC: SF1, GS45400-18</t>
    </r>
  </si>
  <si>
    <r>
      <rPr>
        <sz val="12"/>
        <color rgb="FF000000"/>
        <rFont val="Bookman Old Style"/>
        <family val="1"/>
      </rPr>
      <t>IRC: SP1M, MR25, NR21, NR50275-17</t>
    </r>
  </si>
  <si>
    <r>
      <rPr>
        <sz val="12"/>
        <color rgb="FF000000"/>
        <rFont val="Bookman Old Style"/>
        <family val="1"/>
      </rPr>
      <t>IRC: TR, NF25, NR25, GS45275-18</t>
    </r>
  </si>
  <si>
    <r>
      <rPr>
        <sz val="12"/>
        <color rgb="FF000000"/>
        <rFont val="Bookman Old Style"/>
        <family val="1"/>
      </rPr>
      <t>IRC: TR, NR65300-18</t>
    </r>
  </si>
  <si>
    <r>
      <rPr>
        <sz val="12"/>
        <color rgb="FF000000"/>
        <rFont val="Bookman Old Style"/>
        <family val="1"/>
      </rPr>
      <t>Ban Motor Luar</t>
    </r>
  </si>
  <si>
    <r>
      <rPr>
        <sz val="12"/>
        <color rgb="FF000000"/>
        <rFont val="Bookman Old Style"/>
        <family val="1"/>
      </rPr>
      <t>Federal Tire: FF 216 275-18</t>
    </r>
  </si>
  <si>
    <r>
      <rPr>
        <sz val="12"/>
        <color rgb="FF000000"/>
        <rFont val="Bookman Old Style"/>
        <family val="1"/>
      </rPr>
      <t>Federal Tire: FF 216 3,00-18</t>
    </r>
  </si>
  <si>
    <r>
      <rPr>
        <sz val="12"/>
        <color rgb="FF000000"/>
        <rFont val="Bookman Old Style"/>
        <family val="1"/>
      </rPr>
      <t>Federal Tire: FR 126, FR 135 2,75-17</t>
    </r>
  </si>
  <si>
    <r>
      <rPr>
        <sz val="12"/>
        <color rgb="FF000000"/>
        <rFont val="Bookman Old Style"/>
        <family val="1"/>
      </rPr>
      <t>Federal Tire: FR 218 HAWK 100/90-18</t>
    </r>
  </si>
  <si>
    <r>
      <rPr>
        <sz val="12"/>
        <color rgb="FF000000"/>
        <rFont val="Bookman Old Style"/>
        <family val="1"/>
      </rPr>
      <t>Federal Tire: FR 218 HAWK 3,00-18</t>
    </r>
  </si>
  <si>
    <r>
      <rPr>
        <sz val="12"/>
        <color rgb="FF000000"/>
        <rFont val="Bookman Old Style"/>
        <family val="1"/>
      </rPr>
      <t>Federal Tire: FR 218, Hawk 2,75-17</t>
    </r>
  </si>
  <si>
    <r>
      <rPr>
        <sz val="12"/>
        <color rgb="FF000000"/>
        <rFont val="Bookman Old Style"/>
        <family val="1"/>
      </rPr>
      <t>Federal Tire: FS 333 90/90-10</t>
    </r>
  </si>
  <si>
    <r>
      <rPr>
        <sz val="12"/>
        <color rgb="FF000000"/>
        <rFont val="Bookman Old Style"/>
        <family val="1"/>
      </rPr>
      <t>Federal Tire: FT 221 80/90-17</t>
    </r>
  </si>
  <si>
    <r>
      <rPr>
        <sz val="12"/>
        <color rgb="FF000000"/>
        <rFont val="Bookman Old Style"/>
        <family val="1"/>
      </rPr>
      <t>Federal Tire: FT 221 80/90-18</t>
    </r>
  </si>
  <si>
    <r>
      <rPr>
        <sz val="12"/>
        <color rgb="FF000000"/>
        <rFont val="Bookman Old Style"/>
        <family val="1"/>
      </rPr>
      <t>Federal Tire: SU 208, SU 703 2,75-17</t>
    </r>
  </si>
  <si>
    <r>
      <rPr>
        <sz val="12"/>
        <color rgb="FF000000"/>
        <rFont val="Bookman Old Style"/>
        <family val="1"/>
      </rPr>
      <t>Federal Tire: SU 241 2,50-18</t>
    </r>
  </si>
  <si>
    <r>
      <rPr>
        <sz val="12"/>
        <color rgb="FF000000"/>
        <rFont val="Bookman Old Style"/>
        <family val="1"/>
      </rPr>
      <t>Federal Tire: SU 241 3,00-17</t>
    </r>
  </si>
  <si>
    <r>
      <rPr>
        <sz val="12"/>
        <color rgb="FF000000"/>
        <rFont val="Bookman Old Style"/>
        <family val="1"/>
      </rPr>
      <t>Federal Tire: SU 261, SU 603 2,50-18</t>
    </r>
  </si>
  <si>
    <r>
      <rPr>
        <sz val="12"/>
        <color rgb="FF000000"/>
        <rFont val="Bookman Old Style"/>
        <family val="1"/>
      </rPr>
      <t>Federal Tire: SU 603, SU 607 2,75-18</t>
    </r>
  </si>
  <si>
    <r>
      <rPr>
        <sz val="12"/>
        <color rgb="FF000000"/>
        <rFont val="Bookman Old Style"/>
        <family val="1"/>
      </rPr>
      <t>Federal Tire: SU208, SU 703, SU 705 3,00-18</t>
    </r>
  </si>
  <si>
    <r>
      <rPr>
        <sz val="12"/>
        <color rgb="FF000000"/>
        <rFont val="Bookman Old Style"/>
        <family val="1"/>
      </rPr>
      <t>Federal Tire: SU210, SU 702, SU 711 3,00-17</t>
    </r>
  </si>
  <si>
    <r>
      <rPr>
        <sz val="12"/>
        <color rgb="FF000000"/>
        <rFont val="Bookman Old Style"/>
        <family val="1"/>
      </rPr>
      <t>HONDA AHM (HGP): FR 225 17 LU200</t>
    </r>
  </si>
  <si>
    <r>
      <rPr>
        <sz val="12"/>
        <color rgb="FF000000"/>
        <rFont val="Bookman Old Style"/>
        <family val="1"/>
      </rPr>
      <t>HONDA AHM (HGP): FR 250 17 LF 135</t>
    </r>
  </si>
  <si>
    <r>
      <rPr>
        <sz val="12"/>
        <color rgb="FF000000"/>
        <rFont val="Bookman Old Style"/>
        <family val="1"/>
      </rPr>
      <t>HONDA AHM (HGP): FR 250 18-40PU 261 TTFR 250 18-40PU 261 TT</t>
    </r>
  </si>
  <si>
    <r>
      <rPr>
        <sz val="12"/>
        <color rgb="FF000000"/>
        <rFont val="Bookman Old Style"/>
        <family val="1"/>
      </rPr>
      <t>HONDA AHM (HGP): FR 70/90 17</t>
    </r>
  </si>
  <si>
    <r>
      <rPr>
        <sz val="12"/>
        <color rgb="FF000000"/>
        <rFont val="Bookman Old Style"/>
        <family val="1"/>
      </rPr>
      <t>HONDA AHM (HGP): FR 70/90 17 FT306</t>
    </r>
  </si>
  <si>
    <r>
      <rPr>
        <sz val="12"/>
        <color rgb="FF000000"/>
        <rFont val="Bookman Old Style"/>
        <family val="1"/>
      </rPr>
      <t>HONDA AHM (HGP): FR 80/90 14</t>
    </r>
  </si>
  <si>
    <r>
      <rPr>
        <sz val="12"/>
        <color rgb="FF000000"/>
        <rFont val="Bookman Old Style"/>
        <family val="1"/>
      </rPr>
      <t>HONDA AHM (HGP): RR 250 17 LU701</t>
    </r>
  </si>
  <si>
    <r>
      <rPr>
        <sz val="12"/>
        <color rgb="FF000000"/>
        <rFont val="Bookman Old Style"/>
        <family val="1"/>
      </rPr>
      <t>HONDA AHM (HGP): RR 275 17 PR135</t>
    </r>
  </si>
  <si>
    <r>
      <rPr>
        <sz val="12"/>
        <color rgb="FF000000"/>
        <rFont val="Bookman Old Style"/>
        <family val="1"/>
      </rPr>
      <t>HONDA AHM (HGP): RR 300 17-42RU 711 TT</t>
    </r>
  </si>
  <si>
    <r>
      <rPr>
        <sz val="12"/>
        <color rgb="FF000000"/>
        <rFont val="Bookman Old Style"/>
        <family val="1"/>
      </rPr>
      <t>HONDA AHM (HGP): RR 300 18-52PU 705TT</t>
    </r>
  </si>
  <si>
    <r>
      <rPr>
        <sz val="12"/>
        <color rgb="FF000000"/>
        <rFont val="Bookman Old Style"/>
        <family val="1"/>
      </rPr>
      <t>HONDA AHM (HGP): RR 80/90 17</t>
    </r>
  </si>
  <si>
    <r>
      <rPr>
        <sz val="12"/>
        <color rgb="FF000000"/>
        <rFont val="Bookman Old Style"/>
        <family val="1"/>
      </rPr>
      <t>HONDA AHM (HGP): RR 80/90 17 FT306</t>
    </r>
  </si>
  <si>
    <r>
      <rPr>
        <sz val="12"/>
        <color rgb="FF000000"/>
        <rFont val="Bookman Old Style"/>
        <family val="1"/>
      </rPr>
      <t>HONDA AHM (HGP): RR 90/90 14</t>
    </r>
  </si>
  <si>
    <r>
      <rPr>
        <sz val="12"/>
        <color rgb="FF000000"/>
        <rFont val="Bookman Old Style"/>
        <family val="1"/>
      </rPr>
      <t>IRC: 100/90-10 MB520 TL</t>
    </r>
  </si>
  <si>
    <r>
      <rPr>
        <sz val="12"/>
        <color rgb="FF000000"/>
        <rFont val="Bookman Old Style"/>
        <family val="1"/>
      </rPr>
      <t>IRC: 120/80-10 MB520 TL</t>
    </r>
  </si>
  <si>
    <r>
      <rPr>
        <sz val="12"/>
        <color rgb="FF000000"/>
        <rFont val="Bookman Old Style"/>
        <family val="1"/>
      </rPr>
      <t>IRC: 325-17 GSR</t>
    </r>
  </si>
  <si>
    <r>
      <rPr>
        <sz val="12"/>
        <color rgb="FF000000"/>
        <rFont val="Bookman Old Style"/>
        <family val="1"/>
      </rPr>
      <t>IRC: 325-18 GSR</t>
    </r>
  </si>
  <si>
    <r>
      <rPr>
        <sz val="12"/>
        <color rgb="FF000000"/>
        <rFont val="Bookman Old Style"/>
        <family val="1"/>
      </rPr>
      <t>IRC: 70/90-14 NR80 TUBLESS</t>
    </r>
  </si>
  <si>
    <r>
      <rPr>
        <sz val="12"/>
        <color rgb="FF000000"/>
        <rFont val="Bookman Old Style"/>
        <family val="1"/>
      </rPr>
      <t>IRC: 70/90-17 NR80 TUBLESS</t>
    </r>
  </si>
  <si>
    <r>
      <rPr>
        <sz val="12"/>
        <color rgb="FF000000"/>
        <rFont val="Bookman Old Style"/>
        <family val="1"/>
      </rPr>
      <t>IRC: 80/90-14 NR80 TUBLESS</t>
    </r>
  </si>
  <si>
    <r>
      <rPr>
        <sz val="12"/>
        <color rgb="FF000000"/>
        <rFont val="Bookman Old Style"/>
        <family val="1"/>
      </rPr>
      <t>IRC: 80/90-17 NR80 TUBLESS</t>
    </r>
  </si>
  <si>
    <r>
      <rPr>
        <sz val="12"/>
        <color rgb="FF000000"/>
        <rFont val="Bookman Old Style"/>
        <family val="1"/>
      </rPr>
      <t>IRC: 90/80-14 NR80 TUBLESS</t>
    </r>
  </si>
  <si>
    <r>
      <rPr>
        <sz val="12"/>
        <color rgb="FF000000"/>
        <rFont val="Bookman Old Style"/>
        <family val="1"/>
      </rPr>
      <t>IRC: 90/80-17 NF33 RACING</t>
    </r>
  </si>
  <si>
    <r>
      <rPr>
        <sz val="12"/>
        <color rgb="FF000000"/>
        <rFont val="Bookman Old Style"/>
        <family val="1"/>
      </rPr>
      <t>IRC: 90/80-17 NR80 TUBLESS</t>
    </r>
  </si>
  <si>
    <r>
      <rPr>
        <sz val="12"/>
        <color rgb="FF000000"/>
        <rFont val="Bookman Old Style"/>
        <family val="1"/>
      </rPr>
      <t>IRC: 90/80-17 RASSZO 166 TL RACING</t>
    </r>
  </si>
  <si>
    <r>
      <rPr>
        <sz val="12"/>
        <color rgb="FF000000"/>
        <rFont val="Bookman Old Style"/>
        <family val="1"/>
      </rPr>
      <t>IRC: NF40250-17</t>
    </r>
  </si>
  <si>
    <r>
      <rPr>
        <sz val="12"/>
        <color rgb="FF000000"/>
        <rFont val="Bookman Old Style"/>
        <family val="1"/>
      </rPr>
      <t>IRC: NR 4180/90-17</t>
    </r>
  </si>
  <si>
    <r>
      <rPr>
        <sz val="12"/>
        <color rgb="FF000000"/>
        <rFont val="Bookman Old Style"/>
        <family val="1"/>
      </rPr>
      <t>IRC: SP1M, NR25, TR300-17</t>
    </r>
  </si>
  <si>
    <t>Kanvas rem depan</t>
  </si>
  <si>
    <r>
      <rPr>
        <sz val="12"/>
        <color rgb="FF000000"/>
        <rFont val="Bookman Old Style"/>
        <family val="1"/>
      </rPr>
      <t>Honda Beat 110 CC</t>
    </r>
  </si>
  <si>
    <t>Honda Vario 125 CC</t>
  </si>
  <si>
    <t>Kanvas rem depan (Disk)</t>
  </si>
  <si>
    <t xml:space="preserve">Honda GL </t>
  </si>
  <si>
    <t>Kanvas Rem Depan</t>
  </si>
  <si>
    <t>Honda Supra X 125 CC</t>
  </si>
  <si>
    <r>
      <rPr>
        <sz val="12"/>
        <color rgb="FF000000"/>
        <rFont val="Bookman Old Style"/>
        <family val="1"/>
      </rPr>
      <t>Honda GL Pro Neotech</t>
    </r>
  </si>
  <si>
    <t>Kanvas rem depan (Disk) - Lokal</t>
  </si>
  <si>
    <r>
      <rPr>
        <sz val="12"/>
        <color rgb="FF000000"/>
        <rFont val="Bookman Old Style"/>
        <family val="1"/>
      </rPr>
      <t>Honda Mega Pro</t>
    </r>
  </si>
  <si>
    <t>Kanvas rem depan (Disk) - Import</t>
  </si>
  <si>
    <r>
      <rPr>
        <sz val="12"/>
        <color rgb="FF000000"/>
        <rFont val="Bookman Old Style"/>
        <family val="1"/>
      </rPr>
      <t>Honda PCX 125</t>
    </r>
  </si>
  <si>
    <t>Kanvas rem depan (Disk)- Lokal</t>
  </si>
  <si>
    <r>
      <rPr>
        <sz val="12"/>
        <color rgb="FF000000"/>
        <rFont val="Bookman Old Style"/>
        <family val="1"/>
      </rPr>
      <t>Honda tiger 2000</t>
    </r>
  </si>
  <si>
    <r>
      <rPr>
        <sz val="12"/>
        <color rgb="FF000000"/>
        <rFont val="Bookman Old Style"/>
        <family val="1"/>
      </rPr>
      <t>Honda vario 110 CC</t>
    </r>
  </si>
  <si>
    <t>Kanvas rem depan (Terampol)</t>
  </si>
  <si>
    <r>
      <rPr>
        <sz val="12"/>
        <color rgb="FF000000"/>
        <rFont val="Bookman Old Style"/>
        <family val="1"/>
      </rPr>
      <t>Honda win, Astrea star, Grand, Supra</t>
    </r>
  </si>
  <si>
    <t>Kanvas rem depan (Cakram)</t>
  </si>
  <si>
    <t>Kawasaki KLX</t>
  </si>
  <si>
    <t>Kawasaki D-Trecker</t>
  </si>
  <si>
    <t>Kanvas rem depan (Disc)</t>
  </si>
  <si>
    <t>Yamaha Jupiter MX 135 LC</t>
  </si>
  <si>
    <r>
      <rPr>
        <sz val="12"/>
        <color rgb="FF000000"/>
        <rFont val="Bookman Old Style"/>
        <family val="1"/>
      </rPr>
      <t>Yamaha Jupiter Z</t>
    </r>
  </si>
  <si>
    <r>
      <rPr>
        <sz val="12"/>
        <color rgb="FF000000"/>
        <rFont val="Bookman Old Style"/>
        <family val="1"/>
      </rPr>
      <t>Yamaha Mio 115 cc</t>
    </r>
  </si>
  <si>
    <r>
      <rPr>
        <sz val="12"/>
        <color rgb="FF000000"/>
        <rFont val="Bookman Old Style"/>
        <family val="1"/>
      </rPr>
      <t>Yamaha Mio Soul 115 cc</t>
    </r>
  </si>
  <si>
    <t>Kanvas rem depan (Trampol)</t>
  </si>
  <si>
    <r>
      <rPr>
        <sz val="12"/>
        <color rgb="FF000000"/>
        <rFont val="Bookman Old Style"/>
        <family val="1"/>
      </rPr>
      <t>Yamaha Vega R new</t>
    </r>
  </si>
  <si>
    <r>
      <rPr>
        <sz val="12"/>
        <color rgb="FF000000"/>
        <rFont val="Bookman Old Style"/>
        <family val="1"/>
      </rPr>
      <t>Yamaha Xeon 125</t>
    </r>
  </si>
  <si>
    <t>Kanvas Kopling Set</t>
  </si>
  <si>
    <r>
      <rPr>
        <sz val="12"/>
        <color rgb="FF000000"/>
        <rFont val="Bookman Old Style"/>
        <family val="1"/>
      </rPr>
      <t>Honda GL Max Neotech</t>
    </r>
  </si>
  <si>
    <r>
      <rPr>
        <sz val="12"/>
        <color rgb="FF000000"/>
        <rFont val="Bookman Old Style"/>
        <family val="1"/>
      </rPr>
      <t>Honda Karisma 125 CC</t>
    </r>
  </si>
  <si>
    <t>Kanvas Kopling</t>
  </si>
  <si>
    <r>
      <rPr>
        <sz val="12"/>
        <color rgb="FF000000"/>
        <rFont val="Bookman Old Style"/>
        <family val="1"/>
      </rPr>
      <t>Kawasaki Kaze E &amp; R</t>
    </r>
  </si>
  <si>
    <r>
      <rPr>
        <sz val="12"/>
        <color rgb="FF000000"/>
        <rFont val="Bookman Old Style"/>
        <family val="1"/>
      </rPr>
      <t>Yamaha F1 - ZR</t>
    </r>
  </si>
  <si>
    <r>
      <rPr>
        <sz val="12"/>
        <color rgb="FF000000"/>
        <rFont val="Bookman Old Style"/>
        <family val="1"/>
      </rPr>
      <t>Yamaha Jupiter MX 135 LC</t>
    </r>
  </si>
  <si>
    <r>
      <rPr>
        <sz val="12"/>
        <color rgb="FF000000"/>
        <rFont val="Bookman Old Style"/>
        <family val="1"/>
      </rPr>
      <t>Yamaha Nouvo 115 cc</t>
    </r>
  </si>
  <si>
    <t>Kanvas rem belakang</t>
  </si>
  <si>
    <r>
      <rPr>
        <sz val="12"/>
        <color rgb="FF000000"/>
        <rFont val="Bookman Old Style"/>
        <family val="1"/>
      </rPr>
      <t>Kamp[as rem belakang</t>
    </r>
  </si>
  <si>
    <r>
      <rPr>
        <sz val="12"/>
        <color rgb="FF000000"/>
        <rFont val="Bookman Old Style"/>
        <family val="1"/>
      </rPr>
      <t>Honda Absolut Revo</t>
    </r>
  </si>
  <si>
    <r>
      <rPr>
        <sz val="12"/>
        <color rgb="FF000000"/>
        <rFont val="Bookman Old Style"/>
        <family val="1"/>
      </rPr>
      <t>Suzuki Skywave 125cc</t>
    </r>
  </si>
  <si>
    <r>
      <rPr>
        <sz val="12"/>
        <color rgb="FF000000"/>
        <rFont val="Bookman Old Style"/>
        <family val="1"/>
      </rPr>
      <t>Cam Chain Kit</t>
    </r>
  </si>
  <si>
    <r>
      <rPr>
        <sz val="12"/>
        <color rgb="FF000000"/>
        <rFont val="Bookman Old Style"/>
        <family val="1"/>
      </rPr>
      <t>Honda Supra</t>
    </r>
  </si>
  <si>
    <r>
      <rPr>
        <sz val="12"/>
        <color rgb="FF000000"/>
        <rFont val="Bookman Old Style"/>
        <family val="1"/>
      </rPr>
      <t>set</t>
    </r>
  </si>
  <si>
    <r>
      <rPr>
        <sz val="12"/>
        <color rgb="FF000000"/>
        <rFont val="Bookman Old Style"/>
        <family val="1"/>
      </rPr>
      <t>Honda Supra Fit</t>
    </r>
  </si>
  <si>
    <r>
      <rPr>
        <sz val="12"/>
        <color rgb="FF000000"/>
        <rFont val="Bookman Old Style"/>
        <family val="1"/>
      </rPr>
      <t>Honda Supra X</t>
    </r>
  </si>
  <si>
    <r>
      <rPr>
        <sz val="12"/>
        <color rgb="FF000000"/>
        <rFont val="Bookman Old Style"/>
        <family val="1"/>
      </rPr>
      <t>Crank Case Comp. Left</t>
    </r>
  </si>
  <si>
    <r>
      <rPr>
        <sz val="12"/>
        <color rgb="FF000000"/>
        <rFont val="Bookman Old Style"/>
        <family val="1"/>
      </rPr>
      <t>Crankcase, L</t>
    </r>
  </si>
  <si>
    <r>
      <rPr>
        <sz val="12"/>
        <color rgb="FF000000"/>
        <rFont val="Bookman Old Style"/>
        <family val="1"/>
      </rPr>
      <t>Honda GL Max Neo Tech</t>
    </r>
  </si>
  <si>
    <r>
      <rPr>
        <sz val="12"/>
        <color rgb="FF000000"/>
        <rFont val="Bookman Old Style"/>
        <family val="1"/>
      </rPr>
      <t>Honda GL Pro Neo Tech</t>
    </r>
  </si>
  <si>
    <r>
      <rPr>
        <sz val="12"/>
        <color rgb="FF000000"/>
        <rFont val="Bookman Old Style"/>
        <family val="1"/>
      </rPr>
      <t>Honda Tiger 2000</t>
    </r>
  </si>
  <si>
    <r>
      <rPr>
        <sz val="12"/>
        <color rgb="FF000000"/>
        <rFont val="Bookman Old Style"/>
        <family val="1"/>
      </rPr>
      <t>Crankcase, L (SLV)</t>
    </r>
  </si>
  <si>
    <r>
      <rPr>
        <sz val="12"/>
        <color rgb="FF000000"/>
        <rFont val="Bookman Old Style"/>
        <family val="1"/>
      </rPr>
      <t>Honda Win 100</t>
    </r>
  </si>
  <si>
    <r>
      <rPr>
        <sz val="12"/>
        <color rgb="FF000000"/>
        <rFont val="Bookman Old Style"/>
        <family val="1"/>
      </rPr>
      <t>Gasket, Crankcase</t>
    </r>
  </si>
  <si>
    <r>
      <rPr>
        <sz val="12"/>
        <color rgb="FF000000"/>
        <rFont val="Bookman Old Style"/>
        <family val="1"/>
      </rPr>
      <t>Gasket, Kit A</t>
    </r>
  </si>
  <si>
    <r>
      <rPr>
        <sz val="12"/>
        <color rgb="FF000000"/>
        <rFont val="Bookman Old Style"/>
        <family val="1"/>
      </rPr>
      <t>Honda GL Pro (Platina)</t>
    </r>
  </si>
  <si>
    <r>
      <rPr>
        <sz val="12"/>
        <color rgb="FF000000"/>
        <rFont val="Bookman Old Style"/>
        <family val="1"/>
      </rPr>
      <t>Honda Karisma</t>
    </r>
  </si>
  <si>
    <r>
      <rPr>
        <sz val="12"/>
        <color rgb="FF000000"/>
        <rFont val="Bookman Old Style"/>
        <family val="1"/>
      </rPr>
      <t>Honda Legenda</t>
    </r>
  </si>
  <si>
    <r>
      <rPr>
        <sz val="12"/>
        <color rgb="FF000000"/>
        <rFont val="Bookman Old Style"/>
        <family val="1"/>
      </rPr>
      <t>Gasket, Kit B</t>
    </r>
  </si>
  <si>
    <r>
      <rPr>
        <sz val="12"/>
        <color rgb="FF000000"/>
        <rFont val="Bookman Old Style"/>
        <family val="1"/>
      </rPr>
      <t>Gear MB</t>
    </r>
  </si>
  <si>
    <r>
      <rPr>
        <sz val="12"/>
        <color rgb="FF000000"/>
        <rFont val="Bookman Old Style"/>
        <family val="1"/>
      </rPr>
      <t>Honda Astrea Grand</t>
    </r>
  </si>
  <si>
    <r>
      <rPr>
        <sz val="12"/>
        <color rgb="FF000000"/>
        <rFont val="Bookman Old Style"/>
        <family val="1"/>
      </rPr>
      <t>Honda Astrea Prima</t>
    </r>
  </si>
  <si>
    <r>
      <rPr>
        <sz val="12"/>
        <color rgb="FF000000"/>
        <rFont val="Bookman Old Style"/>
        <family val="1"/>
      </rPr>
      <t>Gear Set ACL</t>
    </r>
  </si>
  <si>
    <r>
      <rPr>
        <sz val="12"/>
        <color rgb="FF000000"/>
        <rFont val="Bookman Old Style"/>
        <family val="1"/>
      </rPr>
      <t>Gear Set MB</t>
    </r>
  </si>
  <si>
    <r>
      <rPr>
        <sz val="12"/>
        <color rgb="FF000000"/>
        <rFont val="Bookman Old Style"/>
        <family val="1"/>
      </rPr>
      <t>Kap Km</t>
    </r>
  </si>
  <si>
    <r>
      <rPr>
        <sz val="12"/>
        <color rgb="FF000000"/>
        <rFont val="Bookman Old Style"/>
        <family val="1"/>
      </rPr>
      <t>Honda Karisma: 53206KPH 880FMB</t>
    </r>
  </si>
  <si>
    <r>
      <rPr>
        <sz val="12"/>
        <color rgb="FF000000"/>
        <rFont val="Bookman Old Style"/>
        <family val="1"/>
      </rPr>
      <t>Plate, Bearing Set</t>
    </r>
  </si>
  <si>
    <r>
      <rPr>
        <sz val="12"/>
        <color rgb="FF000000"/>
        <rFont val="Bookman Old Style"/>
        <family val="1"/>
      </rPr>
      <t>Plug, Sealing</t>
    </r>
  </si>
  <si>
    <r>
      <rPr>
        <sz val="12"/>
        <color rgb="FF000000"/>
        <rFont val="Bookman Old Style"/>
        <family val="1"/>
      </rPr>
      <t>Honda Supra Fit: Sealing 6 x 8</t>
    </r>
  </si>
  <si>
    <r>
      <rPr>
        <sz val="12"/>
        <color rgb="FF000000"/>
        <rFont val="Bookman Old Style"/>
        <family val="1"/>
      </rPr>
      <t>Honda Supra X: Sealing 6 x 9</t>
    </r>
  </si>
  <si>
    <r>
      <rPr>
        <sz val="12"/>
        <color rgb="FF000000"/>
        <rFont val="Bookman Old Style"/>
        <family val="1"/>
      </rPr>
      <t>Reflektor</t>
    </r>
  </si>
  <si>
    <r>
      <rPr>
        <sz val="12"/>
        <color rgb="FF000000"/>
        <rFont val="Bookman Old Style"/>
        <family val="1"/>
      </rPr>
      <t>Ring Lampu</t>
    </r>
  </si>
  <si>
    <r>
      <rPr>
        <sz val="12"/>
        <color rgb="FF000000"/>
        <rFont val="Bookman Old Style"/>
        <family val="1"/>
      </rPr>
      <t>Rod Kit, Connecting</t>
    </r>
  </si>
  <si>
    <r>
      <rPr>
        <sz val="12"/>
        <color rgb="FF000000"/>
        <rFont val="Bookman Old Style"/>
        <family val="1"/>
      </rPr>
      <t>Spion</t>
    </r>
  </si>
  <si>
    <r>
      <rPr>
        <sz val="12"/>
        <color rgb="FF000000"/>
        <rFont val="Bookman Old Style"/>
        <family val="1"/>
      </rPr>
      <t>Spoke Set</t>
    </r>
  </si>
  <si>
    <t>Honda Supra 125</t>
  </si>
  <si>
    <r>
      <rPr>
        <sz val="12"/>
        <color rgb="FF000000"/>
        <rFont val="Bookman Old Style"/>
        <family val="1"/>
      </rPr>
      <t>Filter Udara</t>
    </r>
  </si>
  <si>
    <r>
      <rPr>
        <sz val="12"/>
        <color rgb="FF000000"/>
        <rFont val="Bookman Old Style"/>
        <family val="1"/>
      </rPr>
      <t>Saringan Udara</t>
    </r>
  </si>
  <si>
    <r>
      <rPr>
        <sz val="12"/>
        <color rgb="FF000000"/>
        <rFont val="Bookman Old Style"/>
        <family val="1"/>
      </rPr>
      <t>Yamaha Mio Soul 115cc</t>
    </r>
  </si>
  <si>
    <r>
      <rPr>
        <sz val="12"/>
        <color rgb="FF000000"/>
        <rFont val="Bookman Old Style"/>
        <family val="1"/>
      </rPr>
      <t>Saringan Udara (Gren, Supra)</t>
    </r>
  </si>
  <si>
    <r>
      <rPr>
        <sz val="12"/>
        <color rgb="FF000000"/>
        <rFont val="Bookman Old Style"/>
        <family val="1"/>
      </rPr>
      <t>Saringan Udara ( Star)</t>
    </r>
  </si>
  <si>
    <r>
      <rPr>
        <sz val="12"/>
        <color rgb="FF000000"/>
        <rFont val="Bookman Old Style"/>
        <family val="1"/>
      </rPr>
      <t>Saringan Udara (Win)</t>
    </r>
  </si>
  <si>
    <r>
      <rPr>
        <sz val="12"/>
        <color rgb="FF000000"/>
        <rFont val="Bookman Old Style"/>
        <family val="1"/>
      </rPr>
      <t>Rantai Keteng</t>
    </r>
  </si>
  <si>
    <r>
      <rPr>
        <sz val="12"/>
        <color rgb="FF000000"/>
        <rFont val="Bookman Old Style"/>
        <family val="1"/>
      </rPr>
      <t>Rantai Roda</t>
    </r>
  </si>
  <si>
    <r>
      <rPr>
        <sz val="12"/>
        <color rgb="FF000000"/>
        <rFont val="Bookman Old Style"/>
        <family val="1"/>
      </rPr>
      <t>Gir Set</t>
    </r>
  </si>
  <si>
    <r>
      <rPr>
        <sz val="12"/>
        <color rgb="FF000000"/>
        <rFont val="Bookman Old Style"/>
        <family val="1"/>
      </rPr>
      <t>Bolham Depan</t>
    </r>
  </si>
  <si>
    <r>
      <rPr>
        <sz val="12"/>
        <color rgb="FF000000"/>
        <rFont val="Bookman Old Style"/>
        <family val="1"/>
      </rPr>
      <t>Bolham Belakang</t>
    </r>
  </si>
  <si>
    <r>
      <rPr>
        <sz val="12"/>
        <color rgb="FF000000"/>
        <rFont val="Bookman Old Style"/>
        <family val="1"/>
      </rPr>
      <t>Honda Absolute Revo</t>
    </r>
  </si>
  <si>
    <r>
      <rPr>
        <sz val="12"/>
        <color rgb="FF000000"/>
        <rFont val="Bookman Old Style"/>
        <family val="1"/>
      </rPr>
      <t>Kabel Gas</t>
    </r>
  </si>
  <si>
    <r>
      <rPr>
        <sz val="12"/>
        <color rgb="FF000000"/>
        <rFont val="Bookman Old Style"/>
        <family val="1"/>
      </rPr>
      <t>Kabel Gas (Grand)</t>
    </r>
  </si>
  <si>
    <r>
      <rPr>
        <sz val="12"/>
        <color rgb="FF000000"/>
        <rFont val="Bookman Old Style"/>
        <family val="1"/>
      </rPr>
      <t>Piston</t>
    </r>
  </si>
  <si>
    <r>
      <rPr>
        <sz val="12"/>
        <color rgb="FF000000"/>
        <rFont val="Bookman Old Style"/>
        <family val="1"/>
      </rPr>
      <t>Honda Beat 110cc</t>
    </r>
  </si>
  <si>
    <t>Honda Vario 110cc</t>
  </si>
  <si>
    <t>Honda Vario 125 cc</t>
  </si>
  <si>
    <r>
      <rPr>
        <sz val="12"/>
        <color rgb="FF000000"/>
        <rFont val="Bookman Old Style"/>
        <family val="1"/>
      </rPr>
      <t>Honda Vario 110cc</t>
    </r>
  </si>
  <si>
    <r>
      <rPr>
        <sz val="12"/>
        <color rgb="FF000000"/>
        <rFont val="Bookman Old Style"/>
        <family val="1"/>
      </rPr>
      <t>Yamaha Mio 115cc</t>
    </r>
  </si>
  <si>
    <r>
      <rPr>
        <sz val="12"/>
        <color rgb="FF000000"/>
        <rFont val="Bookman Old Style"/>
        <family val="1"/>
      </rPr>
      <t>Ring Piston</t>
    </r>
  </si>
  <si>
    <t>Honda Vario 125cc</t>
  </si>
  <si>
    <r>
      <rPr>
        <sz val="12"/>
        <color rgb="FF000000"/>
        <rFont val="Bookman Old Style"/>
        <family val="1"/>
      </rPr>
      <t>V-Belt</t>
    </r>
  </si>
  <si>
    <r>
      <rPr>
        <sz val="12"/>
        <color rgb="FF000000"/>
        <rFont val="Bookman Old Style"/>
        <family val="1"/>
      </rPr>
      <t>Honda Beat 110 cc</t>
    </r>
  </si>
  <si>
    <r>
      <rPr>
        <sz val="12"/>
        <color rgb="FF000000"/>
        <rFont val="Bookman Old Style"/>
        <family val="1"/>
      </rPr>
      <t>Honda Vario 11occ</t>
    </r>
  </si>
  <si>
    <r>
      <rPr>
        <sz val="12"/>
        <color rgb="FF000000"/>
        <rFont val="Bookman Old Style"/>
        <family val="1"/>
      </rPr>
      <t>Roller</t>
    </r>
  </si>
  <si>
    <r>
      <rPr>
        <sz val="12"/>
        <color rgb="FF000000"/>
        <rFont val="Bookman Old Style"/>
        <family val="1"/>
      </rPr>
      <t>Rumah Roller</t>
    </r>
  </si>
  <si>
    <r>
      <rPr>
        <sz val="12"/>
        <color rgb="FF000000"/>
        <rFont val="Bookman Old Style"/>
        <family val="1"/>
      </rPr>
      <t>Yamaha Nouvo 115cc</t>
    </r>
  </si>
  <si>
    <r>
      <rPr>
        <sz val="12"/>
        <color rgb="FF000000"/>
        <rFont val="Bookman Old Style"/>
        <family val="1"/>
      </rPr>
      <t>CDI</t>
    </r>
  </si>
  <si>
    <t>Honda Vario 110 cc</t>
  </si>
  <si>
    <r>
      <rPr>
        <sz val="12"/>
        <color rgb="FF000000"/>
        <rFont val="Bookman Old Style"/>
        <family val="1"/>
      </rPr>
      <t>Relay Stater</t>
    </r>
  </si>
  <si>
    <r>
      <rPr>
        <sz val="12"/>
        <color rgb="FF000000"/>
        <rFont val="Bookman Old Style"/>
        <family val="1"/>
      </rPr>
      <t>Kabel Spidometer</t>
    </r>
  </si>
  <si>
    <r>
      <rPr>
        <sz val="12"/>
        <color rgb="FF000000"/>
        <rFont val="Bookman Old Style"/>
        <family val="1"/>
      </rPr>
      <t>Kabel rem</t>
    </r>
  </si>
  <si>
    <r>
      <rPr>
        <sz val="12"/>
        <color rgb="FF000000"/>
        <rFont val="Bookman Old Style"/>
        <family val="1"/>
      </rPr>
      <t>kem</t>
    </r>
  </si>
  <si>
    <t xml:space="preserve">Honda win, Astrea, Grand, Supra </t>
  </si>
  <si>
    <r>
      <rPr>
        <sz val="12"/>
        <color rgb="FF000000"/>
        <rFont val="Bookman Old Style"/>
        <family val="1"/>
      </rPr>
      <t>Honda win, Astrea, Grand, Supra</t>
    </r>
  </si>
  <si>
    <r>
      <rPr>
        <sz val="12"/>
        <color rgb="FF000000"/>
        <rFont val="Bookman Old Style"/>
        <family val="1"/>
      </rPr>
      <t>SokBreker belakang</t>
    </r>
  </si>
  <si>
    <r>
      <rPr>
        <sz val="12"/>
        <color rgb="FF000000"/>
        <rFont val="Bookman Old Style"/>
        <family val="1"/>
      </rPr>
      <t>Sokbreker depan kiri</t>
    </r>
  </si>
  <si>
    <r>
      <rPr>
        <sz val="12"/>
        <color rgb="FF000000"/>
        <rFont val="Bookman Old Style"/>
        <family val="1"/>
      </rPr>
      <t>Sokbreker depan</t>
    </r>
  </si>
  <si>
    <r>
      <rPr>
        <sz val="12"/>
        <color rgb="FF000000"/>
        <rFont val="Bookman Old Style"/>
        <family val="1"/>
      </rPr>
      <t>Sokbreker depan kanan</t>
    </r>
  </si>
  <si>
    <r>
      <rPr>
        <sz val="12"/>
        <color rgb="FF000000"/>
        <rFont val="Bookman Old Style"/>
        <family val="1"/>
      </rPr>
      <t>Kabel Kopling</t>
    </r>
  </si>
  <si>
    <r>
      <rPr>
        <sz val="12"/>
        <color rgb="FF000000"/>
        <rFont val="Bookman Old Style"/>
        <family val="1"/>
      </rPr>
      <t>Paking Kepala Silinder</t>
    </r>
  </si>
  <si>
    <r>
      <rPr>
        <sz val="12"/>
        <color rgb="FF000000"/>
        <rFont val="Bookman Old Style"/>
        <family val="1"/>
      </rPr>
      <t>Paking Kepala Kopling</t>
    </r>
  </si>
  <si>
    <r>
      <rPr>
        <sz val="12"/>
        <color rgb="FF000000"/>
        <rFont val="Bookman Old Style"/>
        <family val="1"/>
      </rPr>
      <t>Paking Kopling</t>
    </r>
  </si>
  <si>
    <r>
      <rPr>
        <sz val="12"/>
        <color rgb="FF000000"/>
        <rFont val="Bookman Old Style"/>
        <family val="1"/>
      </rPr>
      <t>Sproket Belakang</t>
    </r>
  </si>
  <si>
    <r>
      <rPr>
        <sz val="12"/>
        <color rgb="FF000000"/>
        <rFont val="Bookman Old Style"/>
        <family val="1"/>
      </rPr>
      <t>Paking Set Karburator</t>
    </r>
  </si>
  <si>
    <r>
      <rPr>
        <sz val="12"/>
        <color rgb="FF000000"/>
        <rFont val="Bookman Old Style"/>
        <family val="1"/>
      </rPr>
      <t>Sproket Depan</t>
    </r>
  </si>
  <si>
    <r>
      <rPr>
        <sz val="12"/>
        <color rgb="FF000000"/>
        <rFont val="Bookman Old Style"/>
        <family val="1"/>
      </rPr>
      <t>Gasket Karburator</t>
    </r>
  </si>
  <si>
    <r>
      <rPr>
        <sz val="12"/>
        <color rgb="FF000000"/>
        <rFont val="Bookman Old Style"/>
        <family val="1"/>
      </rPr>
      <t>Bohlam Lampu Sen</t>
    </r>
  </si>
  <si>
    <r>
      <rPr>
        <sz val="12"/>
        <color rgb="FF000000"/>
        <rFont val="Bookman Old Style"/>
        <family val="1"/>
      </rPr>
      <t>Bohlam Sein Depan-Belakang</t>
    </r>
  </si>
  <si>
    <r>
      <rPr>
        <sz val="12"/>
        <color rgb="FF000000"/>
        <rFont val="Bookman Old Style"/>
        <family val="1"/>
      </rPr>
      <t>Rocker Arm</t>
    </r>
  </si>
  <si>
    <r>
      <rPr>
        <sz val="12"/>
        <color rgb="FF000000"/>
        <rFont val="Bookman Old Style"/>
        <family val="1"/>
      </rPr>
      <t>Sil Sok Depan</t>
    </r>
  </si>
  <si>
    <r>
      <rPr>
        <sz val="12"/>
        <color rgb="FF000000"/>
        <rFont val="Bookman Old Style"/>
        <family val="1"/>
      </rPr>
      <t>Oli Mesin</t>
    </r>
  </si>
  <si>
    <r>
      <rPr>
        <sz val="12"/>
        <color rgb="FF000000"/>
        <rFont val="Bookman Old Style"/>
        <family val="1"/>
      </rPr>
      <t>liter</t>
    </r>
  </si>
  <si>
    <r>
      <rPr>
        <sz val="12"/>
        <color rgb="FF000000"/>
        <rFont val="Bookman Old Style"/>
        <family val="1"/>
      </rPr>
      <t>Oli Garde X 2</t>
    </r>
  </si>
  <si>
    <r>
      <rPr>
        <sz val="12"/>
        <color rgb="FF000000"/>
        <rFont val="Bookman Old Style"/>
        <family val="1"/>
      </rPr>
      <t>Accu Mobil</t>
    </r>
  </si>
  <si>
    <r>
      <rPr>
        <sz val="12"/>
        <color rgb="FF000000"/>
        <rFont val="Bookman Old Style"/>
        <family val="1"/>
      </rPr>
      <t>GS: 12N24 - 26 AH</t>
    </r>
  </si>
  <si>
    <r>
      <rPr>
        <sz val="12"/>
        <color rgb="FF000000"/>
        <rFont val="Bookman Old Style"/>
        <family val="1"/>
      </rPr>
      <t>GS: N - 100 AH</t>
    </r>
  </si>
  <si>
    <r>
      <rPr>
        <sz val="12"/>
        <color rgb="FF000000"/>
        <rFont val="Bookman Old Style"/>
        <family val="1"/>
      </rPr>
      <t>GS: N - 120 AH</t>
    </r>
  </si>
  <si>
    <r>
      <rPr>
        <sz val="12"/>
        <color rgb="FF000000"/>
        <rFont val="Bookman Old Style"/>
        <family val="1"/>
      </rPr>
      <t>GS: N - 150 AH</t>
    </r>
  </si>
  <si>
    <r>
      <rPr>
        <sz val="12"/>
        <color rgb="FF000000"/>
        <rFont val="Bookman Old Style"/>
        <family val="1"/>
      </rPr>
      <t>GS: N - 40 AH</t>
    </r>
  </si>
  <si>
    <r>
      <rPr>
        <sz val="12"/>
        <color rgb="FF000000"/>
        <rFont val="Bookman Old Style"/>
        <family val="1"/>
      </rPr>
      <t>GS: N - 50 AH</t>
    </r>
  </si>
  <si>
    <r>
      <rPr>
        <sz val="12"/>
        <color rgb="FF000000"/>
        <rFont val="Bookman Old Style"/>
        <family val="1"/>
      </rPr>
      <t>GS: N - 60 AH</t>
    </r>
  </si>
  <si>
    <r>
      <rPr>
        <sz val="12"/>
        <color rgb="FF000000"/>
        <rFont val="Bookman Old Style"/>
        <family val="1"/>
      </rPr>
      <t>GS: N - 75 AH</t>
    </r>
  </si>
  <si>
    <r>
      <rPr>
        <sz val="12"/>
        <color rgb="FF000000"/>
        <rFont val="Bookman Old Style"/>
        <family val="1"/>
      </rPr>
      <t>GS: NS - 32 AH</t>
    </r>
  </si>
  <si>
    <r>
      <rPr>
        <sz val="12"/>
        <color rgb="FF000000"/>
        <rFont val="Bookman Old Style"/>
        <family val="1"/>
      </rPr>
      <t>GS: NS - 35 AH</t>
    </r>
  </si>
  <si>
    <r>
      <rPr>
        <sz val="12"/>
        <color rgb="FF000000"/>
        <rFont val="Bookman Old Style"/>
        <family val="1"/>
      </rPr>
      <t>GS: NS - 45 AH</t>
    </r>
  </si>
  <si>
    <r>
      <rPr>
        <sz val="12"/>
        <color rgb="FF000000"/>
        <rFont val="Bookman Old Style"/>
        <family val="1"/>
      </rPr>
      <t>GS: NS - 65 AH</t>
    </r>
  </si>
  <si>
    <r>
      <rPr>
        <sz val="12"/>
        <color rgb="FF000000"/>
        <rFont val="Bookman Old Style"/>
        <family val="1"/>
      </rPr>
      <t>GS: NS - 70 AH</t>
    </r>
  </si>
  <si>
    <r>
      <rPr>
        <sz val="12"/>
        <color rgb="FF000000"/>
        <rFont val="Bookman Old Style"/>
        <family val="1"/>
      </rPr>
      <t>Incoe: 12N24 - 26 AH</t>
    </r>
  </si>
  <si>
    <r>
      <rPr>
        <sz val="12"/>
        <color rgb="FF000000"/>
        <rFont val="Bookman Old Style"/>
        <family val="1"/>
      </rPr>
      <t>Incoe: N - 100 AH</t>
    </r>
  </si>
  <si>
    <r>
      <rPr>
        <sz val="12"/>
        <color rgb="FF000000"/>
        <rFont val="Bookman Old Style"/>
        <family val="1"/>
      </rPr>
      <t>Incoe: N - 120 AH</t>
    </r>
  </si>
  <si>
    <r>
      <rPr>
        <sz val="12"/>
        <color rgb="FF000000"/>
        <rFont val="Bookman Old Style"/>
        <family val="1"/>
      </rPr>
      <t>Incoe: N - 150 AH</t>
    </r>
  </si>
  <si>
    <r>
      <rPr>
        <sz val="12"/>
        <color rgb="FF000000"/>
        <rFont val="Bookman Old Style"/>
        <family val="1"/>
      </rPr>
      <t>Incoe: N - 50 AH</t>
    </r>
  </si>
  <si>
    <r>
      <rPr>
        <sz val="12"/>
        <color rgb="FF000000"/>
        <rFont val="Bookman Old Style"/>
        <family val="1"/>
      </rPr>
      <t>Incoe: N - 60 AH</t>
    </r>
  </si>
  <si>
    <r>
      <rPr>
        <sz val="12"/>
        <color rgb="FF000000"/>
        <rFont val="Bookman Old Style"/>
        <family val="1"/>
      </rPr>
      <t>Incoe: N - 75 AH</t>
    </r>
  </si>
  <si>
    <r>
      <rPr>
        <sz val="12"/>
        <color rgb="FF000000"/>
        <rFont val="Bookman Old Style"/>
        <family val="1"/>
      </rPr>
      <t>Incoe: NS - 32 AH</t>
    </r>
  </si>
  <si>
    <r>
      <rPr>
        <sz val="12"/>
        <color rgb="FF000000"/>
        <rFont val="Bookman Old Style"/>
        <family val="1"/>
      </rPr>
      <t>Incoe: NS - 35 AH</t>
    </r>
  </si>
  <si>
    <r>
      <rPr>
        <sz val="12"/>
        <color rgb="FF000000"/>
        <rFont val="Bookman Old Style"/>
        <family val="1"/>
      </rPr>
      <t>Incoe: NS - 45 AH</t>
    </r>
  </si>
  <si>
    <r>
      <rPr>
        <sz val="12"/>
        <color rgb="FF000000"/>
        <rFont val="Bookman Old Style"/>
        <family val="1"/>
      </rPr>
      <t>Incoe: NS - 65 AH</t>
    </r>
  </si>
  <si>
    <r>
      <rPr>
        <sz val="12"/>
        <color rgb="FF000000"/>
        <rFont val="Bookman Old Style"/>
        <family val="1"/>
      </rPr>
      <t>Yuasa: 12N24 - 26 AH</t>
    </r>
  </si>
  <si>
    <r>
      <rPr>
        <sz val="12"/>
        <color rgb="FF000000"/>
        <rFont val="Bookman Old Style"/>
        <family val="1"/>
      </rPr>
      <t>Yuasa: N - 100 AH</t>
    </r>
  </si>
  <si>
    <r>
      <rPr>
        <sz val="12"/>
        <color rgb="FF000000"/>
        <rFont val="Bookman Old Style"/>
        <family val="1"/>
      </rPr>
      <t>Yuasa: N - 120 AH</t>
    </r>
  </si>
  <si>
    <r>
      <rPr>
        <sz val="12"/>
        <color rgb="FF000000"/>
        <rFont val="Bookman Old Style"/>
        <family val="1"/>
      </rPr>
      <t>Yuasa: N - 150 AH</t>
    </r>
  </si>
  <si>
    <r>
      <rPr>
        <sz val="12"/>
        <color rgb="FF000000"/>
        <rFont val="Bookman Old Style"/>
        <family val="1"/>
      </rPr>
      <t>Yuasa: N - 40 AH</t>
    </r>
  </si>
  <si>
    <r>
      <rPr>
        <sz val="12"/>
        <color rgb="FF000000"/>
        <rFont val="Bookman Old Style"/>
        <family val="1"/>
      </rPr>
      <t>Yuasa: N - 50 AH</t>
    </r>
  </si>
  <si>
    <r>
      <rPr>
        <sz val="12"/>
        <color rgb="FF000000"/>
        <rFont val="Bookman Old Style"/>
        <family val="1"/>
      </rPr>
      <t>Yuasa: N - 60 AH</t>
    </r>
  </si>
  <si>
    <r>
      <rPr>
        <sz val="12"/>
        <color rgb="FF000000"/>
        <rFont val="Bookman Old Style"/>
        <family val="1"/>
      </rPr>
      <t>Yuasa: N - 75 AH</t>
    </r>
  </si>
  <si>
    <r>
      <rPr>
        <sz val="12"/>
        <color rgb="FF000000"/>
        <rFont val="Bookman Old Style"/>
        <family val="1"/>
      </rPr>
      <t>Yuasa: NS - 32 AH</t>
    </r>
  </si>
  <si>
    <r>
      <rPr>
        <sz val="12"/>
        <color rgb="FF000000"/>
        <rFont val="Bookman Old Style"/>
        <family val="1"/>
      </rPr>
      <t>Yuasa: NS - 35 AH</t>
    </r>
  </si>
  <si>
    <r>
      <rPr>
        <sz val="12"/>
        <color rgb="FF000000"/>
        <rFont val="Bookman Old Style"/>
        <family val="1"/>
      </rPr>
      <t>Yuasa: NS - 45 AH</t>
    </r>
  </si>
  <si>
    <r>
      <rPr>
        <sz val="12"/>
        <color rgb="FF000000"/>
        <rFont val="Bookman Old Style"/>
        <family val="1"/>
      </rPr>
      <t>Yuasa: NS - 65 AH</t>
    </r>
  </si>
  <si>
    <r>
      <rPr>
        <sz val="12"/>
        <color rgb="FF000000"/>
        <rFont val="Bookman Old Style"/>
        <family val="1"/>
      </rPr>
      <t>Yuasa: NS - 70 AH</t>
    </r>
  </si>
  <si>
    <r>
      <rPr>
        <sz val="12"/>
        <color rgb="FF000000"/>
        <rFont val="Bookman Old Style"/>
        <family val="1"/>
      </rPr>
      <t>Ball Joint</t>
    </r>
  </si>
  <si>
    <r>
      <rPr>
        <sz val="12"/>
        <color rgb="FF000000"/>
        <rFont val="Bookman Old Style"/>
        <family val="1"/>
      </rPr>
      <t>Daihatsu Xenia</t>
    </r>
  </si>
  <si>
    <r>
      <rPr>
        <sz val="12"/>
        <color rgb="FF000000"/>
        <rFont val="Bookman Old Style"/>
        <family val="1"/>
      </rPr>
      <t>Pcs</t>
    </r>
  </si>
  <si>
    <r>
      <rPr>
        <sz val="12"/>
        <color rgb="FF000000"/>
        <rFont val="Bookman Old Style"/>
        <family val="1"/>
      </rPr>
      <t>Daihatsu Terios</t>
    </r>
  </si>
  <si>
    <r>
      <rPr>
        <sz val="12"/>
        <color rgb="FF000000"/>
        <rFont val="Bookman Old Style"/>
        <family val="1"/>
      </rPr>
      <t>Isuzu Panther</t>
    </r>
  </si>
  <si>
    <r>
      <rPr>
        <sz val="12"/>
        <color rgb="FF000000"/>
        <rFont val="Bookman Old Style"/>
        <family val="1"/>
      </rPr>
      <t>Suzuki APV</t>
    </r>
  </si>
  <si>
    <r>
      <rPr>
        <sz val="12"/>
        <color rgb="FF000000"/>
        <rFont val="Bookman Old Style"/>
        <family val="1"/>
      </rPr>
      <t>Suzuki Escudo</t>
    </r>
  </si>
  <si>
    <r>
      <rPr>
        <sz val="12"/>
        <color rgb="FF000000"/>
        <rFont val="Bookman Old Style"/>
        <family val="1"/>
      </rPr>
      <t>Suzuki Karimun</t>
    </r>
  </si>
  <si>
    <r>
      <rPr>
        <sz val="12"/>
        <color rgb="FF000000"/>
        <rFont val="Bookman Old Style"/>
        <family val="1"/>
      </rPr>
      <t>Toyota Avanza</t>
    </r>
  </si>
  <si>
    <r>
      <rPr>
        <sz val="12"/>
        <color rgb="FF000000"/>
        <rFont val="Bookman Old Style"/>
        <family val="1"/>
      </rPr>
      <t>Toyota Rush</t>
    </r>
  </si>
  <si>
    <r>
      <rPr>
        <sz val="12"/>
        <color rgb="FF000000"/>
        <rFont val="Bookman Old Style"/>
        <family val="1"/>
      </rPr>
      <t>Toyota Innova</t>
    </r>
  </si>
  <si>
    <r>
      <rPr>
        <sz val="12"/>
        <color rgb="FF000000"/>
        <rFont val="Bookman Old Style"/>
        <family val="1"/>
      </rPr>
      <t>Toyota Kijang</t>
    </r>
  </si>
  <si>
    <r>
      <rPr>
        <sz val="12"/>
        <color rgb="FF000000"/>
        <rFont val="Bookman Old Style"/>
        <family val="1"/>
      </rPr>
      <t>Toyota Vios</t>
    </r>
  </si>
  <si>
    <r>
      <rPr>
        <sz val="12"/>
        <color rgb="FF000000"/>
        <rFont val="Bookman Old Style"/>
        <family val="1"/>
      </rPr>
      <t>Toyota Yaris</t>
    </r>
  </si>
  <si>
    <r>
      <rPr>
        <sz val="12"/>
        <color rgb="FF000000"/>
        <rFont val="Bookman Old Style"/>
        <family val="1"/>
      </rPr>
      <t>Ban Mobil Dalam</t>
    </r>
  </si>
  <si>
    <r>
      <rPr>
        <sz val="12"/>
        <color rgb="FF000000"/>
        <rFont val="Bookman Old Style"/>
        <family val="1"/>
      </rPr>
      <t>Bridgestone: 1000-20 (TR-78A)</t>
    </r>
  </si>
  <si>
    <r>
      <rPr>
        <sz val="12"/>
        <color rgb="FF000000"/>
        <rFont val="Bookman Old Style"/>
        <family val="1"/>
      </rPr>
      <t>Bridgestone: 1100/1200-20 (TR-179A)</t>
    </r>
  </si>
  <si>
    <r>
      <rPr>
        <sz val="12"/>
        <color rgb="FF000000"/>
        <rFont val="Bookman Old Style"/>
        <family val="1"/>
      </rPr>
      <t>Bridgestone: 1200-24 (TR-78A)</t>
    </r>
  </si>
  <si>
    <r>
      <rPr>
        <sz val="12"/>
        <color rgb="FF000000"/>
        <rFont val="Bookman Old Style"/>
        <family val="1"/>
      </rPr>
      <t>Bridgestone: 165-13, 185/70-13 (TR13)</t>
    </r>
  </si>
  <si>
    <r>
      <rPr>
        <sz val="12"/>
        <color rgb="FF000000"/>
        <rFont val="Bookman Old Style"/>
        <family val="1"/>
      </rPr>
      <t>Bridgestone: 165-14, 185/70-14 (TR13)</t>
    </r>
  </si>
  <si>
    <r>
      <rPr>
        <sz val="12"/>
        <color rgb="FF000000"/>
        <rFont val="Bookman Old Style"/>
        <family val="1"/>
      </rPr>
      <t>Bridgestone: 185-14, 195/70-14 (TR13)</t>
    </r>
  </si>
  <si>
    <r>
      <rPr>
        <sz val="12"/>
        <color rgb="FF000000"/>
        <rFont val="Bookman Old Style"/>
        <family val="1"/>
      </rPr>
      <t>Bridgestone: 500/600-12 (TR-13)</t>
    </r>
  </si>
  <si>
    <r>
      <rPr>
        <sz val="12"/>
        <color rgb="FF000000"/>
        <rFont val="Bookman Old Style"/>
        <family val="1"/>
      </rPr>
      <t>Bridgestone: 500-08 (JS-2)</t>
    </r>
  </si>
  <si>
    <r>
      <rPr>
        <sz val="12"/>
        <color rgb="FF000000"/>
        <rFont val="Bookman Old Style"/>
        <family val="1"/>
      </rPr>
      <t>Bridgestone: 600/640/700-13 (TR-13)</t>
    </r>
  </si>
  <si>
    <r>
      <rPr>
        <sz val="12"/>
        <color rgb="FF000000"/>
        <rFont val="Bookman Old Style"/>
        <family val="1"/>
      </rPr>
      <t>Bridgestone: 600-09 (JS-2)</t>
    </r>
  </si>
  <si>
    <r>
      <rPr>
        <sz val="12"/>
        <color rgb="FF000000"/>
        <rFont val="Bookman Old Style"/>
        <family val="1"/>
      </rPr>
      <t>Bridgestone: 650-10 (JS-2)</t>
    </r>
  </si>
  <si>
    <r>
      <rPr>
        <sz val="12"/>
        <color rgb="FF000000"/>
        <rFont val="Bookman Old Style"/>
        <family val="1"/>
      </rPr>
      <t>Bridgestone: 700/750-16 (TR-76A)</t>
    </r>
  </si>
  <si>
    <r>
      <rPr>
        <sz val="12"/>
        <color rgb="FF000000"/>
        <rFont val="Bookman Old Style"/>
        <family val="1"/>
      </rPr>
      <t>Bridgestone: 700-12 (JS-75)</t>
    </r>
  </si>
  <si>
    <r>
      <rPr>
        <sz val="12"/>
        <color rgb="FF000000"/>
        <rFont val="Bookman Old Style"/>
        <family val="1"/>
      </rPr>
      <t>Bridgestone: 825-15 (TR77A)</t>
    </r>
  </si>
  <si>
    <r>
      <rPr>
        <sz val="12"/>
        <color rgb="FF000000"/>
        <rFont val="Bookman Old Style"/>
        <family val="1"/>
      </rPr>
      <t>Bridgestone: 825-20 (TR-77A)</t>
    </r>
  </si>
  <si>
    <r>
      <rPr>
        <sz val="12"/>
        <color rgb="FF000000"/>
        <rFont val="Bookman Old Style"/>
        <family val="1"/>
      </rPr>
      <t>Bridgestone: 900-20 (TR-175A)</t>
    </r>
  </si>
  <si>
    <r>
      <rPr>
        <sz val="12"/>
        <color rgb="FF000000"/>
        <rFont val="Bookman Old Style"/>
        <family val="1"/>
      </rPr>
      <t>Bridgestone: H78-760/710-15 (TR-13)</t>
    </r>
  </si>
  <si>
    <r>
      <rPr>
        <sz val="12"/>
        <color rgb="FF000000"/>
        <rFont val="Bookman Old Style"/>
        <family val="1"/>
      </rPr>
      <t>Good Year: 6,50/7,00/7,50-15 TR75TR177A</t>
    </r>
  </si>
  <si>
    <r>
      <rPr>
        <sz val="12"/>
        <color rgb="FF000000"/>
        <rFont val="Bookman Old Style"/>
        <family val="1"/>
      </rPr>
      <t>Good Year: 6,50/7,00-16 TR177A</t>
    </r>
  </si>
  <si>
    <r>
      <rPr>
        <sz val="12"/>
        <color rgb="FF000000"/>
        <rFont val="Bookman Old Style"/>
        <family val="1"/>
      </rPr>
      <t>Good Year: 600/700-14 G14 TR13</t>
    </r>
  </si>
  <si>
    <r>
      <rPr>
        <sz val="12"/>
        <color rgb="FF000000"/>
        <rFont val="Bookman Old Style"/>
        <family val="1"/>
      </rPr>
      <t>Good Year: 7,50-16 TR 75A</t>
    </r>
  </si>
  <si>
    <r>
      <rPr>
        <sz val="12"/>
        <color rgb="FF000000"/>
        <rFont val="Bookman Old Style"/>
        <family val="1"/>
      </rPr>
      <t>Ban Mobil Luar</t>
    </r>
  </si>
  <si>
    <r>
      <rPr>
        <sz val="12"/>
        <color rgb="FF000000"/>
        <rFont val="Bookman Old Style"/>
        <family val="1"/>
      </rPr>
      <t>Agricultural (AGS): 500-12 4PR FSLM</t>
    </r>
  </si>
  <si>
    <r>
      <rPr>
        <sz val="12"/>
        <color rgb="FF000000"/>
        <rFont val="Bookman Old Style"/>
        <family val="1"/>
      </rPr>
      <t>Agricultural (AGS): 5-12 2PR FSLM</t>
    </r>
  </si>
  <si>
    <r>
      <rPr>
        <sz val="12"/>
        <color rgb="FF000000"/>
        <rFont val="Bookman Old Style"/>
        <family val="1"/>
      </rPr>
      <t>Agricultural (AGS): 600-12 4PR FSLM</t>
    </r>
  </si>
  <si>
    <r>
      <rPr>
        <sz val="12"/>
        <color rgb="FF000000"/>
        <rFont val="Bookman Old Style"/>
        <family val="1"/>
      </rPr>
      <t>Agricultural (AGS): 6-12 4PR FSLM</t>
    </r>
  </si>
  <si>
    <r>
      <rPr>
        <sz val="12"/>
        <color rgb="FF000000"/>
        <rFont val="Bookman Old Style"/>
        <family val="1"/>
      </rPr>
      <t>Bridgestone/ Potenza G-III: 215/45/VR 17 G-III T</t>
    </r>
  </si>
  <si>
    <r>
      <rPr>
        <sz val="12"/>
        <color rgb="FF000000"/>
        <rFont val="Bookman Old Style"/>
        <family val="1"/>
      </rPr>
      <t>Bridgestone/ Potenza G-III: 225/45/VR 17 G-III T</t>
    </r>
  </si>
  <si>
    <r>
      <rPr>
        <sz val="12"/>
        <color rgb="FF000000"/>
        <rFont val="Bookman Old Style"/>
        <family val="1"/>
      </rPr>
      <t>Bridgestone/Desert Dueler: 235/70/SR 15 D-604 T</t>
    </r>
  </si>
  <si>
    <r>
      <rPr>
        <sz val="12"/>
        <color rgb="FF000000"/>
        <rFont val="Bookman Old Style"/>
        <family val="1"/>
      </rPr>
      <t>Bridgestone/Dueler: 195/70/SR15 D-684 T</t>
    </r>
  </si>
  <si>
    <r>
      <rPr>
        <sz val="12"/>
        <color rgb="FF000000"/>
        <rFont val="Bookman Old Style"/>
        <family val="1"/>
      </rPr>
      <t>Bridgestone/Dueler: 205/70/SR15 D-684 T</t>
    </r>
  </si>
  <si>
    <r>
      <rPr>
        <sz val="12"/>
        <color rgb="FF000000"/>
        <rFont val="Bookman Old Style"/>
        <family val="1"/>
      </rPr>
      <t>Bridgestone/Dueler: 205/70/SR15 D-687 OWT</t>
    </r>
  </si>
  <si>
    <r>
      <rPr>
        <sz val="12"/>
        <color rgb="FF000000"/>
        <rFont val="Bookman Old Style"/>
        <family val="1"/>
      </rPr>
      <t>Bridgestone/Dueler: 205/70/SR15 D-687 RBT</t>
    </r>
  </si>
  <si>
    <r>
      <rPr>
        <sz val="12"/>
        <color rgb="FF000000"/>
        <rFont val="Bookman Old Style"/>
        <family val="1"/>
      </rPr>
      <t>Bridgestone/Dueler: 215/65/HR16 D-684 T</t>
    </r>
  </si>
  <si>
    <r>
      <rPr>
        <sz val="12"/>
        <color rgb="FF000000"/>
        <rFont val="Bookman Old Style"/>
        <family val="1"/>
      </rPr>
      <t>Bridgestone/Dueler: 215/65/HR16 D-689 T</t>
    </r>
  </si>
  <si>
    <r>
      <rPr>
        <sz val="12"/>
        <color rgb="FF000000"/>
        <rFont val="Bookman Old Style"/>
        <family val="1"/>
      </rPr>
      <t>Bridgestone/Dueler: 215/70/SR15 D-689 T</t>
    </r>
  </si>
  <si>
    <r>
      <rPr>
        <sz val="12"/>
        <color rgb="FF000000"/>
        <rFont val="Bookman Old Style"/>
        <family val="1"/>
      </rPr>
      <t>Bridgestone/Dueler: 235/60/SR16 D-687 T</t>
    </r>
  </si>
  <si>
    <r>
      <rPr>
        <sz val="12"/>
        <color rgb="FF000000"/>
        <rFont val="Bookman Old Style"/>
        <family val="1"/>
      </rPr>
      <t>Bridgestone/Dueler: 235/70/SR15 D-686 T</t>
    </r>
  </si>
  <si>
    <r>
      <rPr>
        <sz val="12"/>
        <color rgb="FF000000"/>
        <rFont val="Bookman Old Style"/>
        <family val="1"/>
      </rPr>
      <t>Bridgestone/Dueler: 235/70/SR15 D-694 OWT</t>
    </r>
  </si>
  <si>
    <r>
      <rPr>
        <sz val="12"/>
        <color rgb="FF000000"/>
        <rFont val="Bookman Old Style"/>
        <family val="1"/>
      </rPr>
      <t>Bridgestone/Dueler: 235/70/SR15 D-694 RBT</t>
    </r>
  </si>
  <si>
    <r>
      <rPr>
        <sz val="12"/>
        <color rgb="FF000000"/>
        <rFont val="Bookman Old Style"/>
        <family val="1"/>
      </rPr>
      <t>Bridgestone/Dueler: 235/70/SR16 D-683 T</t>
    </r>
  </si>
  <si>
    <r>
      <rPr>
        <sz val="12"/>
        <color rgb="FF000000"/>
        <rFont val="Bookman Old Style"/>
        <family val="1"/>
      </rPr>
      <t>Bridgestone/Dueler: 235/75/SR15 D-689 T</t>
    </r>
  </si>
  <si>
    <r>
      <rPr>
        <sz val="12"/>
        <color rgb="FF000000"/>
        <rFont val="Bookman Old Style"/>
        <family val="1"/>
      </rPr>
      <t>Bridgestone/Dueler: 265/70 SR16 D-694 T OWT</t>
    </r>
  </si>
  <si>
    <r>
      <rPr>
        <sz val="12"/>
        <color rgb="FF000000"/>
        <rFont val="Bookman Old Style"/>
        <family val="1"/>
      </rPr>
      <t>Bridgestone/Dueler: 265/70/SR15 D-686 T</t>
    </r>
  </si>
  <si>
    <r>
      <rPr>
        <sz val="12"/>
        <color rgb="FF000000"/>
        <rFont val="Bookman Old Style"/>
        <family val="1"/>
      </rPr>
      <t>Bridgestone/Dueler: 265/75 SR16 D-673 T</t>
    </r>
  </si>
  <si>
    <r>
      <rPr>
        <sz val="12"/>
        <color rgb="FF000000"/>
        <rFont val="Bookman Old Style"/>
        <family val="1"/>
      </rPr>
      <t>Bridgestone/Dueler: 27X8,50-673 R14 OWT (New)</t>
    </r>
  </si>
  <si>
    <r>
      <rPr>
        <sz val="12"/>
        <color rgb="FF000000"/>
        <rFont val="Bookman Old Style"/>
        <family val="1"/>
      </rPr>
      <t>Bridgestone/Dueler: 30X9.5-673 R15 OWT</t>
    </r>
  </si>
  <si>
    <r>
      <rPr>
        <sz val="12"/>
        <color rgb="FF000000"/>
        <rFont val="Bookman Old Style"/>
        <family val="1"/>
      </rPr>
      <t>Bridgestone/Dueler: 30X9.5-694 R15 OWT</t>
    </r>
  </si>
  <si>
    <r>
      <rPr>
        <sz val="12"/>
        <color rgb="FF000000"/>
        <rFont val="Bookman Old Style"/>
        <family val="1"/>
      </rPr>
      <t>Bridgestone/Dueler: 31X10.5-673 R15 OWT</t>
    </r>
  </si>
  <si>
    <r>
      <rPr>
        <sz val="12"/>
        <color rgb="FF000000"/>
        <rFont val="Bookman Old Style"/>
        <family val="1"/>
      </rPr>
      <t>Bridgestone/Dueler: 31X10.5-694 R15 OWT</t>
    </r>
  </si>
  <si>
    <r>
      <rPr>
        <sz val="12"/>
        <color rgb="FF000000"/>
        <rFont val="Bookman Old Style"/>
        <family val="1"/>
      </rPr>
      <t>Bridgestone/LVR Textile (LVRT) Commercial Service: 155 R12 6PR D-601</t>
    </r>
  </si>
  <si>
    <r>
      <rPr>
        <sz val="12"/>
        <color rgb="FF000000"/>
        <rFont val="Bookman Old Style"/>
        <family val="1"/>
      </rPr>
      <t>Bridgestone/LVR Textile (LVRT) Commercial Service: 165 R13 6PR D-601</t>
    </r>
  </si>
  <si>
    <r>
      <rPr>
        <sz val="12"/>
        <color rgb="FF000000"/>
        <rFont val="Bookman Old Style"/>
        <family val="1"/>
      </rPr>
      <t>Bridgestone/LVR Textile (LVRT) Commercial Service: 165 R13 8PR D-601</t>
    </r>
  </si>
  <si>
    <r>
      <rPr>
        <sz val="12"/>
        <color rgb="FF000000"/>
        <rFont val="Bookman Old Style"/>
        <family val="1"/>
      </rPr>
      <t>Bridgestone/LVR Textile (LVRT) Commercial Service: 175 R13 6PR D-601</t>
    </r>
  </si>
  <si>
    <r>
      <rPr>
        <sz val="12"/>
        <color rgb="FF000000"/>
        <rFont val="Bookman Old Style"/>
        <family val="1"/>
      </rPr>
      <t>Bridgestone/LVR Textile (LVRT) Commercial Service: 175 R13 8PR D-601</t>
    </r>
  </si>
  <si>
    <r>
      <rPr>
        <sz val="12"/>
        <color rgb="FF000000"/>
        <rFont val="Bookman Old Style"/>
        <family val="1"/>
      </rPr>
      <t>Bridgestone/Potenza G-III: 185/60/VR 14 G-III T</t>
    </r>
  </si>
  <si>
    <r>
      <rPr>
        <sz val="12"/>
        <color rgb="FF000000"/>
        <rFont val="Bookman Old Style"/>
        <family val="1"/>
      </rPr>
      <t>Bridgestone/Potenza G-III: 195/50/VR 15 G-III T</t>
    </r>
  </si>
  <si>
    <r>
      <rPr>
        <sz val="12"/>
        <color rgb="FF000000"/>
        <rFont val="Bookman Old Style"/>
        <family val="1"/>
      </rPr>
      <t>Bridgestone/Potenza G-III: 195/50/VR 16 G-III T</t>
    </r>
  </si>
  <si>
    <r>
      <rPr>
        <sz val="12"/>
        <color rgb="FF000000"/>
        <rFont val="Bookman Old Style"/>
        <family val="1"/>
      </rPr>
      <t>Bridgestone/Potenza G-III: 195/60/VR 14 G-III T</t>
    </r>
  </si>
  <si>
    <r>
      <rPr>
        <sz val="12"/>
        <color rgb="FF000000"/>
        <rFont val="Bookman Old Style"/>
        <family val="1"/>
      </rPr>
      <t>Bridgestone/Potenza G-III: 195/60/VR 15 G-III T</t>
    </r>
  </si>
  <si>
    <r>
      <rPr>
        <sz val="12"/>
        <color rgb="FF000000"/>
        <rFont val="Bookman Old Style"/>
        <family val="1"/>
      </rPr>
      <t>Bridgestone/Potenza G-III: 205/40/VR 17 G-III T</t>
    </r>
  </si>
  <si>
    <r>
      <rPr>
        <sz val="12"/>
        <color rgb="FF000000"/>
        <rFont val="Bookman Old Style"/>
        <family val="1"/>
      </rPr>
      <t>Bridgestone/Potenza G-III: 205/50/VR 16 G-III T</t>
    </r>
  </si>
  <si>
    <r>
      <rPr>
        <sz val="12"/>
        <color rgb="FF000000"/>
        <rFont val="Bookman Old Style"/>
        <family val="1"/>
      </rPr>
      <t>Bridgestone/Potenza G-III: 205/55/VR 16 G-III T</t>
    </r>
  </si>
  <si>
    <r>
      <rPr>
        <sz val="12"/>
        <color rgb="FF000000"/>
        <rFont val="Bookman Old Style"/>
        <family val="1"/>
      </rPr>
      <t>Bridgestone/Potenza G-III: 205/60/VR 15 G-III T</t>
    </r>
  </si>
  <si>
    <r>
      <rPr>
        <sz val="12"/>
        <color rgb="FF000000"/>
        <rFont val="Bookman Old Style"/>
        <family val="1"/>
      </rPr>
      <t>Bridgestone/Potenza G-III: 215/40/VR 17 G-III T</t>
    </r>
  </si>
  <si>
    <r>
      <rPr>
        <sz val="12"/>
        <color rgb="FF000000"/>
        <rFont val="Bookman Old Style"/>
        <family val="1"/>
      </rPr>
      <t>Bridgestone/Potenza G-III: 225/50/VR 16 G-III T</t>
    </r>
  </si>
  <si>
    <r>
      <rPr>
        <sz val="12"/>
        <color rgb="FF000000"/>
        <rFont val="Bookman Old Style"/>
        <family val="1"/>
      </rPr>
      <t>Bridgestone/Potenza G-III: 225/55/VR 17 G-III T</t>
    </r>
  </si>
  <si>
    <r>
      <rPr>
        <sz val="12"/>
        <color rgb="FF000000"/>
        <rFont val="Bookman Old Style"/>
        <family val="1"/>
      </rPr>
      <t>Bridgestone/Potenza RE-88: 185/55/VR 15 E-030 T</t>
    </r>
  </si>
  <si>
    <r>
      <rPr>
        <sz val="12"/>
        <color rgb="FF000000"/>
        <rFont val="Bookman Old Style"/>
        <family val="1"/>
      </rPr>
      <t>Bridgestone/Potenza RE-88: 195/60/VR 15 RE-88 T</t>
    </r>
  </si>
  <si>
    <r>
      <rPr>
        <sz val="12"/>
        <color rgb="FF000000"/>
        <rFont val="Bookman Old Style"/>
        <family val="1"/>
      </rPr>
      <t>Bridgestone/Regino 390: 205/65/SR 15 B-390 T</t>
    </r>
  </si>
  <si>
    <r>
      <rPr>
        <sz val="12"/>
        <color rgb="FF000000"/>
        <rFont val="Bookman Old Style"/>
        <family val="1"/>
      </rPr>
      <t>Bridgestone/Regino 391: 175/65/TR 14 B-391 T</t>
    </r>
  </si>
  <si>
    <r>
      <rPr>
        <sz val="12"/>
        <color rgb="FF000000"/>
        <rFont val="Bookman Old Style"/>
        <family val="1"/>
      </rPr>
      <t>Bridgestone/Regino 392: 185/70/HR 14 B-250 T</t>
    </r>
  </si>
  <si>
    <r>
      <rPr>
        <sz val="12"/>
        <color rgb="FF000000"/>
        <rFont val="Bookman Old Style"/>
        <family val="1"/>
      </rPr>
      <t>Bridgestone/Regino 393: 165/80/SR 13 B-391 T</t>
    </r>
  </si>
  <si>
    <r>
      <rPr>
        <sz val="12"/>
        <color rgb="FF000000"/>
        <rFont val="Bookman Old Style"/>
        <family val="1"/>
      </rPr>
      <t>Bridgestone/Regino 394: 155/70/SR 12 B-390 T</t>
    </r>
  </si>
  <si>
    <r>
      <rPr>
        <sz val="12"/>
        <color rgb="FF000000"/>
        <rFont val="Bookman Old Style"/>
        <family val="1"/>
      </rPr>
      <t>Bridgestone/Regno 65 (S-325): 195/65/VR 15 S-325 T</t>
    </r>
  </si>
  <si>
    <r>
      <rPr>
        <sz val="12"/>
        <color rgb="FF000000"/>
        <rFont val="Bookman Old Style"/>
        <family val="1"/>
      </rPr>
      <t>Bridgestone/Regno 65 (S-325): 205/65/HR 15 S-325 T</t>
    </r>
  </si>
  <si>
    <r>
      <rPr>
        <sz val="12"/>
        <color rgb="FF000000"/>
        <rFont val="Bookman Old Style"/>
        <family val="1"/>
      </rPr>
      <t>Bridgestone/Techno 70 (T- 370): 165/70/SR 13 T-370 T</t>
    </r>
  </si>
  <si>
    <r>
      <rPr>
        <sz val="12"/>
        <color rgb="FF000000"/>
        <rFont val="Bookman Old Style"/>
        <family val="1"/>
      </rPr>
      <t>Bridgestone/Techno 70 (T- 370): 175/70/SR 12 T-370 T</t>
    </r>
  </si>
  <si>
    <r>
      <rPr>
        <sz val="12"/>
        <color rgb="FF000000"/>
        <rFont val="Bookman Old Style"/>
        <family val="1"/>
      </rPr>
      <t>Bridgestone/Techno 70 (T- 370): 175/70/SR 13 T-370 T</t>
    </r>
  </si>
  <si>
    <r>
      <rPr>
        <sz val="12"/>
        <color rgb="FF000000"/>
        <rFont val="Bookman Old Style"/>
        <family val="1"/>
      </rPr>
      <t>Bridgestone/Techno 70 (T- 370): 185/70/SR 13 T-370 T</t>
    </r>
  </si>
  <si>
    <r>
      <rPr>
        <sz val="12"/>
        <color rgb="FF000000"/>
        <rFont val="Bookman Old Style"/>
        <family val="1"/>
      </rPr>
      <t>Bridgestone/Techno 70 (T- 370): 185/70/SR 14 T-370 T</t>
    </r>
  </si>
  <si>
    <r>
      <rPr>
        <sz val="12"/>
        <color rgb="FF000000"/>
        <rFont val="Bookman Old Style"/>
        <family val="1"/>
      </rPr>
      <t>Bridgestone/Techno 70 (T- 370): 195/70/SR 14 T-370 T</t>
    </r>
  </si>
  <si>
    <r>
      <rPr>
        <sz val="12"/>
        <color rgb="FF000000"/>
        <rFont val="Bookman Old Style"/>
        <family val="1"/>
      </rPr>
      <t>Bridgestone/Techno 80 (S- 248): 155/80/SR 12 S-248 T</t>
    </r>
  </si>
  <si>
    <r>
      <rPr>
        <sz val="12"/>
        <color rgb="FF000000"/>
        <rFont val="Bookman Old Style"/>
        <family val="1"/>
      </rPr>
      <t>Bridgestone/Techno 80 (S- 248): 165/80/SR 13 S-248 T</t>
    </r>
  </si>
  <si>
    <r>
      <rPr>
        <sz val="12"/>
        <color rgb="FF000000"/>
        <rFont val="Bookman Old Style"/>
        <family val="1"/>
      </rPr>
      <t>Bridgestone/Techno 80 (S- 248): 185/80/SR 14 S-248 T</t>
    </r>
  </si>
  <si>
    <r>
      <rPr>
        <sz val="12"/>
        <color rgb="FF000000"/>
        <rFont val="Bookman Old Style"/>
        <family val="1"/>
      </rPr>
      <t>Bridgestone/Turanza (AR-50): 195/50/VR 15 AR-10 T</t>
    </r>
  </si>
  <si>
    <r>
      <rPr>
        <sz val="12"/>
        <color rgb="FF000000"/>
        <rFont val="Bookman Old Style"/>
        <family val="1"/>
      </rPr>
      <t>Bridgestone/Turanza (AR-50): 195/50/VR 16 AR-10 T</t>
    </r>
  </si>
  <si>
    <r>
      <rPr>
        <sz val="12"/>
        <color rgb="FF000000"/>
        <rFont val="Bookman Old Style"/>
        <family val="1"/>
      </rPr>
      <t>Bridgestone/Turanza (AR-50): 205/50/VR 16 AR-10 T</t>
    </r>
  </si>
  <si>
    <r>
      <rPr>
        <sz val="12"/>
        <color rgb="FF000000"/>
        <rFont val="Bookman Old Style"/>
        <family val="1"/>
      </rPr>
      <t>Bridgestone/Turanza (AR-50): 215/50/VR 17 AR-10 T</t>
    </r>
  </si>
  <si>
    <r>
      <rPr>
        <sz val="12"/>
        <color rgb="FF000000"/>
        <rFont val="Bookman Old Style"/>
        <family val="1"/>
      </rPr>
      <t>Bridgestone/Turanza (AR-50): 225/50/VR 16 AR-10 T</t>
    </r>
  </si>
  <si>
    <r>
      <rPr>
        <sz val="12"/>
        <color rgb="FF000000"/>
        <rFont val="Bookman Old Style"/>
        <family val="1"/>
      </rPr>
      <t>Bridgestone/Turanza (AR-55): 185/55/VR 15 AR-10 T</t>
    </r>
  </si>
  <si>
    <r>
      <rPr>
        <sz val="12"/>
        <color rgb="FF000000"/>
        <rFont val="Bookman Old Style"/>
        <family val="1"/>
      </rPr>
      <t>Bridgestone/Turanza (AR-55): 195/55/VR 15 AR-10 T (IMP)</t>
    </r>
  </si>
  <si>
    <r>
      <rPr>
        <sz val="12"/>
        <color rgb="FF000000"/>
        <rFont val="Bookman Old Style"/>
        <family val="1"/>
      </rPr>
      <t>Bridgestone/Turanza (AR-55): 195/55/VR 16 AR-10 T</t>
    </r>
  </si>
  <si>
    <r>
      <rPr>
        <sz val="12"/>
        <color rgb="FF000000"/>
        <rFont val="Bookman Old Style"/>
        <family val="1"/>
      </rPr>
      <t>Bridgestone/Turanza (AR-55): 205/55/VR 16 AR-10 T (IMP)</t>
    </r>
  </si>
  <si>
    <r>
      <rPr>
        <sz val="12"/>
        <color rgb="FF000000"/>
        <rFont val="Bookman Old Style"/>
        <family val="1"/>
      </rPr>
      <t>Bridgestone/Turanza (AR-55): 215/55/VR 16 AR-10 T</t>
    </r>
  </si>
  <si>
    <r>
      <rPr>
        <sz val="12"/>
        <color rgb="FF000000"/>
        <rFont val="Bookman Old Style"/>
        <family val="1"/>
      </rPr>
      <t>Bridgestone/Turanza (AR-55): 215/55/VR 17 AR-10 T</t>
    </r>
  </si>
  <si>
    <r>
      <rPr>
        <sz val="12"/>
        <color rgb="FF000000"/>
        <rFont val="Bookman Old Style"/>
        <family val="1"/>
      </rPr>
      <t>Bridgestone/Turanza (AR-55): 225/55/VR 16 AR-10 T</t>
    </r>
  </si>
  <si>
    <r>
      <rPr>
        <sz val="12"/>
        <color rgb="FF000000"/>
        <rFont val="Bookman Old Style"/>
        <family val="1"/>
      </rPr>
      <t>Bridgestone/Turanza (AR-55): 225/55/VR 17 AR-10 T</t>
    </r>
  </si>
  <si>
    <r>
      <rPr>
        <sz val="12"/>
        <color rgb="FF000000"/>
        <rFont val="Bookman Old Style"/>
        <family val="1"/>
      </rPr>
      <t>Bridgestone/Turanza (AR-60): 165/60/HR 13 AR-10 T</t>
    </r>
  </si>
  <si>
    <r>
      <rPr>
        <sz val="12"/>
        <color rgb="FF000000"/>
        <rFont val="Bookman Old Style"/>
        <family val="1"/>
      </rPr>
      <t>Bridgestone/Turanza (AR-60): 175/60/HR 13 AR-10 T</t>
    </r>
  </si>
  <si>
    <r>
      <rPr>
        <sz val="12"/>
        <color rgb="FF000000"/>
        <rFont val="Bookman Old Style"/>
        <family val="1"/>
      </rPr>
      <t>Bridgestone/Turanza (AR-60): 185/60/VR 14 AR-10 T</t>
    </r>
  </si>
  <si>
    <r>
      <rPr>
        <sz val="12"/>
        <color rgb="FF000000"/>
        <rFont val="Bookman Old Style"/>
        <family val="1"/>
      </rPr>
      <t>Bridgestone/Turanza (AR-60): 185/60/VR 15 AR-10 T (IMP)</t>
    </r>
  </si>
  <si>
    <r>
      <rPr>
        <sz val="12"/>
        <color rgb="FF000000"/>
        <rFont val="Bookman Old Style"/>
        <family val="1"/>
      </rPr>
      <t>Bridgestone/Turanza (AR-60): 195/60/VR 14 AR-10 T (IMP)</t>
    </r>
  </si>
  <si>
    <r>
      <rPr>
        <sz val="12"/>
        <color rgb="FF000000"/>
        <rFont val="Bookman Old Style"/>
        <family val="1"/>
      </rPr>
      <t>Bridgestone/Turanza (AR-60): 195/60/VR 15 AR-10 T</t>
    </r>
  </si>
  <si>
    <r>
      <rPr>
        <sz val="12"/>
        <color rgb="FF000000"/>
        <rFont val="Bookman Old Style"/>
        <family val="1"/>
      </rPr>
      <t>Bridgestone/Turanza (AR-60): 205/60/VR 15 AR-10 T</t>
    </r>
  </si>
  <si>
    <r>
      <rPr>
        <sz val="12"/>
        <color rgb="FF000000"/>
        <rFont val="Bookman Old Style"/>
        <family val="1"/>
      </rPr>
      <t>Bridgestone/Turanza (AR-60): 205/60/VR 16 AR-10 T</t>
    </r>
  </si>
  <si>
    <r>
      <rPr>
        <sz val="12"/>
        <color rgb="FF000000"/>
        <rFont val="Bookman Old Style"/>
        <family val="1"/>
      </rPr>
      <t>Bridgestone/Turanza (AR-60): 215/60/VR 16 AR-10 T</t>
    </r>
  </si>
  <si>
    <r>
      <rPr>
        <sz val="12"/>
        <color rgb="FF000000"/>
        <rFont val="Bookman Old Style"/>
        <family val="1"/>
      </rPr>
      <t>Bridgestone/Turanza (AR-60): 225/60/VR 15 AR-10 T</t>
    </r>
  </si>
  <si>
    <r>
      <rPr>
        <sz val="12"/>
        <color rgb="FF000000"/>
        <rFont val="Bookman Old Style"/>
        <family val="1"/>
      </rPr>
      <t>Bridgestone/Turanza (AR-60): 225/60/VR 16 AR-10 T</t>
    </r>
  </si>
  <si>
    <r>
      <rPr>
        <sz val="12"/>
        <color rgb="FF000000"/>
        <rFont val="Bookman Old Style"/>
        <family val="1"/>
      </rPr>
      <t>Bridgestone/Turanza (AR-65): 165/65/HR 13 AR-10 T</t>
    </r>
  </si>
  <si>
    <r>
      <rPr>
        <sz val="12"/>
        <color rgb="FF000000"/>
        <rFont val="Bookman Old Style"/>
        <family val="1"/>
      </rPr>
      <t>Bridgestone/Turanza (AR-65): 175/65/HR 14 AR-10 T</t>
    </r>
  </si>
  <si>
    <r>
      <rPr>
        <sz val="12"/>
        <color rgb="FF000000"/>
        <rFont val="Bookman Old Style"/>
        <family val="1"/>
      </rPr>
      <t>Bridgestone/Turanza (AR-65): 185/65/HR 14 AR-10 T</t>
    </r>
  </si>
  <si>
    <r>
      <rPr>
        <sz val="12"/>
        <color rgb="FF000000"/>
        <rFont val="Bookman Old Style"/>
        <family val="1"/>
      </rPr>
      <t>Bridgestone/Turanza (AR-65): 185/65/VR 15 AR-10 T (IMP)</t>
    </r>
  </si>
  <si>
    <r>
      <rPr>
        <sz val="12"/>
        <color rgb="FF000000"/>
        <rFont val="Bookman Old Style"/>
        <family val="1"/>
      </rPr>
      <t>Bridgestone/Turanza (AR-65): 195/65/HR 14 AR-10 T</t>
    </r>
  </si>
  <si>
    <r>
      <rPr>
        <sz val="12"/>
        <color rgb="FF000000"/>
        <rFont val="Bookman Old Style"/>
        <family val="1"/>
      </rPr>
      <t>Bridgestone/Turanza (AR-65): 195/65/VR 15 AR-10 T</t>
    </r>
  </si>
  <si>
    <r>
      <rPr>
        <sz val="12"/>
        <color rgb="FF000000"/>
        <rFont val="Bookman Old Style"/>
        <family val="1"/>
      </rPr>
      <t>Bridgestone/Turanza (AR-65): 205/65/VR 15 AR-10 T</t>
    </r>
  </si>
  <si>
    <r>
      <rPr>
        <sz val="12"/>
        <color rgb="FF000000"/>
        <rFont val="Bookman Old Style"/>
        <family val="1"/>
      </rPr>
      <t>Bridgestone/Turanza (AR-65): 215/65/VR 15 AR-10 T</t>
    </r>
  </si>
  <si>
    <r>
      <rPr>
        <sz val="12"/>
        <color rgb="FF000000"/>
        <rFont val="Bookman Old Style"/>
        <family val="1"/>
      </rPr>
      <t>Bridgestone/Turanza (AR-65): 215/65/VR 16 AR-10 T</t>
    </r>
  </si>
  <si>
    <r>
      <rPr>
        <sz val="12"/>
        <color rgb="FF000000"/>
        <rFont val="Bookman Old Style"/>
        <family val="1"/>
      </rPr>
      <t>Bridgestone/Turanza (AR-70): 175/70/HR 13 AR-10 T</t>
    </r>
  </si>
  <si>
    <r>
      <rPr>
        <sz val="12"/>
        <color rgb="FF000000"/>
        <rFont val="Bookman Old Style"/>
        <family val="1"/>
      </rPr>
      <t>Bridgestone/Turanza (AR-70): 185/70/HR 13 AR-10 T</t>
    </r>
  </si>
  <si>
    <r>
      <rPr>
        <sz val="12"/>
        <color rgb="FF000000"/>
        <rFont val="Bookman Old Style"/>
        <family val="1"/>
      </rPr>
      <t>Bridgestone/Turanza (AR-70): 185/70/HR 14 AR-10 T</t>
    </r>
  </si>
  <si>
    <r>
      <rPr>
        <sz val="12"/>
        <color rgb="FF000000"/>
        <rFont val="Bookman Old Style"/>
        <family val="1"/>
      </rPr>
      <t>Bridgestone/Turanza (AR-70): 195/70/HR 14 AR-10 T</t>
    </r>
  </si>
  <si>
    <r>
      <rPr>
        <sz val="12"/>
        <color rgb="FF000000"/>
        <rFont val="Bookman Old Style"/>
        <family val="1"/>
      </rPr>
      <t>Bridgestone/Turanza (ER-30): 195/55/VR 15 ER-30 T</t>
    </r>
  </si>
  <si>
    <r>
      <rPr>
        <sz val="12"/>
        <color rgb="FF000000"/>
        <rFont val="Bookman Old Style"/>
        <family val="1"/>
      </rPr>
      <t>Bridgestone/Turanza (ER-30): 205/65/HR 15 ER-30 T</t>
    </r>
  </si>
  <si>
    <r>
      <rPr>
        <sz val="12"/>
        <color rgb="FF000000"/>
        <rFont val="Bookman Old Style"/>
        <family val="1"/>
      </rPr>
      <t>Bridgestone/Turanza 60 (ER- 60): 175/60/HR 13 ER-60 T</t>
    </r>
  </si>
  <si>
    <r>
      <rPr>
        <sz val="12"/>
        <color rgb="FF000000"/>
        <rFont val="Bookman Old Style"/>
        <family val="1"/>
      </rPr>
      <t>Bridgestone/Turanza 60 (ER- 60): 185/60/HR 13 ER-60 T</t>
    </r>
  </si>
  <si>
    <r>
      <rPr>
        <sz val="12"/>
        <color rgb="FF000000"/>
        <rFont val="Bookman Old Style"/>
        <family val="1"/>
      </rPr>
      <t>Bridgestone/Turanza 60 (ER- 60): 185/60/HR 14 ER-60 T</t>
    </r>
  </si>
  <si>
    <r>
      <rPr>
        <sz val="12"/>
        <color rgb="FF000000"/>
        <rFont val="Bookman Old Style"/>
        <family val="1"/>
      </rPr>
      <t>Bridgestone/Turanza 60 (ER- 60): 195/60/HR 14 ER-60 T</t>
    </r>
  </si>
  <si>
    <r>
      <rPr>
        <sz val="12"/>
        <color rgb="FF000000"/>
        <rFont val="Bookman Old Style"/>
        <family val="1"/>
      </rPr>
      <t>Bridgestone/Turanza 60 (ER- 60): 195/60/HR 15 ER-60 T</t>
    </r>
  </si>
  <si>
    <r>
      <rPr>
        <sz val="12"/>
        <color rgb="FF000000"/>
        <rFont val="Bookman Old Style"/>
        <family val="1"/>
      </rPr>
      <t>Bridgestone/Turanza 60 (ER- 60): 205/60/HR 14 ER-60 T</t>
    </r>
  </si>
  <si>
    <r>
      <rPr>
        <sz val="12"/>
        <color rgb="FF000000"/>
        <rFont val="Bookman Old Style"/>
        <family val="1"/>
      </rPr>
      <t>Bridgestone/Turanza 60 (ER- 60): 205/60/HR 15 ER-60 T</t>
    </r>
  </si>
  <si>
    <r>
      <rPr>
        <sz val="12"/>
        <color rgb="FF000000"/>
        <rFont val="Bookman Old Style"/>
        <family val="1"/>
      </rPr>
      <t>Bridgestone/Turanza 60 (ER- 60): 225/60/HR 15 ER-60 T</t>
    </r>
  </si>
  <si>
    <r>
      <rPr>
        <sz val="12"/>
        <color rgb="FF000000"/>
        <rFont val="Bookman Old Style"/>
        <family val="1"/>
      </rPr>
      <t>Bridgestone/Turanza 60 (S-65): 165/65/HR 13 ER-60 T</t>
    </r>
  </si>
  <si>
    <r>
      <rPr>
        <sz val="12"/>
        <color rgb="FF000000"/>
        <rFont val="Bookman Old Style"/>
        <family val="1"/>
      </rPr>
      <t>Bridgestone/Turanza 60 (S-65): 175/65/HR 13 ER-60 T</t>
    </r>
  </si>
  <si>
    <r>
      <rPr>
        <sz val="12"/>
        <color rgb="FF000000"/>
        <rFont val="Bookman Old Style"/>
        <family val="1"/>
      </rPr>
      <t>Bridgestone/Turanza 60 (S-65): 175/65/HR 14 ER-60 T</t>
    </r>
  </si>
  <si>
    <r>
      <rPr>
        <sz val="12"/>
        <color rgb="FF000000"/>
        <rFont val="Bookman Old Style"/>
        <family val="1"/>
      </rPr>
      <t>Bridgestone/Turanza 60 (S-65): 185/65/HR 13 ER-60 T</t>
    </r>
  </si>
  <si>
    <r>
      <rPr>
        <sz val="12"/>
        <color rgb="FF000000"/>
        <rFont val="Bookman Old Style"/>
        <family val="1"/>
      </rPr>
      <t>Bridgestone/Turanza 60 (S-65): 185/65/HR 14 ER-60 T</t>
    </r>
  </si>
  <si>
    <r>
      <rPr>
        <sz val="12"/>
        <color rgb="FF000000"/>
        <rFont val="Bookman Old Style"/>
        <family val="1"/>
      </rPr>
      <t>Bridgestone/Turanza 60 (S-65): 195/65/HR 14 ER-60 T</t>
    </r>
  </si>
  <si>
    <r>
      <rPr>
        <sz val="12"/>
        <color rgb="FF000000"/>
        <rFont val="Bookman Old Style"/>
        <family val="1"/>
      </rPr>
      <t>Bridgestone/Turanza 60 (S-65): 195/65/HR 15 ER-60 T</t>
    </r>
  </si>
  <si>
    <r>
      <rPr>
        <sz val="12"/>
        <color rgb="FF000000"/>
        <rFont val="Bookman Old Style"/>
        <family val="1"/>
      </rPr>
      <t>Bridgestone/Turanza 60 (S-65): 215/65/HR 15 ER-60 T</t>
    </r>
  </si>
  <si>
    <r>
      <rPr>
        <sz val="12"/>
        <color rgb="FF000000"/>
        <rFont val="Bookman Old Style"/>
        <family val="1"/>
      </rPr>
      <t>Bridgestone/Turanza 60 (S-70): 165/70/HR 13 ER-60 T</t>
    </r>
  </si>
  <si>
    <r>
      <rPr>
        <sz val="12"/>
        <color rgb="FF000000"/>
        <rFont val="Bookman Old Style"/>
        <family val="1"/>
      </rPr>
      <t>Bridgestone/Turanza 60 (S-70): 175/70/HR 13 ER-60 T</t>
    </r>
  </si>
  <si>
    <r>
      <rPr>
        <sz val="12"/>
        <color rgb="FF000000"/>
        <rFont val="Bookman Old Style"/>
        <family val="1"/>
      </rPr>
      <t>Bridgestone/Turanza 60 (S-70): 185/70/HR 13 ER-60 T</t>
    </r>
  </si>
  <si>
    <r>
      <rPr>
        <sz val="12"/>
        <color rgb="FF000000"/>
        <rFont val="Bookman Old Style"/>
        <family val="1"/>
      </rPr>
      <t>Bridgestone/Turanza 60 (S-70): 185/70/HR 14 ER-60 T</t>
    </r>
  </si>
  <si>
    <r>
      <rPr>
        <sz val="12"/>
        <color rgb="FF000000"/>
        <rFont val="Bookman Old Style"/>
        <family val="1"/>
      </rPr>
      <t>Bridgestone/Turanza 60 (S-70): 195/70/HR 14 ER-60 T</t>
    </r>
  </si>
  <si>
    <r>
      <rPr>
        <sz val="12"/>
        <color rgb="FF000000"/>
        <rFont val="Bookman Old Style"/>
        <family val="1"/>
      </rPr>
      <t>Bridgestone/Turbo 60 (S-337): 175/70/SR 12 D-337 T</t>
    </r>
  </si>
  <si>
    <r>
      <rPr>
        <sz val="12"/>
        <color rgb="FF000000"/>
        <rFont val="Bookman Old Style"/>
        <family val="1"/>
      </rPr>
      <t>Bridgestone/Turbo 60 (S-337): 175/70/SR 13 D-337 T</t>
    </r>
  </si>
  <si>
    <r>
      <rPr>
        <sz val="12"/>
        <color rgb="FF000000"/>
        <rFont val="Bookman Old Style"/>
        <family val="1"/>
      </rPr>
      <t>Bridgestone/Turbo 60 (S-337): 185/70/SR 13 D-337 T</t>
    </r>
  </si>
  <si>
    <r>
      <rPr>
        <sz val="12"/>
        <color rgb="FF000000"/>
        <rFont val="Bookman Old Style"/>
        <family val="1"/>
      </rPr>
      <t>Bridgestone/Turbo 60 (S-337): 185/70/SR 14 D-337 T</t>
    </r>
  </si>
  <si>
    <r>
      <rPr>
        <sz val="12"/>
        <color rgb="FF000000"/>
        <rFont val="Bookman Old Style"/>
        <family val="1"/>
      </rPr>
      <t>Bridgestone/Turbo 60 (S-337): 195/70/SR 14 D-337 T</t>
    </r>
  </si>
  <si>
    <r>
      <rPr>
        <sz val="12"/>
        <color rgb="FF000000"/>
        <rFont val="Bookman Old Style"/>
        <family val="1"/>
      </rPr>
      <t>Bridgestone/Turbo 60 (S-337): 235/70/SR 15 D-337 T</t>
    </r>
  </si>
  <si>
    <r>
      <rPr>
        <sz val="12"/>
        <color rgb="FF000000"/>
        <rFont val="Bookman Old Style"/>
        <family val="1"/>
      </rPr>
      <t>Bridgestone/uranza 60 (S-65): 205/65/HR 15 ER-60 T</t>
    </r>
  </si>
  <si>
    <r>
      <rPr>
        <sz val="12"/>
        <color rgb="FF000000"/>
        <rFont val="Bookman Old Style"/>
        <family val="1"/>
      </rPr>
      <t>Champiro 40.: 205/40/ZR17 84W RFD</t>
    </r>
  </si>
  <si>
    <r>
      <rPr>
        <sz val="12"/>
        <color rgb="FF000000"/>
        <rFont val="Bookman Old Style"/>
        <family val="1"/>
      </rPr>
      <t>Champiro 40.: 215/40/ZR17 83W</t>
    </r>
  </si>
  <si>
    <r>
      <rPr>
        <sz val="12"/>
        <color rgb="FF000000"/>
        <rFont val="Bookman Old Style"/>
        <family val="1"/>
      </rPr>
      <t>Champiro 40.: 215/40/ZR17 87W</t>
    </r>
  </si>
  <si>
    <r>
      <rPr>
        <sz val="12"/>
        <color rgb="FF000000"/>
        <rFont val="Bookman Old Style"/>
        <family val="1"/>
      </rPr>
      <t>Champiro 40.: 225/40/ZR18 92W RFD</t>
    </r>
  </si>
  <si>
    <r>
      <rPr>
        <sz val="12"/>
        <color rgb="FF000000"/>
        <rFont val="Bookman Old Style"/>
        <family val="1"/>
      </rPr>
      <t>Champiro 40.: 235/40/ZR18 91W</t>
    </r>
  </si>
  <si>
    <r>
      <rPr>
        <sz val="12"/>
        <color rgb="FF000000"/>
        <rFont val="Bookman Old Style"/>
        <family val="1"/>
      </rPr>
      <t>Champiro 50: 195/50/R16 84V</t>
    </r>
  </si>
  <si>
    <r>
      <rPr>
        <sz val="12"/>
        <color rgb="FF000000"/>
        <rFont val="Bookman Old Style"/>
        <family val="1"/>
      </rPr>
      <t>Champiro 51: 205/55/R15 91V</t>
    </r>
  </si>
  <si>
    <r>
      <rPr>
        <sz val="12"/>
        <color rgb="FF000000"/>
        <rFont val="Bookman Old Style"/>
        <family val="1"/>
      </rPr>
      <t>Champiro 78: 185/78 R14</t>
    </r>
  </si>
  <si>
    <r>
      <rPr>
        <sz val="12"/>
        <color rgb="FF000000"/>
        <rFont val="Bookman Old Style"/>
        <family val="1"/>
      </rPr>
      <t>Champiro 78: 195/78 R14</t>
    </r>
  </si>
  <si>
    <r>
      <rPr>
        <sz val="12"/>
        <color rgb="FF000000"/>
        <rFont val="Bookman Old Style"/>
        <family val="1"/>
      </rPr>
      <t>Champiro 78: 205/78 R15</t>
    </r>
  </si>
  <si>
    <r>
      <rPr>
        <sz val="12"/>
        <color rgb="FF000000"/>
        <rFont val="Bookman Old Style"/>
        <family val="1"/>
      </rPr>
      <t>Champiro BAX 50: 195/50/R15 82V</t>
    </r>
  </si>
  <si>
    <r>
      <rPr>
        <sz val="12"/>
        <color rgb="FF000000"/>
        <rFont val="Bookman Old Style"/>
        <family val="1"/>
      </rPr>
      <t>Champiro BAX 50: 205/50/R16 86V</t>
    </r>
  </si>
  <si>
    <r>
      <rPr>
        <sz val="12"/>
        <color rgb="FF000000"/>
        <rFont val="Bookman Old Style"/>
        <family val="1"/>
      </rPr>
      <t>Champiro BAX 50: 205/50/R16 87V</t>
    </r>
  </si>
  <si>
    <r>
      <rPr>
        <sz val="12"/>
        <color rgb="FF000000"/>
        <rFont val="Bookman Old Style"/>
        <family val="1"/>
      </rPr>
      <t>Champiro BAX 55.: 185/55/R14 80H</t>
    </r>
  </si>
  <si>
    <r>
      <rPr>
        <sz val="12"/>
        <color rgb="FF000000"/>
        <rFont val="Bookman Old Style"/>
        <family val="1"/>
      </rPr>
      <t>Champiro BAX 55.: 185/55/R15 82V</t>
    </r>
  </si>
  <si>
    <r>
      <rPr>
        <sz val="12"/>
        <color rgb="FF000000"/>
        <rFont val="Bookman Old Style"/>
        <family val="1"/>
      </rPr>
      <t>Champiro BAX 55.: 195/55/R15 85V</t>
    </r>
  </si>
  <si>
    <r>
      <rPr>
        <sz val="12"/>
        <color rgb="FF000000"/>
        <rFont val="Bookman Old Style"/>
        <family val="1"/>
      </rPr>
      <t>Champiro BAX 55.: 205/55/R15 88V</t>
    </r>
  </si>
  <si>
    <r>
      <rPr>
        <sz val="12"/>
        <color rgb="FF000000"/>
        <rFont val="Bookman Old Style"/>
        <family val="1"/>
      </rPr>
      <t>Champiro BAX 55.: 205/55/R16 91V</t>
    </r>
  </si>
  <si>
    <r>
      <rPr>
        <sz val="12"/>
        <color rgb="FF000000"/>
        <rFont val="Bookman Old Style"/>
        <family val="1"/>
      </rPr>
      <t>Champiro BAX 55.: 215/55/R16 93V</t>
    </r>
  </si>
  <si>
    <r>
      <rPr>
        <sz val="12"/>
        <color rgb="FF000000"/>
        <rFont val="Bookman Old Style"/>
        <family val="1"/>
      </rPr>
      <t>Champiro BAX 60.: 195/60/R15 88V</t>
    </r>
  </si>
  <si>
    <r>
      <rPr>
        <sz val="12"/>
        <color rgb="FF000000"/>
        <rFont val="Bookman Old Style"/>
        <family val="1"/>
      </rPr>
      <t>Champiro BAX 60.: 205/60/R15 91V</t>
    </r>
  </si>
  <si>
    <r>
      <rPr>
        <sz val="12"/>
        <color rgb="FF000000"/>
        <rFont val="Bookman Old Style"/>
        <family val="1"/>
      </rPr>
      <t>Champiro BAX 60.: 205/60/R16 92V</t>
    </r>
  </si>
  <si>
    <r>
      <rPr>
        <sz val="12"/>
        <color rgb="FF000000"/>
        <rFont val="Bookman Old Style"/>
        <family val="1"/>
      </rPr>
      <t>Champiro BAX 60.: 215/60/R16 95V</t>
    </r>
  </si>
  <si>
    <r>
      <rPr>
        <sz val="12"/>
        <color rgb="FF000000"/>
        <rFont val="Bookman Old Style"/>
        <family val="1"/>
      </rPr>
      <t>Champiro BAX 60.: 225/60/R15 95V</t>
    </r>
  </si>
  <si>
    <r>
      <rPr>
        <sz val="12"/>
        <color rgb="FF000000"/>
        <rFont val="Bookman Old Style"/>
        <family val="1"/>
      </rPr>
      <t>Champiro BAX 60.: 225/60/R16 98V</t>
    </r>
  </si>
  <si>
    <r>
      <rPr>
        <sz val="12"/>
        <color rgb="FF000000"/>
        <rFont val="Bookman Old Style"/>
        <family val="1"/>
      </rPr>
      <t>Champiro BAX 65.: 195/65/R15 91V</t>
    </r>
  </si>
  <si>
    <r>
      <rPr>
        <sz val="12"/>
        <color rgb="FF000000"/>
        <rFont val="Bookman Old Style"/>
        <family val="1"/>
      </rPr>
      <t>Champiro BXT 60: 185/60/R13 80 H</t>
    </r>
  </si>
  <si>
    <r>
      <rPr>
        <sz val="12"/>
        <color rgb="FF000000"/>
        <rFont val="Bookman Old Style"/>
        <family val="1"/>
      </rPr>
      <t>Champiro BXT 60: 185/60/R14 82 T/H</t>
    </r>
  </si>
  <si>
    <r>
      <rPr>
        <sz val="12"/>
        <color rgb="FF000000"/>
        <rFont val="Bookman Old Style"/>
        <family val="1"/>
      </rPr>
      <t>Champiro BXT 60: 185/60/R15 88 H XL</t>
    </r>
  </si>
  <si>
    <r>
      <rPr>
        <sz val="12"/>
        <color rgb="FF000000"/>
        <rFont val="Bookman Old Style"/>
        <family val="1"/>
      </rPr>
      <t>Champiro BXT 60: 195/60/R14 86 H</t>
    </r>
  </si>
  <si>
    <r>
      <rPr>
        <sz val="12"/>
        <color rgb="FF000000"/>
        <rFont val="Bookman Old Style"/>
        <family val="1"/>
      </rPr>
      <t>Champiro BXT 60: 195/60/R15 88 H</t>
    </r>
  </si>
  <si>
    <r>
      <rPr>
        <sz val="12"/>
        <color rgb="FF000000"/>
        <rFont val="Bookman Old Style"/>
        <family val="1"/>
      </rPr>
      <t>Champiro BXT 60: 205/60/R15 91 H</t>
    </r>
  </si>
  <si>
    <r>
      <rPr>
        <sz val="12"/>
        <color rgb="FF000000"/>
        <rFont val="Bookman Old Style"/>
        <family val="1"/>
      </rPr>
      <t>Champiro BXT 60: 205/60/R16 92 H</t>
    </r>
  </si>
  <si>
    <r>
      <rPr>
        <sz val="12"/>
        <color rgb="FF000000"/>
        <rFont val="Bookman Old Style"/>
        <family val="1"/>
      </rPr>
      <t>Champiro BXT 60: 215/60/R16 95 H</t>
    </r>
  </si>
  <si>
    <r>
      <rPr>
        <sz val="12"/>
        <color rgb="FF000000"/>
        <rFont val="Bookman Old Style"/>
        <family val="1"/>
      </rPr>
      <t>Champiro BXT 60: 225/60/R16 98 H</t>
    </r>
  </si>
  <si>
    <r>
      <rPr>
        <sz val="12"/>
        <color rgb="FF000000"/>
        <rFont val="Bookman Old Style"/>
        <family val="1"/>
      </rPr>
      <t>Champiro BXT 65: 165/65 R13 77T</t>
    </r>
  </si>
  <si>
    <r>
      <rPr>
        <sz val="12"/>
        <color rgb="FF000000"/>
        <rFont val="Bookman Old Style"/>
        <family val="1"/>
      </rPr>
      <t>Champiro BXT 65: 165/65 R15 91H</t>
    </r>
  </si>
  <si>
    <r>
      <rPr>
        <sz val="12"/>
        <color rgb="FF000000"/>
        <rFont val="Bookman Old Style"/>
        <family val="1"/>
      </rPr>
      <t>Champiro BXT 65: 175/65 R13 80T</t>
    </r>
  </si>
  <si>
    <r>
      <rPr>
        <sz val="12"/>
        <color rgb="FF000000"/>
        <rFont val="Bookman Old Style"/>
        <family val="1"/>
      </rPr>
      <t>Champiro BXT 65: 175/65 R14 82H</t>
    </r>
  </si>
  <si>
    <r>
      <rPr>
        <sz val="12"/>
        <color rgb="FF000000"/>
        <rFont val="Bookman Old Style"/>
        <family val="1"/>
      </rPr>
      <t>Champiro BXT 65: 185/65 R14 86H</t>
    </r>
  </si>
  <si>
    <r>
      <rPr>
        <sz val="12"/>
        <color rgb="FF000000"/>
        <rFont val="Bookman Old Style"/>
        <family val="1"/>
      </rPr>
      <t>Champiro BXT 65: 185/65 R15 88H</t>
    </r>
  </si>
  <si>
    <r>
      <rPr>
        <sz val="12"/>
        <color rgb="FF000000"/>
        <rFont val="Bookman Old Style"/>
        <family val="1"/>
      </rPr>
      <t>Champiro BXT 65: 195/65 R14 89H</t>
    </r>
  </si>
  <si>
    <r>
      <rPr>
        <sz val="12"/>
        <color rgb="FF000000"/>
        <rFont val="Bookman Old Style"/>
        <family val="1"/>
      </rPr>
      <t>Champiro BXT 65: 195/65 R15 91H</t>
    </r>
  </si>
  <si>
    <r>
      <rPr>
        <sz val="12"/>
        <color rgb="FF000000"/>
        <rFont val="Bookman Old Style"/>
        <family val="1"/>
      </rPr>
      <t>Champiro BXT 65: 205/65 R15 94H</t>
    </r>
  </si>
  <si>
    <r>
      <rPr>
        <sz val="12"/>
        <color rgb="FF000000"/>
        <rFont val="Bookman Old Style"/>
        <family val="1"/>
      </rPr>
      <t>Champiro BXT 65: 215/65 R16 96H</t>
    </r>
  </si>
  <si>
    <r>
      <rPr>
        <sz val="12"/>
        <color rgb="FF000000"/>
        <rFont val="Bookman Old Style"/>
        <family val="1"/>
      </rPr>
      <t>Champiro BXT 65: 215/65 R16 98H</t>
    </r>
  </si>
  <si>
    <r>
      <rPr>
        <sz val="12"/>
        <color rgb="FF000000"/>
        <rFont val="Bookman Old Style"/>
        <family val="1"/>
      </rPr>
      <t>Champiro GTR 378: 155/70 R13 75T</t>
    </r>
  </si>
  <si>
    <r>
      <rPr>
        <sz val="12"/>
        <color rgb="FF000000"/>
        <rFont val="Bookman Old Style"/>
        <family val="1"/>
      </rPr>
      <t>Champiro GTR 378: 175/70 R12 82H</t>
    </r>
  </si>
  <si>
    <r>
      <rPr>
        <sz val="12"/>
        <color rgb="FF000000"/>
        <rFont val="Bookman Old Style"/>
        <family val="1"/>
      </rPr>
      <t>Champiro GTR 378: 175/70 R13 82H</t>
    </r>
  </si>
  <si>
    <r>
      <rPr>
        <sz val="12"/>
        <color rgb="FF000000"/>
        <rFont val="Bookman Old Style"/>
        <family val="1"/>
      </rPr>
      <t>Champiro GTR 378: 185/70 R13 86H</t>
    </r>
  </si>
  <si>
    <r>
      <rPr>
        <sz val="12"/>
        <color rgb="FF000000"/>
        <rFont val="Bookman Old Style"/>
        <family val="1"/>
      </rPr>
      <t>Champiro GTR 378: 185/70 R14 87H</t>
    </r>
  </si>
  <si>
    <r>
      <rPr>
        <sz val="12"/>
        <color rgb="FF000000"/>
        <rFont val="Bookman Old Style"/>
        <family val="1"/>
      </rPr>
      <t>Champiro GTR 378: 195/70 R14 91H</t>
    </r>
  </si>
  <si>
    <r>
      <rPr>
        <sz val="12"/>
        <color rgb="FF000000"/>
        <rFont val="Bookman Old Style"/>
        <family val="1"/>
      </rPr>
      <t>Champiro GTR 378: 205/70 R14 95H</t>
    </r>
  </si>
  <si>
    <r>
      <rPr>
        <sz val="12"/>
        <color rgb="FF000000"/>
        <rFont val="Bookman Old Style"/>
        <family val="1"/>
      </rPr>
      <t>Champiro GTR 378: 235/70 R15 103S OWL</t>
    </r>
  </si>
  <si>
    <r>
      <rPr>
        <sz val="12"/>
        <color rgb="FF000000"/>
        <rFont val="Bookman Old Style"/>
        <family val="1"/>
      </rPr>
      <t>Champiro GTX 60: 175/60/R13 77 H</t>
    </r>
  </si>
  <si>
    <r>
      <rPr>
        <sz val="12"/>
        <color rgb="FF000000"/>
        <rFont val="Bookman Old Style"/>
        <family val="1"/>
      </rPr>
      <t>Champiro GTX 60: 185/60/R14 82 V</t>
    </r>
  </si>
  <si>
    <r>
      <rPr>
        <sz val="12"/>
        <color rgb="FF000000"/>
        <rFont val="Bookman Old Style"/>
        <family val="1"/>
      </rPr>
      <t>Champiro GTX 60: 185/65/R13 84 H</t>
    </r>
  </si>
  <si>
    <r>
      <rPr>
        <sz val="12"/>
        <color rgb="FF000000"/>
        <rFont val="Bookman Old Style"/>
        <family val="1"/>
      </rPr>
      <t>Champiro GTX 60: 185/65/R14 89 H</t>
    </r>
  </si>
  <si>
    <r>
      <rPr>
        <sz val="12"/>
        <color rgb="FF000000"/>
        <rFont val="Bookman Old Style"/>
        <family val="1"/>
      </rPr>
      <t>Champiro GTX 60: 195/60/R14 86 V</t>
    </r>
  </si>
  <si>
    <r>
      <rPr>
        <sz val="12"/>
        <color rgb="FF000000"/>
        <rFont val="Bookman Old Style"/>
        <family val="1"/>
      </rPr>
      <t>Champiro GTX 60: 195/60/R15 88 V</t>
    </r>
  </si>
  <si>
    <r>
      <rPr>
        <sz val="12"/>
        <color rgb="FF000000"/>
        <rFont val="Bookman Old Style"/>
        <family val="1"/>
      </rPr>
      <t>Champiro GTX 60: 195/65/R14 89 H</t>
    </r>
  </si>
  <si>
    <r>
      <rPr>
        <sz val="12"/>
        <color rgb="FF000000"/>
        <rFont val="Bookman Old Style"/>
        <family val="1"/>
      </rPr>
      <t>Champiro GTX 60: 195/65/R15 91 H</t>
    </r>
  </si>
  <si>
    <r>
      <rPr>
        <sz val="12"/>
        <color rgb="FF000000"/>
        <rFont val="Bookman Old Style"/>
        <family val="1"/>
      </rPr>
      <t>Champiro GTX 60: 205/60/R15 91 V</t>
    </r>
  </si>
  <si>
    <r>
      <rPr>
        <sz val="12"/>
        <color rgb="FF000000"/>
        <rFont val="Bookman Old Style"/>
        <family val="1"/>
      </rPr>
      <t>Champiro GTX 60: 205/60/R16 82 H</t>
    </r>
  </si>
  <si>
    <r>
      <rPr>
        <sz val="12"/>
        <color rgb="FF000000"/>
        <rFont val="Bookman Old Style"/>
        <family val="1"/>
      </rPr>
      <t>Champiro GTX 60: 205/65/R14 914 H</t>
    </r>
  </si>
  <si>
    <r>
      <rPr>
        <sz val="12"/>
        <color rgb="FF000000"/>
        <rFont val="Bookman Old Style"/>
        <family val="1"/>
      </rPr>
      <t>Champiro GTX 60: 215/60/R15 94 V</t>
    </r>
  </si>
  <si>
    <r>
      <rPr>
        <sz val="12"/>
        <color rgb="FF000000"/>
        <rFont val="Bookman Old Style"/>
        <family val="1"/>
      </rPr>
      <t>Champiro GTX 60: 225/60/R15 96 V</t>
    </r>
  </si>
  <si>
    <r>
      <rPr>
        <sz val="12"/>
        <color rgb="FF000000"/>
        <rFont val="Bookman Old Style"/>
        <family val="1"/>
      </rPr>
      <t>Champiro GTX 60: 225/60/R16 98 H</t>
    </r>
  </si>
  <si>
    <r>
      <rPr>
        <sz val="12"/>
        <color rgb="FF000000"/>
        <rFont val="Bookman Old Style"/>
        <family val="1"/>
      </rPr>
      <t>Champiro HPX 35: 215/35 ZR18 84W XL</t>
    </r>
  </si>
  <si>
    <r>
      <rPr>
        <sz val="12"/>
        <color rgb="FF000000"/>
        <rFont val="Bookman Old Style"/>
        <family val="1"/>
      </rPr>
      <t>Champiro HPX 35: 245/35 ZR19 93W XL</t>
    </r>
  </si>
  <si>
    <r>
      <rPr>
        <sz val="12"/>
        <color rgb="FF000000"/>
        <rFont val="Bookman Old Style"/>
        <family val="1"/>
      </rPr>
      <t>Champiro HPX 35: 245/35 ZR20 95W XL</t>
    </r>
  </si>
  <si>
    <r>
      <rPr>
        <sz val="12"/>
        <color rgb="FF000000"/>
        <rFont val="Bookman Old Style"/>
        <family val="1"/>
      </rPr>
      <t>Champiro HPX 40.: 205/40 ZR17 84W XL</t>
    </r>
  </si>
  <si>
    <r>
      <rPr>
        <sz val="12"/>
        <color rgb="FF000000"/>
        <rFont val="Bookman Old Style"/>
        <family val="1"/>
      </rPr>
      <t>Champiro HPX 40.: 215/40 ZR17 87W XL</t>
    </r>
  </si>
  <si>
    <r>
      <rPr>
        <sz val="12"/>
        <color rgb="FF000000"/>
        <rFont val="Bookman Old Style"/>
        <family val="1"/>
      </rPr>
      <t>Champiro HPX 40.: 225/40 ZR18 92W XL</t>
    </r>
  </si>
  <si>
    <r>
      <rPr>
        <sz val="12"/>
        <color rgb="FF000000"/>
        <rFont val="Bookman Old Style"/>
        <family val="1"/>
      </rPr>
      <t>Champiro HPX 40.: 235/40 ZR18 94W XL</t>
    </r>
  </si>
  <si>
    <r>
      <rPr>
        <sz val="12"/>
        <color rgb="FF000000"/>
        <rFont val="Bookman Old Style"/>
        <family val="1"/>
      </rPr>
      <t>Champiro HPX 45.: 205/45 ZR17 88W XL</t>
    </r>
  </si>
  <si>
    <r>
      <rPr>
        <sz val="12"/>
        <color rgb="FF000000"/>
        <rFont val="Bookman Old Style"/>
        <family val="1"/>
      </rPr>
      <t>Champiro HPX 45.: 215/45 ZR17 91W XL</t>
    </r>
  </si>
  <si>
    <r>
      <rPr>
        <sz val="12"/>
        <color rgb="FF000000"/>
        <rFont val="Bookman Old Style"/>
        <family val="1"/>
      </rPr>
      <t>Champiro HPX 45.: 225/45 ZR17 94W XL</t>
    </r>
  </si>
  <si>
    <r>
      <rPr>
        <sz val="12"/>
        <color rgb="FF000000"/>
        <rFont val="Bookman Old Style"/>
        <family val="1"/>
      </rPr>
      <t>Champiro HPX 45.: 235/45 ZR17 97W XL</t>
    </r>
  </si>
  <si>
    <r>
      <rPr>
        <sz val="12"/>
        <color rgb="FF000000"/>
        <rFont val="Bookman Old Style"/>
        <family val="1"/>
      </rPr>
      <t>Champiro HPX 45.: 245/45 ZR17 99W XL</t>
    </r>
  </si>
  <si>
    <r>
      <rPr>
        <sz val="12"/>
        <color rgb="FF000000"/>
        <rFont val="Bookman Old Style"/>
        <family val="1"/>
      </rPr>
      <t>Champiro HPX 45.: 245/45 ZR18 100W XL</t>
    </r>
  </si>
  <si>
    <r>
      <rPr>
        <sz val="12"/>
        <color rgb="FF000000"/>
        <rFont val="Bookman Old Style"/>
        <family val="1"/>
      </rPr>
      <t>Champiro HPX 50.: 195/50 ZR15 82W XL</t>
    </r>
  </si>
  <si>
    <r>
      <rPr>
        <sz val="12"/>
        <color rgb="FF000000"/>
        <rFont val="Bookman Old Style"/>
        <family val="1"/>
      </rPr>
      <t>Champiro HPX 50.: 205/50 ZR16 91W XL</t>
    </r>
  </si>
  <si>
    <r>
      <rPr>
        <sz val="12"/>
        <color rgb="FF000000"/>
        <rFont val="Bookman Old Style"/>
        <family val="1"/>
      </rPr>
      <t>Champiro HPX 50.: 205/50 ZR17 93W XL</t>
    </r>
  </si>
  <si>
    <r>
      <rPr>
        <sz val="12"/>
        <color rgb="FF000000"/>
        <rFont val="Bookman Old Style"/>
        <family val="1"/>
      </rPr>
      <t>Champiro HPX 55.: 205/55 ZR16 94W XL</t>
    </r>
  </si>
  <si>
    <r>
      <rPr>
        <sz val="12"/>
        <color rgb="FF000000"/>
        <rFont val="Bookman Old Style"/>
        <family val="1"/>
      </rPr>
      <t>Champiro HPX 55.: 215/55 ZR16 97W XL</t>
    </r>
  </si>
  <si>
    <r>
      <rPr>
        <sz val="12"/>
        <color rgb="FF000000"/>
        <rFont val="Bookman Old Style"/>
        <family val="1"/>
      </rPr>
      <t>Champiro HPX 55.: 225/55 ZR17 101W XL</t>
    </r>
  </si>
  <si>
    <r>
      <rPr>
        <sz val="12"/>
        <color rgb="FF000000"/>
        <rFont val="Bookman Old Style"/>
        <family val="1"/>
      </rPr>
      <t>Champiro HPX 60.: 225/60 ZR16 102W XL</t>
    </r>
  </si>
  <si>
    <r>
      <rPr>
        <sz val="12"/>
        <color rgb="FF000000"/>
        <rFont val="Bookman Old Style"/>
        <family val="1"/>
      </rPr>
      <t>Champiro HPX 60.: 235/60 ZR16 104W XL</t>
    </r>
  </si>
  <si>
    <r>
      <rPr>
        <sz val="12"/>
        <color rgb="FF000000"/>
        <rFont val="Bookman Old Style"/>
        <family val="1"/>
      </rPr>
      <t>Champiro HPZ 45.: 205/45 R17 91W RFD</t>
    </r>
  </si>
  <si>
    <r>
      <rPr>
        <sz val="12"/>
        <color rgb="FF000000"/>
        <rFont val="Bookman Old Style"/>
        <family val="1"/>
      </rPr>
      <t>Champiro HPZ 45.: 225/45 R17 91W</t>
    </r>
  </si>
  <si>
    <r>
      <rPr>
        <sz val="12"/>
        <color rgb="FF000000"/>
        <rFont val="Bookman Old Style"/>
        <family val="1"/>
      </rPr>
      <t>Champiro HPZ 45.: 235/45 R17 97W</t>
    </r>
  </si>
  <si>
    <r>
      <rPr>
        <sz val="12"/>
        <color rgb="FF000000"/>
        <rFont val="Bookman Old Style"/>
        <family val="1"/>
      </rPr>
      <t>Champiro HPZ 45.: 245/45 R18 96W</t>
    </r>
  </si>
  <si>
    <r>
      <rPr>
        <sz val="12"/>
        <color rgb="FF000000"/>
        <rFont val="Bookman Old Style"/>
        <family val="1"/>
      </rPr>
      <t>Champiro HPZ 50.: 205/50 ZR15 91W</t>
    </r>
  </si>
  <si>
    <r>
      <rPr>
        <sz val="12"/>
        <color rgb="FF000000"/>
        <rFont val="Bookman Old Style"/>
        <family val="1"/>
      </rPr>
      <t>Champiro HPZ 50.: 205/50 ZR16 91W</t>
    </r>
  </si>
  <si>
    <r>
      <rPr>
        <sz val="12"/>
        <color rgb="FF000000"/>
        <rFont val="Bookman Old Style"/>
        <family val="1"/>
      </rPr>
      <t>Champiro HPZ 50.: 225/50 ZR16 91W</t>
    </r>
  </si>
  <si>
    <r>
      <rPr>
        <sz val="12"/>
        <color rgb="FF000000"/>
        <rFont val="Bookman Old Style"/>
        <family val="1"/>
      </rPr>
      <t>Champiro S: 165/80 R13 84S</t>
    </r>
  </si>
  <si>
    <r>
      <rPr>
        <sz val="12"/>
        <color rgb="FF000000"/>
        <rFont val="Bookman Old Style"/>
        <family val="1"/>
      </rPr>
      <t>Champiro S: 165/80 R14 85S</t>
    </r>
  </si>
  <si>
    <r>
      <rPr>
        <sz val="12"/>
        <color rgb="FF000000"/>
        <rFont val="Bookman Old Style"/>
        <family val="1"/>
      </rPr>
      <t>Classiro 70: 155/70 R12 73S</t>
    </r>
  </si>
  <si>
    <r>
      <rPr>
        <sz val="12"/>
        <color rgb="FF000000"/>
        <rFont val="Bookman Old Style"/>
        <family val="1"/>
      </rPr>
      <t>Classiro 70: 155/70 R13 75T</t>
    </r>
  </si>
  <si>
    <r>
      <rPr>
        <sz val="12"/>
        <color rgb="FF000000"/>
        <rFont val="Bookman Old Style"/>
        <family val="1"/>
      </rPr>
      <t>Classiro 70: 165/70 R13 79T</t>
    </r>
  </si>
  <si>
    <r>
      <rPr>
        <sz val="12"/>
        <color rgb="FF000000"/>
        <rFont val="Bookman Old Style"/>
        <family val="1"/>
      </rPr>
      <t>Classiro 70: 175/70 R12 80H</t>
    </r>
  </si>
  <si>
    <r>
      <rPr>
        <sz val="12"/>
        <color rgb="FF000000"/>
        <rFont val="Bookman Old Style"/>
        <family val="1"/>
      </rPr>
      <t>Classiro 70: 175/70 R13 82T</t>
    </r>
  </si>
  <si>
    <r>
      <rPr>
        <sz val="12"/>
        <color rgb="FF000000"/>
        <rFont val="Bookman Old Style"/>
        <family val="1"/>
      </rPr>
      <t>Classiro 70: 185/70 R13 86H</t>
    </r>
  </si>
  <si>
    <r>
      <rPr>
        <sz val="12"/>
        <color rgb="FF000000"/>
        <rFont val="Bookman Old Style"/>
        <family val="1"/>
      </rPr>
      <t>Classiro 70: 185/70 R14 88H</t>
    </r>
  </si>
  <si>
    <r>
      <rPr>
        <sz val="12"/>
        <color rgb="FF000000"/>
        <rFont val="Bookman Old Style"/>
        <family val="1"/>
      </rPr>
      <t>Classiro 70: 195/70 R14 91H</t>
    </r>
  </si>
  <si>
    <r>
      <rPr>
        <sz val="12"/>
        <color rgb="FF000000"/>
        <rFont val="Bookman Old Style"/>
        <family val="1"/>
      </rPr>
      <t>Classiro 70: 205/70 R14 95H</t>
    </r>
  </si>
  <si>
    <r>
      <rPr>
        <sz val="12"/>
        <color rgb="FF000000"/>
        <rFont val="Bookman Old Style"/>
        <family val="1"/>
      </rPr>
      <t>Classiro 70: 205/70 R15 96T</t>
    </r>
  </si>
  <si>
    <r>
      <rPr>
        <sz val="12"/>
        <color rgb="FF000000"/>
        <rFont val="Bookman Old Style"/>
        <family val="1"/>
      </rPr>
      <t>Ducaro GA: 185/60 HR14 Ducaro GA</t>
    </r>
  </si>
  <si>
    <r>
      <rPr>
        <sz val="12"/>
        <color rgb="FF000000"/>
        <rFont val="Bookman Old Style"/>
        <family val="1"/>
      </rPr>
      <t>Ducaro GA: 185/65 HR14 Ducaro GA</t>
    </r>
  </si>
  <si>
    <r>
      <rPr>
        <sz val="12"/>
        <color rgb="FF000000"/>
        <rFont val="Bookman Old Style"/>
        <family val="1"/>
      </rPr>
      <t>Ducaro GA: 195/70 HR14 Ducaro GA</t>
    </r>
  </si>
  <si>
    <r>
      <rPr>
        <sz val="12"/>
        <color rgb="FF000000"/>
        <rFont val="Bookman Old Style"/>
        <family val="1"/>
      </rPr>
      <t>Ducaro Gdi: 175/70 HR13 Ducaro Gdi</t>
    </r>
  </si>
  <si>
    <r>
      <rPr>
        <sz val="12"/>
        <color rgb="FF000000"/>
        <rFont val="Bookman Old Style"/>
        <family val="1"/>
      </rPr>
      <t>Ducaro Gdi: 185/70 HR14 Ducaro Gdi</t>
    </r>
  </si>
  <si>
    <r>
      <rPr>
        <sz val="12"/>
        <color rgb="FF000000"/>
        <rFont val="Bookman Old Style"/>
        <family val="1"/>
      </rPr>
      <t>Ducaro Gdi: 195/70 HR14 Ducaro Gdi</t>
    </r>
  </si>
  <si>
    <r>
      <rPr>
        <sz val="12"/>
        <color rgb="FF000000"/>
        <rFont val="Bookman Old Style"/>
        <family val="1"/>
      </rPr>
      <t>Eagle AT+4: 205/70 TR15</t>
    </r>
  </si>
  <si>
    <r>
      <rPr>
        <sz val="12"/>
        <color rgb="FF000000"/>
        <rFont val="Bookman Old Style"/>
        <family val="1"/>
      </rPr>
      <t>Eagle NCT-5: 175/65 HR14 E-NCT5</t>
    </r>
  </si>
  <si>
    <r>
      <rPr>
        <sz val="12"/>
        <color rgb="FF000000"/>
        <rFont val="Bookman Old Style"/>
        <family val="1"/>
      </rPr>
      <t>Eagle NCT-5: 185/55 VR15 E-NCT5</t>
    </r>
  </si>
  <si>
    <r>
      <rPr>
        <sz val="12"/>
        <color rgb="FF000000"/>
        <rFont val="Bookman Old Style"/>
        <family val="1"/>
      </rPr>
      <t>Eagle NCT-5: 195/60 VR15 E-NCT5</t>
    </r>
  </si>
  <si>
    <r>
      <rPr>
        <sz val="12"/>
        <color rgb="FF000000"/>
        <rFont val="Bookman Old Style"/>
        <family val="1"/>
      </rPr>
      <t>Eagle NCT-5: 195/65 VR15 E-NCT5</t>
    </r>
  </si>
  <si>
    <r>
      <rPr>
        <sz val="12"/>
        <color rgb="FF000000"/>
        <rFont val="Bookman Old Style"/>
        <family val="1"/>
      </rPr>
      <t>Eagle NCT-5: 205/65 VR15 E-NCT5</t>
    </r>
  </si>
  <si>
    <r>
      <rPr>
        <sz val="12"/>
        <color rgb="FF000000"/>
        <rFont val="Bookman Old Style"/>
        <family val="1"/>
      </rPr>
      <t>Eagle NCT-5: 215/60 HR16 E-NCT5</t>
    </r>
  </si>
  <si>
    <r>
      <rPr>
        <sz val="12"/>
        <color rgb="FF000000"/>
        <rFont val="Bookman Old Style"/>
        <family val="1"/>
      </rPr>
      <t>Eagle Ventura: 185/60 HR13 E-Ventura</t>
    </r>
  </si>
  <si>
    <r>
      <rPr>
        <sz val="12"/>
        <color rgb="FF000000"/>
        <rFont val="Bookman Old Style"/>
        <family val="1"/>
      </rPr>
      <t>Eagle Ventura: 185/60 HR14 E-Ventura</t>
    </r>
  </si>
  <si>
    <r>
      <rPr>
        <sz val="12"/>
        <color rgb="FF000000"/>
        <rFont val="Bookman Old Style"/>
        <family val="1"/>
      </rPr>
      <t>Eagle Ventura: 185/65 HR14 E-Ventura</t>
    </r>
  </si>
  <si>
    <r>
      <rPr>
        <sz val="12"/>
        <color rgb="FF000000"/>
        <rFont val="Bookman Old Style"/>
        <family val="1"/>
      </rPr>
      <t>Eagle Ventura: 195/50 VR15 E-Ventura</t>
    </r>
  </si>
  <si>
    <r>
      <rPr>
        <sz val="12"/>
        <color rgb="FF000000"/>
        <rFont val="Bookman Old Style"/>
        <family val="1"/>
      </rPr>
      <t>Eagle Ventura: 195/50 VR16 E-Ventura</t>
    </r>
  </si>
  <si>
    <r>
      <rPr>
        <sz val="12"/>
        <color rgb="FF000000"/>
        <rFont val="Bookman Old Style"/>
        <family val="1"/>
      </rPr>
      <t>Eagle Ventura: 195/60 HR14 E-Ventura</t>
    </r>
  </si>
  <si>
    <r>
      <rPr>
        <sz val="12"/>
        <color rgb="FF000000"/>
        <rFont val="Bookman Old Style"/>
        <family val="1"/>
      </rPr>
      <t>Eagle Ventura: 195/60 HR15 E-Ventura</t>
    </r>
  </si>
  <si>
    <r>
      <rPr>
        <sz val="12"/>
        <color rgb="FF000000"/>
        <rFont val="Bookman Old Style"/>
        <family val="1"/>
      </rPr>
      <t>Eagle Ventura: 195/65 HR14 E-Ventura</t>
    </r>
  </si>
  <si>
    <r>
      <rPr>
        <sz val="12"/>
        <color rgb="FF000000"/>
        <rFont val="Bookman Old Style"/>
        <family val="1"/>
      </rPr>
      <t>Eagle Ventura: 195/65 HR15 E-Ventura</t>
    </r>
  </si>
  <si>
    <r>
      <rPr>
        <sz val="12"/>
        <color rgb="FF000000"/>
        <rFont val="Bookman Old Style"/>
        <family val="1"/>
      </rPr>
      <t>Eagle Ventura: 205/50 VR16 E-Ventura</t>
    </r>
  </si>
  <si>
    <r>
      <rPr>
        <sz val="12"/>
        <color rgb="FF000000"/>
        <rFont val="Bookman Old Style"/>
        <family val="1"/>
      </rPr>
      <t>Eagle Ventura: 205/55 VR15 E-Ventura</t>
    </r>
  </si>
  <si>
    <r>
      <rPr>
        <sz val="12"/>
        <color rgb="FF000000"/>
        <rFont val="Bookman Old Style"/>
        <family val="1"/>
      </rPr>
      <t>Eagle Ventura: 205/60 HR15 E-Ventura</t>
    </r>
  </si>
  <si>
    <r>
      <rPr>
        <sz val="12"/>
        <color rgb="FF000000"/>
        <rFont val="Bookman Old Style"/>
        <family val="1"/>
      </rPr>
      <t>Eagle Ventura: 205/65 HR15 E-Ventura</t>
    </r>
  </si>
  <si>
    <r>
      <rPr>
        <sz val="12"/>
        <color rgb="FF000000"/>
        <rFont val="Bookman Old Style"/>
        <family val="1"/>
      </rPr>
      <t>FM 901: 185/60 VR 14</t>
    </r>
  </si>
  <si>
    <r>
      <rPr>
        <sz val="12"/>
        <color rgb="FF000000"/>
        <rFont val="Bookman Old Style"/>
        <family val="1"/>
      </rPr>
      <t>FM 902: 195/60 VR 15</t>
    </r>
  </si>
  <si>
    <r>
      <rPr>
        <sz val="12"/>
        <color rgb="FF000000"/>
        <rFont val="Bookman Old Style"/>
        <family val="1"/>
      </rPr>
      <t>FM 903: 205/60 VR 16</t>
    </r>
  </si>
  <si>
    <r>
      <rPr>
        <sz val="12"/>
        <color rgb="FF000000"/>
        <rFont val="Bookman Old Style"/>
        <family val="1"/>
      </rPr>
      <t>FM 904: 205/55 VR 15</t>
    </r>
  </si>
  <si>
    <r>
      <rPr>
        <sz val="12"/>
        <color rgb="FF000000"/>
        <rFont val="Bookman Old Style"/>
        <family val="1"/>
      </rPr>
      <t>FM 905: 195/50 VR 15</t>
    </r>
  </si>
  <si>
    <r>
      <rPr>
        <sz val="12"/>
        <color rgb="FF000000"/>
        <rFont val="Bookman Old Style"/>
        <family val="1"/>
      </rPr>
      <t>FM 906: 195/50 VR 16</t>
    </r>
  </si>
  <si>
    <r>
      <rPr>
        <sz val="12"/>
        <color rgb="FF000000"/>
        <rFont val="Bookman Old Style"/>
        <family val="1"/>
      </rPr>
      <t>FM 907: 205/50 VR 16</t>
    </r>
  </si>
  <si>
    <r>
      <rPr>
        <sz val="12"/>
        <color rgb="FF000000"/>
        <rFont val="Bookman Old Style"/>
        <family val="1"/>
      </rPr>
      <t>FM 908: 215/45 WR 17</t>
    </r>
  </si>
  <si>
    <r>
      <rPr>
        <sz val="12"/>
        <color rgb="FF000000"/>
        <rFont val="Bookman Old Style"/>
        <family val="1"/>
      </rPr>
      <t>FM 909: 215/50 WR 17</t>
    </r>
  </si>
  <si>
    <r>
      <rPr>
        <sz val="12"/>
        <color rgb="FF000000"/>
        <rFont val="Bookman Old Style"/>
        <family val="1"/>
      </rPr>
      <t>FM 910: 225/45 VR 18</t>
    </r>
  </si>
  <si>
    <r>
      <rPr>
        <sz val="12"/>
        <color rgb="FF000000"/>
        <rFont val="Bookman Old Style"/>
        <family val="1"/>
      </rPr>
      <t>FM 911: 225/40 VR 19</t>
    </r>
  </si>
  <si>
    <r>
      <rPr>
        <sz val="12"/>
        <color rgb="FF000000"/>
        <rFont val="Bookman Old Style"/>
        <family val="1"/>
      </rPr>
      <t>Fortera: 205/70 TR15 Fortera</t>
    </r>
  </si>
  <si>
    <r>
      <rPr>
        <sz val="12"/>
        <color rgb="FF000000"/>
        <rFont val="Bookman Old Style"/>
        <family val="1"/>
      </rPr>
      <t>Fortera: 215/70 TR16 Fortera</t>
    </r>
  </si>
  <si>
    <r>
      <rPr>
        <sz val="12"/>
        <color rgb="FF000000"/>
        <rFont val="Bookman Old Style"/>
        <family val="1"/>
      </rPr>
      <t>GT 3: 155/80/TR12 GT 3</t>
    </r>
  </si>
  <si>
    <r>
      <rPr>
        <sz val="12"/>
        <color rgb="FF000000"/>
        <rFont val="Bookman Old Style"/>
        <family val="1"/>
      </rPr>
      <t>GT 3: 165/70/TR13 GT 3</t>
    </r>
  </si>
  <si>
    <r>
      <rPr>
        <sz val="12"/>
        <color rgb="FF000000"/>
        <rFont val="Bookman Old Style"/>
        <family val="1"/>
      </rPr>
      <t>GT 3: 165/80/TR13 GT 3</t>
    </r>
  </si>
  <si>
    <r>
      <rPr>
        <sz val="12"/>
        <color rgb="FF000000"/>
        <rFont val="Bookman Old Style"/>
        <family val="1"/>
      </rPr>
      <t>GT 3: 175/70/TR12 GT 3</t>
    </r>
  </si>
  <si>
    <r>
      <rPr>
        <sz val="12"/>
        <color rgb="FF000000"/>
        <rFont val="Bookman Old Style"/>
        <family val="1"/>
      </rPr>
      <t>GT 3: 175/70/TR13 GT 3</t>
    </r>
  </si>
  <si>
    <r>
      <rPr>
        <sz val="12"/>
        <color rgb="FF000000"/>
        <rFont val="Bookman Old Style"/>
        <family val="1"/>
      </rPr>
      <t>GT 3: 185/65/TR14 GT 3</t>
    </r>
  </si>
  <si>
    <r>
      <rPr>
        <sz val="12"/>
        <color rgb="FF000000"/>
        <rFont val="Bookman Old Style"/>
        <family val="1"/>
      </rPr>
      <t>GT 3: 185/70/TR13 GT 3</t>
    </r>
  </si>
  <si>
    <r>
      <rPr>
        <sz val="12"/>
        <color rgb="FF000000"/>
        <rFont val="Bookman Old Style"/>
        <family val="1"/>
      </rPr>
      <t>GT 3: 185/70/TR14 GT 3</t>
    </r>
  </si>
  <si>
    <r>
      <rPr>
        <sz val="12"/>
        <color rgb="FF000000"/>
        <rFont val="Bookman Old Style"/>
        <family val="1"/>
      </rPr>
      <t>GT 3: 185/80/TR14 GT 3</t>
    </r>
  </si>
  <si>
    <r>
      <rPr>
        <sz val="12"/>
        <color rgb="FF000000"/>
        <rFont val="Bookman Old Style"/>
        <family val="1"/>
      </rPr>
      <t>GT 3: 195/70/TR14 GT 3</t>
    </r>
  </si>
  <si>
    <r>
      <rPr>
        <sz val="12"/>
        <color rgb="FF000000"/>
        <rFont val="Bookman Old Style"/>
        <family val="1"/>
      </rPr>
      <t>GT 3: 185/70/SR 13 HIMAX</t>
    </r>
  </si>
  <si>
    <r>
      <rPr>
        <sz val="12"/>
        <color rgb="FF000000"/>
        <rFont val="Bookman Old Style"/>
        <family val="1"/>
      </rPr>
      <t>HIMAX (SR Range 70)</t>
    </r>
  </si>
  <si>
    <r>
      <rPr>
        <sz val="12"/>
        <color rgb="FF000000"/>
        <rFont val="Bookman Old Style"/>
        <family val="1"/>
      </rPr>
      <t>HIMAX (SR Range 70): 185/70/SR 14 HIMAX</t>
    </r>
  </si>
  <si>
    <r>
      <rPr>
        <sz val="12"/>
        <color rgb="FF000000"/>
        <rFont val="Bookman Old Style"/>
        <family val="1"/>
      </rPr>
      <t>Industrial (IDS): 500-8 8PR JL</t>
    </r>
  </si>
  <si>
    <r>
      <rPr>
        <sz val="12"/>
        <color rgb="FF000000"/>
        <rFont val="Bookman Old Style"/>
        <family val="1"/>
      </rPr>
      <t>Industrial (IDS): 500-8 8PR UL</t>
    </r>
  </si>
  <si>
    <r>
      <rPr>
        <sz val="12"/>
        <color rgb="FF000000"/>
        <rFont val="Bookman Old Style"/>
        <family val="1"/>
      </rPr>
      <t>Industrial (IDS): 600-9 10PR JL</t>
    </r>
  </si>
  <si>
    <r>
      <rPr>
        <sz val="12"/>
        <color rgb="FF000000"/>
        <rFont val="Bookman Old Style"/>
        <family val="1"/>
      </rPr>
      <t>Industrial (IDS): 600-9 10PR UL</t>
    </r>
  </si>
  <si>
    <r>
      <rPr>
        <sz val="12"/>
        <color rgb="FF000000"/>
        <rFont val="Bookman Old Style"/>
        <family val="1"/>
      </rPr>
      <t>Industrial (IDS): 650-10 10PR JL</t>
    </r>
  </si>
  <si>
    <r>
      <rPr>
        <sz val="12"/>
        <color rgb="FF000000"/>
        <rFont val="Bookman Old Style"/>
        <family val="1"/>
      </rPr>
      <t>Industrial (IDS): 650-10 10PR UL</t>
    </r>
  </si>
  <si>
    <r>
      <rPr>
        <sz val="12"/>
        <color rgb="FF000000"/>
        <rFont val="Bookman Old Style"/>
        <family val="1"/>
      </rPr>
      <t>Industrial (IDS): 700-12 12PR UL</t>
    </r>
  </si>
  <si>
    <r>
      <rPr>
        <sz val="12"/>
        <color rgb="FF000000"/>
        <rFont val="Bookman Old Style"/>
        <family val="1"/>
      </rPr>
      <t>Industrial (IDS): 825-15 12PR UL</t>
    </r>
  </si>
  <si>
    <r>
      <rPr>
        <sz val="12"/>
        <color rgb="FF000000"/>
        <rFont val="Bookman Old Style"/>
        <family val="1"/>
      </rPr>
      <t>Light Truck Large: 650-16 PR MRD</t>
    </r>
  </si>
  <si>
    <r>
      <rPr>
        <sz val="12"/>
        <color rgb="FF000000"/>
        <rFont val="Bookman Old Style"/>
        <family val="1"/>
      </rPr>
      <t>Light Truck Large: 700-15 10 PR MRD</t>
    </r>
  </si>
  <si>
    <r>
      <rPr>
        <sz val="12"/>
        <color rgb="FF000000"/>
        <rFont val="Bookman Old Style"/>
        <family val="1"/>
      </rPr>
      <t>Light Truck Large: 700-16 10 PR MRD</t>
    </r>
  </si>
  <si>
    <r>
      <rPr>
        <sz val="12"/>
        <color rgb="FF000000"/>
        <rFont val="Bookman Old Style"/>
        <family val="1"/>
      </rPr>
      <t>Light Truck Large: 700-16 10 PR UL</t>
    </r>
  </si>
  <si>
    <r>
      <rPr>
        <sz val="12"/>
        <color rgb="FF000000"/>
        <rFont val="Bookman Old Style"/>
        <family val="1"/>
      </rPr>
      <t>Light Truck Large: 700-16 12 PR MRD</t>
    </r>
  </si>
  <si>
    <r>
      <rPr>
        <sz val="12"/>
        <color rgb="FF000000"/>
        <rFont val="Bookman Old Style"/>
        <family val="1"/>
      </rPr>
      <t>Light Truck Large: 700-16 14 PR MRD</t>
    </r>
  </si>
  <si>
    <r>
      <rPr>
        <sz val="12"/>
        <color rgb="FF000000"/>
        <rFont val="Bookman Old Style"/>
        <family val="1"/>
      </rPr>
      <t>Light Truck Large: 750-15 12 PR MRD</t>
    </r>
  </si>
  <si>
    <r>
      <rPr>
        <sz val="12"/>
        <color rgb="FF000000"/>
        <rFont val="Bookman Old Style"/>
        <family val="1"/>
      </rPr>
      <t>Light Truck Large: 750-16 12 PR MRA</t>
    </r>
  </si>
  <si>
    <r>
      <rPr>
        <sz val="12"/>
        <color rgb="FF000000"/>
        <rFont val="Bookman Old Style"/>
        <family val="1"/>
      </rPr>
      <t>Light Truck Large: 750-16 12 PR MRN</t>
    </r>
  </si>
  <si>
    <r>
      <rPr>
        <sz val="12"/>
        <color rgb="FF000000"/>
        <rFont val="Bookman Old Style"/>
        <family val="1"/>
      </rPr>
      <t>Light Truck Large: 750-16 14 PR MRA</t>
    </r>
  </si>
  <si>
    <r>
      <rPr>
        <sz val="12"/>
        <color rgb="FF000000"/>
        <rFont val="Bookman Old Style"/>
        <family val="1"/>
      </rPr>
      <t>Light Truck Large: 900-16 12 PR EMD900-16 12 PR EMD</t>
    </r>
  </si>
  <si>
    <r>
      <rPr>
        <sz val="12"/>
        <color rgb="FF000000"/>
        <rFont val="Bookman Old Style"/>
        <family val="1"/>
      </rPr>
      <t>Light Truck Small: 550-13 6PR MR</t>
    </r>
  </si>
  <si>
    <r>
      <rPr>
        <sz val="12"/>
        <color rgb="FF000000"/>
        <rFont val="Bookman Old Style"/>
        <family val="1"/>
      </rPr>
      <t>Light Truck Small: 550-13 8PR MR</t>
    </r>
  </si>
  <si>
    <r>
      <rPr>
        <sz val="12"/>
        <color rgb="FF000000"/>
        <rFont val="Bookman Old Style"/>
        <family val="1"/>
      </rPr>
      <t>Light Truck Small: 600-13 6PR MR</t>
    </r>
  </si>
  <si>
    <r>
      <rPr>
        <sz val="12"/>
        <color rgb="FF000000"/>
        <rFont val="Bookman Old Style"/>
        <family val="1"/>
      </rPr>
      <t>Light Truck Small: 600-13 8PR MR</t>
    </r>
  </si>
  <si>
    <r>
      <rPr>
        <sz val="12"/>
        <color rgb="FF000000"/>
        <rFont val="Bookman Old Style"/>
        <family val="1"/>
      </rPr>
      <t>Light Truck Small: 600-14 6PR MR</t>
    </r>
  </si>
  <si>
    <r>
      <rPr>
        <sz val="12"/>
        <color rgb="FF000000"/>
        <rFont val="Bookman Old Style"/>
        <family val="1"/>
      </rPr>
      <t>Light Truck Small: 600-14 8PR MR</t>
    </r>
  </si>
  <si>
    <r>
      <rPr>
        <sz val="12"/>
        <color rgb="FF000000"/>
        <rFont val="Bookman Old Style"/>
        <family val="1"/>
      </rPr>
      <t>Light Truck Small: 640-13 6PR MR</t>
    </r>
  </si>
  <si>
    <r>
      <rPr>
        <sz val="12"/>
        <color rgb="FF000000"/>
        <rFont val="Bookman Old Style"/>
        <family val="1"/>
      </rPr>
      <t>Light Truck Small: 640-13 8PR MR</t>
    </r>
  </si>
  <si>
    <r>
      <rPr>
        <sz val="12"/>
        <color rgb="FF000000"/>
        <rFont val="Bookman Old Style"/>
        <family val="1"/>
      </rPr>
      <t>Light Truck Small: 650-15 8PR MR</t>
    </r>
  </si>
  <si>
    <r>
      <rPr>
        <sz val="12"/>
        <color rgb="FF000000"/>
        <rFont val="Bookman Old Style"/>
        <family val="1"/>
      </rPr>
      <t>Light Truck Small: 700-14 8PR MR</t>
    </r>
  </si>
  <si>
    <r>
      <rPr>
        <sz val="12"/>
        <color rgb="FF000000"/>
        <rFont val="Bookman Old Style"/>
        <family val="1"/>
      </rPr>
      <t>Light Truck Small: 700-15 6PR JS</t>
    </r>
  </si>
  <si>
    <r>
      <rPr>
        <sz val="12"/>
        <color rgb="FF000000"/>
        <rFont val="Bookman Old Style"/>
        <family val="1"/>
      </rPr>
      <t>Light Truck Small: 750-16 8PR JSE</t>
    </r>
  </si>
  <si>
    <r>
      <rPr>
        <sz val="12"/>
        <color rgb="FF000000"/>
        <rFont val="Bookman Old Style"/>
        <family val="1"/>
      </rPr>
      <t>Maximiller: 155 R12 8PR 88/86N</t>
    </r>
  </si>
  <si>
    <r>
      <rPr>
        <sz val="12"/>
        <color rgb="FF000000"/>
        <rFont val="Bookman Old Style"/>
        <family val="1"/>
      </rPr>
      <t>Maximiller: 165 R13 8PR 94/92N</t>
    </r>
  </si>
  <si>
    <r>
      <rPr>
        <sz val="12"/>
        <color rgb="FF000000"/>
        <rFont val="Bookman Old Style"/>
        <family val="1"/>
      </rPr>
      <t>Maximiller: 165/80 R13 83S</t>
    </r>
  </si>
  <si>
    <r>
      <rPr>
        <sz val="12"/>
        <color rgb="FF000000"/>
        <rFont val="Bookman Old Style"/>
        <family val="1"/>
      </rPr>
      <t>Maximiller: 175 R13 8PR 97/95N</t>
    </r>
  </si>
  <si>
    <r>
      <rPr>
        <sz val="12"/>
        <color rgb="FF000000"/>
        <rFont val="Bookman Old Style"/>
        <family val="1"/>
      </rPr>
      <t>Maximiller: 175 R14 8PR 99/98N</t>
    </r>
  </si>
  <si>
    <r>
      <rPr>
        <sz val="12"/>
        <color rgb="FF000000"/>
        <rFont val="Bookman Old Style"/>
        <family val="1"/>
      </rPr>
      <t>Maximiller: 175/70 R13 82S</t>
    </r>
  </si>
  <si>
    <r>
      <rPr>
        <sz val="12"/>
        <color rgb="FF000000"/>
        <rFont val="Bookman Old Style"/>
        <family val="1"/>
      </rPr>
      <t>Maximiller: 185 R14 8PR 102/100N</t>
    </r>
  </si>
  <si>
    <r>
      <rPr>
        <sz val="12"/>
        <color rgb="FF000000"/>
        <rFont val="Bookman Old Style"/>
        <family val="1"/>
      </rPr>
      <t>Maximiller: 195 R14 8PR 106/104N</t>
    </r>
  </si>
  <si>
    <r>
      <rPr>
        <sz val="12"/>
        <color rgb="FF000000"/>
        <rFont val="Bookman Old Style"/>
        <family val="1"/>
      </rPr>
      <t>Mini Light Truck: 500-12 8PR MRD</t>
    </r>
  </si>
  <si>
    <r>
      <rPr>
        <sz val="12"/>
        <color rgb="FF000000"/>
        <rFont val="Bookman Old Style"/>
        <family val="1"/>
      </rPr>
      <t>New Bison (B-623): 155 R12 6PR B-623-T</t>
    </r>
  </si>
  <si>
    <r>
      <rPr>
        <sz val="12"/>
        <color rgb="FF000000"/>
        <rFont val="Bookman Old Style"/>
        <family val="1"/>
      </rPr>
      <t>New Bison (B-623): 165 R13 6PR B-623-T</t>
    </r>
  </si>
  <si>
    <r>
      <rPr>
        <sz val="12"/>
        <color rgb="FF000000"/>
        <rFont val="Bookman Old Style"/>
        <family val="1"/>
      </rPr>
      <t>New Bison (B-623): 165 R13 8PR B-623-T</t>
    </r>
  </si>
  <si>
    <r>
      <rPr>
        <sz val="12"/>
        <color rgb="FF000000"/>
        <rFont val="Bookman Old Style"/>
        <family val="1"/>
      </rPr>
      <t>New Bison (B-623): 175 R13 6PR B-623-T</t>
    </r>
  </si>
  <si>
    <r>
      <rPr>
        <sz val="12"/>
        <color rgb="FF000000"/>
        <rFont val="Bookman Old Style"/>
        <family val="1"/>
      </rPr>
      <t>New Bison (B-623): 175 R13 8PR B-623-T</t>
    </r>
  </si>
  <si>
    <r>
      <rPr>
        <sz val="12"/>
        <color rgb="FF000000"/>
        <rFont val="Bookman Old Style"/>
        <family val="1"/>
      </rPr>
      <t>New Bison (B-623): 185 R14 6PR B-623-T</t>
    </r>
  </si>
  <si>
    <r>
      <rPr>
        <sz val="12"/>
        <color rgb="FF000000"/>
        <rFont val="Bookman Old Style"/>
        <family val="1"/>
      </rPr>
      <t>New Bison (B-623): 185 R14 8PR B-623-T</t>
    </r>
  </si>
  <si>
    <r>
      <rPr>
        <sz val="12"/>
        <color rgb="FF000000"/>
        <rFont val="Bookman Old Style"/>
        <family val="1"/>
      </rPr>
      <t>PCR Steel 4-Wheel Drive: 195/80 SR15 TG29</t>
    </r>
  </si>
  <si>
    <r>
      <rPr>
        <sz val="12"/>
        <color rgb="FF000000"/>
        <rFont val="Bookman Old Style"/>
        <family val="1"/>
      </rPr>
      <t>PCR Steel 4-Wheel Drive: 205/70 SR15 TG20</t>
    </r>
  </si>
  <si>
    <r>
      <rPr>
        <sz val="12"/>
        <color rgb="FF000000"/>
        <rFont val="Bookman Old Style"/>
        <family val="1"/>
      </rPr>
      <t>PCR Steel 4-Wheel Drive: 235/70 SR15 TG30</t>
    </r>
  </si>
  <si>
    <r>
      <rPr>
        <sz val="12"/>
        <color rgb="FF000000"/>
        <rFont val="Bookman Old Style"/>
        <family val="1"/>
      </rPr>
      <t>PCR Steel 4-Wheel Drive: 235/75 SR15 TG20</t>
    </r>
  </si>
  <si>
    <r>
      <rPr>
        <sz val="12"/>
        <color rgb="FF000000"/>
        <rFont val="Bookman Old Style"/>
        <family val="1"/>
      </rPr>
      <t>PCR Steel 4-Wheel Drive: 30X9.5R 15 AT-1</t>
    </r>
  </si>
  <si>
    <r>
      <rPr>
        <sz val="12"/>
        <color rgb="FF000000"/>
        <rFont val="Bookman Old Style"/>
        <family val="1"/>
      </rPr>
      <t>PCR Steel 4-Wheel Drive: 31X10.5R 15 AT-1</t>
    </r>
  </si>
  <si>
    <r>
      <rPr>
        <sz val="12"/>
        <color rgb="FF000000"/>
        <rFont val="Bookman Old Style"/>
        <family val="1"/>
      </rPr>
      <t>PCR Steel DIGNOS (Range 60): 185/60/HR 13</t>
    </r>
  </si>
  <si>
    <r>
      <rPr>
        <sz val="12"/>
        <color rgb="FF000000"/>
        <rFont val="Bookman Old Style"/>
        <family val="1"/>
      </rPr>
      <t>PCR Steel DIGNOS (Range 60): 185/60/HR 14</t>
    </r>
  </si>
  <si>
    <r>
      <rPr>
        <sz val="12"/>
        <color rgb="FF000000"/>
        <rFont val="Bookman Old Style"/>
        <family val="1"/>
      </rPr>
      <t>PCR Steel DIGNOS (Range 60): 195/60 VR 14</t>
    </r>
  </si>
  <si>
    <r>
      <rPr>
        <sz val="12"/>
        <color rgb="FF000000"/>
        <rFont val="Bookman Old Style"/>
        <family val="1"/>
      </rPr>
      <t>PCR Steel DIGNOS (Range 60): 195/60/HR 14</t>
    </r>
  </si>
  <si>
    <r>
      <rPr>
        <sz val="12"/>
        <color rgb="FF000000"/>
        <rFont val="Bookman Old Style"/>
        <family val="1"/>
      </rPr>
      <t>PCR Steel DIGNOS (Range 60): 195/60/HR 15</t>
    </r>
  </si>
  <si>
    <r>
      <rPr>
        <sz val="12"/>
        <color rgb="FF000000"/>
        <rFont val="Bookman Old Style"/>
        <family val="1"/>
      </rPr>
      <t>PCR Steel DIGNOS (Range 60): 205/60/HR 14</t>
    </r>
  </si>
  <si>
    <r>
      <rPr>
        <sz val="12"/>
        <color rgb="FF000000"/>
        <rFont val="Bookman Old Style"/>
        <family val="1"/>
      </rPr>
      <t>PCR Steel DIGNOS (Range 60): 205/60/HR 15</t>
    </r>
  </si>
  <si>
    <r>
      <rPr>
        <sz val="12"/>
        <color rgb="FF000000"/>
        <rFont val="Bookman Old Style"/>
        <family val="1"/>
      </rPr>
      <t>PCR Steel SP 2000 (VR Range 65): 195/50 VR 16</t>
    </r>
  </si>
  <si>
    <r>
      <rPr>
        <sz val="12"/>
        <color rgb="FF000000"/>
        <rFont val="Bookman Old Style"/>
        <family val="1"/>
      </rPr>
      <t>PCR Steel SP 2000 (VR Range 65): 195/65 VR 15 SSP1998</t>
    </r>
  </si>
  <si>
    <r>
      <rPr>
        <sz val="12"/>
        <color rgb="FF000000"/>
        <rFont val="Bookman Old Style"/>
        <family val="1"/>
      </rPr>
      <t>PCR Steel SP 2000 (VR Range 65): 205/50 VR 16</t>
    </r>
  </si>
  <si>
    <r>
      <rPr>
        <sz val="12"/>
        <color rgb="FF000000"/>
        <rFont val="Bookman Old Style"/>
        <family val="1"/>
      </rPr>
      <t>PCR Steel SP 2000 (VR Range 65): 205/65 VR 15 SSP2000</t>
    </r>
  </si>
  <si>
    <r>
      <rPr>
        <sz val="12"/>
        <color rgb="FF000000"/>
        <rFont val="Bookman Old Style"/>
        <family val="1"/>
      </rPr>
      <t>PCR Steel SP 2000 (VR Range 65): 205/65 VR 16</t>
    </r>
  </si>
  <si>
    <r>
      <rPr>
        <sz val="12"/>
        <color rgb="FF000000"/>
        <rFont val="Bookman Old Style"/>
        <family val="1"/>
      </rPr>
      <t>PCR Steel SP 2000 (VR Range 65): 215/55 VR 16</t>
    </r>
  </si>
  <si>
    <r>
      <rPr>
        <sz val="12"/>
        <color rgb="FF000000"/>
        <rFont val="Bookman Old Style"/>
        <family val="1"/>
      </rPr>
      <t>PCR Steel SP 2000 (VR Range 65): 215/60 HR 16 SSP2000</t>
    </r>
  </si>
  <si>
    <r>
      <rPr>
        <sz val="12"/>
        <color rgb="FF000000"/>
        <rFont val="Bookman Old Style"/>
        <family val="1"/>
      </rPr>
      <t>PCR Steel SP 2000 (VR Range 65): 225/50 VR 16</t>
    </r>
  </si>
  <si>
    <r>
      <rPr>
        <sz val="12"/>
        <color rgb="FF000000"/>
        <rFont val="Bookman Old Style"/>
        <family val="1"/>
      </rPr>
      <t>PCR Steel SP 2000 (VR Range 65): 225/55 VR 16</t>
    </r>
  </si>
  <si>
    <r>
      <rPr>
        <sz val="12"/>
        <color rgb="FF000000"/>
        <rFont val="Bookman Old Style"/>
        <family val="1"/>
      </rPr>
      <t>PCR Steel SP 490 (HR Range 65): 175/70 HR 14</t>
    </r>
  </si>
  <si>
    <r>
      <rPr>
        <sz val="12"/>
        <color rgb="FF000000"/>
        <rFont val="Bookman Old Style"/>
        <family val="1"/>
      </rPr>
      <t>PCR Steel SP 490 (HR Range 65): 185/60 HR 13</t>
    </r>
  </si>
  <si>
    <r>
      <rPr>
        <sz val="12"/>
        <color rgb="FF000000"/>
        <rFont val="Bookman Old Style"/>
        <family val="1"/>
      </rPr>
      <t>PCR Steel SP 490 (HR Range 65): 185/65 HR 14</t>
    </r>
  </si>
  <si>
    <r>
      <rPr>
        <sz val="12"/>
        <color rgb="FF000000"/>
        <rFont val="Bookman Old Style"/>
        <family val="1"/>
      </rPr>
      <t>PCR Steel SP 490 (HR Range 65): 195/65 HR 14</t>
    </r>
  </si>
  <si>
    <r>
      <rPr>
        <sz val="12"/>
        <color rgb="FF000000"/>
        <rFont val="Bookman Old Style"/>
        <family val="1"/>
      </rPr>
      <t>PCR Steel SP 490 (HR Range 65): 195/65 HR 15</t>
    </r>
  </si>
  <si>
    <r>
      <rPr>
        <sz val="12"/>
        <color rgb="FF000000"/>
        <rFont val="Bookman Old Style"/>
        <family val="1"/>
      </rPr>
      <t>PCR Steel SP 490 (HR Range 65): 205/65 HR 15</t>
    </r>
  </si>
  <si>
    <r>
      <rPr>
        <sz val="12"/>
        <color rgb="FF000000"/>
        <rFont val="Bookman Old Style"/>
        <family val="1"/>
      </rPr>
      <t>PCR Steel SP 490 (HR Range 70): 175/70 HR 13</t>
    </r>
  </si>
  <si>
    <r>
      <rPr>
        <sz val="12"/>
        <color rgb="FF000000"/>
        <rFont val="Bookman Old Style"/>
        <family val="1"/>
      </rPr>
      <t>PCR Steel SP 490 (HR Range 70): 185/70 HR 13</t>
    </r>
  </si>
  <si>
    <r>
      <rPr>
        <sz val="12"/>
        <color rgb="FF000000"/>
        <rFont val="Bookman Old Style"/>
        <family val="1"/>
      </rPr>
      <t>PCR Steel SP 490 (HR Range 70): 185/70 HR 14</t>
    </r>
  </si>
  <si>
    <r>
      <rPr>
        <sz val="12"/>
        <color rgb="FF000000"/>
        <rFont val="Bookman Old Style"/>
        <family val="1"/>
      </rPr>
      <t>PCR Steel SP 490 (HR Range 70): 195/70 HR 14</t>
    </r>
  </si>
  <si>
    <r>
      <rPr>
        <sz val="12"/>
        <color rgb="FF000000"/>
        <rFont val="Bookman Old Style"/>
        <family val="1"/>
      </rPr>
      <t>PCR Steel SP 490 (HR Range 70): 205/70 HR 14</t>
    </r>
  </si>
  <si>
    <r>
      <rPr>
        <sz val="12"/>
        <color rgb="FF000000"/>
        <rFont val="Bookman Old Style"/>
        <family val="1"/>
      </rPr>
      <t>PCR Steel SP 490 (HR Range 70): 205/70 HR 15</t>
    </r>
  </si>
  <si>
    <r>
      <rPr>
        <sz val="12"/>
        <color rgb="FF000000"/>
        <rFont val="Bookman Old Style"/>
        <family val="1"/>
      </rPr>
      <t>PCR Steel SP 65i (SR Range 65): 165/65 SR 13</t>
    </r>
  </si>
  <si>
    <r>
      <rPr>
        <sz val="12"/>
        <color rgb="FF000000"/>
        <rFont val="Bookman Old Style"/>
        <family val="1"/>
      </rPr>
      <t>PCR Steel SP 65i (SR Range 65): 195/65 SR 15</t>
    </r>
  </si>
  <si>
    <r>
      <rPr>
        <sz val="12"/>
        <color rgb="FF000000"/>
        <rFont val="Bookman Old Style"/>
        <family val="1"/>
      </rPr>
      <t>PCR Steel SP 65i (SR Range 65): 205/65 SR 15</t>
    </r>
  </si>
  <si>
    <r>
      <rPr>
        <sz val="12"/>
        <color rgb="FF000000"/>
        <rFont val="Bookman Old Style"/>
        <family val="1"/>
      </rPr>
      <t>PCR Steel SP 70e (SR Range 70): 175/70 SR 12</t>
    </r>
  </si>
  <si>
    <r>
      <rPr>
        <sz val="12"/>
        <color rgb="FF000000"/>
        <rFont val="Bookman Old Style"/>
        <family val="1"/>
      </rPr>
      <t>PCR Steel SP 70e (SR Range 70): 175/70 SR 13</t>
    </r>
  </si>
  <si>
    <r>
      <rPr>
        <sz val="12"/>
        <color rgb="FF000000"/>
        <rFont val="Bookman Old Style"/>
        <family val="1"/>
      </rPr>
      <t>PCR Steel SP 70e (SR Range 70): 185/70 SR 13</t>
    </r>
  </si>
  <si>
    <r>
      <rPr>
        <sz val="12"/>
        <color rgb="FF000000"/>
        <rFont val="Bookman Old Style"/>
        <family val="1"/>
      </rPr>
      <t>PCR Steel SP 70e (SR Range 70): 185/70 SR 14</t>
    </r>
  </si>
  <si>
    <r>
      <rPr>
        <sz val="12"/>
        <color rgb="FF000000"/>
        <rFont val="Bookman Old Style"/>
        <family val="1"/>
      </rPr>
      <t>PCR Steel SP 70e (SR Range 70): 195/70 SR 14</t>
    </r>
  </si>
  <si>
    <r>
      <rPr>
        <sz val="12"/>
        <color rgb="FF000000"/>
        <rFont val="Bookman Old Style"/>
        <family val="1"/>
      </rPr>
      <t>PCR Steel SP 70e (SR Range 70): 195/70/SR 13 SP70i</t>
    </r>
  </si>
  <si>
    <r>
      <rPr>
        <sz val="12"/>
        <color rgb="FF000000"/>
        <rFont val="Bookman Old Style"/>
        <family val="1"/>
      </rPr>
      <t>PCR Steel SR Range 80: 165/80 SR13 SP10</t>
    </r>
  </si>
  <si>
    <r>
      <rPr>
        <sz val="12"/>
        <color rgb="FF000000"/>
        <rFont val="Bookman Old Style"/>
        <family val="1"/>
      </rPr>
      <t>PCR Steel SR Range 81: 185/80 SR14 SP10</t>
    </r>
  </si>
  <si>
    <r>
      <rPr>
        <sz val="12"/>
        <color rgb="FF000000"/>
        <rFont val="Bookman Old Style"/>
        <family val="1"/>
      </rPr>
      <t>PCR Steel SR Range 82: 185/70 SR14 SP10</t>
    </r>
  </si>
  <si>
    <r>
      <rPr>
        <sz val="12"/>
        <color rgb="FF000000"/>
        <rFont val="Bookman Old Style"/>
        <family val="1"/>
      </rPr>
      <t>PCR Steel SR Range 83: 185/65 SR15 SP10</t>
    </r>
  </si>
  <si>
    <r>
      <rPr>
        <sz val="12"/>
        <color rgb="FF000000"/>
        <rFont val="Bookman Old Style"/>
        <family val="1"/>
      </rPr>
      <t>PCR Steel SR Range 84: 165/70 SR13 SP10</t>
    </r>
  </si>
  <si>
    <r>
      <rPr>
        <sz val="12"/>
        <color rgb="FF000000"/>
        <rFont val="Bookman Old Style"/>
        <family val="1"/>
      </rPr>
      <t>PCR Steel Van Radial Steel LT10: 195 R 14 8PR</t>
    </r>
  </si>
  <si>
    <r>
      <rPr>
        <sz val="12"/>
        <color rgb="FF000000"/>
        <rFont val="Bookman Old Style"/>
        <family val="1"/>
      </rPr>
      <t>PCR Steel Van Radial Steel LT5: 165 R 13 6PR</t>
    </r>
  </si>
  <si>
    <r>
      <rPr>
        <sz val="12"/>
        <color rgb="FF000000"/>
        <rFont val="Bookman Old Style"/>
        <family val="1"/>
      </rPr>
      <t>PCR Steel Van Radial Steel LT6: 165 R 13 8PR</t>
    </r>
  </si>
  <si>
    <r>
      <rPr>
        <sz val="12"/>
        <color rgb="FF000000"/>
        <rFont val="Bookman Old Style"/>
        <family val="1"/>
      </rPr>
      <t>PCR Steel Van Radial Steel LT7: 175 R 13 6PR</t>
    </r>
  </si>
  <si>
    <r>
      <rPr>
        <sz val="12"/>
        <color rgb="FF000000"/>
        <rFont val="Bookman Old Style"/>
        <family val="1"/>
      </rPr>
      <t>PCR Steel Van Radial Steel LT8: 175 R 13 8PR</t>
    </r>
  </si>
  <si>
    <r>
      <rPr>
        <sz val="12"/>
        <color rgb="FF000000"/>
        <rFont val="Bookman Old Style"/>
        <family val="1"/>
      </rPr>
      <t>PCR Steel Van Radial Steel LT9: 185 R 14 8PR</t>
    </r>
  </si>
  <si>
    <r>
      <rPr>
        <sz val="12"/>
        <color rgb="FF000000"/>
        <rFont val="Bookman Old Style"/>
        <family val="1"/>
      </rPr>
      <t>PCR Textile Himax (SR Range 80): 155/80/SR 13</t>
    </r>
  </si>
  <si>
    <r>
      <rPr>
        <sz val="12"/>
        <color rgb="FF000000"/>
        <rFont val="Bookman Old Style"/>
        <family val="1"/>
      </rPr>
      <t>PCR Textile Himax (SR Range 80): 165 R 13 6PR</t>
    </r>
  </si>
  <si>
    <r>
      <rPr>
        <sz val="12"/>
        <color rgb="FF000000"/>
        <rFont val="Bookman Old Style"/>
        <family val="1"/>
      </rPr>
      <t>PCR Textile Himax (SR Range 80): 165 R 13 8PR</t>
    </r>
  </si>
  <si>
    <r>
      <rPr>
        <sz val="12"/>
        <color rgb="FF000000"/>
        <rFont val="Bookman Old Style"/>
        <family val="1"/>
      </rPr>
      <t>PCR Textile Himax (SR Range 80): 165/80/SR 13165/80/SR 13</t>
    </r>
  </si>
  <si>
    <r>
      <rPr>
        <sz val="12"/>
        <color rgb="FF000000"/>
        <rFont val="Bookman Old Style"/>
        <family val="1"/>
      </rPr>
      <t>PCR Textile Himax (SR Range 80): 175/70/SR 12</t>
    </r>
  </si>
  <si>
    <r>
      <rPr>
        <sz val="12"/>
        <color rgb="FF000000"/>
        <rFont val="Bookman Old Style"/>
        <family val="1"/>
      </rPr>
      <t>Savero A/T: 235/75 R15 110/107Q RWL</t>
    </r>
  </si>
  <si>
    <r>
      <rPr>
        <sz val="12"/>
        <color rgb="FF000000"/>
        <rFont val="Bookman Old Style"/>
        <family val="1"/>
      </rPr>
      <t>Savero A/T: 30X9.5 R15 SPR</t>
    </r>
  </si>
  <si>
    <r>
      <rPr>
        <sz val="12"/>
        <color rgb="FF000000"/>
        <rFont val="Bookman Old Style"/>
        <family val="1"/>
      </rPr>
      <t>Savero A/T: 31X10.5 R15 SPR 108Q RWL</t>
    </r>
  </si>
  <si>
    <r>
      <rPr>
        <sz val="12"/>
        <color rgb="FF000000"/>
        <rFont val="Bookman Old Style"/>
        <family val="1"/>
      </rPr>
      <t>Savero A/T PLUS: 205/70 R15 88T</t>
    </r>
  </si>
  <si>
    <r>
      <rPr>
        <sz val="12"/>
        <color rgb="FF000000"/>
        <rFont val="Bookman Old Style"/>
        <family val="1"/>
      </rPr>
      <t>Savero A/T PLUS: 235/70 R15 103S OWL</t>
    </r>
  </si>
  <si>
    <r>
      <rPr>
        <sz val="12"/>
        <color rgb="FF000000"/>
        <rFont val="Bookman Old Style"/>
        <family val="1"/>
      </rPr>
      <t>Savero A/T PLUS: 235/75 R15 105T</t>
    </r>
  </si>
  <si>
    <r>
      <rPr>
        <sz val="12"/>
        <color rgb="FF000000"/>
        <rFont val="Bookman Old Style"/>
        <family val="1"/>
      </rPr>
      <t>Savero A/T PLUS: 245/70 R16 107T</t>
    </r>
  </si>
  <si>
    <r>
      <rPr>
        <sz val="12"/>
        <color rgb="FF000000"/>
        <rFont val="Bookman Old Style"/>
        <family val="1"/>
      </rPr>
      <t>Savero A/T PLUS: 265/70 R15 112T</t>
    </r>
  </si>
  <si>
    <r>
      <rPr>
        <sz val="12"/>
        <color rgb="FF000000"/>
        <rFont val="Bookman Old Style"/>
        <family val="1"/>
      </rPr>
      <t>Savero A/T PLUS: 265/75 R16 112T</t>
    </r>
  </si>
  <si>
    <r>
      <rPr>
        <sz val="12"/>
        <color rgb="FF000000"/>
        <rFont val="Bookman Old Style"/>
        <family val="1"/>
      </rPr>
      <t>Savero A/T PLUS: 275/70 R16 114T OWL</t>
    </r>
  </si>
  <si>
    <r>
      <rPr>
        <sz val="12"/>
        <color rgb="FF000000"/>
        <rFont val="Bookman Old Style"/>
        <family val="1"/>
      </rPr>
      <t>Savero A/T PLUS: 30X9.5 R15 LT 104S OWL</t>
    </r>
  </si>
  <si>
    <r>
      <rPr>
        <sz val="12"/>
        <color rgb="FF000000"/>
        <rFont val="Bookman Old Style"/>
        <family val="1"/>
      </rPr>
      <t>Savero A/T PLUS: 31X10.5 R15 LT 109S OWL</t>
    </r>
  </si>
  <si>
    <r>
      <rPr>
        <sz val="12"/>
        <color rgb="FF000000"/>
        <rFont val="Bookman Old Style"/>
        <family val="1"/>
      </rPr>
      <t>Savero M/T: 235/75 R15 104/101Q RWL</t>
    </r>
  </si>
  <si>
    <r>
      <rPr>
        <sz val="12"/>
        <color rgb="FF000000"/>
        <rFont val="Bookman Old Style"/>
        <family val="1"/>
      </rPr>
      <t>Savero M/T: 245/75 R16 120/116Q RWL</t>
    </r>
  </si>
  <si>
    <r>
      <rPr>
        <sz val="12"/>
        <color rgb="FF000000"/>
        <rFont val="Bookman Old Style"/>
        <family val="1"/>
      </rPr>
      <t>Savero M/T: 265/75 R16 112/109Q M/T</t>
    </r>
  </si>
  <si>
    <r>
      <rPr>
        <sz val="12"/>
        <color rgb="FF000000"/>
        <rFont val="Bookman Old Style"/>
        <family val="1"/>
      </rPr>
      <t>Savero M/T: 31X10.5 R15 SPR 108Q OWL</t>
    </r>
  </si>
  <si>
    <r>
      <rPr>
        <sz val="12"/>
        <color rgb="FF000000"/>
        <rFont val="Bookman Old Style"/>
        <family val="1"/>
      </rPr>
      <t>Savero M/T: 33X12.5 R15 SPR 108Q OWL</t>
    </r>
  </si>
  <si>
    <r>
      <rPr>
        <sz val="12"/>
        <color rgb="FF000000"/>
        <rFont val="Bookman Old Style"/>
        <family val="1"/>
      </rPr>
      <t>SP LM 703 (HR Range 55): 195/60 VR 15 LM 730</t>
    </r>
  </si>
  <si>
    <r>
      <rPr>
        <sz val="12"/>
        <color rgb="FF000000"/>
        <rFont val="Bookman Old Style"/>
        <family val="1"/>
      </rPr>
      <t>SP LM 703 (HR Range 55): 205/65 SR 15</t>
    </r>
  </si>
  <si>
    <r>
      <rPr>
        <sz val="12"/>
        <color rgb="FF000000"/>
        <rFont val="Bookman Old Style"/>
        <family val="1"/>
      </rPr>
      <t>SP LM 703 (HR Range 55): 205/65 SR 16</t>
    </r>
  </si>
  <si>
    <r>
      <rPr>
        <sz val="12"/>
        <color rgb="FF000000"/>
        <rFont val="Bookman Old Style"/>
        <family val="1"/>
      </rPr>
      <t>SP LM 703 (HR Range 60): 185/60 HR 14 LM 730</t>
    </r>
  </si>
  <si>
    <r>
      <rPr>
        <sz val="12"/>
        <color rgb="FF000000"/>
        <rFont val="Bookman Old Style"/>
        <family val="1"/>
      </rPr>
      <t>SP LM 703 (HR Range 60): 195/60 HR 14 LM 730</t>
    </r>
  </si>
  <si>
    <r>
      <rPr>
        <sz val="12"/>
        <color rgb="FF000000"/>
        <rFont val="Bookman Old Style"/>
        <family val="1"/>
      </rPr>
      <t>SP LM 703 (HR Range 60): 195/60 HR 15 LM 730</t>
    </r>
  </si>
  <si>
    <r>
      <rPr>
        <sz val="12"/>
        <color rgb="FF000000"/>
        <rFont val="Bookman Old Style"/>
        <family val="1"/>
      </rPr>
      <t>SP LM 703 (HR Range 65): 175/65 HR 14 LM 730</t>
    </r>
  </si>
  <si>
    <r>
      <rPr>
        <sz val="12"/>
        <color rgb="FF000000"/>
        <rFont val="Bookman Old Style"/>
        <family val="1"/>
      </rPr>
      <t>SP LM 703 (HR Range 65): 185/65 HR 14 LM 730</t>
    </r>
  </si>
  <si>
    <r>
      <rPr>
        <sz val="12"/>
        <color rgb="FF000000"/>
        <rFont val="Bookman Old Style"/>
        <family val="1"/>
      </rPr>
      <t>SP LM 703 (HR Range 65): 195/65 HR 15 LM 730</t>
    </r>
  </si>
  <si>
    <r>
      <rPr>
        <sz val="12"/>
        <color rgb="FF000000"/>
        <rFont val="Bookman Old Style"/>
        <family val="1"/>
      </rPr>
      <t>SP LM 703 (HR Range 65): 205/65 HR 15 LM 730</t>
    </r>
  </si>
  <si>
    <r>
      <rPr>
        <sz val="12"/>
        <color rgb="FF000000"/>
        <rFont val="Bookman Old Style"/>
        <family val="1"/>
      </rPr>
      <t>SP LM 703 (HR Range 70): 175/70 HR 13 LM 730</t>
    </r>
  </si>
  <si>
    <r>
      <rPr>
        <sz val="12"/>
        <color rgb="FF000000"/>
        <rFont val="Bookman Old Style"/>
        <family val="1"/>
      </rPr>
      <t>SP LM 703 (HR Range 70): 185/70 HR 13 LM 730</t>
    </r>
  </si>
  <si>
    <r>
      <rPr>
        <sz val="12"/>
        <color rgb="FF000000"/>
        <rFont val="Bookman Old Style"/>
        <family val="1"/>
      </rPr>
      <t>SP LM 703 (HR Range 70): 195/70 HR 14 LM 730</t>
    </r>
  </si>
  <si>
    <r>
      <rPr>
        <sz val="12"/>
        <color rgb="FF000000"/>
        <rFont val="Bookman Old Style"/>
        <family val="1"/>
      </rPr>
      <t>SP LM 703 (HR Range 70): 205/70 HR 14 LM 730</t>
    </r>
  </si>
  <si>
    <r>
      <rPr>
        <sz val="12"/>
        <color rgb="FF000000"/>
        <rFont val="Bookman Old Style"/>
        <family val="1"/>
      </rPr>
      <t>SP LM 703 (HR Range 70): 205/70 HR 15 LM 730</t>
    </r>
  </si>
  <si>
    <r>
      <rPr>
        <sz val="12"/>
        <color rgb="FF000000"/>
        <rFont val="Bookman Old Style"/>
        <family val="1"/>
      </rPr>
      <t>ST 20 (HR Range 65): 215/65 HR 16 ST 20</t>
    </r>
  </si>
  <si>
    <r>
      <rPr>
        <sz val="12"/>
        <color rgb="FF000000"/>
        <rFont val="Bookman Old Style"/>
        <family val="1"/>
      </rPr>
      <t>ST 20 (HR Range 65): 235/60 HR 16 ST 20</t>
    </r>
  </si>
  <si>
    <r>
      <rPr>
        <sz val="12"/>
        <color rgb="FF000000"/>
        <rFont val="Bookman Old Style"/>
        <family val="1"/>
      </rPr>
      <t>ST 30 (Range 65): 195/65 VR 19 ST 230</t>
    </r>
  </si>
  <si>
    <r>
      <rPr>
        <sz val="12"/>
        <color rgb="FF000000"/>
        <rFont val="Bookman Old Style"/>
        <family val="1"/>
      </rPr>
      <t>ST 30 (Range 65): 225/65 TR 17 ST 30</t>
    </r>
  </si>
  <si>
    <r>
      <rPr>
        <sz val="12"/>
        <color rgb="FF000000"/>
        <rFont val="Bookman Old Style"/>
        <family val="1"/>
      </rPr>
      <t>Truck &amp; Bus (TBS): 825-20 14 PR EMS</t>
    </r>
  </si>
  <si>
    <r>
      <rPr>
        <sz val="12"/>
        <color rgb="FF000000"/>
        <rFont val="Bookman Old Style"/>
        <family val="1"/>
      </rPr>
      <t>Truck &amp; Bus (TBS): 825-20 14 PR UL</t>
    </r>
  </si>
  <si>
    <r>
      <rPr>
        <sz val="12"/>
        <color rgb="FF000000"/>
        <rFont val="Bookman Old Style"/>
        <family val="1"/>
      </rPr>
      <t>Truck &amp; Bus (TBS): 900-20 14 PR DMS</t>
    </r>
  </si>
  <si>
    <r>
      <rPr>
        <sz val="12"/>
        <color rgb="FF000000"/>
        <rFont val="Bookman Old Style"/>
        <family val="1"/>
      </rPr>
      <t>Truck &amp; Bus (TBS): 900-20 14 PR EMSA</t>
    </r>
  </si>
  <si>
    <r>
      <rPr>
        <sz val="12"/>
        <color rgb="FF000000"/>
        <rFont val="Bookman Old Style"/>
        <family val="1"/>
      </rPr>
      <t>Wrangler AT/R OWL: 225/75 SR15 Wrangler AT/R</t>
    </r>
  </si>
  <si>
    <r>
      <rPr>
        <sz val="12"/>
        <color rgb="FF000000"/>
        <rFont val="Bookman Old Style"/>
        <family val="1"/>
      </rPr>
      <t>Wrangler AT/R OWL: 235/70 SR15 Wrangler AT/R</t>
    </r>
  </si>
  <si>
    <r>
      <rPr>
        <sz val="12"/>
        <color rgb="FF000000"/>
        <rFont val="Bookman Old Style"/>
        <family val="1"/>
      </rPr>
      <t>Wrangler AT/R OWL: 235/75 SR15 Wrangler AT/R</t>
    </r>
  </si>
  <si>
    <r>
      <rPr>
        <sz val="12"/>
        <color rgb="FF000000"/>
        <rFont val="Bookman Old Style"/>
        <family val="1"/>
      </rPr>
      <t>Wrangler AT/R OWL: 255/70 SR15 Wrangler AT/R</t>
    </r>
  </si>
  <si>
    <r>
      <rPr>
        <sz val="12"/>
        <color rgb="FF000000"/>
        <rFont val="Bookman Old Style"/>
        <family val="1"/>
      </rPr>
      <t>Wrangler DT: 165 R13C8PR</t>
    </r>
  </si>
  <si>
    <r>
      <rPr>
        <sz val="12"/>
        <color rgb="FF000000"/>
        <rFont val="Bookman Old Style"/>
        <family val="1"/>
      </rPr>
      <t>Wrangler DT: 175 R13C6PR</t>
    </r>
  </si>
  <si>
    <r>
      <rPr>
        <sz val="12"/>
        <color rgb="FF000000"/>
        <rFont val="Bookman Old Style"/>
        <family val="1"/>
      </rPr>
      <t>Wrangler DT: 175 R13C8PR</t>
    </r>
  </si>
  <si>
    <r>
      <rPr>
        <sz val="12"/>
        <color rgb="FF000000"/>
        <rFont val="Bookman Old Style"/>
        <family val="1"/>
      </rPr>
      <t>Bush Arm Lower</t>
    </r>
  </si>
  <si>
    <r>
      <rPr>
        <sz val="12"/>
        <color rgb="FF000000"/>
        <rFont val="Bookman Old Style"/>
        <family val="1"/>
      </rPr>
      <t>Busi</t>
    </r>
  </si>
  <si>
    <r>
      <rPr>
        <sz val="12"/>
        <color rgb="FF000000"/>
        <rFont val="Bookman Old Style"/>
        <family val="1"/>
      </rPr>
      <t>Toyota Avanza: 4</t>
    </r>
  </si>
  <si>
    <r>
      <rPr>
        <sz val="12"/>
        <color rgb="FF000000"/>
        <rFont val="Bookman Old Style"/>
        <family val="1"/>
      </rPr>
      <t>pcs</t>
    </r>
  </si>
  <si>
    <r>
      <rPr>
        <sz val="12"/>
        <color rgb="FF000000"/>
        <rFont val="Bookman Old Style"/>
        <family val="1"/>
      </rPr>
      <t>Toyota Inova (Bensin): 4</t>
    </r>
  </si>
  <si>
    <r>
      <rPr>
        <sz val="12"/>
        <color rgb="FF000000"/>
        <rFont val="Bookman Old Style"/>
        <family val="1"/>
      </rPr>
      <t>Toyota Kijang Kapsul 1.8: 4</t>
    </r>
  </si>
  <si>
    <r>
      <rPr>
        <sz val="12"/>
        <color rgb="FF000000"/>
        <rFont val="Bookman Old Style"/>
        <family val="1"/>
      </rPr>
      <t>Toyota Kijang Krista 2.0 (Bensin): 4</t>
    </r>
  </si>
  <si>
    <r>
      <rPr>
        <sz val="12"/>
        <color rgb="FF000000"/>
        <rFont val="Bookman Old Style"/>
        <family val="1"/>
      </rPr>
      <t>Toyota Vios: 4</t>
    </r>
  </si>
  <si>
    <r>
      <rPr>
        <sz val="12"/>
        <color rgb="FF000000"/>
        <rFont val="Bookman Old Style"/>
        <family val="1"/>
      </rPr>
      <t>All New Corolla ALTIS A/T</t>
    </r>
  </si>
  <si>
    <r>
      <rPr>
        <sz val="12"/>
        <color rgb="FF000000"/>
        <rFont val="Bookman Old Style"/>
        <family val="1"/>
      </rPr>
      <t>All New Corolla ALTIS M/T</t>
    </r>
  </si>
  <si>
    <r>
      <rPr>
        <sz val="12"/>
        <color rgb="FF000000"/>
        <rFont val="Bookman Old Style"/>
        <family val="1"/>
      </rPr>
      <t>Honda City IDSI</t>
    </r>
  </si>
  <si>
    <r>
      <rPr>
        <sz val="12"/>
        <color rgb="FF000000"/>
        <rFont val="Bookman Old Style"/>
        <family val="1"/>
      </rPr>
      <t>Honda City VTEC</t>
    </r>
  </si>
  <si>
    <r>
      <rPr>
        <sz val="12"/>
        <color rgb="FF000000"/>
        <rFont val="Bookman Old Style"/>
        <family val="1"/>
      </rPr>
      <t>Honda Civic 1.8</t>
    </r>
  </si>
  <si>
    <r>
      <rPr>
        <sz val="12"/>
        <color rgb="FF000000"/>
        <rFont val="Bookman Old Style"/>
        <family val="1"/>
      </rPr>
      <t>Honda Civic 2.0</t>
    </r>
  </si>
  <si>
    <r>
      <rPr>
        <sz val="12"/>
        <color rgb="FF000000"/>
        <rFont val="Bookman Old Style"/>
        <family val="1"/>
      </rPr>
      <t>Honda CR-V 2.0</t>
    </r>
  </si>
  <si>
    <r>
      <rPr>
        <sz val="12"/>
        <color rgb="FF000000"/>
        <rFont val="Bookman Old Style"/>
        <family val="1"/>
      </rPr>
      <t>Honda CR-V 2.4</t>
    </r>
  </si>
  <si>
    <r>
      <rPr>
        <sz val="12"/>
        <color rgb="FF000000"/>
        <rFont val="Bookman Old Style"/>
        <family val="1"/>
      </rPr>
      <t>Honda Jazz IDSI</t>
    </r>
  </si>
  <si>
    <r>
      <rPr>
        <sz val="12"/>
        <color rgb="FF000000"/>
        <rFont val="Bookman Old Style"/>
        <family val="1"/>
      </rPr>
      <t>Honda New ACCORD 2.4</t>
    </r>
  </si>
  <si>
    <r>
      <rPr>
        <sz val="12"/>
        <color rgb="FF000000"/>
        <rFont val="Bookman Old Style"/>
        <family val="1"/>
      </rPr>
      <t>NISSAN GRAND LIVINA A/T</t>
    </r>
  </si>
  <si>
    <r>
      <rPr>
        <sz val="12"/>
        <color rgb="FF000000"/>
        <rFont val="Bookman Old Style"/>
        <family val="1"/>
      </rPr>
      <t>NISSAN GRAND LIVINA M/T</t>
    </r>
  </si>
  <si>
    <r>
      <rPr>
        <sz val="12"/>
        <color rgb="FF000000"/>
        <rFont val="Bookman Old Style"/>
        <family val="1"/>
      </rPr>
      <t>NISSAN SERENA</t>
    </r>
  </si>
  <si>
    <r>
      <rPr>
        <sz val="12"/>
        <color rgb="FF000000"/>
        <rFont val="Bookman Old Style"/>
        <family val="1"/>
      </rPr>
      <t>NISSAN TERANO</t>
    </r>
  </si>
  <si>
    <r>
      <rPr>
        <sz val="12"/>
        <color rgb="FF000000"/>
        <rFont val="Bookman Old Style"/>
        <family val="1"/>
      </rPr>
      <t>NISSAN X-TRAIL</t>
    </r>
  </si>
  <si>
    <r>
      <rPr>
        <sz val="12"/>
        <color rgb="FF000000"/>
        <rFont val="Bookman Old Style"/>
        <family val="1"/>
      </rPr>
      <t>Toyota AVANZA 1.7</t>
    </r>
  </si>
  <si>
    <r>
      <rPr>
        <sz val="12"/>
        <color rgb="FF000000"/>
        <rFont val="Bookman Old Style"/>
        <family val="1"/>
      </rPr>
      <t>Toyota CAMRY</t>
    </r>
  </si>
  <si>
    <r>
      <rPr>
        <sz val="12"/>
        <color rgb="FF000000"/>
        <rFont val="Bookman Old Style"/>
        <family val="1"/>
      </rPr>
      <t>Toyota CAMRY 3.4</t>
    </r>
  </si>
  <si>
    <r>
      <rPr>
        <sz val="12"/>
        <color rgb="FF000000"/>
        <rFont val="Bookman Old Style"/>
        <family val="1"/>
      </rPr>
      <t>Toyota HILUX</t>
    </r>
  </si>
  <si>
    <r>
      <rPr>
        <sz val="12"/>
        <color rgb="FF000000"/>
        <rFont val="Bookman Old Style"/>
        <family val="1"/>
      </rPr>
      <t>Toyota INNOVA M/T</t>
    </r>
  </si>
  <si>
    <r>
      <rPr>
        <sz val="12"/>
        <color rgb="FF000000"/>
        <rFont val="Bookman Old Style"/>
        <family val="1"/>
      </rPr>
      <t>Toyota RUSH</t>
    </r>
  </si>
  <si>
    <r>
      <rPr>
        <sz val="12"/>
        <color rgb="FF000000"/>
        <rFont val="Bookman Old Style"/>
        <family val="1"/>
      </rPr>
      <t>Toyota VIOS</t>
    </r>
  </si>
  <si>
    <r>
      <rPr>
        <sz val="12"/>
        <color rgb="FF000000"/>
        <rFont val="Bookman Old Style"/>
        <family val="1"/>
      </rPr>
      <t>Dekrup</t>
    </r>
  </si>
  <si>
    <r>
      <rPr>
        <sz val="12"/>
        <color rgb="FF000000"/>
        <rFont val="Bookman Old Style"/>
        <family val="1"/>
      </rPr>
      <t>Daihatsu Taruna</t>
    </r>
  </si>
  <si>
    <r>
      <rPr>
        <sz val="12"/>
        <color rgb="FF000000"/>
        <rFont val="Bookman Old Style"/>
        <family val="1"/>
      </rPr>
      <t>Daihatsu Xenia 1.0</t>
    </r>
  </si>
  <si>
    <r>
      <rPr>
        <sz val="12"/>
        <color rgb="FF000000"/>
        <rFont val="Bookman Old Style"/>
        <family val="1"/>
      </rPr>
      <t>Daihatsu Xenia 1.3</t>
    </r>
  </si>
  <si>
    <r>
      <rPr>
        <sz val="12"/>
        <color rgb="FF000000"/>
        <rFont val="Bookman Old Style"/>
        <family val="1"/>
      </rPr>
      <t>Isuzu Panther 2.3</t>
    </r>
  </si>
  <si>
    <r>
      <rPr>
        <sz val="12"/>
        <color rgb="FF000000"/>
        <rFont val="Bookman Old Style"/>
        <family val="1"/>
      </rPr>
      <t>Isuzu Panther 2.5</t>
    </r>
  </si>
  <si>
    <r>
      <rPr>
        <sz val="12"/>
        <color rgb="FF000000"/>
        <rFont val="Bookman Old Style"/>
        <family val="1"/>
      </rPr>
      <t>Isuzu Panther Kapsul</t>
    </r>
  </si>
  <si>
    <r>
      <rPr>
        <sz val="12"/>
        <color rgb="FF000000"/>
        <rFont val="Bookman Old Style"/>
        <family val="1"/>
      </rPr>
      <t>Mitsubishi L300 2.5 (Diesel)</t>
    </r>
  </si>
  <si>
    <r>
      <rPr>
        <sz val="12"/>
        <color rgb="FF000000"/>
        <rFont val="Bookman Old Style"/>
        <family val="1"/>
      </rPr>
      <t>Toyota Inova (Bensin)</t>
    </r>
  </si>
  <si>
    <r>
      <rPr>
        <sz val="12"/>
        <color rgb="FF000000"/>
        <rFont val="Bookman Old Style"/>
        <family val="1"/>
      </rPr>
      <t>Toyota Inova (Diesel)</t>
    </r>
  </si>
  <si>
    <r>
      <rPr>
        <sz val="12"/>
        <color rgb="FF000000"/>
        <rFont val="Bookman Old Style"/>
        <family val="1"/>
      </rPr>
      <t>Drag Laher</t>
    </r>
  </si>
  <si>
    <r>
      <rPr>
        <sz val="12"/>
        <color rgb="FF000000"/>
        <rFont val="Bookman Old Style"/>
        <family val="1"/>
      </rPr>
      <t>Toyota Avanza 1.0</t>
    </r>
  </si>
  <si>
    <r>
      <rPr>
        <sz val="12"/>
        <color rgb="FF000000"/>
        <rFont val="Bookman Old Style"/>
        <family val="1"/>
      </rPr>
      <t>Toyota Avanza 1.3</t>
    </r>
  </si>
  <si>
    <r>
      <rPr>
        <sz val="12"/>
        <color rgb="FF000000"/>
        <rFont val="Bookman Old Style"/>
        <family val="1"/>
      </rPr>
      <t>Toyota Avanza 1.5</t>
    </r>
  </si>
  <si>
    <r>
      <rPr>
        <sz val="12"/>
        <color rgb="FF000000"/>
        <rFont val="Bookman Old Style"/>
        <family val="1"/>
      </rPr>
      <t>Toyota Terios</t>
    </r>
  </si>
  <si>
    <r>
      <rPr>
        <sz val="12"/>
        <color rgb="FF000000"/>
        <rFont val="Bookman Old Style"/>
        <family val="1"/>
      </rPr>
      <t>Toyota Innova Bensin</t>
    </r>
  </si>
  <si>
    <r>
      <rPr>
        <sz val="12"/>
        <color rgb="FF000000"/>
        <rFont val="Bookman Old Style"/>
        <family val="1"/>
      </rPr>
      <t>Toyota Innova Diesel</t>
    </r>
  </si>
  <si>
    <r>
      <rPr>
        <sz val="12"/>
        <color rgb="FF000000"/>
        <rFont val="Bookman Old Style"/>
        <family val="1"/>
      </rPr>
      <t>Suzuki Escudo 2.0</t>
    </r>
  </si>
  <si>
    <r>
      <rPr>
        <sz val="12"/>
        <color rgb="FF000000"/>
        <rFont val="Bookman Old Style"/>
        <family val="1"/>
      </rPr>
      <t>Mitsubitshi L300</t>
    </r>
  </si>
  <si>
    <r>
      <rPr>
        <sz val="12"/>
        <color rgb="FF000000"/>
        <rFont val="Bookman Old Style"/>
        <family val="1"/>
      </rPr>
      <t>Engine Mounting</t>
    </r>
  </si>
  <si>
    <t>Kanvas rem belakang (kiri dan kanan)</t>
  </si>
  <si>
    <r>
      <rPr>
        <sz val="12"/>
        <color rgb="FF000000"/>
        <rFont val="Bookman Old Style"/>
        <family val="1"/>
      </rPr>
      <t>Daihatsu GRAN MAX 1.3</t>
    </r>
  </si>
  <si>
    <r>
      <rPr>
        <sz val="12"/>
        <color rgb="FF000000"/>
        <rFont val="Bookman Old Style"/>
        <family val="1"/>
      </rPr>
      <t>Daihatsu SIRION</t>
    </r>
  </si>
  <si>
    <r>
      <rPr>
        <sz val="12"/>
        <color rgb="FF000000"/>
        <rFont val="Bookman Old Style"/>
        <family val="1"/>
      </rPr>
      <t>Daihatsu TERIOS</t>
    </r>
  </si>
  <si>
    <r>
      <rPr>
        <sz val="12"/>
        <color rgb="FF000000"/>
        <rFont val="Bookman Old Style"/>
        <family val="1"/>
      </rPr>
      <t>Daihatsu XENIA 1.0</t>
    </r>
  </si>
  <si>
    <r>
      <rPr>
        <sz val="12"/>
        <color rgb="FF000000"/>
        <rFont val="Bookman Old Style"/>
        <family val="1"/>
      </rPr>
      <t>Daihatsu XENIA 1.3</t>
    </r>
  </si>
  <si>
    <r>
      <rPr>
        <sz val="12"/>
        <color rgb="FF000000"/>
        <rFont val="Bookman Old Style"/>
        <family val="1"/>
      </rPr>
      <t>Honda CITY IDSI</t>
    </r>
  </si>
  <si>
    <r>
      <rPr>
        <sz val="12"/>
        <color rgb="FF000000"/>
        <rFont val="Bookman Old Style"/>
        <family val="1"/>
      </rPr>
      <t>Honda CITY VTEC</t>
    </r>
  </si>
  <si>
    <r>
      <rPr>
        <sz val="12"/>
        <color rgb="FF000000"/>
        <rFont val="Bookman Old Style"/>
        <family val="1"/>
      </rPr>
      <t>Honda CIVIC 1.8</t>
    </r>
  </si>
  <si>
    <r>
      <rPr>
        <sz val="12"/>
        <color rgb="FF000000"/>
        <rFont val="Bookman Old Style"/>
        <family val="1"/>
      </rPr>
      <t>Honda CIVIC 2.0</t>
    </r>
  </si>
  <si>
    <r>
      <rPr>
        <sz val="12"/>
        <color rgb="FF000000"/>
        <rFont val="Bookman Old Style"/>
        <family val="1"/>
      </rPr>
      <t>Isuzu Panther (2.3)</t>
    </r>
  </si>
  <si>
    <r>
      <rPr>
        <sz val="12"/>
        <color rgb="FF000000"/>
        <rFont val="Bookman Old Style"/>
        <family val="1"/>
      </rPr>
      <t>Isuzu Panther (2.5)</t>
    </r>
  </si>
  <si>
    <r>
      <rPr>
        <sz val="12"/>
        <color rgb="FF000000"/>
        <rFont val="Bookman Old Style"/>
        <family val="1"/>
      </rPr>
      <t>Suzuki GRAND VITARA</t>
    </r>
  </si>
  <si>
    <r>
      <rPr>
        <sz val="12"/>
        <color rgb="FF000000"/>
        <rFont val="Bookman Old Style"/>
        <family val="1"/>
      </rPr>
      <t>Toyota AVANZA 1.11</t>
    </r>
  </si>
  <si>
    <t>Kanvas rem depan (kiri dan kanan)</t>
  </si>
  <si>
    <r>
      <rPr>
        <sz val="12"/>
        <color rgb="FF000000"/>
        <rFont val="Bookman Old Style"/>
        <family val="1"/>
      </rPr>
      <t>Toyota Kijang Kapsul 1.8</t>
    </r>
  </si>
  <si>
    <r>
      <rPr>
        <sz val="12"/>
        <color rgb="FF000000"/>
        <rFont val="Bookman Old Style"/>
        <family val="1"/>
      </rPr>
      <t>Toyota Kijang Krista 2.0 (Bensin)</t>
    </r>
  </si>
  <si>
    <r>
      <rPr>
        <sz val="12"/>
        <color rgb="FF000000"/>
        <rFont val="Bookman Old Style"/>
        <family val="1"/>
      </rPr>
      <t>Toyota Kijang Krista 2.4c(Diesel)</t>
    </r>
  </si>
  <si>
    <r>
      <rPr>
        <sz val="12"/>
        <color rgb="FF000000"/>
        <rFont val="Bookman Old Style"/>
        <family val="1"/>
      </rPr>
      <t>Suzuki SWIFT</t>
    </r>
  </si>
  <si>
    <r>
      <rPr>
        <sz val="12"/>
        <color rgb="FF000000"/>
        <rFont val="Bookman Old Style"/>
        <family val="1"/>
      </rPr>
      <t>Kondesor</t>
    </r>
  </si>
  <si>
    <r>
      <rPr>
        <sz val="12"/>
        <color rgb="FF000000"/>
        <rFont val="Bookman Old Style"/>
        <family val="1"/>
      </rPr>
      <t>Daihatsu Espass 1.3 &amp; 1.6</t>
    </r>
  </si>
  <si>
    <r>
      <rPr>
        <sz val="12"/>
        <color rgb="FF000000"/>
        <rFont val="Bookman Old Style"/>
        <family val="1"/>
      </rPr>
      <t>Matahari</t>
    </r>
  </si>
  <si>
    <r>
      <rPr>
        <sz val="12"/>
        <color rgb="FF000000"/>
        <rFont val="Bookman Old Style"/>
        <family val="1"/>
      </rPr>
      <t>Daihatsu Espass 1.3</t>
    </r>
  </si>
  <si>
    <r>
      <rPr>
        <sz val="12"/>
        <color rgb="FF000000"/>
        <rFont val="Bookman Old Style"/>
        <family val="1"/>
      </rPr>
      <t>Daihatsu Espass 1.6</t>
    </r>
  </si>
  <si>
    <r>
      <rPr>
        <sz val="12"/>
        <color rgb="FF000000"/>
        <rFont val="Bookman Old Style"/>
        <family val="1"/>
      </rPr>
      <t>Toyota Soluna</t>
    </r>
  </si>
  <si>
    <r>
      <rPr>
        <sz val="12"/>
        <color rgb="FF000000"/>
        <rFont val="Bookman Old Style"/>
        <family val="1"/>
      </rPr>
      <t>Toyota Kijang Kapsul</t>
    </r>
  </si>
  <si>
    <r>
      <rPr>
        <sz val="12"/>
        <color rgb="FF000000"/>
        <rFont val="Bookman Old Style"/>
        <family val="1"/>
      </rPr>
      <t>Toyota Kijang Krista 2.0</t>
    </r>
  </si>
  <si>
    <r>
      <rPr>
        <sz val="12"/>
        <color rgb="FF000000"/>
        <rFont val="Bookman Old Style"/>
        <family val="1"/>
      </rPr>
      <t>Mitsubitshi Kuda 2.0</t>
    </r>
  </si>
  <si>
    <r>
      <rPr>
        <sz val="12"/>
        <color rgb="FF000000"/>
        <rFont val="Bookman Old Style"/>
        <family val="1"/>
      </rPr>
      <t>Pelat kopling</t>
    </r>
  </si>
  <si>
    <r>
      <rPr>
        <sz val="12"/>
        <color rgb="FF000000"/>
        <rFont val="Bookman Old Style"/>
        <family val="1"/>
      </rPr>
      <t>Mitsubishi Kuda 2.0 (Bensin)</t>
    </r>
  </si>
  <si>
    <r>
      <rPr>
        <sz val="12"/>
        <color rgb="FF000000"/>
        <rFont val="Bookman Old Style"/>
        <family val="1"/>
      </rPr>
      <t>Mitsubishi Kuda 2.5 (Diesel)</t>
    </r>
  </si>
  <si>
    <r>
      <rPr>
        <sz val="12"/>
        <color rgb="FF000000"/>
        <rFont val="Bookman Old Style"/>
        <family val="1"/>
      </rPr>
      <t>Pilot</t>
    </r>
  </si>
  <si>
    <r>
      <rPr>
        <sz val="12"/>
        <color rgb="FF000000"/>
        <rFont val="Bookman Old Style"/>
        <family val="1"/>
      </rPr>
      <t>Platina</t>
    </r>
  </si>
  <si>
    <r>
      <rPr>
        <sz val="12"/>
        <color rgb="FF000000"/>
        <rFont val="Bookman Old Style"/>
        <family val="1"/>
      </rPr>
      <t>Rack End</t>
    </r>
  </si>
  <si>
    <r>
      <rPr>
        <sz val="12"/>
        <color rgb="FF000000"/>
        <rFont val="Bookman Old Style"/>
        <family val="1"/>
      </rPr>
      <t>Daihatsu Espass</t>
    </r>
  </si>
  <si>
    <r>
      <rPr>
        <sz val="12"/>
        <color rgb="FF000000"/>
        <rFont val="Bookman Old Style"/>
        <family val="1"/>
      </rPr>
      <t>Release bang</t>
    </r>
  </si>
  <si>
    <r>
      <rPr>
        <sz val="12"/>
        <color rgb="FF000000"/>
        <rFont val="Bookman Old Style"/>
        <family val="1"/>
      </rPr>
      <t>Filter Bensin</t>
    </r>
  </si>
  <si>
    <r>
      <rPr>
        <sz val="12"/>
        <color rgb="FF000000"/>
        <rFont val="Bookman Old Style"/>
        <family val="1"/>
      </rPr>
      <t>All New COROLLA ALTIS A/T</t>
    </r>
  </si>
  <si>
    <r>
      <rPr>
        <sz val="12"/>
        <color rgb="FF000000"/>
        <rFont val="Bookman Old Style"/>
        <family val="1"/>
      </rPr>
      <t>All New COROLLA ALTIS M/T</t>
    </r>
  </si>
  <si>
    <r>
      <rPr>
        <sz val="12"/>
        <color rgb="FF000000"/>
        <rFont val="Bookman Old Style"/>
        <family val="1"/>
      </rPr>
      <t>Daihatsu XENIA 2.0</t>
    </r>
  </si>
  <si>
    <r>
      <rPr>
        <sz val="12"/>
        <color rgb="FF000000"/>
        <rFont val="Bookman Old Style"/>
        <family val="1"/>
      </rPr>
      <t>Toyota CAMRY 3.5</t>
    </r>
  </si>
  <si>
    <r>
      <rPr>
        <sz val="12"/>
        <color rgb="FF000000"/>
        <rFont val="Bookman Old Style"/>
        <family val="1"/>
      </rPr>
      <t>Toyota Innova Bensin M/T</t>
    </r>
  </si>
  <si>
    <r>
      <rPr>
        <sz val="12"/>
        <color rgb="FF000000"/>
        <rFont val="Bookman Old Style"/>
        <family val="1"/>
      </rPr>
      <t>Filter Oli</t>
    </r>
  </si>
  <si>
    <r>
      <rPr>
        <sz val="12"/>
        <color rgb="FF000000"/>
        <rFont val="Bookman Old Style"/>
        <family val="1"/>
      </rPr>
      <t>Hodna CIVIC 2.0</t>
    </r>
  </si>
  <si>
    <r>
      <rPr>
        <sz val="12"/>
        <color rgb="FF000000"/>
        <rFont val="Bookman Old Style"/>
        <family val="1"/>
      </rPr>
      <t>Isuzu PANTHER (2.3)</t>
    </r>
  </si>
  <si>
    <r>
      <rPr>
        <sz val="12"/>
        <color rgb="FF000000"/>
        <rFont val="Bookman Old Style"/>
        <family val="1"/>
      </rPr>
      <t>Isuzu PANTHER (2.5)</t>
    </r>
  </si>
  <si>
    <r>
      <rPr>
        <sz val="12"/>
        <color rgb="FF000000"/>
        <rFont val="Bookman Old Style"/>
        <family val="1"/>
      </rPr>
      <t>Nissan Grand Livina A/T</t>
    </r>
  </si>
  <si>
    <r>
      <rPr>
        <sz val="12"/>
        <color rgb="FF000000"/>
        <rFont val="Bookman Old Style"/>
        <family val="1"/>
      </rPr>
      <t>Nissan Grand Livina M/T</t>
    </r>
  </si>
  <si>
    <r>
      <rPr>
        <sz val="12"/>
        <color rgb="FF000000"/>
        <rFont val="Bookman Old Style"/>
        <family val="1"/>
      </rPr>
      <t>Toyota Camry</t>
    </r>
  </si>
  <si>
    <r>
      <rPr>
        <sz val="12"/>
        <color rgb="FF000000"/>
        <rFont val="Bookman Old Style"/>
        <family val="1"/>
      </rPr>
      <t>Toyota Camry 3.5</t>
    </r>
  </si>
  <si>
    <r>
      <rPr>
        <sz val="12"/>
        <color rgb="FF000000"/>
        <rFont val="Bookman Old Style"/>
        <family val="1"/>
      </rPr>
      <t>Toyota Innova Bensin A/T</t>
    </r>
  </si>
  <si>
    <r>
      <rPr>
        <sz val="12"/>
        <color rgb="FF000000"/>
        <rFont val="Bookman Old Style"/>
        <family val="1"/>
      </rPr>
      <t>Saringan Solar</t>
    </r>
  </si>
  <si>
    <r>
      <rPr>
        <sz val="12"/>
        <color rgb="FF000000"/>
        <rFont val="Bookman Old Style"/>
        <family val="1"/>
      </rPr>
      <t>Honda STREAM 1.7</t>
    </r>
  </si>
  <si>
    <r>
      <rPr>
        <sz val="12"/>
        <color rgb="FF000000"/>
        <rFont val="Bookman Old Style"/>
        <family val="1"/>
      </rPr>
      <t>Honda STREAM 2.0</t>
    </r>
  </si>
  <si>
    <r>
      <rPr>
        <sz val="12"/>
        <color rgb="FF000000"/>
        <rFont val="Bookman Old Style"/>
        <family val="1"/>
      </rPr>
      <t>Filter Solar</t>
    </r>
  </si>
  <si>
    <r>
      <rPr>
        <sz val="12"/>
        <color rgb="FF000000"/>
        <rFont val="Bookman Old Style"/>
        <family val="1"/>
      </rPr>
      <t>Shockberaker Belakang</t>
    </r>
  </si>
  <si>
    <r>
      <rPr>
        <sz val="12"/>
        <color rgb="FF000000"/>
        <rFont val="Bookman Old Style"/>
        <family val="1"/>
      </rPr>
      <t>Set</t>
    </r>
  </si>
  <si>
    <r>
      <rPr>
        <sz val="12"/>
        <color rgb="FF000000"/>
        <rFont val="Bookman Old Style"/>
        <family val="1"/>
      </rPr>
      <t>Shockbreaker Depan</t>
    </r>
  </si>
  <si>
    <r>
      <rPr>
        <sz val="12"/>
        <color rgb="FF000000"/>
        <rFont val="Bookman Old Style"/>
        <family val="1"/>
      </rPr>
      <t>Tali Kipas (Timing Belt)</t>
    </r>
  </si>
  <si>
    <r>
      <rPr>
        <sz val="12"/>
        <color rgb="FF000000"/>
        <rFont val="Bookman Old Style"/>
        <family val="1"/>
      </rPr>
      <t>Tie Rod</t>
    </r>
  </si>
  <si>
    <r>
      <rPr>
        <sz val="12"/>
        <color rgb="FF000000"/>
        <rFont val="Bookman Old Style"/>
        <family val="1"/>
      </rPr>
      <t>V-Belt (AC, Alternator &amp; Power Steering)</t>
    </r>
  </si>
  <si>
    <r>
      <rPr>
        <sz val="12"/>
        <color rgb="FF000000"/>
        <rFont val="Bookman Old Style"/>
        <family val="1"/>
      </rPr>
      <t>V-Belt AC</t>
    </r>
  </si>
  <si>
    <r>
      <rPr>
        <sz val="12"/>
        <color rgb="FF000000"/>
        <rFont val="Bookman Old Style"/>
        <family val="1"/>
      </rPr>
      <t>V-Belt AC&amp; Altenator</t>
    </r>
  </si>
  <si>
    <r>
      <rPr>
        <sz val="12"/>
        <color rgb="FF000000"/>
        <rFont val="Bookman Old Style"/>
        <family val="1"/>
      </rPr>
      <t>V-Belt Alternator</t>
    </r>
  </si>
  <si>
    <r>
      <rPr>
        <sz val="12"/>
        <color rgb="FF000000"/>
        <rFont val="Bookman Old Style"/>
        <family val="1"/>
      </rPr>
      <t>Toyota Kijang Krista 2.4c(Diesel): (@ 2 pcs)</t>
    </r>
  </si>
  <si>
    <r>
      <rPr>
        <sz val="12"/>
        <color rgb="FF000000"/>
        <rFont val="Bookman Old Style"/>
        <family val="1"/>
      </rPr>
      <t>V-Belt Power Steering</t>
    </r>
  </si>
  <si>
    <r>
      <rPr>
        <sz val="12"/>
        <color rgb="FF000000"/>
        <rFont val="Bookman Old Style"/>
        <family val="1"/>
      </rPr>
      <t>Balance Weight</t>
    </r>
  </si>
  <si>
    <r>
      <rPr>
        <sz val="12"/>
        <color rgb="FF000000"/>
        <rFont val="Bookman Old Style"/>
        <family val="1"/>
      </rPr>
      <t>Toyota Avanza 1.8</t>
    </r>
  </si>
  <si>
    <r>
      <rPr>
        <sz val="12"/>
        <color rgb="FF000000"/>
        <rFont val="Bookman Old Style"/>
        <family val="1"/>
      </rPr>
      <t>Minyak Rem</t>
    </r>
  </si>
  <si>
    <r>
      <rPr>
        <sz val="12"/>
        <color rgb="FF000000"/>
        <rFont val="Bookman Old Style"/>
        <family val="1"/>
      </rPr>
      <t>Toyota Avanza 1.6</t>
    </r>
  </si>
  <si>
    <r>
      <rPr>
        <sz val="12"/>
        <color rgb="FF000000"/>
        <rFont val="Bookman Old Style"/>
        <family val="1"/>
      </rPr>
      <t>Packing Drain</t>
    </r>
  </si>
  <si>
    <r>
      <rPr>
        <sz val="12"/>
        <color rgb="FF000000"/>
        <rFont val="Bookman Old Style"/>
        <family val="1"/>
      </rPr>
      <t>Toyota Avanza 1.9</t>
    </r>
  </si>
  <si>
    <r>
      <rPr>
        <sz val="12"/>
        <color rgb="FF000000"/>
        <rFont val="Bookman Old Style"/>
        <family val="1"/>
      </rPr>
      <t>Toyota Camri 3.5</t>
    </r>
  </si>
  <si>
    <r>
      <rPr>
        <sz val="12"/>
        <color rgb="FF000000"/>
        <rFont val="Bookman Old Style"/>
        <family val="1"/>
      </rPr>
      <t>Kopling Disc</t>
    </r>
  </si>
  <si>
    <r>
      <rPr>
        <sz val="12"/>
        <color rgb="FF000000"/>
        <rFont val="Bookman Old Style"/>
        <family val="1"/>
      </rPr>
      <t>Kopling Set Disc</t>
    </r>
  </si>
  <si>
    <r>
      <rPr>
        <sz val="12"/>
        <color rgb="FF000000"/>
        <rFont val="Bookman Old Style"/>
        <family val="1"/>
      </rPr>
      <t>Hondra Jazz Vtec</t>
    </r>
  </si>
  <si>
    <r>
      <rPr>
        <sz val="12"/>
        <color rgb="FF000000"/>
        <rFont val="Bookman Old Style"/>
        <family val="1"/>
      </rPr>
      <t>Kopling Cover</t>
    </r>
  </si>
  <si>
    <r>
      <rPr>
        <sz val="12"/>
        <color rgb="FF000000"/>
        <rFont val="Bookman Old Style"/>
        <family val="1"/>
      </rPr>
      <t>Kopling Set Cover</t>
    </r>
  </si>
  <si>
    <r>
      <rPr>
        <sz val="12"/>
        <color rgb="FF000000"/>
        <rFont val="Bookman Old Style"/>
        <family val="1"/>
      </rPr>
      <t>Kopling Set Bearing</t>
    </r>
  </si>
  <si>
    <r>
      <rPr>
        <sz val="12"/>
        <color rgb="FF000000"/>
        <rFont val="Bookman Old Style"/>
        <family val="1"/>
      </rPr>
      <t>Belt Fan AC</t>
    </r>
  </si>
  <si>
    <r>
      <rPr>
        <sz val="12"/>
        <color rgb="FF000000"/>
        <rFont val="Bookman Old Style"/>
        <family val="1"/>
      </rPr>
      <t>Honda CITY Vtec</t>
    </r>
  </si>
  <si>
    <r>
      <rPr>
        <sz val="12"/>
        <color rgb="FF000000"/>
        <rFont val="Bookman Old Style"/>
        <family val="1"/>
      </rPr>
      <t>Honda New Accord 2.4</t>
    </r>
  </si>
  <si>
    <r>
      <rPr>
        <sz val="12"/>
        <color rgb="FF000000"/>
        <rFont val="Bookman Old Style"/>
        <family val="1"/>
      </rPr>
      <t>Belt Power Steering</t>
    </r>
  </si>
  <si>
    <r>
      <rPr>
        <sz val="12"/>
        <color rgb="FF000000"/>
        <rFont val="Bookman Old Style"/>
        <family val="1"/>
      </rPr>
      <t>Belt Altenator</t>
    </r>
  </si>
  <si>
    <r>
      <rPr>
        <sz val="12"/>
        <color rgb="FF000000"/>
        <rFont val="Bookman Old Style"/>
        <family val="1"/>
      </rPr>
      <t>Nissan Serena</t>
    </r>
  </si>
  <si>
    <r>
      <rPr>
        <sz val="12"/>
        <color rgb="FF000000"/>
        <rFont val="Bookman Old Style"/>
        <family val="1"/>
      </rPr>
      <t>Nissan Terano</t>
    </r>
  </si>
  <si>
    <r>
      <rPr>
        <sz val="12"/>
        <color rgb="FF000000"/>
        <rFont val="Bookman Old Style"/>
        <family val="1"/>
      </rPr>
      <t>Nissan X-Trail</t>
    </r>
  </si>
  <si>
    <r>
      <rPr>
        <sz val="12"/>
        <color rgb="FF000000"/>
        <rFont val="Bookman Old Style"/>
        <family val="1"/>
      </rPr>
      <t>Belt Fan dan Power</t>
    </r>
  </si>
  <si>
    <r>
      <rPr>
        <sz val="12"/>
        <color rgb="FF000000"/>
        <rFont val="Bookman Old Style"/>
        <family val="1"/>
      </rPr>
      <t>Rem Depan</t>
    </r>
  </si>
  <si>
    <r>
      <rPr>
        <sz val="12"/>
        <color rgb="FF000000"/>
        <rFont val="Bookman Old Style"/>
        <family val="1"/>
      </rPr>
      <t>Rem Belakang</t>
    </r>
  </si>
  <si>
    <r>
      <rPr>
        <sz val="12"/>
        <color rgb="FF000000"/>
        <rFont val="Bookman Old Style"/>
        <family val="1"/>
      </rPr>
      <t>Tranmisi Cover</t>
    </r>
  </si>
  <si>
    <r>
      <rPr>
        <sz val="12"/>
        <color rgb="FF000000"/>
        <rFont val="Bookman Old Style"/>
        <family val="1"/>
      </rPr>
      <t>Tranmisi Disc</t>
    </r>
  </si>
  <si>
    <r>
      <rPr>
        <sz val="12"/>
        <color rgb="FF000000"/>
        <rFont val="Bookman Old Style"/>
        <family val="1"/>
      </rPr>
      <t>Transmisi Bering</t>
    </r>
  </si>
  <si>
    <t>Nissan Terano</t>
  </si>
  <si>
    <t>17)</t>
  </si>
  <si>
    <t>Konsentrat unggas</t>
  </si>
  <si>
    <t>Starter</t>
  </si>
  <si>
    <t>Finisher</t>
  </si>
  <si>
    <t>Petelur</t>
  </si>
  <si>
    <t>Konsentrat Ruminansia</t>
  </si>
  <si>
    <t>Sapi Penggemukan</t>
  </si>
  <si>
    <t>Sapi Indukan</t>
  </si>
  <si>
    <t>18)</t>
  </si>
  <si>
    <t>HPT (Hijauan Pakan Ternak)</t>
  </si>
  <si>
    <t>stek</t>
  </si>
  <si>
    <t>Legume</t>
  </si>
  <si>
    <t>per batang</t>
  </si>
  <si>
    <t>19)</t>
  </si>
  <si>
    <t>Cawan Petri/Petry Dish Disposible</t>
  </si>
  <si>
    <t>Iwaki Pyrex, Lime glass</t>
  </si>
  <si>
    <t>Charuzu, isi 500 PCS</t>
  </si>
  <si>
    <t>Erlemeyer</t>
  </si>
  <si>
    <t>Iwaki Pyrex, 250  Ml</t>
  </si>
  <si>
    <t>Measure Cup without Handle</t>
  </si>
  <si>
    <t xml:space="preserve">Iwaki Pyrex, Size250 ml, </t>
  </si>
  <si>
    <t>Iwaki Pyrex, 500  Ml</t>
  </si>
  <si>
    <t>Test Tube with Rim</t>
  </si>
  <si>
    <t>Iwaki Pyrex, 100PCS/PACK</t>
  </si>
  <si>
    <t>Pipet</t>
  </si>
  <si>
    <t>Iwaki Pyrex, Ukuran 50 ml</t>
  </si>
  <si>
    <t>Iwaki Pyrex, Ukuran 25 ml</t>
  </si>
  <si>
    <t>Laboratory Botle with PP Screw Cap UK</t>
  </si>
  <si>
    <t>Normax, Ukuran 250 ml</t>
  </si>
  <si>
    <t>Spatula with spoon stainles stell, OMM</t>
  </si>
  <si>
    <t>Cawan Petri</t>
  </si>
  <si>
    <t>Pirex (petri dish 100 mm)</t>
  </si>
  <si>
    <t>Normax (petri dish 100 mm)</t>
  </si>
  <si>
    <t>Pork Detection Kit</t>
  </si>
  <si>
    <t>XEMA (10 test)</t>
  </si>
  <si>
    <t>kit</t>
  </si>
  <si>
    <t>XEMA (20 test)</t>
  </si>
  <si>
    <t>XEMA (40 test)</t>
  </si>
  <si>
    <t>XEMA (100 test)</t>
  </si>
  <si>
    <t>XEMA (200 test)</t>
  </si>
  <si>
    <t>Borax Test Kit</t>
  </si>
  <si>
    <t>(+/-) (100 test)</t>
  </si>
  <si>
    <t>(0-12000 mg/l) (100 test)</t>
  </si>
  <si>
    <t>Formaldehyde Test Kit</t>
  </si>
  <si>
    <t>(0-1.5 mg/l) (100 test)</t>
  </si>
  <si>
    <t>(0-10 mg/l) (175 test)</t>
  </si>
  <si>
    <t>(0-200 mg/l) (100 test)</t>
  </si>
  <si>
    <t>Rhodamin B Test Kit</t>
  </si>
  <si>
    <t>(0-60 mg/l) (100 test)</t>
  </si>
  <si>
    <t>Plate Count Agar</t>
  </si>
  <si>
    <t>Merck (500 gr)</t>
  </si>
  <si>
    <t>Botol</t>
  </si>
  <si>
    <t>Buffer Peptone Water</t>
  </si>
  <si>
    <t>Chromocult Coliform Agar (Enhaced Selective)</t>
  </si>
  <si>
    <t>XLD Agar</t>
  </si>
  <si>
    <t>RVS (Rapport Vassiliadis) Salomonella Enrichment Broth</t>
  </si>
  <si>
    <t>Manitol Salt Phenol- Red Agar (MSA)</t>
  </si>
  <si>
    <t>Egg Yolk Tellurite Emulsion Steril</t>
  </si>
  <si>
    <t>10x50ml</t>
  </si>
  <si>
    <t>Kit</t>
  </si>
  <si>
    <t>Coagulase Rabbit plasma with EDTA</t>
  </si>
  <si>
    <t>Bactident (6x 3 ml)</t>
  </si>
  <si>
    <t>Kit Pork Test PCR</t>
  </si>
  <si>
    <t>1 Dus = 48 test</t>
  </si>
  <si>
    <t>Dus</t>
  </si>
  <si>
    <t>Pipette Tips Sterile</t>
  </si>
  <si>
    <t>1 Pax (1000 tips)</t>
  </si>
  <si>
    <t>Pax</t>
  </si>
  <si>
    <t>Portable Cleaner Dishwasher</t>
  </si>
  <si>
    <t>Deconex 21 CLF (5 Liter) dan Deconex 25 Organacid (5 liter)</t>
  </si>
  <si>
    <t>Chlorampenicol Test Kit</t>
  </si>
  <si>
    <t>0-50 mg/l (100 test)</t>
  </si>
  <si>
    <t>Chlorine Test Kit</t>
  </si>
  <si>
    <t>0.1-2 mg/l (100 test)</t>
  </si>
  <si>
    <t>Inicerator Double chamber</t>
  </si>
  <si>
    <t>Insciencepro</t>
  </si>
  <si>
    <t>Portable IPAL Labratorium</t>
  </si>
  <si>
    <t>Portable Needle Destroyer</t>
  </si>
  <si>
    <t xml:space="preserve">alkohol </t>
  </si>
  <si>
    <t>Alkohol 70-%, isi 1 liter</t>
  </si>
  <si>
    <t>Masker</t>
  </si>
  <si>
    <t>1 Box, 50 mask</t>
  </si>
  <si>
    <t>glove surgery</t>
  </si>
  <si>
    <t>plastik sampel (1 anti panas)</t>
  </si>
  <si>
    <t xml:space="preserve">lokal </t>
  </si>
  <si>
    <t>Isolat Salmonella</t>
  </si>
  <si>
    <t>Liofilisasi</t>
  </si>
  <si>
    <t>ampul</t>
  </si>
  <si>
    <t>Isolat E.Coli</t>
  </si>
  <si>
    <t>Lifilisasi</t>
  </si>
  <si>
    <t>Ampul</t>
  </si>
  <si>
    <t>Formaldehyde solution</t>
  </si>
  <si>
    <t>Formaldehyde solution min 37% stabilized with about 10% methanol (1 liters)</t>
  </si>
  <si>
    <t>Nitroprussid-Natrium-Dihydrat</t>
  </si>
  <si>
    <t>Kemasan botol, granule</t>
  </si>
  <si>
    <t>Aquadest (20 liters)</t>
  </si>
  <si>
    <t>20 litr</t>
  </si>
  <si>
    <t>Jerigen</t>
  </si>
  <si>
    <t>Tissue (1000 eks</t>
  </si>
  <si>
    <t>lokal</t>
  </si>
  <si>
    <t>Disinfectan Tablet</t>
  </si>
  <si>
    <t>klorsept +17</t>
  </si>
  <si>
    <t>Alkohol 70% (1000 ml)</t>
  </si>
  <si>
    <t>Nurse cap</t>
  </si>
  <si>
    <t>kovacs indole reagen</t>
  </si>
  <si>
    <t>Kemasan Botol, isi 500 gram</t>
  </si>
  <si>
    <t>Tryptose broth</t>
  </si>
  <si>
    <t>Lactose broth</t>
  </si>
  <si>
    <t>Rappaport vassiliadis Salmonella</t>
  </si>
  <si>
    <t>Hektoen Enteric Agar (500 gr)</t>
  </si>
  <si>
    <t xml:space="preserve">1-Naphthol analysis </t>
  </si>
  <si>
    <t>Kemasan Botol , isi 250 gram</t>
  </si>
  <si>
    <t>urea broth (500 gr)</t>
  </si>
  <si>
    <t>methyl red indicator ACS reagen (25 gr)</t>
  </si>
  <si>
    <t>Kemasan Botol, isi 25 gram</t>
  </si>
  <si>
    <t>Isolat E.aerogenosa</t>
  </si>
  <si>
    <t>Liofilisai, isi 1 ml</t>
  </si>
  <si>
    <t>Rhodamin test</t>
  </si>
  <si>
    <t>Kemasan Box</t>
  </si>
  <si>
    <t xml:space="preserve">Salmonella Test </t>
  </si>
  <si>
    <t>FT0201</t>
  </si>
  <si>
    <t>Lysin Iron agar</t>
  </si>
  <si>
    <t>Blue tip mikropippet</t>
  </si>
  <si>
    <t>Axygen, 1000 PCS/Pack, ukuran 1 ml</t>
  </si>
  <si>
    <t>Thermoscince Cimarec Stiring Hot Plate</t>
  </si>
  <si>
    <t>Plate dimension 26 x 26 cm, Ceramic, Temperatur up to 400 0 C</t>
  </si>
  <si>
    <t>Vaksin AI</t>
  </si>
  <si>
    <t>Aflufet/PUSVETMA</t>
  </si>
  <si>
    <t>Antigen AI</t>
  </si>
  <si>
    <t>Antigen AI/PUSVETMA</t>
  </si>
  <si>
    <t>Vial</t>
  </si>
  <si>
    <t>Antegen ND</t>
  </si>
  <si>
    <t>Antigen ND/PUSVETMA</t>
  </si>
  <si>
    <t>Antigen Pullorum</t>
  </si>
  <si>
    <t>Antigen Pullorum/PUSVETMA</t>
  </si>
  <si>
    <t>Antigen RBT</t>
  </si>
  <si>
    <t>Antigen RBT/PUSVETMA</t>
  </si>
  <si>
    <t>KIT ELISA Rabies</t>
  </si>
  <si>
    <t>KIT ELISA Rabies/PUSVETMA</t>
  </si>
  <si>
    <t>Serum Positif ND</t>
  </si>
  <si>
    <t>Serum Positif ND/PUSVETMA</t>
  </si>
  <si>
    <t>Serum Negetif ND</t>
  </si>
  <si>
    <t>Serum Negetif ND/PUSVETMA</t>
  </si>
  <si>
    <t>Serum Positif AI</t>
  </si>
  <si>
    <t>Serum Positif AI/PUSVETMA</t>
  </si>
  <si>
    <t>Serum Negetif AI</t>
  </si>
  <si>
    <t>Serum Negetif AI/PUSVETMA</t>
  </si>
  <si>
    <t>Serum Positif Pullorum</t>
  </si>
  <si>
    <t>Serum Positif Pullorum/PUSVETMA</t>
  </si>
  <si>
    <t>Serum Negatif Pullorum</t>
  </si>
  <si>
    <t>Serum Negatif Pullorum/PUSVETMA</t>
  </si>
  <si>
    <t>Serum Positif Brucella</t>
  </si>
  <si>
    <t>Serum Positif Brucella/PUSVETMA</t>
  </si>
  <si>
    <t>Serum Negatif Brucella</t>
  </si>
  <si>
    <t>Serum Negatif Brucella/PUSVETMA</t>
  </si>
  <si>
    <t>Pelarut PBS</t>
  </si>
  <si>
    <t>Pelarut PBS/PUSVETMA</t>
  </si>
  <si>
    <t>Haematology Analyzer Reagen For Veteriner</t>
  </si>
  <si>
    <t>Orphee/Reagents HMVET-010-Mythic 18 Vet M-Pack/PT. RAFA  Topas Utama</t>
  </si>
  <si>
    <t>Mikroplate</t>
  </si>
  <si>
    <t>SIGMA Corning/96 well plates/48 pcs/PT. Alpa Science Innolab</t>
  </si>
  <si>
    <t>Mikro Tips</t>
  </si>
  <si>
    <t>QSP Thermo Standard Pippete Tips 1,000 Tips/Pack/PT. Elokarsa Utama</t>
  </si>
  <si>
    <t>Nunc Microplate 180 pcs/10 pack/case/kode 249570/PT. Elokarsa Utama</t>
  </si>
  <si>
    <t>Sigma-phosphate Buffered Saline/pH 7,2/Kode P5119-100ml/PT. Elokarsa Utama</t>
  </si>
  <si>
    <t>Gibco-PBS/Contentrated 10X form liquid/Kode 700110044/PT. Elokarsa Utama</t>
  </si>
  <si>
    <t>Veronal Buffer</t>
  </si>
  <si>
    <t>Powder for 4x1 Liter/IDVet/VB-4L/PT. Diagnostik Indonesia</t>
  </si>
  <si>
    <t xml:space="preserve">Guinea Pig Complement </t>
  </si>
  <si>
    <t>IDVet/Packaging 2 x 5 ml/CPLT-2X5ML/PT. Diagnostik Indonesia</t>
  </si>
  <si>
    <t>Brucellosis Antegen For Complement Fixation Test</t>
  </si>
  <si>
    <t>IDVet/AG-BRU/Packaging 100 ml for 40.000 test/PT. Diagnostik Indonesia</t>
  </si>
  <si>
    <t>Rose Bengal</t>
  </si>
  <si>
    <t>IDVet/RSA-RB/Packaging 10 ml for 330 test/PT. Diagnostik Indonesia</t>
  </si>
  <si>
    <t>Influenza A Antibody Competition Multi-Spesies</t>
  </si>
  <si>
    <t>IDVet/FLUACA-%p/Packaging 5 plate for 480 test/PT. Diagnostik Indonesia</t>
  </si>
  <si>
    <t>Rabies Virus IgG Ab (Dogd) ELISA 96</t>
  </si>
  <si>
    <t>Demeditec/DE2486/Brand Demeditec/PT. Diagnostik Indonesia</t>
  </si>
  <si>
    <t>20)</t>
  </si>
  <si>
    <t>Tempat Pakan manual</t>
  </si>
  <si>
    <t>plastik, 10 kg</t>
  </si>
  <si>
    <t>Tempat pakan manual</t>
  </si>
  <si>
    <t>plastik, 7 kg</t>
  </si>
  <si>
    <t>plastik, 5 kg</t>
  </si>
  <si>
    <t>Baby chick feeder</t>
  </si>
  <si>
    <t>plastik 3 kg</t>
  </si>
  <si>
    <t>Baki Pakan</t>
  </si>
  <si>
    <t>plastik</t>
  </si>
  <si>
    <t>PVC Makan Hijau</t>
  </si>
  <si>
    <t>PVC Makan Kuning</t>
  </si>
  <si>
    <t xml:space="preserve">Nipple </t>
  </si>
  <si>
    <t>Impex + Sadel</t>
  </si>
  <si>
    <t>Lubing + Sadel</t>
  </si>
  <si>
    <t>Chakra + sadel</t>
  </si>
  <si>
    <t>Stainlees + Washer (Impex-Belanda)</t>
  </si>
  <si>
    <t>Stainless + Gasket (Corti-Italia)</t>
  </si>
  <si>
    <t>Drip Cup Agrin Super</t>
  </si>
  <si>
    <t xml:space="preserve">Drip Cup </t>
  </si>
  <si>
    <t>1/2” Merah</t>
  </si>
  <si>
    <t>Regulator</t>
  </si>
  <si>
    <t>logam</t>
  </si>
  <si>
    <t>Tempat Minum Otomatis</t>
  </si>
  <si>
    <t>TMAO, plastik</t>
  </si>
  <si>
    <t>Tempat minum manual</t>
  </si>
  <si>
    <t>2 Galon</t>
  </si>
  <si>
    <t>1 Galon (3,8 lt)</t>
  </si>
  <si>
    <t>Filter air</t>
  </si>
  <si>
    <t>Cardrigde benang</t>
  </si>
  <si>
    <t>Gasolec</t>
  </si>
  <si>
    <t>besi</t>
  </si>
  <si>
    <t>Pemanas RIKTE termasuk regulator</t>
  </si>
  <si>
    <t xml:space="preserve">Pemanas (Gasolec) </t>
  </si>
  <si>
    <t>AGRIN</t>
  </si>
  <si>
    <t>Pemanas Central (Purafire)</t>
  </si>
  <si>
    <t>Baterey Ayam petelur</t>
  </si>
  <si>
    <t>kapasitas 8 ekor (+/- 6,25 kg) ukuran 61 x 120 cm</t>
  </si>
  <si>
    <t>Egg tray </t>
  </si>
  <si>
    <t>plastik 30 butir</t>
  </si>
  <si>
    <t>36 butir Agrin Super</t>
  </si>
  <si>
    <t xml:space="preserve">Wall Fan </t>
  </si>
  <si>
    <t>30” Katsu</t>
  </si>
  <si>
    <t>30” Neostar dr Katsu</t>
  </si>
  <si>
    <t>Fan</t>
  </si>
  <si>
    <t>36” Tanpa motor</t>
  </si>
  <si>
    <t>Timbangan Corong</t>
  </si>
  <si>
    <t>plastik, logam lokal</t>
  </si>
  <si>
    <t>Timbangan gantung</t>
  </si>
  <si>
    <t>salter</t>
  </si>
  <si>
    <t>Timbngan Gantung</t>
  </si>
  <si>
    <t>digital</t>
  </si>
  <si>
    <t>Gun Bostic</t>
  </si>
  <si>
    <t>Isi Staples</t>
  </si>
  <si>
    <t>Incubator egg tray</t>
  </si>
  <si>
    <t>Box DOC Komplit</t>
  </si>
  <si>
    <t xml:space="preserve">Debeaker lyon </t>
  </si>
  <si>
    <t>manual</t>
  </si>
  <si>
    <t xml:space="preserve">Debeaker Lyon </t>
  </si>
  <si>
    <t>Otomatis</t>
  </si>
  <si>
    <t xml:space="preserve">Debeaker </t>
  </si>
  <si>
    <t>otomatic (china)</t>
  </si>
  <si>
    <t>Pisau BC</t>
  </si>
  <si>
    <t>Pisau KH</t>
  </si>
  <si>
    <t xml:space="preserve">Exhaus Fan </t>
  </si>
  <si>
    <t>50’ Katsu (Japan)</t>
  </si>
  <si>
    <t>50”(Cina) motor siemens</t>
  </si>
  <si>
    <t xml:space="preserve">Exhaust Fan </t>
  </si>
  <si>
    <t>53” Pericoli (Italia)</t>
  </si>
  <si>
    <t>26” Pericoli (Italia)</t>
  </si>
  <si>
    <t>31” Pericoli (Italia)</t>
  </si>
  <si>
    <t>50” 1 phase</t>
  </si>
  <si>
    <t xml:space="preserve">Cell Deck </t>
  </si>
  <si>
    <t>(150x60x15 cm) prod Munter Italia</t>
  </si>
  <si>
    <t>(150x60x15)  (Cina)</t>
  </si>
  <si>
    <t>Gather Atas</t>
  </si>
  <si>
    <t>(Galvalum) @2 meter</t>
  </si>
  <si>
    <t xml:space="preserve">Gather Bawah </t>
  </si>
  <si>
    <t>(Galvalum) @2 m</t>
  </si>
  <si>
    <t xml:space="preserve">Gather Samping </t>
  </si>
  <si>
    <t>(Galvalum) @2m</t>
  </si>
  <si>
    <t>pengatur suhu</t>
  </si>
  <si>
    <t>Temtron, otomatis</t>
  </si>
  <si>
    <t xml:space="preserve">Hand Winch </t>
  </si>
  <si>
    <t>1200 lbs/550kg</t>
  </si>
  <si>
    <t>2500 lbs/1100kg</t>
  </si>
  <si>
    <t xml:space="preserve">Curt-O </t>
  </si>
  <si>
    <t>Matic</t>
  </si>
  <si>
    <t>Keranjang Besar</t>
  </si>
  <si>
    <t>TCC – G2</t>
  </si>
  <si>
    <t>Keranjang Kecil</t>
  </si>
  <si>
    <t>TCC – G1</t>
  </si>
  <si>
    <t xml:space="preserve">Terpal A3 </t>
  </si>
  <si>
    <t>(25 kg/roll)</t>
  </si>
  <si>
    <t xml:space="preserve">Terpal A5 </t>
  </si>
  <si>
    <t>34 kg/roll)</t>
  </si>
  <si>
    <t>21)</t>
  </si>
  <si>
    <t>Mika telur</t>
  </si>
  <si>
    <t>plastik, isi 10 butir,</t>
  </si>
  <si>
    <t>Vacum Sealer</t>
  </si>
  <si>
    <t>Dz-500TN/B</t>
  </si>
  <si>
    <t>22)</t>
  </si>
  <si>
    <t>Jagung</t>
  </si>
  <si>
    <t>PK 7-8%, EM 3500-3700 KKAL/KG</t>
  </si>
  <si>
    <t>Bungkil Kedelai</t>
  </si>
  <si>
    <t>PK 49-52%, EM 2800-2900 KKAL/KG/Tepung Kasar</t>
  </si>
  <si>
    <t xml:space="preserve">Ampas Sorbitol </t>
  </si>
  <si>
    <t>lokal, granul</t>
  </si>
  <si>
    <t xml:space="preserve">Ampas Bir Kering </t>
  </si>
  <si>
    <t xml:space="preserve">Ampas Jahe </t>
  </si>
  <si>
    <t xml:space="preserve">Ampas Kecap </t>
  </si>
  <si>
    <t xml:space="preserve">Ampas Kecap Basah </t>
  </si>
  <si>
    <t xml:space="preserve">Ampas Kecap Kering </t>
  </si>
  <si>
    <t xml:space="preserve">Ampas Kunir </t>
  </si>
  <si>
    <t xml:space="preserve">Ampas Parutan Kelapa </t>
  </si>
  <si>
    <t xml:space="preserve">Ampas Tahu </t>
  </si>
  <si>
    <t>lokal, kering, granul</t>
  </si>
  <si>
    <t xml:space="preserve">Ampas Tapioka </t>
  </si>
  <si>
    <t xml:space="preserve">Ampas Tebu </t>
  </si>
  <si>
    <t>Ampas Teh ( Perasan Teh )</t>
  </si>
  <si>
    <t>Ampok Jagung Murni</t>
  </si>
  <si>
    <t xml:space="preserve">Biji Gandum </t>
  </si>
  <si>
    <t>lokal,granul</t>
  </si>
  <si>
    <t xml:space="preserve">Bulu Ayam  </t>
  </si>
  <si>
    <t>lokal, tepung</t>
  </si>
  <si>
    <t xml:space="preserve">Bunga Bayam Kering </t>
  </si>
  <si>
    <t>lokal, kering</t>
  </si>
  <si>
    <t xml:space="preserve">Bungkil Gandum </t>
  </si>
  <si>
    <t>Bungkil Jagung</t>
  </si>
  <si>
    <t xml:space="preserve">Bungkil Kacang Tanah </t>
  </si>
  <si>
    <t xml:space="preserve">Bungkil Karet </t>
  </si>
  <si>
    <t xml:space="preserve">Bungkil Kecap </t>
  </si>
  <si>
    <t xml:space="preserve">Bungkil Kedelai </t>
  </si>
  <si>
    <t xml:space="preserve">Bungkil Klenteng </t>
  </si>
  <si>
    <t>Bungkil Kopi</t>
  </si>
  <si>
    <t xml:space="preserve">Bungkil Kopra </t>
  </si>
  <si>
    <t>Bungkil Sawit</t>
  </si>
  <si>
    <t xml:space="preserve">Bungkil Tengkawang </t>
  </si>
  <si>
    <t xml:space="preserve">Bungkil Tep. Kemiri </t>
  </si>
  <si>
    <t xml:space="preserve">Cor Gluten Meal (Cgm) </t>
  </si>
  <si>
    <t xml:space="preserve">Coklat Afkir Ternak </t>
  </si>
  <si>
    <t xml:space="preserve">Minyak Sawit/Cpo  </t>
  </si>
  <si>
    <t>lokal, cairan pekat (liquid)</t>
  </si>
  <si>
    <t xml:space="preserve">Daun Singkong Kering </t>
  </si>
  <si>
    <t>Debu Jagung</t>
  </si>
  <si>
    <t xml:space="preserve">Dedak Katul Halus  </t>
  </si>
  <si>
    <t>lokal, tepung (mash)</t>
  </si>
  <si>
    <t>Dedak Katul Kasar</t>
  </si>
  <si>
    <t>Dedak Katul Sparator</t>
  </si>
  <si>
    <t xml:space="preserve">Dedak Katul Special  </t>
  </si>
  <si>
    <t xml:space="preserve">Gaplek Cip/Coin </t>
  </si>
  <si>
    <t>Gaplek Giling U/Ternak</t>
  </si>
  <si>
    <t xml:space="preserve">Gaplek Kering Asalan </t>
  </si>
  <si>
    <t>Hijauan Daun Jagung</t>
  </si>
  <si>
    <t>lokal, cutting 2-5 cm</t>
  </si>
  <si>
    <t>Hijauan Daun Tebu</t>
  </si>
  <si>
    <t>Hijauan Padi</t>
  </si>
  <si>
    <t>Hijauan Rumput Gajah</t>
  </si>
  <si>
    <t xml:space="preserve">Ikan Kering </t>
  </si>
  <si>
    <t xml:space="preserve">Jagung Pipil </t>
  </si>
  <si>
    <t>lokal, bijian utuh</t>
  </si>
  <si>
    <t xml:space="preserve">Jenjet/Janggel Jagung </t>
  </si>
  <si>
    <t>lokal, garnul</t>
  </si>
  <si>
    <t>lokal, kering cutting 3 cm</t>
  </si>
  <si>
    <t xml:space="preserve">Kacang Tanah Afkir </t>
  </si>
  <si>
    <t>lokal, pecah</t>
  </si>
  <si>
    <t>Kalsium Hewani (Kulit Kupang)</t>
  </si>
  <si>
    <t>Kalsium Tulang (Kulit Bekicut)</t>
  </si>
  <si>
    <t>lokal, granul, kering</t>
  </si>
  <si>
    <t xml:space="preserve">Kebi Beras </t>
  </si>
  <si>
    <t xml:space="preserve">Kedelai </t>
  </si>
  <si>
    <t>kering, lokal biji utuh</t>
  </si>
  <si>
    <t>Kedelai Afkir</t>
  </si>
  <si>
    <t xml:space="preserve">Ketela Rambat Afkiran </t>
  </si>
  <si>
    <t xml:space="preserve">lokal, kering </t>
  </si>
  <si>
    <t>Kulit Ari Beras (Kebi))</t>
  </si>
  <si>
    <t xml:space="preserve">Kulit Ari Kopi </t>
  </si>
  <si>
    <t>lokal, kering,kepingan kasar</t>
  </si>
  <si>
    <t>Kulit Bawang</t>
  </si>
  <si>
    <t>Kulit Coklat</t>
  </si>
  <si>
    <t>Kulit Kepiting</t>
  </si>
  <si>
    <t xml:space="preserve">Kulit Luar Kopi </t>
  </si>
  <si>
    <t>Kulit Nanas</t>
  </si>
  <si>
    <t xml:space="preserve">Kulit Singkong </t>
  </si>
  <si>
    <t>Kulit Udang</t>
  </si>
  <si>
    <t>lokal, kering, tepung</t>
  </si>
  <si>
    <t>Limbah Ikan Kering, Tulang</t>
  </si>
  <si>
    <t xml:space="preserve">Lysin </t>
  </si>
  <si>
    <t>kering, tepung</t>
  </si>
  <si>
    <t xml:space="preserve">Meat Bone Meal/Mbm Import </t>
  </si>
  <si>
    <t xml:space="preserve">Metionin </t>
  </si>
  <si>
    <t xml:space="preserve">Mineral Batu/Zeolit </t>
  </si>
  <si>
    <t xml:space="preserve">Mineral Fhospor + Cal.Kerang </t>
  </si>
  <si>
    <t xml:space="preserve">Minyak Daging </t>
  </si>
  <si>
    <t>lokal, liquid</t>
  </si>
  <si>
    <t xml:space="preserve">Minyak Ikan (Fish Oil) </t>
  </si>
  <si>
    <t xml:space="preserve">Minyak Ikan </t>
  </si>
  <si>
    <t xml:space="preserve">Multi Mineral </t>
  </si>
  <si>
    <t>tepung (mash)</t>
  </si>
  <si>
    <t xml:space="preserve">Onggok / Gamblong Basah </t>
  </si>
  <si>
    <t>Onggok Kering Asalan</t>
  </si>
  <si>
    <t>lokal, serpihan kasar</t>
  </si>
  <si>
    <t>Onggok Kering Special</t>
  </si>
  <si>
    <t xml:space="preserve">Polard </t>
  </si>
  <si>
    <t>kering, tepung (mash)</t>
  </si>
  <si>
    <t>Prebiotik</t>
  </si>
  <si>
    <t>Premix Untuk Ayam</t>
  </si>
  <si>
    <t xml:space="preserve">Premix Untuk Ruminansia </t>
  </si>
  <si>
    <t xml:space="preserve">Soy Bean Meal (Sbm) Import </t>
  </si>
  <si>
    <t xml:space="preserve">Sekam Dedak Padi </t>
  </si>
  <si>
    <t>kulit utuh</t>
  </si>
  <si>
    <t xml:space="preserve">Singkong Afkiran </t>
  </si>
  <si>
    <t>batangan</t>
  </si>
  <si>
    <t>Singkong/Casava Fresh</t>
  </si>
  <si>
    <t>kering, kepingan</t>
  </si>
  <si>
    <t>Sisa Tulang, Daging Ikan Dll</t>
  </si>
  <si>
    <t xml:space="preserve">Slag Beras Kering </t>
  </si>
  <si>
    <t>Slag Coklat Kering</t>
  </si>
  <si>
    <t xml:space="preserve">Slag Sorbitol Kering </t>
  </si>
  <si>
    <t xml:space="preserve">Slaper Jagung </t>
  </si>
  <si>
    <t>Slondrot Dari Gaplek</t>
  </si>
  <si>
    <t xml:space="preserve">Susu (Feed) </t>
  </si>
  <si>
    <t>Tepung Bulu</t>
  </si>
  <si>
    <t>Tepung Bumbu (Feed)</t>
  </si>
  <si>
    <t xml:space="preserve">Tepung Daging </t>
  </si>
  <si>
    <t>Tepung Darah (Blood Mil)</t>
  </si>
  <si>
    <t>Tepung Daun Tebu Kering</t>
  </si>
  <si>
    <t>Tepung Gandum</t>
  </si>
  <si>
    <t xml:space="preserve">Tepung Gaplek (Feed) </t>
  </si>
  <si>
    <t xml:space="preserve">Tepung Ikan </t>
  </si>
  <si>
    <t>PK.35-55-60%, tepung (mash)</t>
  </si>
  <si>
    <t>tepung, kering, granul</t>
  </si>
  <si>
    <t xml:space="preserve">Tepung Kacang Ijo </t>
  </si>
  <si>
    <t>Tepung Kacang Koro</t>
  </si>
  <si>
    <t>Tepung Kedelai</t>
  </si>
  <si>
    <t>Tepung Kulit Hewan (Lulang)</t>
  </si>
  <si>
    <t xml:space="preserve">Tepung Kulit Kacang </t>
  </si>
  <si>
    <t xml:space="preserve">Tepung Tapioka (Feed) </t>
  </si>
  <si>
    <t xml:space="preserve">Tepung Tulang Sapi </t>
  </si>
  <si>
    <t>Tetes Kecap (Feed)</t>
  </si>
  <si>
    <t xml:space="preserve">Tetes Tebu (Molases)  </t>
  </si>
  <si>
    <t>Tumpi Jagung</t>
  </si>
  <si>
    <t>Tumpi Kedelai</t>
  </si>
  <si>
    <t>10)</t>
  </si>
  <si>
    <t>Perlengkapan Selam</t>
  </si>
  <si>
    <t>BCD Glide 500</t>
  </si>
  <si>
    <t>Scubapro Contoured shoulder straps Plush-lined harness Anti-squeeze Four reinforced nylon D-rings Scubacontrol</t>
  </si>
  <si>
    <t>DKPP</t>
  </si>
  <si>
    <t>Belt</t>
  </si>
  <si>
    <t>S Logo Weight Belt, Weight Belt Scubapro - Nylon Buckle</t>
  </si>
  <si>
    <t>Compact Console II</t>
  </si>
  <si>
    <t>R 190</t>
  </si>
  <si>
    <t>Dive Computer Suunto</t>
  </si>
  <si>
    <t xml:space="preserve">Suunto Core Wrist-Top Computer Watch </t>
  </si>
  <si>
    <t>Suunto Spartan Sport Wrist HR Baro Smartwatch - Stealth</t>
  </si>
  <si>
    <t>Tri Arliji</t>
  </si>
  <si>
    <t>Fin Open Heel Veloce</t>
  </si>
  <si>
    <t>Scubapro VCA Veloce Club Adjustable Open Heel Fin</t>
  </si>
  <si>
    <t>Hood vest 2,5 / 0,5 mm</t>
  </si>
  <si>
    <t>2,5 / 0,5 mm</t>
  </si>
  <si>
    <t>Masker Frameless Scubapro</t>
  </si>
  <si>
    <t xml:space="preserve">Scubapro Mini Frameless Single Window Mask, All Black </t>
  </si>
  <si>
    <t>Octopus</t>
  </si>
  <si>
    <t>MK 2/R 190</t>
  </si>
  <si>
    <t>Cressi Open Water Package</t>
  </si>
  <si>
    <t>Snorkel</t>
  </si>
  <si>
    <t xml:space="preserve">Cressi Big Eyes Black Silicone Snorkeling </t>
  </si>
  <si>
    <t>Tank 80 Cuft Amscud Luxfer</t>
  </si>
  <si>
    <t>Scuba Cylinder Alluminium 80 Cuft/12 liter</t>
  </si>
  <si>
    <t>Wetsuit Stemmer 3 mm</t>
  </si>
  <si>
    <t>4/3mm Mens Billabong Foil Steamer Full Wetsuit</t>
  </si>
  <si>
    <t>Gunting Besi/Kawat</t>
  </si>
  <si>
    <t>IWT, Shear 10 "</t>
  </si>
  <si>
    <t xml:space="preserve">Jaring </t>
  </si>
  <si>
    <t>Arida,Ukuran 1,5"</t>
  </si>
  <si>
    <t>m/Rak</t>
  </si>
  <si>
    <t>Kawat Tembaga</t>
  </si>
  <si>
    <t>Supreme EIW</t>
  </si>
  <si>
    <t>Koncreet Beton</t>
  </si>
  <si>
    <t>Rak Transplantasi</t>
  </si>
  <si>
    <t>Ukuran 1m x 80 cm</t>
  </si>
  <si>
    <t>Tali Tis/Silikon</t>
  </si>
  <si>
    <t>Tambang</t>
  </si>
  <si>
    <t>Bal</t>
  </si>
  <si>
    <t>Tas Peralatan (Gear Bag)</t>
  </si>
  <si>
    <t>Water Resistent, Kapasitas 5 Liter</t>
  </si>
  <si>
    <t>Water Resistent, Kapasitas 15 Liter</t>
  </si>
  <si>
    <t>Water Resistent, Kapasitas 20 Liter</t>
  </si>
  <si>
    <t>Water Resistent, Kapasitas 90 Liter</t>
  </si>
  <si>
    <t>Dive Computer</t>
  </si>
  <si>
    <t>Suunto D6I Novo Zulu</t>
  </si>
  <si>
    <t>Suunto Zoop Novo</t>
  </si>
  <si>
    <t>D6I Novo Black With USB</t>
  </si>
  <si>
    <t>SUUNTO D6i Steel</t>
  </si>
  <si>
    <t>SUUNTO D4i Novo</t>
  </si>
  <si>
    <t>SUUNTO ZOOP</t>
  </si>
  <si>
    <t>Mares Puck Pro</t>
  </si>
  <si>
    <t xml:space="preserve">Mares Smart </t>
  </si>
  <si>
    <t>Cressi Leonardo</t>
  </si>
  <si>
    <t>Chromis Scubapro</t>
  </si>
  <si>
    <t xml:space="preserve">Masker </t>
  </si>
  <si>
    <t>Neoprene, Single</t>
  </si>
  <si>
    <t>Mask Ocean Reef Neptune Space G.Divers</t>
  </si>
  <si>
    <t xml:space="preserve">Masker dan Snorkel Full Face </t>
  </si>
  <si>
    <t>Life Jacket</t>
  </si>
  <si>
    <t>Neoprene</t>
  </si>
  <si>
    <t>Atunas</t>
  </si>
  <si>
    <t>Sea Master</t>
  </si>
  <si>
    <t>Life Buoy Rings</t>
  </si>
  <si>
    <t>Safety</t>
  </si>
  <si>
    <t>Alat Selam</t>
  </si>
  <si>
    <t>Buoyancy Control Device (BCD)</t>
  </si>
  <si>
    <t>Lite Hawk Scubapro</t>
  </si>
  <si>
    <t>Mares Rover</t>
  </si>
  <si>
    <t>Mares Rover Pro</t>
  </si>
  <si>
    <t>Cressi Air Travel Grey</t>
  </si>
  <si>
    <t>Cressi Aquapro</t>
  </si>
  <si>
    <t>Cressi Start Pro</t>
  </si>
  <si>
    <t>Cressi Travelight</t>
  </si>
  <si>
    <t>Booties</t>
  </si>
  <si>
    <t>Short Booties Mares</t>
  </si>
  <si>
    <t>Long Booties Mares</t>
  </si>
  <si>
    <t>Belt Seac Plastic</t>
  </si>
  <si>
    <t>Belt Seac Stainless</t>
  </si>
  <si>
    <t>Belt AmsCud Stainless</t>
  </si>
  <si>
    <t>Pemberat</t>
  </si>
  <si>
    <t>Timah Pemberat 1,5 Kg AmsCud</t>
  </si>
  <si>
    <t>Timah Pemberat 1 Kg AmsCud</t>
  </si>
  <si>
    <t>Timah Pemberat 2 Kg AmsCud</t>
  </si>
  <si>
    <t>Tabung</t>
  </si>
  <si>
    <t>Scuba Cylinder Alluminium 6 Cuft, AmsCud</t>
  </si>
  <si>
    <t>Scuba Cylinder Alluminium 13 Cuft, AmsCud</t>
  </si>
  <si>
    <t>Scuba Cylinder Alluminium 19 Cuft, AmsCud</t>
  </si>
  <si>
    <t>Scuba Cylinder Alluminium 30 Cuft, AmsCud</t>
  </si>
  <si>
    <t>Scuba Cylinder Alluminium 50 Cuft, AmsCud</t>
  </si>
  <si>
    <t>Scuba Cylinder Alluminium 80 Cuft, AmsCud</t>
  </si>
  <si>
    <t>Dive Computer Sunto</t>
  </si>
  <si>
    <t xml:space="preserve">Diving Googles </t>
  </si>
  <si>
    <t>Concrete  Beton</t>
  </si>
  <si>
    <t>Kompressor High Pressure (LW 100)</t>
  </si>
  <si>
    <t>Kompressor High Pressure (Bauer Junior II)</t>
  </si>
  <si>
    <t>Kompressor High Pressure (Bauer)</t>
  </si>
  <si>
    <t>Mesin Kapal Tempel</t>
  </si>
  <si>
    <t>BF 20, 4-Stroke SOHC 2 Cylinder/4 Valves, Outboard, Honda</t>
  </si>
  <si>
    <t>BF 50, 4-Stroke SOHC, 3 Cylinder/ 6 Valve, Outboard, Honda</t>
  </si>
  <si>
    <t>Small Engine, 2,5 PK, 2 Tak, Outboard, Suzuki</t>
  </si>
  <si>
    <t>Small Engine, 6 PK, 2 Tak, Outboard, Suzuki</t>
  </si>
  <si>
    <t>Small Engine, 15 PK, 2 Tak, Outboard, Suzuki</t>
  </si>
  <si>
    <t>Small Engine, 30 PK, 2 Tak, Outboard, Suzuki</t>
  </si>
  <si>
    <t>Medium Engine, 115 PK, 2 Tak, Outboard, Suzuki</t>
  </si>
  <si>
    <t>F2,5, 2,5 HP @5500rpm, 4-Stroke, SOHC 1 Cylinder, Outboard, Yamaha</t>
  </si>
  <si>
    <t>F4, 4 HP @5500rpm, 4-Stroke, SOHC 1 Cylinder, Outboard, Yamaha</t>
  </si>
  <si>
    <t>F8, 8 HP @5500rpm, 4-Stroke, SOHC 2 Cylinder, Outboard, Yamaha</t>
  </si>
  <si>
    <t>Kano</t>
  </si>
  <si>
    <t>Transparant (Glass Bottom)</t>
  </si>
  <si>
    <t xml:space="preserve">Running Text Single Color </t>
  </si>
  <si>
    <t>Control range Single color 1024W*128H 3072W*32H,  Dual color 512W*128H 3072W*16H, Tri color 672W*32H 1536W*32H</t>
  </si>
  <si>
    <t>Camera Bawah Laut</t>
  </si>
  <si>
    <t>GoPro Hero 5 - Black</t>
  </si>
  <si>
    <t>Sarana Konservasi Laut (Kegiatan Transplatasi Karang)</t>
  </si>
  <si>
    <t>Gunting Besi/Kawat IWT, Shear 10 "</t>
  </si>
  <si>
    <t>bklpk Discontinues</t>
  </si>
  <si>
    <t>Jaring millenium/GillNet, Ukuran 150MD X 1,7 X 12 PLY X 4 " X 200 MT, berat 32,6 kg</t>
  </si>
  <si>
    <t>Sahabat Pancing</t>
  </si>
  <si>
    <t>Beton Pracetak 1 Rak @ 24 Koncrit</t>
  </si>
  <si>
    <t xml:space="preserve">Rak  </t>
  </si>
  <si>
    <t>Standar (Ukuran 1m x 80 cm)</t>
  </si>
  <si>
    <t>Transplantasi Karang</t>
  </si>
  <si>
    <t>1 unit lengkap</t>
  </si>
  <si>
    <t>rak</t>
  </si>
  <si>
    <t>Bambu Wulung</t>
  </si>
  <si>
    <t>Diameter 5 - 6 cm</t>
  </si>
  <si>
    <t>Batang</t>
  </si>
  <si>
    <t>Diameter 6 - 7 cm</t>
  </si>
  <si>
    <t>Diameter 7 - 8 cm</t>
  </si>
  <si>
    <t>Diameter 8 - 9 cm</t>
  </si>
  <si>
    <t>Diameter 9 - 10 cm</t>
  </si>
  <si>
    <t>Bambu  Apus</t>
  </si>
  <si>
    <t>Diameter 4 - 6 cm</t>
  </si>
  <si>
    <t xml:space="preserve">Bambu </t>
  </si>
  <si>
    <t>Diameter 6 - 8 cm</t>
  </si>
  <si>
    <t>Accu Kapal</t>
  </si>
  <si>
    <t>Aki astra N7OZ, 4</t>
  </si>
  <si>
    <t>Baju pelampung</t>
  </si>
  <si>
    <t xml:space="preserve">bahan parasut, taslan, foam standard kwalitas, nylon  </t>
  </si>
  <si>
    <t>Busi Kapal</t>
  </si>
  <si>
    <t>BH10HS, 18</t>
  </si>
  <si>
    <t>Dayung</t>
  </si>
  <si>
    <t>Rubber Boat merk ZEBEC made in Korea</t>
  </si>
  <si>
    <t>Krisbow 4 Stroke Genset (KW 2600003), 500 watt</t>
  </si>
  <si>
    <t>HT</t>
  </si>
  <si>
    <t>Lampu strafom</t>
  </si>
  <si>
    <t>Pager</t>
  </si>
  <si>
    <t>Pakaian Lapang Pengawas Perikanan</t>
  </si>
  <si>
    <t>Stel</t>
  </si>
  <si>
    <t>Pengerukan Lumpur Kolam Tempat Garasi Kapal</t>
  </si>
  <si>
    <t>360 m²</t>
  </si>
  <si>
    <t>Perahu karet</t>
  </si>
  <si>
    <t>Telescope</t>
  </si>
  <si>
    <t>TOA</t>
  </si>
  <si>
    <t>Sarana Pengolahan Hasil Perikanan</t>
  </si>
  <si>
    <t>Alat Presto</t>
  </si>
  <si>
    <t>Kapasitas 40 liter dengan bahan stainless stell, dilengkapi pengukur tekanan udara dan suhu</t>
  </si>
  <si>
    <t>Formalin Test Kit</t>
  </si>
  <si>
    <t>(50 sample range 0 - 10%)</t>
  </si>
  <si>
    <t>Grinder</t>
  </si>
  <si>
    <t>Kapasitas 50 kg perjam dengan bahan stainless steel</t>
  </si>
  <si>
    <t>Ice Crusher</t>
  </si>
  <si>
    <t>Kapasitas 600 kg perjam dengan motor 7.5 PK</t>
  </si>
  <si>
    <t>Meja Stainless</t>
  </si>
  <si>
    <t>189 x 84 x 65 cm</t>
  </si>
  <si>
    <t>Parapara bahan bambu, kayu dan kasa plastik</t>
  </si>
  <si>
    <t>Ukuran : 1 (p) x 1 (l) m dan ukuran tiang : 4 (p)x 0.75 (l) x 1 (t) m</t>
  </si>
  <si>
    <t>Pisau Fillet</t>
  </si>
  <si>
    <t>Panjang 25 cm dengan bahan stainless steel dan veterinox</t>
  </si>
  <si>
    <t>Pisau Loin</t>
  </si>
  <si>
    <t>Panjang 40 cm dengan bahan stainless steel dan veterinox</t>
  </si>
  <si>
    <t>Sealer Pack Non Vacuum</t>
  </si>
  <si>
    <t>Dengan covayer belt 90 cm, thermo control 400 wat</t>
  </si>
  <si>
    <t>Trays dengan bahan plastik</t>
  </si>
  <si>
    <t>65 (p) x 43 (l) x 31 (t) cm</t>
  </si>
  <si>
    <t>Vacuum Packaging</t>
  </si>
  <si>
    <t>Skala kecil 1 line dengan sitting size 25 cm</t>
  </si>
  <si>
    <t>Vacuum Sealer (Alat Pengemas)</t>
  </si>
  <si>
    <t>Dengan Billing size 25 cm, 1 line, daya 700 wattsize 265 x 310 x 100 mm</t>
  </si>
  <si>
    <t>Sarana Produksi Perikanan Budidaya</t>
  </si>
  <si>
    <t>Antibiotik</t>
  </si>
  <si>
    <t>Enrofloxacine, 100 gram</t>
  </si>
  <si>
    <t>100 gr</t>
  </si>
  <si>
    <t>Enrofloxacine, serbuk</t>
  </si>
  <si>
    <t>gram</t>
  </si>
  <si>
    <t>Aquarium</t>
  </si>
  <si>
    <t>100 liter</t>
  </si>
  <si>
    <t>Kaca, tebal 5 mm, 80 liter</t>
  </si>
  <si>
    <t>Artemia</t>
  </si>
  <si>
    <t>Artemia cysts (brine shrimp eggs) is packed in 425g vacuum sealed cans</t>
  </si>
  <si>
    <t>85-90%,Kaleng ( 425 gram)</t>
  </si>
  <si>
    <t>Bak Fiber</t>
  </si>
  <si>
    <t>1 m³</t>
  </si>
  <si>
    <t>3 m³</t>
  </si>
  <si>
    <t>5  m³</t>
  </si>
  <si>
    <t>Fiberglass, 200 x 100 x 50 cm</t>
  </si>
  <si>
    <t>Fiberglass bulat, d = 150 cm timggi 60 cm</t>
  </si>
  <si>
    <t>Fiberglass Oval</t>
  </si>
  <si>
    <t>Bak Grading</t>
  </si>
  <si>
    <t>Plastik anti pecah, Uk. 2- 10 cm</t>
  </si>
  <si>
    <t>Batu Aerasi</t>
  </si>
  <si>
    <t>Batu Aerasi Besar</t>
  </si>
  <si>
    <t>Plastik, Press Pasir, &gt; 10 Cm</t>
  </si>
  <si>
    <t>Batu Aerasi Kecil</t>
  </si>
  <si>
    <t>Plastik, Press Pasir, &lt; 5 cm</t>
  </si>
  <si>
    <t>Batu Aerasi Sedang</t>
  </si>
  <si>
    <t>Plastik, Press Pasir, 5 - 8 Cm</t>
  </si>
  <si>
    <t>Blower</t>
  </si>
  <si>
    <t>100 titik</t>
  </si>
  <si>
    <t>60 titik</t>
  </si>
  <si>
    <t>Booster telur Ikan</t>
  </si>
  <si>
    <t>Serbuk</t>
  </si>
  <si>
    <t>Cacing Sutera</t>
  </si>
  <si>
    <t>Cacing Tubiflekx</t>
  </si>
  <si>
    <t>Chest Freezer</t>
  </si>
  <si>
    <t>300 liter</t>
  </si>
  <si>
    <t>Chest freezer</t>
  </si>
  <si>
    <t>500 Liter</t>
  </si>
  <si>
    <t>1000 Liter</t>
  </si>
  <si>
    <t>Chorullon</t>
  </si>
  <si>
    <t>Box, 10 ampul</t>
  </si>
  <si>
    <t>Corong Penetasan</t>
  </si>
  <si>
    <t>Fiberglass, d = 30 cm Tinggi 50 cm</t>
  </si>
  <si>
    <t>Daphnia Beku</t>
  </si>
  <si>
    <t>Dedak Halus</t>
  </si>
  <si>
    <t>Disecting Kit</t>
  </si>
  <si>
    <t>Disecting Kit (Peralatan Alat Bedah)</t>
  </si>
  <si>
    <t>1 set lengkap</t>
  </si>
  <si>
    <t>Disinfektan</t>
  </si>
  <si>
    <t>Kemasan plastik</t>
  </si>
  <si>
    <t>Drum Plastik</t>
  </si>
  <si>
    <t xml:space="preserve">Drum Plastik </t>
  </si>
  <si>
    <t>Platik, 200 Liter</t>
  </si>
  <si>
    <t>Enrichment</t>
  </si>
  <si>
    <t>DHA selco</t>
  </si>
  <si>
    <t>Aquaran</t>
  </si>
  <si>
    <t>Filter Air</t>
  </si>
  <si>
    <t>Filter Bag</t>
  </si>
  <si>
    <t>PFI PESG-010-WS-ED2 Series Bag Filter 10 micron</t>
  </si>
  <si>
    <t>Formalin</t>
  </si>
  <si>
    <t>Formalin analis/100ml</t>
  </si>
  <si>
    <t>pail</t>
  </si>
  <si>
    <t>Garam</t>
  </si>
  <si>
    <t>Haemacytometer</t>
  </si>
  <si>
    <t>1 set</t>
  </si>
  <si>
    <t>Handcounter</t>
  </si>
  <si>
    <t>Merch - 105450</t>
  </si>
  <si>
    <t>Happa</t>
  </si>
  <si>
    <t>meter</t>
  </si>
  <si>
    <t xml:space="preserve">lokal kuran panjang 2 m, lebar 1 m dan tinggi 0,5 m </t>
  </si>
  <si>
    <t>Heater</t>
  </si>
  <si>
    <t>300 Watt</t>
  </si>
  <si>
    <t>Hi Blow</t>
  </si>
  <si>
    <t>Duduk, 100 Watt</t>
  </si>
  <si>
    <t>Hi-Blow</t>
  </si>
  <si>
    <t>Duduk, 60 Watt</t>
  </si>
  <si>
    <t>Hi-blow</t>
  </si>
  <si>
    <t>Duduk, 40 Watt</t>
  </si>
  <si>
    <t>Hormon</t>
  </si>
  <si>
    <t>LHRHa (Syndel) 1 mg</t>
  </si>
  <si>
    <t>Hormon 17 Beta Estradiol</t>
  </si>
  <si>
    <t>Gram</t>
  </si>
  <si>
    <t>Hormon 17 Methyltestoteron</t>
  </si>
  <si>
    <t>Hormon FSH</t>
  </si>
  <si>
    <t>Stimulan Hormon, 10 ml</t>
  </si>
  <si>
    <t>Induk Bawal</t>
  </si>
  <si>
    <t>2 - 4 Kg Per ekor</t>
  </si>
  <si>
    <t>Induk Gurame</t>
  </si>
  <si>
    <t>2 - 3 Kg Per ekor</t>
  </si>
  <si>
    <t>Induk Koi</t>
  </si>
  <si>
    <t>Import</t>
  </si>
  <si>
    <t>ekor</t>
  </si>
  <si>
    <t>Induk Koki</t>
  </si>
  <si>
    <t xml:space="preserve">Lokal  </t>
  </si>
  <si>
    <t>Induk Lele</t>
  </si>
  <si>
    <t>1-1,5 K per ekor</t>
  </si>
  <si>
    <t>Induk Mas Sinyonya</t>
  </si>
  <si>
    <t>2 - 3 Kg per ekor</t>
  </si>
  <si>
    <t>Induk Nila</t>
  </si>
  <si>
    <t>200 - 250 gram per ekor</t>
  </si>
  <si>
    <t>Induk Patin</t>
  </si>
  <si>
    <t>Jaring Apung</t>
  </si>
  <si>
    <t>7 x 7 m sebanyak 4 Kolam</t>
  </si>
  <si>
    <t>Kakaban</t>
  </si>
  <si>
    <t>Serabut, Panjang 100 cm</t>
  </si>
  <si>
    <t>Kaporit</t>
  </si>
  <si>
    <t>Karet Gelang</t>
  </si>
  <si>
    <t>Kotak Gino Genesis</t>
  </si>
  <si>
    <t>2 UV 100 watt, 2 magnet stirerr</t>
  </si>
  <si>
    <t>Kramba</t>
  </si>
  <si>
    <t>Bahan Plastik kubus ukuran 8 x 16</t>
  </si>
  <si>
    <t>Kran Aerasi</t>
  </si>
  <si>
    <t>Magnetic Stirer</t>
  </si>
  <si>
    <t>Magnetic Stirrer ST0707V2</t>
  </si>
  <si>
    <t>Malacite Green</t>
  </si>
  <si>
    <t>Powder (bubuk)</t>
  </si>
  <si>
    <t>Metil Blue</t>
  </si>
  <si>
    <t>Merck 159270  Methylene blue (C.I. 52015)</t>
  </si>
  <si>
    <t>Ova Prim</t>
  </si>
  <si>
    <t>Kemasan 10 ml</t>
  </si>
  <si>
    <t>Ovaprim</t>
  </si>
  <si>
    <t>Ampul,10 ml</t>
  </si>
  <si>
    <t>Pakan Benih</t>
  </si>
  <si>
    <t>Protein &lt; 40% ; &gt; 36%</t>
  </si>
  <si>
    <t>Pakan Butiran (Pelet)</t>
  </si>
  <si>
    <t>Pakan butiran 0.2-1.5 mm</t>
  </si>
  <si>
    <r>
      <t>Pakan Ikan</t>
    </r>
    <r>
      <rPr>
        <sz val="5"/>
        <color theme="1"/>
        <rFont val="Arial"/>
        <family val="2"/>
      </rPr>
      <t/>
    </r>
  </si>
  <si>
    <r>
      <t>KRA 3 @</t>
    </r>
    <r>
      <rPr>
        <sz val="5"/>
        <color theme="1"/>
        <rFont val="Arial"/>
        <family val="2"/>
      </rPr>
      <t/>
    </r>
  </si>
  <si>
    <t>Sak</t>
  </si>
  <si>
    <r>
      <t>KRA 7 @</t>
    </r>
    <r>
      <rPr>
        <sz val="5"/>
        <color theme="1"/>
        <rFont val="Arial"/>
        <family val="2"/>
      </rPr>
      <t/>
    </r>
  </si>
  <si>
    <r>
      <t>Love Larvae 2/3 @</t>
    </r>
    <r>
      <rPr>
        <sz val="5"/>
        <color theme="1"/>
        <rFont val="Arial"/>
        <family val="2"/>
      </rPr>
      <t/>
    </r>
  </si>
  <si>
    <r>
      <t>Love Larvae 3/5 @</t>
    </r>
    <r>
      <rPr>
        <sz val="5"/>
        <color theme="1"/>
        <rFont val="Arial"/>
        <family val="2"/>
      </rPr>
      <t/>
    </r>
  </si>
  <si>
    <r>
      <t>bungkus</t>
    </r>
    <r>
      <rPr>
        <sz val="5"/>
        <color theme="1"/>
        <rFont val="Arial"/>
        <family val="2"/>
      </rPr>
      <t/>
    </r>
  </si>
  <si>
    <r>
      <t>Love Larvae 5/8 @</t>
    </r>
    <r>
      <rPr>
        <sz val="5"/>
        <color theme="1"/>
        <rFont val="Arial"/>
        <family val="2"/>
      </rPr>
      <t/>
    </r>
  </si>
  <si>
    <r>
      <t>Love Larvae 6/8 @</t>
    </r>
    <r>
      <rPr>
        <sz val="5"/>
        <color theme="1"/>
        <rFont val="Arial"/>
        <family val="2"/>
      </rPr>
      <t/>
    </r>
  </si>
  <si>
    <r>
      <t>Love Larvae No.2 @</t>
    </r>
    <r>
      <rPr>
        <sz val="5"/>
        <color theme="1"/>
        <rFont val="Arial"/>
        <family val="2"/>
      </rPr>
      <t/>
    </r>
  </si>
  <si>
    <r>
      <t>Love Larvae No.3 @</t>
    </r>
    <r>
      <rPr>
        <sz val="5"/>
        <color theme="1"/>
        <rFont val="Arial"/>
        <family val="2"/>
      </rPr>
      <t/>
    </r>
  </si>
  <si>
    <r>
      <t>Love Larvae No.4 @</t>
    </r>
    <r>
      <rPr>
        <sz val="5"/>
        <color theme="1"/>
        <rFont val="Arial"/>
        <family val="2"/>
      </rPr>
      <t/>
    </r>
  </si>
  <si>
    <t>Pakan Induk</t>
  </si>
  <si>
    <t>5  mm Protein 38 %</t>
  </si>
  <si>
    <t>Pakan Tepung</t>
  </si>
  <si>
    <t>Protein &gt; 40 %</t>
  </si>
  <si>
    <t>Pakan/Pelet Pengli</t>
  </si>
  <si>
    <t>Pelet Pengli</t>
  </si>
  <si>
    <t>Paranet</t>
  </si>
  <si>
    <t>Pelet Apung</t>
  </si>
  <si>
    <t>Pelet Tenggelam</t>
  </si>
  <si>
    <t>Ph Paper</t>
  </si>
  <si>
    <t>100 lembar</t>
  </si>
  <si>
    <t>pH pen</t>
  </si>
  <si>
    <t>Constant PH47 PH Pen Tester</t>
  </si>
  <si>
    <t>PK</t>
  </si>
  <si>
    <t>Plankton Net</t>
  </si>
  <si>
    <r>
      <t>100 micron</t>
    </r>
    <r>
      <rPr>
        <sz val="5"/>
        <color theme="1"/>
        <rFont val="Arial"/>
        <family val="2"/>
      </rPr>
      <t/>
    </r>
  </si>
  <si>
    <r>
      <t>150 micron</t>
    </r>
    <r>
      <rPr>
        <sz val="5"/>
        <color theme="1"/>
        <rFont val="Arial"/>
        <family val="2"/>
      </rPr>
      <t/>
    </r>
  </si>
  <si>
    <r>
      <t>300 micron</t>
    </r>
    <r>
      <rPr>
        <sz val="5"/>
        <color theme="1"/>
        <rFont val="Arial"/>
        <family val="2"/>
      </rPr>
      <t/>
    </r>
  </si>
  <si>
    <r>
      <t>80 micron</t>
    </r>
    <r>
      <rPr>
        <sz val="5"/>
        <color theme="1"/>
        <rFont val="Arial"/>
        <family val="2"/>
      </rPr>
      <t/>
    </r>
  </si>
  <si>
    <t>30 mikron</t>
  </si>
  <si>
    <t>Plastik Bag</t>
  </si>
  <si>
    <t>Ukuran 2.1 meter x 11.8 meter 5 mm</t>
  </si>
  <si>
    <t>ball</t>
  </si>
  <si>
    <t>lebar 50 cm ( Roll )</t>
  </si>
  <si>
    <t>Plastik UV</t>
  </si>
  <si>
    <t>L = 300 cm ( roll)</t>
  </si>
  <si>
    <t>Pompa air I"</t>
  </si>
  <si>
    <t>1"</t>
  </si>
  <si>
    <t>Pompa air laut 4"</t>
  </si>
  <si>
    <t>4"</t>
  </si>
  <si>
    <t>Pompa celup</t>
  </si>
  <si>
    <t xml:space="preserve"> 1" 300 watt</t>
  </si>
  <si>
    <t xml:space="preserve"> 1" stanliss</t>
  </si>
  <si>
    <t xml:space="preserve">Pompa celup </t>
  </si>
  <si>
    <t>1" 100 watt</t>
  </si>
  <si>
    <t>Refractometer</t>
  </si>
  <si>
    <t>Atago hand held Salinity</t>
  </si>
  <si>
    <t>Regulator Oksigen</t>
  </si>
  <si>
    <t>2 Jarum</t>
  </si>
  <si>
    <t>Sedwig Counter Rafter</t>
  </si>
  <si>
    <t>Glass Counting Cell w/Grid - M414</t>
  </si>
  <si>
    <t>Selang</t>
  </si>
  <si>
    <t>Kualitas Baik</t>
  </si>
  <si>
    <t>Selang Aerasi</t>
  </si>
  <si>
    <t>TOM Flexible Airline Tubing 1185</t>
  </si>
  <si>
    <t>Silokon , 100 m</t>
  </si>
  <si>
    <t>Selang Berserat</t>
  </si>
  <si>
    <t>1 inch</t>
  </si>
  <si>
    <t>Meter</t>
  </si>
  <si>
    <t>3/4 Inch</t>
  </si>
  <si>
    <t>1/2 Inch</t>
  </si>
  <si>
    <t>Selang Spiral</t>
  </si>
  <si>
    <t>1 inchi</t>
  </si>
  <si>
    <t xml:space="preserve">Semi Jet Pump </t>
  </si>
  <si>
    <t>Grundfos JP Basic 2</t>
  </si>
  <si>
    <t>Serokan Halus</t>
  </si>
  <si>
    <t>Serokan Ikan</t>
  </si>
  <si>
    <t>Uk. Sedang Kualitas Baik - FNA-60/ 100</t>
  </si>
  <si>
    <t>Serokan Induk</t>
  </si>
  <si>
    <t>Serokan Sedang</t>
  </si>
  <si>
    <t>m³</t>
  </si>
  <si>
    <t>Steirofoam</t>
  </si>
  <si>
    <t>30 kg</t>
  </si>
  <si>
    <t>50 kg</t>
  </si>
  <si>
    <t>Tabung Oksigen</t>
  </si>
  <si>
    <t>Besar, Besi</t>
  </si>
  <si>
    <t>Tabung Oksigen Kecil</t>
  </si>
  <si>
    <t>Tag Raeder</t>
  </si>
  <si>
    <t>Barcode</t>
  </si>
  <si>
    <t>Tagging</t>
  </si>
  <si>
    <t>Tali Kolektor</t>
  </si>
  <si>
    <t>Tali Tambang</t>
  </si>
  <si>
    <t>Tepung Aerasi</t>
  </si>
  <si>
    <t>Terpal</t>
  </si>
  <si>
    <t>A 12</t>
  </si>
  <si>
    <t>Terpal Plastik</t>
  </si>
  <si>
    <t>4 m x 5 m x 0,95 m</t>
  </si>
  <si>
    <t>Vaksin</t>
  </si>
  <si>
    <t>Aeromonas and Vibrio Combined Inactivated Vaccine</t>
  </si>
  <si>
    <t>Waring</t>
  </si>
  <si>
    <t xml:space="preserve">Lokal kuran panjang 2 m, lebar 1 m dan tinggi 0,5 m </t>
  </si>
  <si>
    <t>Water Bath</t>
  </si>
  <si>
    <t>Besar,43 0C</t>
  </si>
  <si>
    <t>11)</t>
  </si>
  <si>
    <t>Alkaline Peptone Water</t>
  </si>
  <si>
    <t>500 gram</t>
  </si>
  <si>
    <t>Asam Perklorat 60 %</t>
  </si>
  <si>
    <t>1 Liter</t>
  </si>
  <si>
    <t>BGLB 2% Broth</t>
  </si>
  <si>
    <t>Bismuth Sulfik Agar</t>
  </si>
  <si>
    <t xml:space="preserve">Bromcresol Purple Indicator ACS </t>
  </si>
  <si>
    <t>25 gram</t>
  </si>
  <si>
    <t xml:space="preserve">Buffered Peptone Water </t>
  </si>
  <si>
    <t>Carez clarification kit</t>
  </si>
  <si>
    <t>Celebiose</t>
  </si>
  <si>
    <t>Citrate/Citric Acid monohydrate for analysis</t>
  </si>
  <si>
    <t xml:space="preserve">Citric Acid Monohidrat </t>
  </si>
  <si>
    <t>Dextrose</t>
  </si>
  <si>
    <t xml:space="preserve">Dimethylsulfoxid </t>
  </si>
  <si>
    <t xml:space="preserve">Distilled Water </t>
  </si>
  <si>
    <t>500 mL</t>
  </si>
  <si>
    <t>D-Mannitol</t>
  </si>
  <si>
    <t>D-Manose</t>
  </si>
  <si>
    <t>Dulcitol</t>
  </si>
  <si>
    <t>50 gram</t>
  </si>
  <si>
    <t>EC.Broth</t>
  </si>
  <si>
    <t xml:space="preserve">EDTA </t>
  </si>
  <si>
    <t>100 gram</t>
  </si>
  <si>
    <t>Ethanol</t>
  </si>
  <si>
    <t>2,5 Liter</t>
  </si>
  <si>
    <t xml:space="preserve">Ethyl Acetat </t>
  </si>
  <si>
    <t>Formaldehyde Test</t>
  </si>
  <si>
    <t>Glucose Monohydrate For Biochemistr</t>
  </si>
  <si>
    <t xml:space="preserve">HCL Fuming 37 % GR </t>
  </si>
  <si>
    <t>Hektoen Entric Agar</t>
  </si>
  <si>
    <t>Indikator Phenolptalein (PP)</t>
  </si>
  <si>
    <t xml:space="preserve">K2HPO4 </t>
  </si>
  <si>
    <t>1000 gram</t>
  </si>
  <si>
    <t>KH2PO4</t>
  </si>
  <si>
    <t>1 kg</t>
  </si>
  <si>
    <t>Kligler Iron Agar</t>
  </si>
  <si>
    <t>Koser Citrate Medium</t>
  </si>
  <si>
    <t xml:space="preserve">Lactose </t>
  </si>
  <si>
    <t>Lactose Broth</t>
  </si>
  <si>
    <t>L-Arginine Monocloride</t>
  </si>
  <si>
    <t>Lauryl Tryptose Broth</t>
  </si>
  <si>
    <t>LEMB Agar</t>
  </si>
  <si>
    <t>LIA (Lysine Iron Agar)</t>
  </si>
  <si>
    <t xml:space="preserve">Listeria Fraser Selective Enrichment </t>
  </si>
  <si>
    <t xml:space="preserve">Listeria Fraser Selective Supplement </t>
  </si>
  <si>
    <t>L-Lysine Monohidrochloride For Biochemistry</t>
  </si>
  <si>
    <t>L-Ornithin Monohidrochloride For Biochemistry</t>
  </si>
  <si>
    <t>Lysine Decarboxilase Broth</t>
  </si>
  <si>
    <t>Malonate Broth</t>
  </si>
  <si>
    <t xml:space="preserve">Manitol Salt </t>
  </si>
  <si>
    <t xml:space="preserve">Methanol 100 % </t>
  </si>
  <si>
    <t>Motility Test Medium</t>
  </si>
  <si>
    <t>MR-VP Medium</t>
  </si>
  <si>
    <t xml:space="preserve">Na2HPO4 </t>
  </si>
  <si>
    <t>Na2S2BO35H2O</t>
  </si>
  <si>
    <t xml:space="preserve">NaCl </t>
  </si>
  <si>
    <t xml:space="preserve">NaH2PO4 2H2O </t>
  </si>
  <si>
    <t xml:space="preserve">NaH2PO4 XH2O </t>
  </si>
  <si>
    <t>250 gram</t>
  </si>
  <si>
    <t>NaOH</t>
  </si>
  <si>
    <t xml:space="preserve">NaOH </t>
  </si>
  <si>
    <t xml:space="preserve">n-Hexane </t>
  </si>
  <si>
    <t>OF Basal Medium</t>
  </si>
  <si>
    <t xml:space="preserve">Oxalic Acid </t>
  </si>
  <si>
    <t>Poly Ogawa</t>
  </si>
  <si>
    <t>3 ml</t>
  </si>
  <si>
    <t>Purple Broth Base</t>
  </si>
  <si>
    <t xml:space="preserve">R. Chloramphenicol </t>
  </si>
  <si>
    <t>96  Wells</t>
  </si>
  <si>
    <t xml:space="preserve">R. Histamin </t>
  </si>
  <si>
    <t>48  Wells</t>
  </si>
  <si>
    <t xml:space="preserve">R. Listeria </t>
  </si>
  <si>
    <t xml:space="preserve">R. Nitrofuran AHD  </t>
  </si>
  <si>
    <t xml:space="preserve">R. Nitrofuran AOZ </t>
  </si>
  <si>
    <t xml:space="preserve">R. Nitrofuran SEM  </t>
  </si>
  <si>
    <t xml:space="preserve">R. Salmonella </t>
  </si>
  <si>
    <t xml:space="preserve">R. Tetracyclin </t>
  </si>
  <si>
    <t xml:space="preserve">Rapid Test Count Coliform AOAC-RI Aprroved </t>
  </si>
  <si>
    <t>Sampel</t>
  </si>
  <si>
    <t xml:space="preserve">Rapid Test Count E-Coli </t>
  </si>
  <si>
    <t xml:space="preserve">  Sampel</t>
  </si>
  <si>
    <t xml:space="preserve"> Sampel</t>
  </si>
  <si>
    <t xml:space="preserve">Rapid Test Count Salmonella Enterobacteriaceae </t>
  </si>
  <si>
    <t xml:space="preserve">Rapid Test Count Staphylococcus Aureus </t>
  </si>
  <si>
    <t xml:space="preserve">Rapid Test Count Total AOAC-RI Aprroved </t>
  </si>
  <si>
    <t xml:space="preserve">Rapid Test Count Yeast and Mold </t>
  </si>
  <si>
    <t>Reagent Kovac</t>
  </si>
  <si>
    <t>100 ml</t>
  </si>
  <si>
    <t>Salmonella Polyfalent Somatic O</t>
  </si>
  <si>
    <t>Selenite Cystine Broth</t>
  </si>
  <si>
    <t>Simmon Citrate Agar</t>
  </si>
  <si>
    <t>Sodium Biselenite</t>
  </si>
  <si>
    <t>Sodium pyruvate</t>
  </si>
  <si>
    <t xml:space="preserve">Spike Solution (Sol) for AMOZ </t>
  </si>
  <si>
    <t>20 ng/ml</t>
  </si>
  <si>
    <t>vial</t>
  </si>
  <si>
    <t xml:space="preserve">Spike Solution (Sol) for AOZ </t>
  </si>
  <si>
    <t>20  ng/ml</t>
  </si>
  <si>
    <t xml:space="preserve">Spike Solution (Sol) for Chloramphenicol (CAP) </t>
  </si>
  <si>
    <t>50 ng/ml</t>
  </si>
  <si>
    <t>TCBS Agar</t>
  </si>
  <si>
    <t>Tetrathionate Broth</t>
  </si>
  <si>
    <t>Toluidine blue - DNA Agar</t>
  </si>
  <si>
    <t>Triple Sugar Iron Agar</t>
  </si>
  <si>
    <t>Tryptic Soy Broth</t>
  </si>
  <si>
    <t>Trypticase Soy Agar</t>
  </si>
  <si>
    <t>12)</t>
  </si>
  <si>
    <t>Alat Produksi Perikanan Budidaya</t>
  </si>
  <si>
    <t>Bambu Bagan</t>
  </si>
  <si>
    <t>Bambu Apus</t>
  </si>
  <si>
    <t>Bambu Ampel</t>
  </si>
  <si>
    <t xml:space="preserve">Tali Kolektor </t>
  </si>
  <si>
    <t>Tali Nilon (Pe. 2 mm)</t>
  </si>
  <si>
    <t>Tali Nilon (Pe. 3 mm)</t>
  </si>
  <si>
    <t>Tali Nilon (Pe. 4 mm)</t>
  </si>
  <si>
    <t>Tali Nilon (Pe. 5 mm)</t>
  </si>
  <si>
    <t>Tali Nilon (Pe. 6 mm)</t>
  </si>
  <si>
    <t>Tali Nilon (Pe. 7 mm)</t>
  </si>
  <si>
    <t>Tali Nilon (Pe. 8 mm)</t>
  </si>
  <si>
    <t>Tali Nilon (Pe. 10 mm)</t>
  </si>
  <si>
    <t>Tali Nilon (Pe. 12 mm)</t>
  </si>
  <si>
    <t>Tali Clam Plastik</t>
  </si>
  <si>
    <t>Patok Jangkar</t>
  </si>
  <si>
    <t>Plampung Besar Super (Jirigen plastik)</t>
  </si>
  <si>
    <t>Plampung Besar  (Jirigen plastik)</t>
  </si>
  <si>
    <t>Pelampung Kecil (Botol aqua)</t>
  </si>
  <si>
    <t>Biaya Pasang Jangkar</t>
  </si>
  <si>
    <t>Pasang Gantungan rumput laut</t>
  </si>
  <si>
    <t>Mesin penepung (grinder)</t>
  </si>
  <si>
    <t>Mesin Pencampur (Mixer)</t>
  </si>
  <si>
    <t>Mesin pencetak pellet</t>
  </si>
  <si>
    <t>Mesin Pengering</t>
  </si>
  <si>
    <t>Sarana Produksi Perikanan Tangkap</t>
  </si>
  <si>
    <t>Bagan apung</t>
  </si>
  <si>
    <t>Yuasa</t>
  </si>
  <si>
    <t>Bubu</t>
  </si>
  <si>
    <t>Kerapu</t>
  </si>
  <si>
    <t>Rajungan</t>
  </si>
  <si>
    <t>Filter Bensin Kapal</t>
  </si>
  <si>
    <t>Genset 600 Watt</t>
  </si>
  <si>
    <t>Firman Generator Bensin, 220 Volt, 600 Watt, 4 Liter</t>
  </si>
  <si>
    <t>MOTOROLA GP338 UHF</t>
  </si>
  <si>
    <t>Jaring</t>
  </si>
  <si>
    <t>Belanak</t>
  </si>
  <si>
    <t>Gillnet</t>
  </si>
  <si>
    <t>Jongbon</t>
  </si>
  <si>
    <t>Millenium</t>
  </si>
  <si>
    <t>Rampus</t>
  </si>
  <si>
    <t>Udang Loster</t>
  </si>
  <si>
    <t>Lacuba</t>
  </si>
  <si>
    <t>Mesin Potong Kerupuk</t>
  </si>
  <si>
    <t>Palka</t>
  </si>
  <si>
    <t>Pancing</t>
  </si>
  <si>
    <t>Rawe</t>
  </si>
  <si>
    <t>Pipa saluran pendingin Mesin Kapal Infeksi</t>
  </si>
  <si>
    <t>Rumpon</t>
  </si>
  <si>
    <t>Dasar</t>
  </si>
  <si>
    <t>Permukaan</t>
  </si>
  <si>
    <t>Toa untuk kapal laut</t>
  </si>
  <si>
    <t>N-8000 IP Network Intercom has expanded its capabilities again</t>
  </si>
  <si>
    <t>13)</t>
  </si>
  <si>
    <t>Brillian Green Bilc 2% Broth</t>
  </si>
  <si>
    <t xml:space="preserve">Carez Solution I </t>
  </si>
  <si>
    <t>Carez Solution II</t>
  </si>
  <si>
    <t>Citrate</t>
  </si>
  <si>
    <t>Diethyl Ether</t>
  </si>
  <si>
    <t>2,5 liter</t>
  </si>
  <si>
    <t>1 Kitt</t>
  </si>
  <si>
    <t>Glucose</t>
  </si>
  <si>
    <t>1 Kg</t>
  </si>
  <si>
    <t>L-Ornithin Monohidrokloride For Biochemistry</t>
  </si>
  <si>
    <t>Lysine Iron Agar</t>
  </si>
  <si>
    <t>Manose</t>
  </si>
  <si>
    <t>MR-VP Broth</t>
  </si>
  <si>
    <t>NAOH</t>
  </si>
  <si>
    <t>ND Agar</t>
  </si>
  <si>
    <t>Netralised Bacteriological Purple</t>
  </si>
  <si>
    <t>Purple</t>
  </si>
  <si>
    <t>Selenite Cystine Agar</t>
  </si>
  <si>
    <t>SIM Medium</t>
  </si>
  <si>
    <t>Tripticase Soy-Triptryptose Broth (TSB)</t>
  </si>
  <si>
    <t>TSA</t>
  </si>
  <si>
    <t>TTB Broth</t>
  </si>
  <si>
    <t>Acriflavin</t>
  </si>
  <si>
    <t>ons</t>
  </si>
  <si>
    <t>Albenol-2500 bolus</t>
  </si>
  <si>
    <t>1 Botol isi 100 ml mengandung preparat kalsium inject</t>
  </si>
  <si>
    <t>Antibiotik Long Acting _x000D_(Oksitetrasikin) 50 ml</t>
  </si>
  <si>
    <t>1 Botol isi 50 ml</t>
  </si>
  <si>
    <t>Antigen Brucella</t>
  </si>
  <si>
    <t>Volume 10 ml, Produksi Balitvet Deptan RI</t>
  </si>
  <si>
    <t>Aquaprim injection</t>
  </si>
  <si>
    <t>Volume 100 ml.</t>
  </si>
  <si>
    <t>Atropin Sulphat</t>
  </si>
  <si>
    <t>Kotak 30 ampul  1 ml x 10 kotak</t>
  </si>
  <si>
    <t>Biomycin-M Syringe</t>
  </si>
  <si>
    <t>5 ml</t>
  </si>
  <si>
    <t>Biosalamine</t>
  </si>
  <si>
    <t>50 ml</t>
  </si>
  <si>
    <t>Calcidex</t>
  </si>
  <si>
    <t>500 ml</t>
  </si>
  <si>
    <t>Calcidex Plus</t>
  </si>
  <si>
    <t>Capriglandin</t>
  </si>
  <si>
    <t>10 ml</t>
  </si>
  <si>
    <t>20 ml</t>
  </si>
  <si>
    <t>Capritocin</t>
  </si>
  <si>
    <t>Castran</t>
  </si>
  <si>
    <t>Cofacacalcium</t>
  </si>
  <si>
    <t>Cofavit</t>
  </si>
  <si>
    <t>Colibact Inj</t>
  </si>
  <si>
    <t>Cotrimoxazole</t>
  </si>
  <si>
    <t>50 kaplet</t>
  </si>
  <si>
    <t>Depolac Syringe</t>
  </si>
  <si>
    <t>DHA Selco</t>
  </si>
  <si>
    <t>Dovenix</t>
  </si>
  <si>
    <t>Dryclox</t>
  </si>
  <si>
    <t>6 syringe</t>
  </si>
  <si>
    <t>Duocycline</t>
  </si>
  <si>
    <t>Enervon C</t>
  </si>
  <si>
    <t>Tablet</t>
  </si>
  <si>
    <t>Eurobaju</t>
  </si>
  <si>
    <t>Flukicide Bolus</t>
  </si>
  <si>
    <t>42 bolus</t>
  </si>
  <si>
    <t>12 bolus</t>
  </si>
  <si>
    <t>Glucortin-20</t>
  </si>
  <si>
    <t>Hemadex</t>
  </si>
  <si>
    <t>Hematopan B12</t>
  </si>
  <si>
    <t>Illium Ketamil</t>
  </si>
  <si>
    <t>Injectamin</t>
  </si>
  <si>
    <t>Interflox-100</t>
  </si>
  <si>
    <t>Intertrim LA</t>
  </si>
  <si>
    <t>Intrafer-200 B12</t>
  </si>
  <si>
    <t>Intramox 150</t>
  </si>
  <si>
    <t>Introvit-E-Selen</t>
  </si>
  <si>
    <t>Ivomec Super</t>
  </si>
  <si>
    <t>Kalium Permanganat 0,3%</t>
  </si>
  <si>
    <t>Kapsul Kosong</t>
  </si>
  <si>
    <t>No. 2</t>
  </si>
  <si>
    <t>Ketamin 10%</t>
  </si>
  <si>
    <t>Klaramfenikol salep mata 1 %</t>
  </si>
  <si>
    <t>5 gram</t>
  </si>
  <si>
    <t>Klosan 200</t>
  </si>
  <si>
    <t>Klosan 201</t>
  </si>
  <si>
    <t>Klosan 202</t>
  </si>
  <si>
    <t>Klosan Bolus</t>
  </si>
  <si>
    <t>Methylene Blue</t>
  </si>
  <si>
    <t>Minyak Ikan</t>
  </si>
  <si>
    <t>Permipan</t>
  </si>
  <si>
    <t>0.5 kg</t>
  </si>
  <si>
    <t>Prefuran</t>
  </si>
  <si>
    <t>1,5-2,0 ppm</t>
  </si>
  <si>
    <t>Ikan Bandeng</t>
  </si>
  <si>
    <t>8 - 12 cm</t>
  </si>
  <si>
    <t>Ikan Gras Carp</t>
  </si>
  <si>
    <t>2 - 3 cm</t>
  </si>
  <si>
    <t>3 - 5 cm</t>
  </si>
  <si>
    <t>5 - 8 cm</t>
  </si>
  <si>
    <t>Ikan Gurame</t>
  </si>
  <si>
    <t>1 - 3 cm</t>
  </si>
  <si>
    <t>Ikan Kakap</t>
  </si>
  <si>
    <t>Ikan Kerapu Bebek/Tikus</t>
  </si>
  <si>
    <t>3 - 4 cm</t>
  </si>
  <si>
    <t>4 - 5 cm</t>
  </si>
  <si>
    <t>5 - 6 cm</t>
  </si>
  <si>
    <t>6 - 7 cm</t>
  </si>
  <si>
    <t>7 - 8 cm</t>
  </si>
  <si>
    <t>9 - 10 cm</t>
  </si>
  <si>
    <t>Ikan Kerapu Lodi</t>
  </si>
  <si>
    <t>Ikan Kerapu Lumpur</t>
  </si>
  <si>
    <t>Ikan Kerapu Macan</t>
  </si>
  <si>
    <t>Ikan Lele</t>
  </si>
  <si>
    <t>Sangkuriang, 1 - 3 cm</t>
  </si>
  <si>
    <t>Sangkuriang, 3 - 5 cm</t>
  </si>
  <si>
    <t>Sangkuriang, 5-6 cm</t>
  </si>
  <si>
    <t>Sangkuriang, 7-8 cm</t>
  </si>
  <si>
    <t>9-10 cm</t>
  </si>
  <si>
    <t>Ikan Mas</t>
  </si>
  <si>
    <t>1 - 2 cm</t>
  </si>
  <si>
    <t>Ikan Nila Gift</t>
  </si>
  <si>
    <t>10 hari</t>
  </si>
  <si>
    <t>Ikan Nila JICA</t>
  </si>
  <si>
    <t>Ikan Patin</t>
  </si>
  <si>
    <t>1 -2 inchi</t>
  </si>
  <si>
    <t>2 - 3 inchi</t>
  </si>
  <si>
    <t>Ikan Tawes</t>
  </si>
  <si>
    <t>Kerang Abalone</t>
  </si>
  <si>
    <t>5 - 7 cm</t>
  </si>
  <si>
    <t>8 - 10 cm</t>
  </si>
  <si>
    <t>Lele Dumbo</t>
  </si>
  <si>
    <t>Udang Galah</t>
  </si>
  <si>
    <t>Juvenil</t>
  </si>
  <si>
    <t>Tokolan I, 2 - 3 cm/1 gr</t>
  </si>
  <si>
    <t>Tokolan II, 3 - 5 cm/3 gr</t>
  </si>
  <si>
    <t>Udang Lobster</t>
  </si>
  <si>
    <t>30 - 50 gr</t>
  </si>
  <si>
    <t>Udang Vaname</t>
  </si>
  <si>
    <t>PL 12 - 15</t>
  </si>
  <si>
    <t>Udang Windu</t>
  </si>
  <si>
    <t>Nener Bandeng</t>
  </si>
  <si>
    <t>17 Hari, &lt; 1 cm</t>
  </si>
  <si>
    <t>8 - 10 kg</t>
  </si>
  <si>
    <t>Ikan Grass Carp</t>
  </si>
  <si>
    <t>1 - 2 kg</t>
  </si>
  <si>
    <t>4 - 5 ekor/kg</t>
  </si>
  <si>
    <t>4 ekor/kg</t>
  </si>
  <si>
    <t>Dumbo, 0.5 - 1 kg</t>
  </si>
  <si>
    <t>Phiton, 0.5 - 1 kg  (15)</t>
  </si>
  <si>
    <t>Sangkuriang, 0.5 - 1 kg (15)</t>
  </si>
  <si>
    <t xml:space="preserve">paket </t>
  </si>
  <si>
    <t>Lokal, 0.5 kg</t>
  </si>
  <si>
    <t>Si Nyonya,0.5 - 1 kg</t>
  </si>
  <si>
    <t>250 gr (400)</t>
  </si>
  <si>
    <t xml:space="preserve"> 5-6</t>
  </si>
  <si>
    <t xml:space="preserve"> 5-6 </t>
  </si>
  <si>
    <t>2 - 4 ekor/kg</t>
  </si>
  <si>
    <t>0.5 - 1 kg</t>
  </si>
  <si>
    <t>5 - 6 ekor/kg</t>
  </si>
  <si>
    <t>Kepiting Bakau</t>
  </si>
  <si>
    <t>200 - 400 gr</t>
  </si>
  <si>
    <t>80 group</t>
  </si>
  <si>
    <t>20 - 25 ekor/kg</t>
  </si>
  <si>
    <t>30 ekor/kg</t>
  </si>
  <si>
    <t>40 ekor/kg</t>
  </si>
  <si>
    <t>Induk Ikan Hias</t>
  </si>
  <si>
    <t>Barbir</t>
  </si>
  <si>
    <t xml:space="preserve">Lokal </t>
  </si>
  <si>
    <t>Botia</t>
  </si>
  <si>
    <t>Cupang</t>
  </si>
  <si>
    <t>Discus</t>
  </si>
  <si>
    <t>Guppy</t>
  </si>
  <si>
    <t>Koi</t>
  </si>
  <si>
    <t>Komet</t>
  </si>
  <si>
    <t>Mas Koki</t>
  </si>
  <si>
    <t>Silver Dollar</t>
  </si>
  <si>
    <t>Ikan Segar</t>
  </si>
  <si>
    <t>5 - 7 ekor</t>
  </si>
  <si>
    <t>Ikan Baronang</t>
  </si>
  <si>
    <t>3-7 ekor</t>
  </si>
  <si>
    <t>Ikan Bawal Laut</t>
  </si>
  <si>
    <t>4-8 ekor</t>
  </si>
  <si>
    <t>Ikan Biji Nangka</t>
  </si>
  <si>
    <t>4-10 ekor</t>
  </si>
  <si>
    <t>Ikan Blakutak</t>
  </si>
  <si>
    <t>Ikan Cumi</t>
  </si>
  <si>
    <t>6-15 ekor</t>
  </si>
  <si>
    <t>Ikan Ekor Kuning</t>
  </si>
  <si>
    <t>5-15 ekor</t>
  </si>
  <si>
    <t>Ikan Etem</t>
  </si>
  <si>
    <t>4-7 ekor</t>
  </si>
  <si>
    <t>Ikan Gerpu</t>
  </si>
  <si>
    <t>3 - 4 ekor/kg</t>
  </si>
  <si>
    <t>Ikan Japuh</t>
  </si>
  <si>
    <t>Ikan Jolod</t>
  </si>
  <si>
    <t>Ikan Kacangan</t>
  </si>
  <si>
    <t>10-20 ekor</t>
  </si>
  <si>
    <t>4-6 ekor</t>
  </si>
  <si>
    <t>Ikan Kapasan</t>
  </si>
  <si>
    <t>Ikan Kembung Banjar</t>
  </si>
  <si>
    <t>8-10 ekor</t>
  </si>
  <si>
    <t>Ikan Kembung gepeng</t>
  </si>
  <si>
    <t>Ikan Kuniran</t>
  </si>
  <si>
    <t>8-15 ekor</t>
  </si>
  <si>
    <t>Ikan Kuwe</t>
  </si>
  <si>
    <t>Ikan Layang</t>
  </si>
  <si>
    <t>5-10 ekor</t>
  </si>
  <si>
    <t>Ikan Layur</t>
  </si>
  <si>
    <t>4 ekor.kg</t>
  </si>
  <si>
    <t>Ikan Lemuru</t>
  </si>
  <si>
    <t>5 - 6 ekor</t>
  </si>
  <si>
    <t>Ikan Mujahir</t>
  </si>
  <si>
    <t>Ikan Payus</t>
  </si>
  <si>
    <t>5-8 ekor</t>
  </si>
  <si>
    <t>Ikan Petek</t>
  </si>
  <si>
    <t>10-30 ekor</t>
  </si>
  <si>
    <t>Ikan Pirik</t>
  </si>
  <si>
    <t>Ikan Raja Gantang</t>
  </si>
  <si>
    <t>Ikan Salem</t>
  </si>
  <si>
    <t>Ikan Sebelah</t>
  </si>
  <si>
    <t>Ikan Selar</t>
  </si>
  <si>
    <t>8-16 ekor</t>
  </si>
  <si>
    <t>Ikan Tembang</t>
  </si>
  <si>
    <t>Ikan Tengkek</t>
  </si>
  <si>
    <t>Ikan Teri</t>
  </si>
  <si>
    <t>500-900 ekor</t>
  </si>
  <si>
    <t>Ikan Tongkol</t>
  </si>
  <si>
    <t>IkanKurisi</t>
  </si>
  <si>
    <t>3-4 ekor</t>
  </si>
  <si>
    <t>Rumput Laut</t>
  </si>
  <si>
    <t>Glacillaria sp, 1 kg</t>
  </si>
  <si>
    <t>E.Cottoni, 1 kg</t>
  </si>
  <si>
    <t>Glasilar Lokasi, 1 kg</t>
  </si>
  <si>
    <t>Udang</t>
  </si>
  <si>
    <t>30-35 ekor</t>
  </si>
  <si>
    <t>20-25 ekor/kg</t>
  </si>
  <si>
    <t>Ikan Olahan</t>
  </si>
  <si>
    <t>Bilis asin</t>
  </si>
  <si>
    <t>10-28 ekor</t>
  </si>
  <si>
    <t>Gabus</t>
  </si>
  <si>
    <t>10-15 ekor</t>
  </si>
  <si>
    <t>Kapasan asin</t>
  </si>
  <si>
    <t>Kurisi asin</t>
  </si>
  <si>
    <t>10-25 ekor</t>
  </si>
  <si>
    <t>Layur asin</t>
  </si>
  <si>
    <t>Sepat Asin</t>
  </si>
  <si>
    <t>Tengkurungan asin</t>
  </si>
  <si>
    <t>Teri medan</t>
  </si>
  <si>
    <t>500-1000 ekor</t>
  </si>
  <si>
    <t>Teri rebus</t>
  </si>
  <si>
    <t>Teri tawar</t>
  </si>
  <si>
    <t>Sidat Bicolor</t>
  </si>
  <si>
    <t xml:space="preserve"> 300-400 ekor/kg  </t>
  </si>
  <si>
    <t xml:space="preserve">100-150 ekor/kg  </t>
  </si>
  <si>
    <t xml:space="preserve">60-70 ekor/kg  </t>
  </si>
  <si>
    <t xml:space="preserve">30-40 ekor/kg  </t>
  </si>
  <si>
    <t xml:space="preserve">20-30 ekor/kg  </t>
  </si>
  <si>
    <t xml:space="preserve">10-20 ekor/kg  </t>
  </si>
  <si>
    <t xml:space="preserve">7-10 ekor/kg  </t>
  </si>
  <si>
    <t xml:space="preserve">3-4 ekor/kg  </t>
  </si>
  <si>
    <t>Sidat Marmorata</t>
  </si>
  <si>
    <t xml:space="preserve">300-400 ekor/kg  </t>
  </si>
  <si>
    <t xml:space="preserve">30-40ekor/kg  </t>
  </si>
  <si>
    <t>16)</t>
  </si>
  <si>
    <t>Partisi</t>
  </si>
  <si>
    <t>Keping</t>
  </si>
  <si>
    <t xml:space="preserve">Tali PA monofilamen </t>
  </si>
  <si>
    <t>no 500 (senar)</t>
  </si>
  <si>
    <t>Rol</t>
  </si>
  <si>
    <t xml:space="preserve">Tali PE </t>
  </si>
  <si>
    <t>Ø 4 mm</t>
  </si>
  <si>
    <t>Pita Plastik</t>
  </si>
  <si>
    <t>Pemberat Beton Balok</t>
  </si>
  <si>
    <t>Coban Besar no. O</t>
  </si>
  <si>
    <t xml:space="preserve">Pisau </t>
  </si>
  <si>
    <t>Papan Peluncur</t>
  </si>
  <si>
    <t>Bambu Tiang Peluncur</t>
  </si>
  <si>
    <t xml:space="preserve">Tali modul </t>
  </si>
  <si>
    <t>(PE 5 mm)</t>
  </si>
  <si>
    <t xml:space="preserve">Pemberat tali peluncur beton cor </t>
  </si>
  <si>
    <t>(25 x 25x 40 cm)</t>
  </si>
  <si>
    <t xml:space="preserve">Tiang/pelampung tanda lokasi dan tali </t>
  </si>
  <si>
    <t>komik rumah ikan zena</t>
  </si>
  <si>
    <t>Benih Palawija</t>
  </si>
  <si>
    <t>Benih Shorgum</t>
  </si>
  <si>
    <t>generasi ke 2 (F2), benih ini hasil pemuliaan dan seleksi petani (non sertifikasi balai benih)</t>
  </si>
  <si>
    <t>Dinas Pertanian</t>
  </si>
  <si>
    <t>Benih Umbi Porang</t>
  </si>
  <si>
    <t>Benih Talas Beneng</t>
  </si>
  <si>
    <t>Benih talas beneng yaitu : 1) tunas yang diperoleh dari talas yang berumur 4-5 bulan, tunas berasal dari tunas kedua dan ketiga, 2) Bibit dari Umbi bagian yang terdekat dengan titik tumbuh ditinggalkan 1 mata bakal tunas, umur bibit siap tanam dengan jumlah daun 2-3 helai</t>
  </si>
  <si>
    <t>Benih Kacang Koro</t>
  </si>
  <si>
    <t>Pupuk</t>
  </si>
  <si>
    <t>Pupuk KNO3</t>
  </si>
  <si>
    <t>Total N 13,5 %</t>
  </si>
  <si>
    <t>www.tokopedia.com</t>
  </si>
  <si>
    <t>Tangerang Selatan</t>
  </si>
  <si>
    <t>Pupuk Mono Kalium Phosphate</t>
  </si>
  <si>
    <t>Kelarutan (pada suhu 20°C) 230 g/L air</t>
  </si>
  <si>
    <t>kota depok</t>
  </si>
  <si>
    <t>Asam Humat</t>
  </si>
  <si>
    <t>Untuk Tanaman: Sebagai Supporting Nitrogen, Sullfur, phosfor, magnesium dan tembaga serta mineral alami makro-mikro-vitamin-hormon. Menstabilkan PH tanah karena pengaruh (aluminium) dan penyubur tanaman</t>
  </si>
  <si>
    <t xml:space="preserve">Dekomposer </t>
  </si>
  <si>
    <t>Aerob + Streptomyces</t>
  </si>
  <si>
    <t>Sachet</t>
  </si>
  <si>
    <t>Agencia Hayati</t>
  </si>
  <si>
    <t xml:space="preserve"> Endofitik Padi</t>
  </si>
  <si>
    <t xml:space="preserve">Insektisida Hayati </t>
  </si>
  <si>
    <t>(Bacillus thuringensis + Serratia marcessens)</t>
  </si>
  <si>
    <t>(Beavaria bassiana + Metharizium sp.)</t>
  </si>
  <si>
    <t>Insektisida Asefat</t>
  </si>
  <si>
    <t>Insektisida Pimetrozin</t>
  </si>
  <si>
    <t>gr</t>
  </si>
  <si>
    <t>Fungisida Difenokonazol</t>
  </si>
  <si>
    <t>ml</t>
  </si>
  <si>
    <t>Urea Non Subsidi</t>
  </si>
  <si>
    <t>N 46%</t>
  </si>
  <si>
    <t xml:space="preserve">KCl </t>
  </si>
  <si>
    <t>(Kalium Clorida 50%)</t>
  </si>
  <si>
    <t>NPK</t>
  </si>
  <si>
    <t xml:space="preserve"> (N 15%, P 15%, K 15%)</t>
  </si>
  <si>
    <t xml:space="preserve">NPK </t>
  </si>
  <si>
    <t>(N 16%, P 16%, K 16%)</t>
  </si>
  <si>
    <t>Dolomit kapur Pertanian</t>
  </si>
  <si>
    <t xml:space="preserve">Ca, Mg @ 40 Kg </t>
  </si>
  <si>
    <t xml:space="preserve">Rhizobium </t>
  </si>
  <si>
    <t>Bradyrhizobium 5,2 x 108 Cfu/g</t>
  </si>
  <si>
    <t>Pupuk Organik Cair</t>
  </si>
  <si>
    <t>N 19,99%; P2O5 5,72%; K2O 5,39%; Ca 4,98%;  Mg 0,62% serta Unsur hara Mikro Fe, Cu, Zn, Mn, Al, S, B dan Zat Pengatur Tumbuh Murni</t>
  </si>
  <si>
    <t xml:space="preserve">agen hayati </t>
  </si>
  <si>
    <t>media padat</t>
  </si>
  <si>
    <t>media cair</t>
  </si>
  <si>
    <t>Beauveria</t>
  </si>
  <si>
    <t>pestisida organik, 100 gram</t>
  </si>
  <si>
    <t>Gleocladium</t>
  </si>
  <si>
    <t>Corine bacterium</t>
  </si>
  <si>
    <t>pestisida organik, 1100 gram</t>
  </si>
  <si>
    <t>Pasca panen karet</t>
  </si>
  <si>
    <t>Pisau Sadap</t>
  </si>
  <si>
    <t>Bahan besi baja, ukuran standar</t>
  </si>
  <si>
    <t xml:space="preserve">Mangkuk Sadap </t>
  </si>
  <si>
    <t>Bahan plastik polypopyline, diameter min 10 cm</t>
  </si>
  <si>
    <t>Ring Mangkuk Sadap</t>
  </si>
  <si>
    <t>Bahan alumunium, panjang kawat 150 cm</t>
  </si>
  <si>
    <t>Talang Sadap</t>
  </si>
  <si>
    <t>Bahan seng/alumunium, ketebalan min 2 mm, ukuran disesuaikan</t>
  </si>
  <si>
    <t>Bak Pembeku (aluminium)</t>
  </si>
  <si>
    <t>Bahan alumunium, ukuran 45 x 25 x 8 cm</t>
  </si>
  <si>
    <t>Bahan Pembeku lateks</t>
  </si>
  <si>
    <t>Mengandung asam cuka</t>
  </si>
  <si>
    <t>Hand Mangel Polos</t>
  </si>
  <si>
    <t>Bahan besi baja, ukuran P = 80 L= 50 cm T= 40 cm, kapasitas 50-100 kg/jam, penggerak manual</t>
  </si>
  <si>
    <t>Hand Mangel Batik</t>
  </si>
  <si>
    <t>Pengolahan karet</t>
  </si>
  <si>
    <t>Slub cutter (alat pemecah)</t>
  </si>
  <si>
    <t>Creepers (alat pemadat)</t>
  </si>
  <si>
    <t>Gerobak dorong</t>
  </si>
  <si>
    <t>Timbangan duduk</t>
  </si>
  <si>
    <t xml:space="preserve"> kapasitas berat 300 kg, kapasitas air 10 liter, kapasitas volume 5 kubik, roda 13,5" x 3,5</t>
  </si>
  <si>
    <t>Gancu</t>
  </si>
  <si>
    <t>(Tinggi 10 cm)</t>
  </si>
  <si>
    <t>Bak plastik</t>
  </si>
  <si>
    <t>(Tinggi 30 cm)</t>
  </si>
  <si>
    <t>Bangunan Unit Pengolahan Hasil (UPH) (m2)</t>
  </si>
  <si>
    <t>(Tinggi 40 cm)</t>
  </si>
  <si>
    <t>Pasca panen kakao</t>
  </si>
  <si>
    <t xml:space="preserve">Kotak Fermentasi  </t>
  </si>
  <si>
    <t>Kap. 100 Kg/Jam, bahan kayu, ukuran 140 x 50 x 80 kapasitas 80 - 100 kg</t>
  </si>
  <si>
    <t xml:space="preserve">Para para sungkup </t>
  </si>
  <si>
    <t>(80 x 200) cm²</t>
  </si>
  <si>
    <t xml:space="preserve">Timbangan duduk </t>
  </si>
  <si>
    <t>Kap. 500 Kg</t>
  </si>
  <si>
    <t xml:space="preserve"> (6 x 4) m²</t>
  </si>
  <si>
    <t xml:space="preserve">Alat Uji Belah Kakao </t>
  </si>
  <si>
    <t>Kap. 50 biji/batch</t>
  </si>
  <si>
    <t xml:space="preserve">Rumah Penjemuran </t>
  </si>
  <si>
    <t>Ukuran (4 x 3) m²</t>
  </si>
  <si>
    <t>Grader</t>
  </si>
  <si>
    <t>Kap.  400-500 Kg/Jam</t>
  </si>
  <si>
    <t>Kap. 1000-1200 Kg/Jam</t>
  </si>
  <si>
    <t>Termometer Stik</t>
  </si>
  <si>
    <t>Mesin Jahit Karung</t>
  </si>
  <si>
    <t>Karung</t>
  </si>
  <si>
    <t>Solar Dryer</t>
  </si>
  <si>
    <t>Pengolahan kakao</t>
  </si>
  <si>
    <t xml:space="preserve">Mesin sangrai </t>
  </si>
  <si>
    <t>kapastitas 5 Kg/Batch</t>
  </si>
  <si>
    <t>kapastitas 10 Kg/Batch</t>
  </si>
  <si>
    <t>kapastitas 50 Kg/Batch</t>
  </si>
  <si>
    <t>Mesin Pemecah Kulit dan Pemisah biji kakao sangrai</t>
  </si>
  <si>
    <t>kapasitas 20 kg/jam, ukuran 104x73x138 cm, penggerak E.Motor 1 HP</t>
  </si>
  <si>
    <t>Pemasta kasar</t>
  </si>
  <si>
    <t>kapasitas 20-50 kg/jam, ukuran 100x40x115 cm, penggerak E.Motor 1 HP</t>
  </si>
  <si>
    <t>Pemasta halus mini (ball mill)</t>
  </si>
  <si>
    <t>kapasitas5-10 kg/shift, ukuran 50x40x90 cm, penggerak E.Motor 1 HP, pemanas listrik</t>
  </si>
  <si>
    <t>Mesin press lemak kakao</t>
  </si>
  <si>
    <t>kapasitas 5 kg/press, ukuran 60x60x120 cm, penggerak E.Motor 0,5 HP</t>
  </si>
  <si>
    <t xml:space="preserve">Diss mill cake </t>
  </si>
  <si>
    <t>kapasitas 30 - 50 Kg/Jam</t>
  </si>
  <si>
    <t>Vertikal tempering</t>
  </si>
  <si>
    <t>Cool storage</t>
  </si>
  <si>
    <t>Perangkat cetakan</t>
  </si>
  <si>
    <t>Meja kerja stainless</t>
  </si>
  <si>
    <t>Jenis Bebek Kapasitas 10 Kg Merk KRS</t>
  </si>
  <si>
    <t>Timbangan portable</t>
  </si>
  <si>
    <t>Kapasitas 30 Kg</t>
  </si>
  <si>
    <t>Etalase</t>
  </si>
  <si>
    <t>Kaca ukuran 2,5 meter</t>
  </si>
  <si>
    <t xml:space="preserve">Bangunan Unit Pengolahan Hasil (UPH) </t>
  </si>
  <si>
    <t>Pasca panen kelapa</t>
  </si>
  <si>
    <t>Lantai Jemur (m2)</t>
  </si>
  <si>
    <t>Bahan material disesuaikan</t>
  </si>
  <si>
    <t>Alat Pengupas Sabut</t>
  </si>
  <si>
    <t>Alat cungkil daging kelapa</t>
  </si>
  <si>
    <t>Pkt</t>
  </si>
  <si>
    <t>Alat uji kadar air</t>
  </si>
  <si>
    <t>Alat Pengasapan</t>
  </si>
  <si>
    <t xml:space="preserve">Rumah Pengasapan </t>
  </si>
  <si>
    <t>Ukuran (4 x 5) m²</t>
  </si>
  <si>
    <t>Pengolahan kelapa</t>
  </si>
  <si>
    <t>Mesin parutan kelapa</t>
  </si>
  <si>
    <t>kapasitas 80 kg/jam, ukuran 70x45x90 cm, penggerak E.Motor 5,5 HP</t>
  </si>
  <si>
    <t>Mesin press santan manual</t>
  </si>
  <si>
    <t>kapasitas 5 kg/press, ukuran 40x40x100 cm, penggerak manual</t>
  </si>
  <si>
    <t>Pemisah air dan minyak</t>
  </si>
  <si>
    <t>Oven</t>
  </si>
  <si>
    <t>ukuran P.2200 x L.1150 x T.1150 mm, jumlah 24 rak, bahan stainless steel tebal 5 mm, thermometer, blower listrik, bahan bakar LPG</t>
  </si>
  <si>
    <t>Ayakan listrik</t>
  </si>
  <si>
    <t>Timbangan digital</t>
  </si>
  <si>
    <t>Continous sealing</t>
  </si>
  <si>
    <t>Wajan/katel</t>
  </si>
  <si>
    <t>Bahan mild steel, diameter 60 cm, nomor 26</t>
  </si>
  <si>
    <t>Bangunan Unit Pengolahan Hasil (UPH)</t>
  </si>
  <si>
    <t>Pasca panen kopi</t>
  </si>
  <si>
    <t xml:space="preserve">Huller </t>
  </si>
  <si>
    <t>Kap. 200Kg/Jam</t>
  </si>
  <si>
    <t xml:space="preserve">Kapasitas 300-400Kg/Jam  </t>
  </si>
  <si>
    <t>Kap. (400-500) Kg/Jam</t>
  </si>
  <si>
    <t>Kap. 1000 Kg/Jam</t>
  </si>
  <si>
    <t xml:space="preserve">Pulper </t>
  </si>
  <si>
    <t>kapasitas 80 kg/jam, ukuran 70x45x100 cm, penggerak E.Motor 5,5 HP bahan bakar bensin</t>
  </si>
  <si>
    <t>Pulper 200 Kg/Jam</t>
  </si>
  <si>
    <t>kapasitas 80 kg/jam, ukuran 70x45x100 cm, penggerak E.Motor 5,5 HP bahan bakar solar</t>
  </si>
  <si>
    <t xml:space="preserve">Para para </t>
  </si>
  <si>
    <t>Terpal (m2)</t>
  </si>
  <si>
    <t>Kapasitas 500 kg, bahan besi baja dan besi kuningan</t>
  </si>
  <si>
    <t>Pengemas</t>
  </si>
  <si>
    <t xml:space="preserve">Mesin pencuci kopi (washer) </t>
  </si>
  <si>
    <t>Kap 100 kg/jam</t>
  </si>
  <si>
    <t xml:space="preserve">Mesin sortasi biji kopi </t>
  </si>
  <si>
    <t>Kap. 400-500 kg/jam</t>
  </si>
  <si>
    <t>Pengolahan kopi</t>
  </si>
  <si>
    <t xml:space="preserve">Mesin penyangrai (roaster) </t>
  </si>
  <si>
    <t>kapasitas 5 Kg/Batch</t>
  </si>
  <si>
    <t>kapasitas 10 Kg/Batch</t>
  </si>
  <si>
    <t>kapasitas 15 Kg/Batch</t>
  </si>
  <si>
    <t xml:space="preserve">Mesin pembubuk </t>
  </si>
  <si>
    <t>kapasitas 15 kg/Jam</t>
  </si>
  <si>
    <t>kapasitas 30 kg/Jam</t>
  </si>
  <si>
    <t>kapasitas 60 kg/Jam</t>
  </si>
  <si>
    <t>Pengemas manual (food sealer)</t>
  </si>
  <si>
    <t>food sealer</t>
  </si>
  <si>
    <t>Pengemas vakum mini</t>
  </si>
  <si>
    <t xml:space="preserve">Mesin sortasi biji </t>
  </si>
  <si>
    <t>kapasitas 400 - 500 Kg/Jam</t>
  </si>
  <si>
    <t>Pestisida</t>
  </si>
  <si>
    <t>Orthene</t>
  </si>
  <si>
    <t>Bahan aktif asefat 75%, kemasan 1 liter/botol</t>
  </si>
  <si>
    <t>Antracol 75 wp</t>
  </si>
  <si>
    <t>Bahan aktif propineb 70%, kemasan 1 kg</t>
  </si>
  <si>
    <t>Pengolahan Aren (Gula Semut)</t>
  </si>
  <si>
    <t>Mesin Pengering Gula Semut (oven)</t>
  </si>
  <si>
    <t>Mesin Penggiling Gula Semut</t>
  </si>
  <si>
    <t xml:space="preserve">P.800 x L.500 x T.1100 mm, kapasitas 60 - 100 kg/jam, diesel 6,5 - 8 PK/ EM 5,5 HP </t>
  </si>
  <si>
    <t>Mesin Pengayak Gula Semut</t>
  </si>
  <si>
    <t>Bahan stainlees steel, kapasitas 200 kg/jam, mes ayakan nomor 12, 14, 18</t>
  </si>
  <si>
    <t>Loyang Oven/Tray</t>
  </si>
  <si>
    <t>P.1000 x L.500 x T.30 mm, bahan stainlees steel</t>
  </si>
  <si>
    <t>Rak Jemur</t>
  </si>
  <si>
    <t>P.200 x L.70 x T.80 cm, Besi siku</t>
  </si>
  <si>
    <t>Sealer Continuous</t>
  </si>
  <si>
    <t>Bahan besi, Panjang (mm) : 600, - Sealing Width (mm) : 0,01 - 0,4 , Net Weight (kg) 5,5</t>
  </si>
  <si>
    <t>Timbangan Gantung 50 kg</t>
  </si>
  <si>
    <t>Bahan besi kuningan, kapasitas 50 kg</t>
  </si>
  <si>
    <t>Timbangan Duduk 500 kg</t>
  </si>
  <si>
    <t>Mesin Penjahit Karung</t>
  </si>
  <si>
    <t>Merek : FLYINGMAN</t>
  </si>
  <si>
    <t>Kuali</t>
  </si>
  <si>
    <t>Bahan mild steel, diameter 90 cm, nomor 30</t>
  </si>
  <si>
    <t>Golok Sadap</t>
  </si>
  <si>
    <t>Kemasan dan Label</t>
  </si>
  <si>
    <t>Bahan Plastik PP dengan ketebalan 0,8 cm, ukuran Kecil (1/4 Kg), Sedang (1/2 Kg), Besar (1 Kg), Desain Label produk Gula Aren &amp; Gula Semut, Film Master sebagai Master Label, Hasil cetakan sebanyak 1.000 lembar</t>
  </si>
  <si>
    <t>Pupuk kandang organik pabrikasi</t>
  </si>
  <si>
    <t>Bahan campuran pupuk kandang ternak/kompos, kemasan pabrik, SNI</t>
  </si>
  <si>
    <t>Gunting pangkas</t>
  </si>
  <si>
    <t>Gergaji pangkas</t>
  </si>
  <si>
    <t>Gergaji entres</t>
  </si>
  <si>
    <t>Benih Kelapa/buah kelapa</t>
  </si>
  <si>
    <t>Berasal dari benih unggul lokal (Blok Penghasil Tinggi dan Pohon Induk Terpilih) yang telah di luncurkan oleh Ditjenbun an. Menteri Pertanian atas rekomendasi Dinas Pertanian Provinsi Banten, Benih dilengkapi dokumen keaslian varietas</t>
  </si>
  <si>
    <t>Butir</t>
  </si>
  <si>
    <t>Kelapa dalam (berpolybag)</t>
  </si>
  <si>
    <t>Varietas anjuran Ditjen Perkebunan Kementan atau berasal dari benih unggul lokal dari BPT/PIT, Jumlah daun 4-6 helai, Polybag hitam ukuran 40 cm x 40 cm x 0,2 mm, Tinggi benih minimal 100 cm, Benih sehat tidak ada serangan hama &amp; penyakit, Bersertifikasi label warna biru</t>
  </si>
  <si>
    <t>Kelapa dalam (non polybag)</t>
  </si>
  <si>
    <t>Bibit Kelapa Kopyor Konvensional</t>
  </si>
  <si>
    <t>Varietas anjuran Ditjen Perkebunan Kementan atau berasal dari benih unggul lokal dari BPT/PIT, Jumlah daun 4-6 helai, Polybag hitam ukuran 40 cm x 40 cm x 0,2 mm, Tinggi benih minimal 100 cm, Benih sehat tidak ada serangan hama &amp; penyakit, Bersertifikasi label warna biru, Berat 1.5 kg</t>
  </si>
  <si>
    <t>Kelapa Kopyor Kuljar</t>
  </si>
  <si>
    <t>Varietas anjuran Ditjen Perkebunan Kementan atau berasal dari benih unggul lokal dari BPT/PIT, Jumlah daun 4-6 helai, Polybag hitam ukuran 40 cm x 40 cm x 0,2 mm, Ukuran 100 cm</t>
  </si>
  <si>
    <t>Stek sulur lada</t>
  </si>
  <si>
    <t>Panjang sulur minimal 7 ruas, Varietas unggul lokal dari blok penghasil tinggi, dilengkapi dokumen keaslian varietas</t>
  </si>
  <si>
    <t>Lada (Babel)</t>
  </si>
  <si>
    <t>Varietas anjuran Ditjen Perkebunan Kementan, Varietas unggul lokal dari blok penghasil tinggi, jumlah sulur batang min 7 ruas, Jumlah daun 4 - 8 helai, Polybag hitam ukuran 10 cm x 20 cm x 0,2 mm, Tinggi benih minimal 30 - 50 cm, Benih sehat tidak ada serangan hama &amp; penyakit, Bersertifikasi label warna biru, Benih siap salur</t>
  </si>
  <si>
    <t>Biji Aren</t>
  </si>
  <si>
    <t>Aren</t>
  </si>
  <si>
    <t>Varietas anjuran Ditjen Perkebunan Kementan atau berasal dari benih unggul lokal dari BPT/PIT, Jumlah daun 4-6 helai, Polybag hitam ukuran 15 cm x 20 cm x 0,2 mm, Tinggi benih minimal 50 cm, Benih sehat tidak ada serangan hama &amp; penyakit, Bersertifikasi label warna biru, Benih siap salur</t>
  </si>
  <si>
    <t>Karet stum mata tidur</t>
  </si>
  <si>
    <t>Varietas anjuran Ditjen Perkebunan Kementan atau berasal dari benih unggul lokal dari BPT/PIT, Daun minimal 3-4 payung, Polybag hitam ukuran 15 cm x 20 cm x 0,2 mm, Benih sehat tidak ada serangan hama &amp; penyakit, Bersertifikasi label warna biru, Benih siap salur</t>
  </si>
  <si>
    <t>Cengkeh</t>
  </si>
  <si>
    <t>Varietas anjuran Ditjen Perkebunan Kementan atau berasal dari benih unggul lokal dari BPT/PIT, Polybag hitam ukuran 15 cm x 20 cm x 0,2 mm, Benih sehat tidak ada serangan hama &amp; penyakit, Bersertifikasi label warna biru, Benih siap salur</t>
  </si>
  <si>
    <t>Kakao konvensional</t>
  </si>
  <si>
    <t>Kakao entres</t>
  </si>
  <si>
    <t>Biji Kakao</t>
  </si>
  <si>
    <t>Kemurnian : 99%, Daya Kecambah : 80%, Kadar Air : 25-30%, Kesegaran:- Keseragaman : 99%, Daya Simpan : Max 9 Hari, Klasifikasi Benih: B Unggul, Sumber Benih : Bersertifikat</t>
  </si>
  <si>
    <t>Biji</t>
  </si>
  <si>
    <t>Nilam</t>
  </si>
  <si>
    <t>Varietas anjuran Ditjen Perkebunan Kementan atau berasal dari benih unggul lokal dari BPT/PIT, Polybag hitam ukuran 10 cm x 15 cm x 0,2 mm, Benih sehat tidak ada serangan hama &amp; penyakit, Bersertifikasi label warna biru, Benih siap salur</t>
  </si>
  <si>
    <t>Kopi Robusta</t>
  </si>
  <si>
    <t>Bibit Biji Kopi</t>
  </si>
  <si>
    <t xml:space="preserve">Polybag ukuran 30-70 cm </t>
  </si>
  <si>
    <t>Bibit kopi sambung</t>
  </si>
  <si>
    <t>Polybag ukuran 30-70 cm, bersertifikat</t>
  </si>
  <si>
    <t>Kelapa Sawit</t>
  </si>
  <si>
    <t>Tanaman Pelindung</t>
  </si>
  <si>
    <t>Tanaman, Pestisida Alami, Konservasi dan Pelindung Tanah</t>
  </si>
  <si>
    <t>Tanaman Tumpangsari Perkebunan</t>
  </si>
  <si>
    <t>Bibit Talas Beneng, Bibit umbi-umbian lokal</t>
  </si>
  <si>
    <t>9)</t>
  </si>
  <si>
    <t>Benih Tanaman Hutan</t>
  </si>
  <si>
    <t xml:space="preserve">DLHK </t>
  </si>
  <si>
    <t>Sertifikat, Asal Benih APB</t>
  </si>
  <si>
    <t>Sertifikat, Asal Benih KBS, KBK</t>
  </si>
  <si>
    <t>Eucalyptus sp (ekaliptus, ampupu, leda)</t>
  </si>
  <si>
    <t>Gmelina arborea (gmelina)</t>
  </si>
  <si>
    <t>Michelia champaca (Cempaka)</t>
  </si>
  <si>
    <t>Paraserianthes falcataria (Sengon)</t>
  </si>
  <si>
    <t>Anthocephalus sp (Jabon)</t>
  </si>
  <si>
    <t>Aguilaria malaccensis (Gaharu)</t>
  </si>
  <si>
    <t>Bahan Kimia Laboratorium Kultur Jaringan</t>
  </si>
  <si>
    <t>Pupuk organic padat</t>
  </si>
  <si>
    <t>Merck</t>
  </si>
  <si>
    <t>NAA</t>
  </si>
  <si>
    <t>Serbuk dalam kemasan</t>
  </si>
  <si>
    <t>Serbuk dalam kemasan plastic 100 gr</t>
  </si>
  <si>
    <t>HgCl2</t>
  </si>
  <si>
    <t>Serbuk dalam kemasan 50 gr</t>
  </si>
  <si>
    <t>PPM cair</t>
  </si>
  <si>
    <t>Dalam kemasan botol 30 ml</t>
  </si>
  <si>
    <t>Serbuk dalam botol plastic 1.000 gr</t>
  </si>
  <si>
    <t>Ascorbic Acid</t>
  </si>
  <si>
    <t>Sodium dihidrogen Phosfat</t>
  </si>
  <si>
    <t>Serbuk dalam kemasan 500 gr</t>
  </si>
  <si>
    <t>Serbuk, dalam kemasan 500 gr</t>
  </si>
  <si>
    <t>Na2MoO4 2H2O</t>
  </si>
  <si>
    <t>Bulir/Granul dalam kemasan botol kaca</t>
  </si>
  <si>
    <t>HCl 37%</t>
  </si>
  <si>
    <t>Cair dalam kemasan botol kaca 2.500 ml</t>
  </si>
  <si>
    <t>Amoxicylin</t>
  </si>
  <si>
    <t>Tablet dalam kemasan blister</t>
  </si>
  <si>
    <t>Kotak/pak</t>
  </si>
  <si>
    <t>Fungisida</t>
  </si>
  <si>
    <t>Serbuk dalam kemasan plastic 1.000 gr</t>
  </si>
  <si>
    <t>Folic Acid</t>
  </si>
  <si>
    <t>Serbuk dalam kemasan botol 10 gr</t>
  </si>
  <si>
    <t>BAP</t>
  </si>
  <si>
    <t>Serbuk dalam kemasan plastic 1 gr</t>
  </si>
  <si>
    <t>Aquades</t>
  </si>
  <si>
    <t>Myo Inositol</t>
  </si>
  <si>
    <t>Serbuk dalam kemasan botol kaca 50 gr</t>
  </si>
  <si>
    <t>Botol/pak</t>
  </si>
  <si>
    <t>Calcium D-Panthotenote</t>
  </si>
  <si>
    <t>Serbuk dalam kemasan 100 Gr</t>
  </si>
  <si>
    <t>Sucrose extra pure</t>
  </si>
  <si>
    <t>Nicotinic Acid</t>
  </si>
  <si>
    <t>Serbuk dalam kemasan 100 gr</t>
  </si>
  <si>
    <t>Pyridoxine Hydrochlorida</t>
  </si>
  <si>
    <t>Serbuk dalam kemasan botol 25 gr</t>
  </si>
  <si>
    <t>Amonium Nitrate</t>
  </si>
  <si>
    <t>Serbuk dalam kemasan 1.000 gr</t>
  </si>
  <si>
    <t>1 botol</t>
  </si>
  <si>
    <t>Zink Sulfat</t>
  </si>
  <si>
    <t>Calcium nitrat</t>
  </si>
  <si>
    <t>Sodium nitrat</t>
  </si>
  <si>
    <t>serbuk</t>
  </si>
  <si>
    <t>Phyto agar</t>
  </si>
  <si>
    <t>Spritus</t>
  </si>
  <si>
    <t>cair</t>
  </si>
  <si>
    <t>Cooper (II) Sulfate Penthadydrate for analis</t>
  </si>
  <si>
    <t>Thyamine Chloride Hydrochloride</t>
  </si>
  <si>
    <t>Dalam kemasan botol plastic/kaca berat 25 gr</t>
  </si>
  <si>
    <t>Peralatan Laboratorium Kultur Jaringan</t>
  </si>
  <si>
    <t>pH Indikator 0 – 14</t>
  </si>
  <si>
    <t>Lembaran dalam kemasan</t>
  </si>
  <si>
    <t>Pyrex Culture</t>
  </si>
  <si>
    <t>Berbahan kaca pyrex 50 ml</t>
  </si>
  <si>
    <t>Botol kuljar</t>
  </si>
  <si>
    <t>Berbahan kaca</t>
  </si>
  <si>
    <t>Rapid Test Kit</t>
  </si>
  <si>
    <t>Paket uji mikrobiologi</t>
  </si>
  <si>
    <t>PAL-11-MO</t>
  </si>
  <si>
    <t>Dinas Ket Pangan</t>
  </si>
  <si>
    <t>Refill media  uji mikrobiologi</t>
  </si>
  <si>
    <t>PAL-11-MO.30</t>
  </si>
  <si>
    <t>PAL-11-MO.120</t>
  </si>
  <si>
    <t>G9 fast pesticide detection kit</t>
  </si>
  <si>
    <t>PAL-010GF</t>
  </si>
  <si>
    <t xml:space="preserve"> Formalin test kit </t>
  </si>
  <si>
    <t>PAL-007GF</t>
  </si>
  <si>
    <t>6)</t>
  </si>
  <si>
    <t xml:space="preserve">Bleching chlorine test kit </t>
  </si>
  <si>
    <t>PAL-020GF</t>
  </si>
  <si>
    <t>Boraks Test Kit</t>
  </si>
  <si>
    <t>PAL-013GF</t>
  </si>
  <si>
    <t xml:space="preserve">Filter paper </t>
  </si>
  <si>
    <t xml:space="preserve"> Dissposible pipet </t>
  </si>
  <si>
    <t xml:space="preserve">Gloves </t>
  </si>
  <si>
    <t>Skipping</t>
  </si>
  <si>
    <t>Deker</t>
  </si>
  <si>
    <t>Stopwatch</t>
  </si>
  <si>
    <t>Pluit</t>
  </si>
  <si>
    <t>Cones</t>
  </si>
  <si>
    <t>Kettler</t>
  </si>
  <si>
    <t>KAP</t>
  </si>
  <si>
    <t>Gawang</t>
  </si>
  <si>
    <t>Dispora</t>
  </si>
  <si>
    <t>Harga Tahun 2017</t>
  </si>
  <si>
    <t>30)</t>
  </si>
  <si>
    <t xml:space="preserve">Jasa Tenaga Ahli Profesional </t>
  </si>
  <si>
    <t>Ahli Utama</t>
  </si>
  <si>
    <t>S3 Pengalaman 18 Tahun</t>
  </si>
  <si>
    <t>OB</t>
  </si>
  <si>
    <t>S3 Pengalaman 17 Tahun</t>
  </si>
  <si>
    <t>S3 Pengalaman 16 Tahun</t>
  </si>
  <si>
    <t>S3 Pengalaman 15 Tahun</t>
  </si>
  <si>
    <t>S3 Pengalaman 14 Tahun</t>
  </si>
  <si>
    <t>S3 Pengalaman 13 Tahun</t>
  </si>
  <si>
    <t>S3, Pengalaman 1 Tahun</t>
  </si>
  <si>
    <t>S2 Pengalaman 18 Tahun</t>
  </si>
  <si>
    <t>S2 Pengalaman 17 Tahun</t>
  </si>
  <si>
    <t>S2 Pengalaman 16 Tahun</t>
  </si>
  <si>
    <t>S2 Pengalaman 15 Tahun</t>
  </si>
  <si>
    <t>S2 Pengalaman 14 Tahun</t>
  </si>
  <si>
    <t>S2 Pengalaman 13 Tahun</t>
  </si>
  <si>
    <t>S2, Pengalaman 12 Tahun</t>
  </si>
  <si>
    <t>S2, Pengalaman 11 Tahun</t>
  </si>
  <si>
    <t>S2, Pengalaman 10 Tahun</t>
  </si>
  <si>
    <t>S2, Pengalaman 9 Tahun</t>
  </si>
  <si>
    <t>S2, Pengalaman 8 Tahun</t>
  </si>
  <si>
    <t>S2, Pengalaman 7 Tahun</t>
  </si>
  <si>
    <t>S2, Pengalaman 6 Tahun</t>
  </si>
  <si>
    <t>S2, Pengalaman 5 Tahun</t>
  </si>
  <si>
    <t>S2, Pengalaman 4 Tahun</t>
  </si>
  <si>
    <t>S2, Pengalaman 3 Tahun</t>
  </si>
  <si>
    <t>S2, Pengalaman 2 Tahun</t>
  </si>
  <si>
    <t>S2, Pengalaman 1 Tahun</t>
  </si>
  <si>
    <t>S1 Pengalaman 18 Tahun</t>
  </si>
  <si>
    <t>S1 Pengalaman 17 Tahun</t>
  </si>
  <si>
    <t>S1 Pengalaman 16 Tahun</t>
  </si>
  <si>
    <t>S1 Pengalaman 15 Tahun</t>
  </si>
  <si>
    <t>S1 Pengalaman 14 Tahun</t>
  </si>
  <si>
    <t>S1 Pengalaman 13 Tahun</t>
  </si>
  <si>
    <t>S1, Pengalaman 12 Tahun</t>
  </si>
  <si>
    <t>S1, Pengalaman 11 Tahun</t>
  </si>
  <si>
    <t>S1, Pengalaman 10 Tahun</t>
  </si>
  <si>
    <t>S1, Pengalaman 9 Tahun</t>
  </si>
  <si>
    <t>S1, Pengalaman 8 Tahun</t>
  </si>
  <si>
    <t>S1, Pengalaman 7 Tahun</t>
  </si>
  <si>
    <t>S1, Pengalaman 6 Tahun</t>
  </si>
  <si>
    <t>S1, Pengalaman 5 Tahun</t>
  </si>
  <si>
    <t>S1, Pengalaman 4 Tahun</t>
  </si>
  <si>
    <t>S1, Pengalaman 3 Tahun</t>
  </si>
  <si>
    <t>S1, Pengalaman 2 Tahun</t>
  </si>
  <si>
    <t>S1, Pengalaman 1 Tahun</t>
  </si>
  <si>
    <t>Ahli Madya</t>
  </si>
  <si>
    <t>S3 Pengalaman 3 Tahun</t>
  </si>
  <si>
    <t>S3 Pengalaman 2 Tahun</t>
  </si>
  <si>
    <t>S3 Pengalaman 1 Tahun</t>
  </si>
  <si>
    <t>Ahli Muda</t>
  </si>
  <si>
    <t>S2 Pengalaman 2 Tahun</t>
  </si>
  <si>
    <t>S2 Pengalaman 1 Tahun</t>
  </si>
  <si>
    <t>Sub Profesional Staf</t>
  </si>
  <si>
    <t>Asistant Profesional Staf</t>
  </si>
  <si>
    <t>CAD/CAM Operator</t>
  </si>
  <si>
    <t>Facilitator</t>
  </si>
  <si>
    <t>Hardware Technician</t>
  </si>
  <si>
    <t>Inspector</t>
  </si>
  <si>
    <t>Senior Asistant Profesional Star</t>
  </si>
  <si>
    <t>Software Programmer</t>
  </si>
  <si>
    <t>Special Technician/Chief Inspector</t>
  </si>
  <si>
    <t>Surveyor</t>
  </si>
  <si>
    <t>Technician</t>
  </si>
  <si>
    <t>Tenaga Pendukung</t>
  </si>
  <si>
    <t>Bilingual Secretary</t>
  </si>
  <si>
    <t>Computer Operator/Typist</t>
  </si>
  <si>
    <t>Driver</t>
  </si>
  <si>
    <t>Office Boy</t>
  </si>
  <si>
    <t>Office Guard/Security Officer</t>
  </si>
  <si>
    <t>Office Manager</t>
  </si>
  <si>
    <t>Sekretaris</t>
  </si>
  <si>
    <t>Site Office Manager/Administrator</t>
  </si>
  <si>
    <t xml:space="preserve">Jasa sertifikasi kompentensi tenaga ketenagalistrikan </t>
  </si>
  <si>
    <t xml:space="preserve">teknik pembangkit </t>
  </si>
  <si>
    <t>org/keg</t>
  </si>
  <si>
    <t>teknik transmisi</t>
  </si>
  <si>
    <t xml:space="preserve">teknik distribusi </t>
  </si>
  <si>
    <t xml:space="preserve">teknik instalasi </t>
  </si>
  <si>
    <t xml:space="preserve">Chief Officer </t>
  </si>
  <si>
    <t>sertifikat profesi</t>
  </si>
  <si>
    <t>Chief Engineer</t>
  </si>
  <si>
    <t>Juru Mudi</t>
  </si>
  <si>
    <t>Oli Men</t>
  </si>
  <si>
    <t>Kelasi</t>
  </si>
  <si>
    <t>Perawatan Mesin</t>
  </si>
  <si>
    <t>Tenaga ahli alat komunikasi</t>
  </si>
  <si>
    <t>tenaga ahli selam</t>
  </si>
  <si>
    <t>tenaga ahli dorklip</t>
  </si>
  <si>
    <t>tenaga ahli petugas SATGAS</t>
  </si>
  <si>
    <t>tenaga ahli Las</t>
  </si>
  <si>
    <t>Tenaga Ahli Pergudangan</t>
  </si>
  <si>
    <t>Tenaga ahli dapur lapangan</t>
  </si>
  <si>
    <t>Tenaga ahli mobil/pemadam kebakaran</t>
  </si>
  <si>
    <t>Tenaga ahli TRC</t>
  </si>
  <si>
    <t>Tenaga ahli hitung kerugian bencana</t>
  </si>
  <si>
    <t>Tenaga ahli infrastruktur kebencanaan</t>
  </si>
  <si>
    <t>Jasa Tenaga Ahli Jaringan</t>
  </si>
  <si>
    <t>Jasa Tenaga Ahli Support</t>
  </si>
  <si>
    <t>Jasa Tenaga Ahli Admin Server</t>
  </si>
  <si>
    <t>Jasa Tenaga Ahli Help Desk</t>
  </si>
  <si>
    <t>Jasa Tenaga Ahli Sistem Informasi</t>
  </si>
  <si>
    <t>Jasa Tenaga Ahli Analis System</t>
  </si>
  <si>
    <t>Jasa Tenaga Ahli Progremmer</t>
  </si>
  <si>
    <t>Jasa Tenaga Ahli Web Design</t>
  </si>
  <si>
    <t>Jasa Tenaga Ahli Keamanan Sistem</t>
  </si>
  <si>
    <t>Jasa Tenaga Ahli System Administrator</t>
  </si>
  <si>
    <t>System Analis</t>
  </si>
  <si>
    <t>Programmer perangkat lunak/Implementer  *)</t>
  </si>
  <si>
    <t>Database Designer/Implementer</t>
  </si>
  <si>
    <t>UI/UIX Designer</t>
  </si>
  <si>
    <t>Tester &amp; Dokumenter   *)</t>
  </si>
  <si>
    <t>OK</t>
  </si>
  <si>
    <t>Penerjemah Bahasa Asing</t>
  </si>
  <si>
    <t>Jasa Outsourcing Kebersihan Gedung</t>
  </si>
  <si>
    <t>Luas Gedung x 12 bulan</t>
  </si>
  <si>
    <t>Bdn Keu</t>
  </si>
  <si>
    <t>CV. MITRA JASA UTAMA</t>
  </si>
  <si>
    <t>CV. SEKAR JAYA GEMILANG</t>
  </si>
  <si>
    <t>CV. AA</t>
  </si>
  <si>
    <t>Jasa Outsourcing Kebersihan untuk Halaman Gedung</t>
  </si>
  <si>
    <t>CV. RAINBOW</t>
  </si>
  <si>
    <t>CV. CIPTA ZAFIRA MANDIRI</t>
  </si>
  <si>
    <t>CV. KARYA INSAN TAMA</t>
  </si>
  <si>
    <t>31)</t>
  </si>
  <si>
    <t>Spanduk</t>
  </si>
  <si>
    <t>STANDAR</t>
  </si>
  <si>
    <t>Baliho Non Kontruksi</t>
  </si>
  <si>
    <t>Baliho dan kontruksi</t>
  </si>
  <si>
    <t>Dekorasi Stand Pameran</t>
  </si>
  <si>
    <t xml:space="preserve">M2 </t>
  </si>
  <si>
    <t>Kalibrasi Refrigerator</t>
  </si>
  <si>
    <t>Lembaga Setifikasi ISO 17025</t>
  </si>
  <si>
    <t>KalibrasiInkubator</t>
  </si>
  <si>
    <t>Kalibrasi Timbangan analitik</t>
  </si>
  <si>
    <t>Kalibrasi Waterbath</t>
  </si>
  <si>
    <t>Kalibrasi Oven</t>
  </si>
  <si>
    <t>Kalibrasi Volumetric Glasswar</t>
  </si>
  <si>
    <t>Kalibrasi Mikropippet</t>
  </si>
  <si>
    <t xml:space="preserve"> Kalibrasi Gelas Ukur </t>
  </si>
  <si>
    <t>Pengujian Residu antibiotika</t>
  </si>
  <si>
    <t>Bio assay</t>
  </si>
  <si>
    <t>Pengujian Konfirmasi  PC's</t>
  </si>
  <si>
    <t>HPLC</t>
  </si>
  <si>
    <t xml:space="preserve">Pengujian Konfirmasi TC's </t>
  </si>
  <si>
    <t>Pengujian Konfirmasi ML's</t>
  </si>
  <si>
    <t>Pengujian Residu Sulfa</t>
  </si>
  <si>
    <t>Bioassay</t>
  </si>
  <si>
    <t>Pengujian Golongan sulfa</t>
  </si>
  <si>
    <t>Pengujian Konfirmasi Klopidol</t>
  </si>
  <si>
    <t>Pengujian Konfirmasi Enrofloksasin</t>
  </si>
  <si>
    <t>Pengujian  Residu Cloramphenicol</t>
  </si>
  <si>
    <t>Pengujian Nitrofuran</t>
  </si>
  <si>
    <t>ELISA</t>
  </si>
  <si>
    <t>Pengujian Residu Hormon DES</t>
  </si>
  <si>
    <t>Pengujian Residu Hormon TBA</t>
  </si>
  <si>
    <t>Pengujian Hormon MGA</t>
  </si>
  <si>
    <t xml:space="preserve">Pengujian Hormon Zeranol </t>
  </si>
  <si>
    <t>Pengujian Pewarna Sintetik</t>
  </si>
  <si>
    <t>Kromatografi</t>
  </si>
  <si>
    <t>Pengujian Identifikasi spesies</t>
  </si>
  <si>
    <t>PCR</t>
  </si>
  <si>
    <t>Pengujian Salmonella enteritidis</t>
  </si>
  <si>
    <t>Isolasi identifikasi</t>
  </si>
  <si>
    <t>Pengujian  Listeria monocytogenes</t>
  </si>
  <si>
    <t>Pengujian  Camphylobacter</t>
  </si>
  <si>
    <t>Pengujian Coli O157</t>
  </si>
  <si>
    <t>Pengujian Residu Logam Berat</t>
  </si>
  <si>
    <t>AAS</t>
  </si>
  <si>
    <t>(a) Analisa Proksimat</t>
  </si>
  <si>
    <t>Kadar Air</t>
  </si>
  <si>
    <t>per sampel</t>
  </si>
  <si>
    <t>Kadar Abu (tanur)</t>
  </si>
  <si>
    <t>Kadar Protein Kasar</t>
  </si>
  <si>
    <t>Kadar Lemak Kasar</t>
  </si>
  <si>
    <t>Kadar Serat Kasar</t>
  </si>
  <si>
    <t>Proksimat lengkap (air,abu,LK,SK,pK,Ca,p)</t>
  </si>
  <si>
    <t>(b) Analisa Mineral</t>
  </si>
  <si>
    <t>Kadar Kalsium (Ca)</t>
  </si>
  <si>
    <t>Kadar Phosfor (P)</t>
  </si>
  <si>
    <t>Kadar Nitrogen Bebas</t>
  </si>
  <si>
    <t>Kadar Urea</t>
  </si>
  <si>
    <t>Kadar Natrium (Na)</t>
  </si>
  <si>
    <t>Kadar Kalium (K)</t>
  </si>
  <si>
    <t>Kadar Magnesium (Mg)</t>
  </si>
  <si>
    <t>Kadar Cadmiu (Cd)</t>
  </si>
  <si>
    <t>Kadar Seng (Zn)</t>
  </si>
  <si>
    <t>Kadar Tembaga (Cu)</t>
  </si>
  <si>
    <t>Kadar Mangan (Mn)</t>
  </si>
  <si>
    <t>Kadar Besi (Fe)</t>
  </si>
  <si>
    <t xml:space="preserve">Kadar NaCl </t>
  </si>
  <si>
    <t>Kadar Karbohidrat</t>
  </si>
  <si>
    <t>pH</t>
  </si>
  <si>
    <t>Kelarutan Total</t>
  </si>
  <si>
    <t>Makroskopis</t>
  </si>
  <si>
    <t>Gross Energi</t>
  </si>
  <si>
    <t>Mycotoxin (Kuantitatif)</t>
  </si>
  <si>
    <t>Mycotoxin (Kualitatif)</t>
  </si>
  <si>
    <t>Mikroskopis</t>
  </si>
  <si>
    <t>Residu Logam Berat</t>
  </si>
  <si>
    <t>ADF</t>
  </si>
  <si>
    <t>NDF</t>
  </si>
  <si>
    <t>Metabolisme Energi (ME) pada Unggas</t>
  </si>
  <si>
    <t>Phosfor tersedia pada unggas</t>
  </si>
  <si>
    <t>Total Digestible Nutreint (TDN)</t>
  </si>
  <si>
    <t>Total Voiatile Base Nitrogen (TVBN)</t>
  </si>
  <si>
    <t>Bahan Kering (perhitungan)</t>
  </si>
  <si>
    <t>Bahan Ekstraks tanpa Nitrogen (BETN)
 (Perhitungan)</t>
  </si>
  <si>
    <t>Sertifikasi Mutu pakan</t>
  </si>
  <si>
    <t>Fisika</t>
  </si>
  <si>
    <t xml:space="preserve">Per Parameter </t>
  </si>
  <si>
    <t>DLHK</t>
  </si>
  <si>
    <t>Kimia</t>
  </si>
  <si>
    <t xml:space="preserve"> (c)</t>
  </si>
  <si>
    <t xml:space="preserve">Mikrobiologi </t>
  </si>
  <si>
    <t>VI.TCLp</t>
  </si>
  <si>
    <t>Pengujian Analisa Lab (Kualitas Udara)</t>
  </si>
  <si>
    <t>Udara Ambien 1 Jam</t>
  </si>
  <si>
    <t xml:space="preserve">Udara Ambien (Kebauan) </t>
  </si>
  <si>
    <t>KEP-50/MENLH/11/1996</t>
  </si>
  <si>
    <t xml:space="preserve">Udara Lingkungan Kerja  </t>
  </si>
  <si>
    <t xml:space="preserve">Emisi Sumber Tidak Bergerak </t>
  </si>
  <si>
    <t>Kep-13/MenLH/1995</t>
  </si>
  <si>
    <t xml:space="preserve">Emisi Sumber Tidak Bergerak Genset (diesel-minyak) </t>
  </si>
  <si>
    <t xml:space="preserve">Emisi Sumber Bergerak </t>
  </si>
  <si>
    <t>PerMenLH Nomor 05 Tahun 2006</t>
  </si>
  <si>
    <t>Faktor Fisika</t>
  </si>
  <si>
    <t>Kep-48/MenLH/11/1996</t>
  </si>
  <si>
    <t>Kep-49/MenLH/11/1996</t>
  </si>
  <si>
    <t>Faktor Biologi</t>
  </si>
  <si>
    <t xml:space="preserve">Pengujian  Analisa  Lab  </t>
  </si>
  <si>
    <t xml:space="preserve">Tanah </t>
  </si>
  <si>
    <t xml:space="preserve">Sendimen </t>
  </si>
  <si>
    <t>Sewa Alat Berat</t>
  </si>
  <si>
    <t>Concrete Pump</t>
  </si>
  <si>
    <t>8. 00m3</t>
  </si>
  <si>
    <t>unit/jam</t>
  </si>
  <si>
    <t>Concrete Pump Long Boom</t>
  </si>
  <si>
    <t>Long Boom 28 m</t>
  </si>
  <si>
    <t>Vibrating</t>
  </si>
  <si>
    <t>10 - 22 Ton</t>
  </si>
  <si>
    <t>40 KVA</t>
  </si>
  <si>
    <t>unit/Hari</t>
  </si>
  <si>
    <t>60 KVA</t>
  </si>
  <si>
    <t>80 KVA</t>
  </si>
  <si>
    <t>100 KVA</t>
  </si>
  <si>
    <t>150 KVA</t>
  </si>
  <si>
    <t>200 KVA</t>
  </si>
  <si>
    <t>250 KVA</t>
  </si>
  <si>
    <t>300 KVA</t>
  </si>
  <si>
    <t>350 KVA</t>
  </si>
  <si>
    <t>400 KVA</t>
  </si>
  <si>
    <t>500 KVA</t>
  </si>
  <si>
    <t>Asphalt Mixing Plant</t>
  </si>
  <si>
    <t xml:space="preserve">HP 294, Kapasitas  60 T/Jam </t>
  </si>
  <si>
    <t>Unit Perjam</t>
  </si>
  <si>
    <t>Asphalt Finisher</t>
  </si>
  <si>
    <t xml:space="preserve">HP 72,4, Kapasitas  10 Ton </t>
  </si>
  <si>
    <t>Asphalt Sprayer</t>
  </si>
  <si>
    <t xml:space="preserve">HP 4 , Kapasitas 850  Liter </t>
  </si>
  <si>
    <t>Bulldozer 100-150 HP</t>
  </si>
  <si>
    <t xml:space="preserve">HP 155 </t>
  </si>
  <si>
    <t>Compressor 4000-6500 L\M</t>
  </si>
  <si>
    <t>Concrete Mixer 0.3-0.6 M3</t>
  </si>
  <si>
    <t>Crane 10-15 Ton</t>
  </si>
  <si>
    <t>Dump Truck 8 Ton</t>
  </si>
  <si>
    <t>Dump Truck 10 Ton</t>
  </si>
  <si>
    <t>Excavator 80-140 HP</t>
  </si>
  <si>
    <t>Flat Bed Truck 3-4 M3</t>
  </si>
  <si>
    <t>Generator Set</t>
  </si>
  <si>
    <t>Motor Grader &gt;100 HP</t>
  </si>
  <si>
    <t>Track Loader 75-100 HP</t>
  </si>
  <si>
    <t>Wheel Loader 1.0-1.6 M3</t>
  </si>
  <si>
    <t>PUPR/PRKP</t>
  </si>
  <si>
    <t>Three Wheel Roller 6-8 T</t>
  </si>
  <si>
    <t>Concrete Vibrator</t>
  </si>
  <si>
    <t>Stone Crusher</t>
  </si>
  <si>
    <t>WATER PUMP 70-100 Mm</t>
  </si>
  <si>
    <t xml:space="preserve">HP 6 </t>
  </si>
  <si>
    <t>Water Tanker 3000-4500 L.</t>
  </si>
  <si>
    <t>Pedestrian Roller</t>
  </si>
  <si>
    <t>Tamper</t>
  </si>
  <si>
    <t>Jack Hammer</t>
  </si>
  <si>
    <t>Fulvi Mixer</t>
  </si>
  <si>
    <t>Trailer 20 Ton</t>
  </si>
  <si>
    <t>Pile Driver + Hammer</t>
  </si>
  <si>
    <t>Crane On Track 35 Ton</t>
  </si>
  <si>
    <t>Welding Set</t>
  </si>
  <si>
    <t>Bore Pile Machine</t>
  </si>
  <si>
    <t>Asphalt Liquid Mixer</t>
  </si>
  <si>
    <t>Tronton</t>
  </si>
  <si>
    <t>Cold Milling</t>
  </si>
  <si>
    <t>Rock Drill Breaker</t>
  </si>
  <si>
    <t xml:space="preserve">HP 3 </t>
  </si>
  <si>
    <t>Cold Recycler</t>
  </si>
  <si>
    <t>Hot Recycler</t>
  </si>
  <si>
    <t>Aggregat (Chip) Spreader</t>
  </si>
  <si>
    <t>Asphalt Distributor</t>
  </si>
  <si>
    <t>Slip Form Paver</t>
  </si>
  <si>
    <t>Concrete Pan Mixer</t>
  </si>
  <si>
    <t>Concrete Breaker</t>
  </si>
  <si>
    <t>Asphalt Tanker</t>
  </si>
  <si>
    <t>Cement Tanker</t>
  </si>
  <si>
    <t>Concrete Mixer (350)</t>
  </si>
  <si>
    <t>Vibrating Rammer</t>
  </si>
  <si>
    <t>Truk Mixer (Agitator)</t>
  </si>
  <si>
    <t xml:space="preserve">HP 125, Kapasitas  60  CM </t>
  </si>
  <si>
    <t>Crane On Track 75-100 Ton</t>
  </si>
  <si>
    <t>Blending Equipment</t>
  </si>
  <si>
    <t>Sewa Perangkat Elektronik</t>
  </si>
  <si>
    <t>Proyektor</t>
  </si>
  <si>
    <t>Projector 5000 lumens + Layar 3x4 m</t>
  </si>
  <si>
    <t>unit/hari</t>
  </si>
  <si>
    <t>Mainboard Infocus</t>
  </si>
  <si>
    <t>Soundsystem</t>
  </si>
  <si>
    <t>1000 Watt</t>
  </si>
  <si>
    <t>Unit/Hari</t>
  </si>
  <si>
    <t>alat band standar 1000 watt</t>
  </si>
  <si>
    <t>Paket/Even</t>
  </si>
  <si>
    <t>Multimedia</t>
  </si>
  <si>
    <t>LCD Proyektor 5000 ansilumens</t>
  </si>
  <si>
    <t>screen 3 x 4</t>
  </si>
  <si>
    <t>camera mini DV</t>
  </si>
  <si>
    <t>Sewa Alat Pesta</t>
  </si>
  <si>
    <t>Tenda</t>
  </si>
  <si>
    <t>tenda dekorasi VIP</t>
  </si>
  <si>
    <t>m2/hari</t>
  </si>
  <si>
    <t>tenda dekorasi Beton</t>
  </si>
  <si>
    <t>tenda dekorasi serut</t>
  </si>
  <si>
    <t>tenda plafon</t>
  </si>
  <si>
    <t>tenda kerucut 3 x 3</t>
  </si>
  <si>
    <t>tenda kerucut 5 x 5</t>
  </si>
  <si>
    <t>panggung ridging</t>
  </si>
  <si>
    <t>Kursi</t>
  </si>
  <si>
    <t>sofa VIP</t>
  </si>
  <si>
    <t>buah/hari</t>
  </si>
  <si>
    <t>sofa + Meja</t>
  </si>
  <si>
    <t>set/hari</t>
  </si>
  <si>
    <t>kursi VIP ukir Jepara Coklat</t>
  </si>
  <si>
    <t>kursi VIP Ukir Jepara Kuning</t>
  </si>
  <si>
    <t>Kursi Taman Stainles</t>
  </si>
  <si>
    <t>Kursi Futura</t>
  </si>
  <si>
    <t>Futura VIP + Pita</t>
  </si>
  <si>
    <t>Meja</t>
  </si>
  <si>
    <t>Meja Bulat + Cover diameter 1.20 m</t>
  </si>
  <si>
    <t>Meja Bulat + Cover diameter 1.40 m</t>
  </si>
  <si>
    <t>sekat tenda kain</t>
  </si>
  <si>
    <t>sekat tenda karuna</t>
  </si>
  <si>
    <t>Panggung</t>
  </si>
  <si>
    <t>stage model tinggi 120 - 200 cm</t>
  </si>
  <si>
    <t>stage model tinggi 50 - 100 cm</t>
  </si>
  <si>
    <t>flooring multiplek tinggi 10 cm</t>
  </si>
  <si>
    <t>permadani</t>
  </si>
  <si>
    <t>Pendingin Ruangan</t>
  </si>
  <si>
    <t>AC Standing 5 PK</t>
  </si>
  <si>
    <t>Saung jajanan</t>
  </si>
  <si>
    <t>saung jajanan VIP</t>
  </si>
  <si>
    <t>saung jajanan standar</t>
  </si>
  <si>
    <t>Podium</t>
  </si>
  <si>
    <t>kayu</t>
  </si>
  <si>
    <t>podium acrylic</t>
  </si>
  <si>
    <t>Bunga</t>
  </si>
  <si>
    <t>mini garden VIP</t>
  </si>
  <si>
    <t>mini garden</t>
  </si>
  <si>
    <t>GUBERNUR BANTEN,</t>
  </si>
  <si>
    <t>WAHIDIN HALIM</t>
  </si>
  <si>
    <t>Koral beton Kali</t>
  </si>
  <si>
    <t xml:space="preserve">Batu Koral </t>
  </si>
  <si>
    <t xml:space="preserve">Lapisan Perkerasan </t>
  </si>
  <si>
    <t>bahan aspal dengan penetrasi 80/100 atau penetrasi 60/70</t>
  </si>
  <si>
    <t xml:space="preserve">Lapis Resap Pengikat/prime coat </t>
  </si>
  <si>
    <t>Lapis Perekat/Tack Coat</t>
  </si>
  <si>
    <t>bahan aspal keras penetrasi 80/100 atau penetrasi 60/70</t>
  </si>
  <si>
    <t>agregat batu pecah yang disaring, lolos saringan 37,5 mm</t>
  </si>
  <si>
    <t>agregat pecah yang berupa batu fraksi tunggal dengan ukuran nominal antara 25 mm dan 62,5 mm, lolos saringan 9,5 mm</t>
  </si>
  <si>
    <t>Base Course A/Agregat A</t>
  </si>
  <si>
    <t>Base Course B/Agregat B</t>
  </si>
  <si>
    <t>Ukuran 15 cm – 25 cm</t>
  </si>
  <si>
    <t>80 x 100 cm ,120 cm, K-350</t>
  </si>
  <si>
    <t>100 x 100 cm ,120 cm, K-300</t>
  </si>
  <si>
    <t>butiran ( 0-5 mm),Fraksi abu batu sebesar 29%</t>
  </si>
  <si>
    <t>butir-butir yang tajam dan keras dengan indikasi  kekerasan £ 2,2</t>
  </si>
  <si>
    <t xml:space="preserve">gigisan batu-batuan yang keras dan tajam, pasir jenis ini butirannya  antara 0,063 mm – 5 mm </t>
  </si>
  <si>
    <t>diameter 1/8 inci (32 cm)-  4 inci (10.16 cm)</t>
  </si>
  <si>
    <t>Refrigerated Dehumidifier/Dryer (Fdh-2168bc)</t>
  </si>
  <si>
    <t>Beton Pracetak, 1 Rak @ 24 Koncrit</t>
  </si>
  <si>
    <t>Rak</t>
  </si>
  <si>
    <t>3 x 8 vial</t>
  </si>
  <si>
    <t>1 Blister @ 5 bolus</t>
  </si>
  <si>
    <t>blister</t>
  </si>
  <si>
    <t xml:space="preserve">Aquadest </t>
  </si>
  <si>
    <t xml:space="preserve">Washing bottle </t>
  </si>
  <si>
    <t xml:space="preserve">Test tube </t>
  </si>
  <si>
    <t xml:space="preserve">Bak pembeku lateks </t>
  </si>
  <si>
    <t>Bak pembeku lateks</t>
  </si>
  <si>
    <t>Dahrim Libanon Dahrim Brimob TNI Polri - Kjdgno</t>
  </si>
  <si>
    <t>Alat SMK Agribisnis Ternak Unggas</t>
  </si>
  <si>
    <t>Mesin Tetas Otomatis</t>
  </si>
  <si>
    <t>Merk I Type :   Horja I MT 1000, Fungsi  : Untuk Menetaskan telur unggas secara otomatis, Kapasitas : 1000 butir telur, Daya:± 250 w</t>
  </si>
  <si>
    <t>Alat Peraga Mixer Pellet</t>
  </si>
  <si>
    <t>Merk I Type:  Horja I MP 01, Fungsi  : Untuk Mengaduk adonan  bentuk tepung dari pellet, Kapasitas: ± 300 kg I jam, Per proses :   25 kg, Lama  : 10 - 15 menit</t>
  </si>
  <si>
    <t>Alat Peraga Oven Pengering Pellet</t>
  </si>
  <si>
    <t>Alat Peraga Alat Bedah</t>
  </si>
  <si>
    <t>Alat Peraga  Freezer</t>
  </si>
  <si>
    <t>Mikroskop Binokuler</t>
  </si>
  <si>
    <t>Alat SMK Mekanik Industri</t>
  </si>
  <si>
    <t>Control Motor Trainer</t>
  </si>
  <si>
    <t>Dinas Pendidikan</t>
  </si>
  <si>
    <t>Mesin  Uji Kekerasan  Metal</t>
  </si>
  <si>
    <t>Mesin  Las TIG</t>
  </si>
  <si>
    <t>Pembakar dan Pemotong Oksi Asitilin</t>
  </si>
  <si>
    <t>Electro Pneumatic Trainer</t>
  </si>
  <si>
    <t>Hydraulic Trainer Standart</t>
  </si>
  <si>
    <t>Merk/ Type : KOBEWEL KC12, Spesifikasi : Unit  Double Acting Cylinder, Unit 4/3 Selenoid Valve 220 VAC, Unit 2/2 Selenoid Valve  N0-220 VAC, Unit Shut Off Valve, Unit Presure Gauge, Unit Relief Valve, Unit Check Valve, Unit Pompa  Olu 1 Fasa  0,5 Hp, Unit Tangki Oli  10 Lt, Unit MCB 1  Fasa 4 Ampere, Unit Push Button Max 5 A, lnstalasi Pemipaan Oli, Unit Lampu Indicator 220 V, Power AC 220 V 10 A. Kelengkapan : Semua  komponen tertempel pada rack meja bahan besi hollow 4x4 cm  dan plat galvanis lapis cat, ditutup  plat acrylic 5 mm. Desain  Rack yang menawan, serta mudah untuk dipindah pindah, Rack beroda 2 roller lock, 2 free lock, Electiric Control ditempatkan pada box panel depan Acrylic, Acrylic Cutting process &amp; teks design eith  Engrafing Laser. Machine : Dilengkapi dengan modul pengoperasian, Disain Rack yang menawan, serta  mudah dipindah pindah, Kabel Power 220 VAC, Kabel Jumper Double  Banana.</t>
  </si>
  <si>
    <t>Alat SMK Tata Boga</t>
  </si>
  <si>
    <t>Microwave Electric</t>
  </si>
  <si>
    <t>Food Processor Electric</t>
  </si>
  <si>
    <t>Hand Mixer Food Electric</t>
  </si>
  <si>
    <t>Food Blender Electric</t>
  </si>
  <si>
    <t>Kompor Gas Stainless</t>
  </si>
  <si>
    <t>Food Mixer Electric</t>
  </si>
  <si>
    <t>Electric Oven</t>
  </si>
  <si>
    <t>Alat SMK Tata Kecantikan Kulit</t>
  </si>
  <si>
    <t>Hair Steamer Ozone</t>
  </si>
  <si>
    <t>Alat Peraga Soil Driller Kit</t>
  </si>
  <si>
    <t>Alat SMK Teknik Audio Video</t>
  </si>
  <si>
    <t>Multimeter Digital</t>
  </si>
  <si>
    <t>Basic Electronic Trainer</t>
  </si>
  <si>
    <t>Digital Trainer</t>
  </si>
  <si>
    <t>Audio Stereo Trainer</t>
  </si>
  <si>
    <t>TV Trainer</t>
  </si>
  <si>
    <t>LED TV Trainer</t>
  </si>
  <si>
    <t>Tape Radio Trainer</t>
  </si>
  <si>
    <t>Pemancar Radio FM Trainer</t>
  </si>
  <si>
    <t>Alat Peraga Lainya</t>
  </si>
  <si>
    <t>Basic Electric Trainer 1 Fasa</t>
  </si>
  <si>
    <t>Basic Electric Trainer 3 Fasa</t>
  </si>
  <si>
    <t>Spesifikasi : Modul MCB 3 Fasa, Modul MCB 1 Fasa, Modul NFB 3 Fasa, Modul ELCB 3 Fasa, Modul Thermo Relay - Start Stop, Modul Magnetic Contactor + Timer Modul, Modul Magnetic Contactor + Auxiliary  Modul, Modul Magnetic Contactor + Thermal  Over Load, Modul Push  Button, Modul Pilot Lamp, Modul Time Delay Relay 220 V, Modul Magnetic Relay 220 V, Modul Buzzer 220 V, Modul Emmeregency Switch, Modul Rotary Switch, Modul Unit Power Supplay 220 VAC, 24 VDC - 1.5 A, Modul Motor Listrik  1 Fasa 0.5 HP, Modul Motor Listrik 3 Fasa 0.5 HP. Kelengkapan : Stand  Up Trainer Rak dari  bahan besi hollow 4 x 4 mm dan alluminium profile  la pis Cat Duca,  ukuran tinggi  1300  mm panjang  1000 mm, bahan modul  acrylic 5 mm ukuran A4 - AS. Acrylic Cutting proccess &amp; Teks design eith  Engrafing  Laser Machine, Disain  Rak yang menawan,  serta  mudah  dipindah  pindah, Dilengkapi  dengan  modul pengoperasian, Kabel  Power 220 VAC, Kabel Jumper Double  Banana.</t>
  </si>
  <si>
    <t>PLC Trainer</t>
  </si>
  <si>
    <t>Motor Generator Trainer</t>
  </si>
  <si>
    <t>Air Conditioner Trainer</t>
  </si>
  <si>
    <t>Pulper 500 kg/jam</t>
  </si>
  <si>
    <t xml:space="preserve"> Type: MPKB93,Merk: HORJA, Spesifikasi : Dimensi Keseluruhan:1150 x 995 x 1330 mm, Mesin Penggerak : Diesel Shark 13 Hp, Corong Pemasukan (PxLxT) : 575x400x280mm, Silinder Pengupas : Ф 200 mm, P : 275 mm, Corong Pengeluaran (Outlet) Biji Kopi (PxLxT) : 75x40 mm, Corong Pengeluaran (Outlet) Kulit Kopi (PxL) : 400x170 , m Kapasitas : 500 kg/jam</t>
  </si>
  <si>
    <t>Pulper  1460 kg/jam</t>
  </si>
  <si>
    <t xml:space="preserve">Mesin Pengupas Kulit Buah Kopi (Mesin Pulper), Merk: HORJA 97, Kapasitas : 1460 kg/jam, Ukuran Keseluruhan Panjang : 890 mm, Lebar : 820 mm, Tinggi : 1.450 mm, Diameter Silinder : 190 mm, Panjang Silinder : 395 mm, Jumlah Silinder : 2 (dua) buah, Material Silinder : Stainless steel, Material Corong : Stainless steel
Motor Penggerak : 5,7 Hp, Bahan Bakar : Bensin
Material Kerangka : Besi u, lebar pungung 58-60 mm, Dilengkapi Transmisi : V-belt, Pully, Rantai
</t>
  </si>
  <si>
    <t xml:space="preserve">Suhu (Insitu) </t>
  </si>
  <si>
    <t xml:space="preserve">Debit </t>
  </si>
  <si>
    <t xml:space="preserve">Rasa </t>
  </si>
  <si>
    <t xml:space="preserve">Bau </t>
  </si>
  <si>
    <t xml:space="preserve">Warna </t>
  </si>
  <si>
    <t xml:space="preserve">Daya Hantar  Listrik </t>
  </si>
  <si>
    <t>Kesadahan</t>
  </si>
  <si>
    <t>Khlorida  (CI)</t>
  </si>
  <si>
    <t>Fluorida  (F)</t>
  </si>
  <si>
    <t>Permanganant (KMnO4)</t>
  </si>
  <si>
    <t>Amonia Bebas  (NH₃-N)</t>
  </si>
  <si>
    <t>NH₂-N</t>
  </si>
  <si>
    <t>Nitrat (NO₃-N)</t>
  </si>
  <si>
    <t>Total Fosfat (PO₄-P)</t>
  </si>
  <si>
    <t>Arsen (As)</t>
  </si>
  <si>
    <t>Kadmium (Cd)</t>
  </si>
  <si>
    <t xml:space="preserve">Khromium  heksavele (CrVI) </t>
  </si>
  <si>
    <t>Besi (Fe)</t>
  </si>
  <si>
    <t>Timbal (Pb)</t>
  </si>
  <si>
    <t>Selenium (Se)</t>
  </si>
  <si>
    <t>Cr-T</t>
  </si>
  <si>
    <t>Sn</t>
  </si>
  <si>
    <t>Ni</t>
  </si>
  <si>
    <t xml:space="preserve">Almunium </t>
  </si>
  <si>
    <t xml:space="preserve">Fenol </t>
  </si>
  <si>
    <t>BOD₅</t>
  </si>
  <si>
    <t>COD</t>
  </si>
  <si>
    <t>Oksigen  Terlarut  (DO ) ( Insitu )</t>
  </si>
  <si>
    <t>Khlorin  bebas  (CI₂)</t>
  </si>
  <si>
    <t xml:space="preserve">Fecal Coliform </t>
  </si>
  <si>
    <t xml:space="preserve">Total Coliform </t>
  </si>
  <si>
    <t>Plankton</t>
  </si>
  <si>
    <t xml:space="preserve">Bentos </t>
  </si>
  <si>
    <t>Sulfur Dioxide (SO₂)</t>
  </si>
  <si>
    <t>Carbon Monoxide (CO)</t>
  </si>
  <si>
    <t>Nitrogen Dioxide (NO₂)</t>
  </si>
  <si>
    <t>Oxidant (Ox)</t>
  </si>
  <si>
    <t>Hidrocarbon (HC)</t>
  </si>
  <si>
    <t>Total Suspended Particulate (TSP)</t>
  </si>
  <si>
    <t>Lead (Pb)</t>
  </si>
  <si>
    <t>Florides (F)</t>
  </si>
  <si>
    <t>Sulphat index (SO₄)</t>
  </si>
  <si>
    <t>PM 10</t>
  </si>
  <si>
    <t>PM 2,5</t>
  </si>
  <si>
    <t>Lead (Pb) 24 Jam</t>
  </si>
  <si>
    <t>TSP 24 Jam</t>
  </si>
  <si>
    <t>Amoniak (NH₃)</t>
  </si>
  <si>
    <t>Metil Merkaptan (CH₃SH)</t>
  </si>
  <si>
    <t>Hidrogen Sulfida (H₂S)</t>
  </si>
  <si>
    <t>Metil Sulfida (CH₃) 2S</t>
  </si>
  <si>
    <t>Stirena (C₆H₅CHCH₂)</t>
  </si>
  <si>
    <t>Benzen</t>
  </si>
  <si>
    <t>Toluen</t>
  </si>
  <si>
    <t>xylen</t>
  </si>
  <si>
    <t>Metil Etil Keton</t>
  </si>
  <si>
    <t>Carbon Monoxie (CO)</t>
  </si>
  <si>
    <t>Lead (I b)</t>
  </si>
  <si>
    <t>NH₃ (Regulasi Jenis Kegiatan Lain</t>
  </si>
  <si>
    <t>CI₂</t>
  </si>
  <si>
    <t>HCI</t>
  </si>
  <si>
    <t>HF</t>
  </si>
  <si>
    <t>NO₂</t>
  </si>
  <si>
    <t>Opasitas</t>
  </si>
  <si>
    <t>Partikel</t>
  </si>
  <si>
    <t>SO₂</t>
  </si>
  <si>
    <t>H₂S</t>
  </si>
  <si>
    <t>Hg</t>
  </si>
  <si>
    <t>As</t>
  </si>
  <si>
    <t>Sb</t>
  </si>
  <si>
    <t>Cd</t>
  </si>
  <si>
    <t>Zn</t>
  </si>
  <si>
    <t>Pb</t>
  </si>
  <si>
    <t>Laju Alir</t>
  </si>
  <si>
    <t>Total Partikulat</t>
  </si>
  <si>
    <t>CO</t>
  </si>
  <si>
    <t>Nox</t>
  </si>
  <si>
    <t>Bensin (CO dan HC)</t>
  </si>
  <si>
    <t>Diesel (Opasitas)</t>
  </si>
  <si>
    <t xml:space="preserve">Kebisingan Luar Ruang Sesaat </t>
  </si>
  <si>
    <t>24 Jam</t>
  </si>
  <si>
    <t xml:space="preserve">Kebisingan Dalam Ruangan </t>
  </si>
  <si>
    <t xml:space="preserve">Getaran Lingkungan 14 Frekuensi </t>
  </si>
  <si>
    <t xml:space="preserve">Getaran Tubuh Manusia (Human Body Vibration)  </t>
  </si>
  <si>
    <t xml:space="preserve">ISBB  </t>
  </si>
  <si>
    <t xml:space="preserve">Sinar Ultra Ungu </t>
  </si>
  <si>
    <t xml:space="preserve">Medan Magnet </t>
  </si>
  <si>
    <t xml:space="preserve">Pencahayaan  </t>
  </si>
  <si>
    <t>Mikrobiologi Udara Bakteri</t>
  </si>
  <si>
    <t>26)</t>
  </si>
  <si>
    <t>Merk AC-BC</t>
  </si>
  <si>
    <t>Bahan Bakar</t>
  </si>
  <si>
    <t>Aspal Cair</t>
  </si>
  <si>
    <t>23)</t>
  </si>
  <si>
    <t>14)</t>
  </si>
  <si>
    <t>UPH Panen Kakao (m2)</t>
  </si>
  <si>
    <t>UPH Kakao (m2)</t>
  </si>
  <si>
    <t>UPH Kelapa (m2)</t>
  </si>
  <si>
    <t>Digital</t>
  </si>
  <si>
    <t>Alat ukur kadar air Biji Kopi</t>
  </si>
  <si>
    <t>Standar SNI</t>
  </si>
  <si>
    <t>UPH Pasca Panen Kopi m2</t>
  </si>
  <si>
    <t>UPH Kopi m2</t>
  </si>
  <si>
    <t xml:space="preserve">Anion </t>
  </si>
  <si>
    <t>(I)</t>
  </si>
  <si>
    <t>(II)</t>
  </si>
  <si>
    <t xml:space="preserve">Logam  Terlarut </t>
  </si>
  <si>
    <t>(III)</t>
  </si>
  <si>
    <t xml:space="preserve">Organik </t>
  </si>
  <si>
    <t>(IV)</t>
  </si>
  <si>
    <t>Lain Lain</t>
  </si>
  <si>
    <t>(V)</t>
  </si>
  <si>
    <t>Pengolahan Buku</t>
  </si>
  <si>
    <t>Judul</t>
  </si>
  <si>
    <t>Penulis Buku Nasional (Author)</t>
  </si>
  <si>
    <t>PT. PURNAMA LABORATORY</t>
  </si>
  <si>
    <t>Social Media Analyst</t>
  </si>
  <si>
    <t>Caricature Artist</t>
  </si>
  <si>
    <t>Online &amp; Multimedia Journalist</t>
  </si>
  <si>
    <t>E-Newspaper Production Specialist</t>
  </si>
  <si>
    <t>Online Campaign Specialist</t>
  </si>
  <si>
    <t>Media Planner</t>
  </si>
  <si>
    <t>Digital Advertiser</t>
  </si>
  <si>
    <t>Layout &amp; Graphic Designer</t>
  </si>
  <si>
    <t>Infographic Designer</t>
  </si>
  <si>
    <t>Video Journalist</t>
  </si>
  <si>
    <t>Producer</t>
  </si>
  <si>
    <t>Reporter</t>
  </si>
  <si>
    <t>Dubber</t>
  </si>
  <si>
    <t>Video Editor</t>
  </si>
  <si>
    <t>Information &amp; Motion Graphic Designer</t>
  </si>
  <si>
    <t>Editor</t>
  </si>
  <si>
    <t>Video Jurnalist</t>
  </si>
  <si>
    <t>Camera Person</t>
  </si>
  <si>
    <t>Fotografer</t>
  </si>
  <si>
    <t>Press Release Writter</t>
  </si>
  <si>
    <t>Asisten Social Media Analyst</t>
  </si>
  <si>
    <t>SMA/D1,D2,D3 Semua Jurusan</t>
  </si>
  <si>
    <t>Asisten Online &amp; Multimedia Journalist</t>
  </si>
  <si>
    <t>Asisten E-Newspaper Production Specialist</t>
  </si>
  <si>
    <t>Asisten Online Campaign Specialist</t>
  </si>
  <si>
    <t>Asisten Media Planner</t>
  </si>
  <si>
    <t>Asisten Digital Advertiser</t>
  </si>
  <si>
    <t>Asisten Layout &amp; Graphic Designer</t>
  </si>
  <si>
    <t>Asisten Infographic Designer</t>
  </si>
  <si>
    <t>Asisten Video Journalist</t>
  </si>
  <si>
    <t>Asisten Producer</t>
  </si>
  <si>
    <t>Asisten Video Editor</t>
  </si>
  <si>
    <t>Asisten Information &amp; Motion Graphic Designer</t>
  </si>
  <si>
    <t>Asisten Editor</t>
  </si>
  <si>
    <t>Tenaga Ahli Bidang Komunikasi</t>
  </si>
  <si>
    <t>Asisten Tenaga Ahli Bidang Komunikasi</t>
  </si>
  <si>
    <t>Camera DSLR  EOS-1D X MARK II</t>
  </si>
  <si>
    <t>PANASONIC CAMCORDER PRO X1000</t>
  </si>
  <si>
    <t>4K DCI &amp; UHD Video, 1/2.3" MOS Sensor; 2x Venus Processors, Leica Dicomar 20x Optical Zoom Lens, Individual Focus, Power O.I.S, &amp; Hybrid O.I.S., 0.45" EVF / 3.5" LCD Touch Screen, Simultaneous/Relay/Background Recording, Wi-Fi / NFC Connectivity</t>
  </si>
  <si>
    <t>Sony Camera sony PXW-X180</t>
  </si>
  <si>
    <t xml:space="preserve">Canon EOS M3 </t>
  </si>
  <si>
    <t xml:space="preserve">Lensa Camera Canon </t>
  </si>
  <si>
    <t xml:space="preserve"> EF70-300mm f/4-5. 6L is USM</t>
  </si>
  <si>
    <t xml:space="preserve"> Videotroon Outdor</t>
  </si>
  <si>
    <t>Fix Outdoor Series Size 6.000 x 4.000 24 cabinets Pitch : 10mm LED type: SMD2727 Module Size: 250x250mm Pixel Density: 10,000 pixels per square meter Pixel Composition: 1R1G1B Module Resolution: 32x32 Best Viewing Distance: 10 - 200 Meter Viewing Angle: H160° ; V160° Power consumption : 611 W/M² (max), 204 W/M² (typical) Cabinet Size: 960 x 960 x 127 mm Cabinet Weight: 49 kg (iron cabinet) Driving Method: 1/2 Scan Frame Frequency: 50/60 Hz Refresh Rate: 1920 Hz (MBI5124) Brightness: 6000 cd/m² Operating Temperature: 0 ~ ℃ +45℃;  RH: 10% - 90% Protection Grading: IP65/IP64 MTBF: not less than 10000 hours Lifetime: 100000 hours Blind Pixel Rate: less than three per ten thousand Communication: TCP/IP (100m), Fiber Optic (1km or longer) Receiving Card &amp; LED Software included. Sending Card Controller - Novastar MCTRL300 Konstruksi &amp; Instalasi</t>
  </si>
  <si>
    <t>Bukalapak.com</t>
  </si>
  <si>
    <t>Bursa Camera</t>
  </si>
  <si>
    <t xml:space="preserve">gadgetciti.co.id </t>
  </si>
  <si>
    <t>Blibli.com</t>
  </si>
  <si>
    <t>Kaos latihan harian</t>
  </si>
  <si>
    <t>JERSY</t>
  </si>
  <si>
    <t>Space marker cones</t>
  </si>
  <si>
    <t>Shuttle cock</t>
  </si>
  <si>
    <t>slop</t>
  </si>
  <si>
    <t xml:space="preserve">Gumshield </t>
  </si>
  <si>
    <t>Pro Elite</t>
  </si>
  <si>
    <t xml:space="preserve">Lokal/Tali Selang </t>
  </si>
  <si>
    <t>LP SUPORT</t>
  </si>
  <si>
    <t>Gym ball</t>
  </si>
  <si>
    <t>Matras Karate/silat/taekwondo</t>
  </si>
  <si>
    <t>Medicine ball</t>
  </si>
  <si>
    <t xml:space="preserve">ATE/Typhone </t>
  </si>
  <si>
    <t>Leader</t>
  </si>
  <si>
    <t>ATE (6 METER)</t>
  </si>
  <si>
    <t>Karet beban</t>
  </si>
  <si>
    <t>KETTLER (UNGU/MERAH)</t>
  </si>
  <si>
    <t xml:space="preserve">Sandsack </t>
  </si>
  <si>
    <t>EVERCLASS</t>
  </si>
  <si>
    <t>KOREA</t>
  </si>
  <si>
    <t>Siken</t>
  </si>
  <si>
    <t>ELEIKO</t>
  </si>
  <si>
    <t>ADIDAS/TITAN</t>
  </si>
  <si>
    <t>BIKE USA</t>
  </si>
  <si>
    <t>Pelindung Kemaluan</t>
  </si>
  <si>
    <t>Kinesiology Tape/Muller</t>
  </si>
  <si>
    <t>Hokido</t>
  </si>
  <si>
    <t>7)</t>
  </si>
  <si>
    <t>Medali</t>
  </si>
  <si>
    <t>Lazada.co.id</t>
  </si>
  <si>
    <t>satria-martialarts.com</t>
  </si>
  <si>
    <t>Bajutaekwondo.com</t>
  </si>
  <si>
    <t>Shopee.co.id</t>
  </si>
  <si>
    <t xml:space="preserve">MEMORY, Stopwatch Seiko S23601P Digital 100 Lap Memory </t>
  </si>
  <si>
    <t>STANDAR,  Molten Dolfin F Flipgrip</t>
  </si>
  <si>
    <t>LP USA, KNEE STABILIZER LP-709 USA SUPPORT Deker Dengkul Lutut Kaki</t>
  </si>
  <si>
    <t>STANDAR KEJURNAS, Sabuk Hitam Adidas Champion</t>
  </si>
  <si>
    <t>STANDAR KEJURNAS, Greats Sabuk Pencak Silat Kualitas Super Logo IPSI</t>
  </si>
  <si>
    <t>KAP, Pelindung Kemaluan Abdominal Guard 2775 KAP - Merah, Growin Cup Pelindung Kemaulan Olahraga - Real Stiker</t>
  </si>
  <si>
    <t>Lokal, Ring Tinju Satria Ukuran 7,8 M X 7,8 M (Ukuran Aiba)</t>
  </si>
  <si>
    <t>Marathon, Marathon Bola Takraw 301</t>
  </si>
  <si>
    <t>STANDAR KEJURNAS, Sabuk Hitam Karate High Quality</t>
  </si>
  <si>
    <t>Muvon/Hokido, Body Protector Karate Pelindung Badan Karate Tozuko, Body Protector Karate Hokido Muvon Original i08</t>
  </si>
  <si>
    <t>KAP, XL Size Taekwondo Head Gear Karate Sparring Helmet Protector-High Density Rubber Blue - intl</t>
  </si>
  <si>
    <t>Adidas, Gumshield Pelindung Mulut Karate Adidas Mouthguard</t>
  </si>
  <si>
    <t>KAP, Pelindung Kaki Foot Protector Dekker Karate Senkaido, Foot Protector Karate SENKAIDO</t>
  </si>
  <si>
    <t>KAP/ADIDAS, Hand Protector Sarung Tangan Karate SENKAIDO Original</t>
  </si>
  <si>
    <t>Sertifikat, Asal Benih TBT ,TBS</t>
  </si>
  <si>
    <t>Sertifikast, Asal Benih TBT, TBS</t>
  </si>
  <si>
    <t xml:space="preserve">Sertifikat, Asal Benih Kp </t>
  </si>
  <si>
    <t>Playbag</t>
  </si>
  <si>
    <t>Anthocephalus sp (Jabon Merah/Putih)</t>
  </si>
  <si>
    <t xml:space="preserve">Mata Tunas /Stek </t>
  </si>
  <si>
    <t xml:space="preserve">Bamboo Sp </t>
  </si>
  <si>
    <t xml:space="preserve">Bahan Vegetatif </t>
  </si>
  <si>
    <t>Planlets</t>
  </si>
  <si>
    <t xml:space="preserve">Vegetatif, Kebun Pangkas </t>
  </si>
  <si>
    <t xml:space="preserve">Stek </t>
  </si>
  <si>
    <t>Pupuk Organik</t>
  </si>
  <si>
    <t>Campuran pupuk kotoran sapi dan sekam bakar, warna hitam, tidak berbau dan kering</t>
  </si>
  <si>
    <t>Campuran pupuk kandang kotoran ayam  dan sekam bakar,  tidak berbau dan kering</t>
  </si>
  <si>
    <t xml:space="preserve">Arang Aktif Steril </t>
  </si>
  <si>
    <t xml:space="preserve">Picloram  Serbuk </t>
  </si>
  <si>
    <t xml:space="preserve">Dalam Kemasan 1 gr </t>
  </si>
  <si>
    <t xml:space="preserve">Kinetin Serbuk </t>
  </si>
  <si>
    <t>Kemasan Botol Plastic</t>
  </si>
  <si>
    <t xml:space="preserve">Serbuk Dalam Kemasan </t>
  </si>
  <si>
    <t xml:space="preserve">2.4 Dichloro Phenoxy </t>
  </si>
  <si>
    <t xml:space="preserve">Serbuk Dalam Kemasan 100 gr </t>
  </si>
  <si>
    <t xml:space="preserve">Cesein Hidrosilat </t>
  </si>
  <si>
    <t>Serbuk Dalam Kemasan Botol Plastic  100 gr</t>
  </si>
  <si>
    <t xml:space="preserve">Glysin </t>
  </si>
  <si>
    <t>Serbuk Dalam Kemasan Plastick  100 gr</t>
  </si>
  <si>
    <t xml:space="preserve">Tweens Cair </t>
  </si>
  <si>
    <t>Dalam Kemasan Botol 500 ml</t>
  </si>
  <si>
    <t xml:space="preserve">Serbuk Dalam Kemasan  50 gr </t>
  </si>
  <si>
    <t xml:space="preserve">Streptomysin Sulfat </t>
  </si>
  <si>
    <t xml:space="preserve">Serbuk Dalam Kemasan 50 gr </t>
  </si>
  <si>
    <t>Asam sitrat</t>
  </si>
  <si>
    <t>Kalium Chlorida (KCl)</t>
  </si>
  <si>
    <t>Asam borat (H3BO3)</t>
  </si>
  <si>
    <t>Serbuk dalam kemasan botol 100 gr</t>
  </si>
  <si>
    <t>GA3 Giberelic Acid</t>
  </si>
  <si>
    <t>Serbuk dalam kemasan botol kaca 5 gr</t>
  </si>
  <si>
    <t xml:space="preserve">Alkohol </t>
  </si>
  <si>
    <t xml:space="preserve">Cair dalam kemasan </t>
  </si>
  <si>
    <t xml:space="preserve">IAA </t>
  </si>
  <si>
    <t>Serbuk dalam botol kaca  5 gr</t>
  </si>
  <si>
    <t>Serbuk dalam kemasana  1 kg</t>
  </si>
  <si>
    <t xml:space="preserve">Iodine Povidon </t>
  </si>
  <si>
    <t>Cair dalam kemasana botol 1.000 ml</t>
  </si>
  <si>
    <t>Potasium Nitrat</t>
  </si>
  <si>
    <t>Amonium Chlorida</t>
  </si>
  <si>
    <t xml:space="preserve">Serbuk </t>
  </si>
  <si>
    <t>CaCl2 2H20</t>
  </si>
  <si>
    <t>Potasium Permanganat</t>
  </si>
  <si>
    <t>padat</t>
  </si>
  <si>
    <t>IBA 5 gr</t>
  </si>
  <si>
    <t>Pengumpul dan Pengolah data perbenihan</t>
  </si>
  <si>
    <t>Pengisian Polybag Kecil</t>
  </si>
  <si>
    <t>Per buah</t>
  </si>
  <si>
    <t>Pengisian Polybag Besar</t>
  </si>
  <si>
    <t>Over sak tanaman</t>
  </si>
  <si>
    <t>Ribstok</t>
  </si>
  <si>
    <t>PXW-X160 dan PXW-X180 camcorder Sony dengan tipe 1/3-inci Exmor™ CMOS sensor dengan resolusi Full HD XAVC Intra dan XAVC Long GOP, serta MPEG HD 422 50 Mbps MPEG HD 420 35 Mbps, AVCHD dan DV, sehingga ideal untuk berbagai macam aplikasi dari siaran pendidikan atau videografi. Sebagai penerus dari camcorder terdahulunya yaitu HVR-Z7 dan HXR-NX5, PXW-X160 memiliki banyak menarik fitur, termasuk dual slot kartu memori SxS, seri G memiliki lensa zoom 25x HD dengan lebar sudut 26mm dan variabel ND filter, yang menyediakan empat konvensional mekanis 4 ND filter</t>
  </si>
  <si>
    <t>Pasang</t>
  </si>
  <si>
    <t>Stell</t>
  </si>
  <si>
    <t>Alat Dapur</t>
  </si>
  <si>
    <t>Alat Makan dan Minum</t>
  </si>
  <si>
    <t>Barang Souvenir dan Promosi</t>
  </si>
  <si>
    <t>Vertikal Blind</t>
  </si>
  <si>
    <t>Alat Tulis</t>
  </si>
  <si>
    <t>Barang Cetakan</t>
  </si>
  <si>
    <t>Kertas</t>
  </si>
  <si>
    <t>Perlengkapan/Atribut</t>
  </si>
  <si>
    <t>Personal Computer/Dekstop</t>
  </si>
  <si>
    <t>Dispenser</t>
  </si>
  <si>
    <t>Televisi</t>
  </si>
  <si>
    <t>CANON PIXMA : Type  :  G1000</t>
  </si>
  <si>
    <t>Lemari Es/Kulkas</t>
  </si>
  <si>
    <t>Fotocopy</t>
  </si>
  <si>
    <t>Mesin Penghancur Kertas</t>
  </si>
  <si>
    <t xml:space="preserve">Monitor </t>
  </si>
  <si>
    <t>Camera, Camera CCTV, Camcorder, Videotron</t>
  </si>
  <si>
    <t>Perlengkapan Kominfo</t>
  </si>
  <si>
    <t>Amplifier</t>
  </si>
  <si>
    <t>Perlengkapan Digital KTP</t>
  </si>
  <si>
    <t>8)</t>
  </si>
  <si>
    <t>Ocean P00115 Es Krim Alaska  205 mL - 6 Buah</t>
  </si>
  <si>
    <t>Naskah</t>
  </si>
  <si>
    <t>Lokal/Dalam Negeri</t>
  </si>
  <si>
    <t>Lokal/Dalam Negeri/Speedo/original/speedo original</t>
  </si>
  <si>
    <t>Matras Gulat Set 12 X 12 Meter + Cover</t>
  </si>
  <si>
    <t>Standar Nasional Indonesia (SNI)</t>
  </si>
  <si>
    <t xml:space="preserve">Dalam Kemasan Kaleng 250 gr </t>
  </si>
  <si>
    <t>Bersertifikat</t>
  </si>
  <si>
    <t>Spokes Person/Juru Bicara</t>
  </si>
  <si>
    <t>S1 Ilmu Komputer, Pengalaman 1 tahun</t>
  </si>
  <si>
    <t>D3 Semua Jurusan, Pengalaman 1 tahun</t>
  </si>
  <si>
    <r>
      <t xml:space="preserve">Nomor : </t>
    </r>
    <r>
      <rPr>
        <sz val="12"/>
        <color rgb="FFFFFFFF"/>
        <rFont val="Times New Roman"/>
        <family val="1"/>
      </rPr>
      <t>.</t>
    </r>
    <r>
      <rPr>
        <sz val="12"/>
        <color theme="1"/>
        <rFont val="Times New Roman"/>
        <family val="1"/>
      </rPr>
      <t>620/SK.</t>
    </r>
    <r>
      <rPr>
        <sz val="12"/>
        <color rgb="FFFFFFFF"/>
        <rFont val="Times New Roman"/>
        <family val="1"/>
      </rPr>
      <t>06  5</t>
    </r>
    <r>
      <rPr>
        <sz val="12"/>
        <color theme="1"/>
        <rFont val="Times New Roman"/>
        <family val="1"/>
      </rPr>
      <t>/DPUPR/III/2018</t>
    </r>
  </si>
  <si>
    <t>Jasa Tenaga Ahli ABK Kapal</t>
  </si>
  <si>
    <t>Jasa Tenaga Ahli Perhubungan</t>
  </si>
  <si>
    <t xml:space="preserve">Honorarium Petugas Pintu Perlintasan  </t>
  </si>
  <si>
    <t xml:space="preserve">Non ASN Bersertifikat </t>
  </si>
  <si>
    <t xml:space="preserve">Honorarium Petugas Pintu Perlintasan </t>
  </si>
  <si>
    <t xml:space="preserve">Non ASN Belum Bersertifikat </t>
  </si>
  <si>
    <t xml:space="preserve">Penjaga Pintu Perlintasan </t>
  </si>
  <si>
    <t xml:space="preserve">Extra Footing </t>
  </si>
  <si>
    <t xml:space="preserve">OK </t>
  </si>
  <si>
    <t xml:space="preserve">Sertifikasi </t>
  </si>
  <si>
    <t xml:space="preserve">Paket/ Orang </t>
  </si>
  <si>
    <t xml:space="preserve">Harian Awak Angkutan Masal </t>
  </si>
  <si>
    <t>Uang Makan</t>
  </si>
  <si>
    <t xml:space="preserve">Petugas Pengatur Lalu Lintas </t>
  </si>
  <si>
    <t xml:space="preserve">Petugas Pengatur Lalu  Lintas </t>
  </si>
  <si>
    <t xml:space="preserve">Honorarium </t>
  </si>
  <si>
    <t>OH</t>
  </si>
  <si>
    <t>Dishub</t>
  </si>
  <si>
    <t>S1 jurusan Teknik Informatika,Teknik Komputer, Manajemen Informatika,Sistem Informasi ,Ilmu Komputer,Teknik Elektro,Matematika,Statistika Pengalaman 1 Tahun</t>
  </si>
  <si>
    <t>Sizuka, Bukalapak</t>
  </si>
  <si>
    <t>Pembuatan Selfie Booth</t>
  </si>
  <si>
    <t>DISPAR</t>
  </si>
  <si>
    <t>Balawisata/Life Guard</t>
  </si>
  <si>
    <t>LED</t>
  </si>
  <si>
    <t>Ukuran Standar</t>
  </si>
  <si>
    <t>Stand Booth Pameran</t>
  </si>
  <si>
    <t>Standar Penyewaan Utk Event Nasional</t>
  </si>
  <si>
    <t>Peralatan Penanggulangan Bencana</t>
  </si>
  <si>
    <t xml:space="preserve">Map </t>
  </si>
  <si>
    <t xml:space="preserve">HVS A4 80 Gram </t>
  </si>
  <si>
    <t xml:space="preserve">HVS A4 70 Gram </t>
  </si>
  <si>
    <t>HVS F4 70 gram</t>
  </si>
  <si>
    <t xml:space="preserve">HVS F4 80 gram </t>
  </si>
  <si>
    <t>STANDAR (IMITASI)</t>
  </si>
  <si>
    <t>Tapping</t>
  </si>
  <si>
    <t xml:space="preserve">Rubber </t>
  </si>
  <si>
    <t xml:space="preserve">Tambang Korea </t>
  </si>
  <si>
    <t xml:space="preserve">Jaket overweight </t>
  </si>
  <si>
    <t xml:space="preserve">Celana street </t>
  </si>
  <si>
    <t xml:space="preserve">Maniken </t>
  </si>
  <si>
    <t xml:space="preserve">Handgrip </t>
  </si>
  <si>
    <t xml:space="preserve">Matras </t>
  </si>
  <si>
    <t xml:space="preserve">Street </t>
  </si>
  <si>
    <t xml:space="preserve">Sabuk </t>
  </si>
  <si>
    <t xml:space="preserve">Knee deker </t>
  </si>
  <si>
    <t xml:space="preserve">Knee warp </t>
  </si>
  <si>
    <t xml:space="preserve">Sporter </t>
  </si>
  <si>
    <t xml:space="preserve">Plat form </t>
  </si>
  <si>
    <t xml:space="preserve">Standar squat </t>
  </si>
  <si>
    <t xml:space="preserve">Stick bar </t>
  </si>
  <si>
    <t xml:space="preserve">Gawang </t>
  </si>
  <si>
    <t xml:space="preserve">Tapping </t>
  </si>
  <si>
    <t xml:space="preserve">Baju seni </t>
  </si>
  <si>
    <t xml:space="preserve">Peralatan Seni </t>
  </si>
  <si>
    <t xml:space="preserve">Bandage </t>
  </si>
  <si>
    <t xml:space="preserve">Ring </t>
  </si>
  <si>
    <t xml:space="preserve">Bola </t>
  </si>
  <si>
    <t xml:space="preserve">Karpet </t>
  </si>
  <si>
    <t xml:space="preserve">Foot protektor </t>
  </si>
  <si>
    <t xml:space="preserve">Body protektor </t>
  </si>
  <si>
    <t xml:space="preserve">Head protektor </t>
  </si>
  <si>
    <t xml:space="preserve">Hand protektor </t>
  </si>
  <si>
    <t xml:space="preserve">Dekker bawah </t>
  </si>
  <si>
    <t xml:space="preserve">Sarung tangan </t>
  </si>
  <si>
    <t xml:space="preserve">Celana </t>
  </si>
  <si>
    <t xml:space="preserve">Topi </t>
  </si>
  <si>
    <t xml:space="preserve">Kacamata </t>
  </si>
  <si>
    <t>RUNNING,Salomon Wings Flyte GTX Black/Granny Green</t>
  </si>
  <si>
    <t>Standar (Jasa dan Bahan)</t>
  </si>
  <si>
    <t>karpet Panggung</t>
  </si>
  <si>
    <t xml:space="preserve">Karpet Panggung </t>
  </si>
  <si>
    <t>Tenda Hanggar</t>
  </si>
  <si>
    <t>Dinding Kain</t>
  </si>
  <si>
    <t>Peralatan Kantor</t>
  </si>
  <si>
    <t>Suku Cadang Kendaraan Roda Dua</t>
  </si>
  <si>
    <t>Suku Cadang Kendaraan Roda Empat</t>
  </si>
  <si>
    <t>Bahan Kayu Lapis</t>
  </si>
  <si>
    <t>(c) Jenis Analisa Lainnya</t>
  </si>
  <si>
    <t>Traianing Pack</t>
  </si>
  <si>
    <t>Kaos</t>
  </si>
  <si>
    <t>Sepatu</t>
  </si>
  <si>
    <t>Topi</t>
  </si>
  <si>
    <t>Tas Kontingen</t>
  </si>
  <si>
    <t>ptng</t>
  </si>
  <si>
    <t>psng</t>
  </si>
  <si>
    <t>Bola Volly Indoor</t>
  </si>
  <si>
    <t>Molten</t>
  </si>
  <si>
    <t>Adidas/Nike</t>
  </si>
  <si>
    <t>Net Volly Indoor</t>
  </si>
  <si>
    <t>Roth Volly Indoor</t>
  </si>
  <si>
    <t>n)</t>
  </si>
  <si>
    <t>Kone</t>
  </si>
  <si>
    <t>Sarung Tangan Kiper</t>
  </si>
  <si>
    <t>Standar Nasional</t>
  </si>
  <si>
    <t>Adidas</t>
  </si>
  <si>
    <t>Bendera Sudut</t>
  </si>
  <si>
    <t>Papan Pergantian Pemain</t>
  </si>
  <si>
    <t>Bendera Hakim Garis</t>
  </si>
  <si>
    <t>o)</t>
  </si>
  <si>
    <t>p)</t>
  </si>
  <si>
    <t>Raket</t>
  </si>
  <si>
    <t>Shuttlecook</t>
  </si>
  <si>
    <t>Net</t>
  </si>
  <si>
    <t>Yonex</t>
  </si>
  <si>
    <t>standar nasional</t>
  </si>
  <si>
    <t xml:space="preserve">Net </t>
  </si>
  <si>
    <t>Bola</t>
  </si>
  <si>
    <t>Karet Tenis Meja</t>
  </si>
  <si>
    <t>Butterfly</t>
  </si>
  <si>
    <t>Psang</t>
  </si>
  <si>
    <t>Dunlop</t>
  </si>
  <si>
    <t>q)</t>
  </si>
  <si>
    <t>s)</t>
  </si>
  <si>
    <t>t)</t>
  </si>
  <si>
    <t>Bola Volly Pasir</t>
  </si>
  <si>
    <t>Net Volly Pasir</t>
  </si>
  <si>
    <t>Roth Volly Pasir</t>
  </si>
  <si>
    <t>Line Volly Pasir</t>
  </si>
  <si>
    <t>Jagrak</t>
  </si>
  <si>
    <t>Bantalan</t>
  </si>
  <si>
    <t xml:space="preserve">Line </t>
  </si>
  <si>
    <t>Bendera Angin</t>
  </si>
  <si>
    <t>Bendera</t>
  </si>
  <si>
    <t>u)</t>
  </si>
  <si>
    <t>Rompi</t>
  </si>
  <si>
    <t>Gumsil</t>
  </si>
  <si>
    <t>Potong</t>
  </si>
  <si>
    <t>v)</t>
  </si>
  <si>
    <t>Pakaian Tanding Judo</t>
  </si>
  <si>
    <t xml:space="preserve">Pakaian Pencak Silat Tanding </t>
  </si>
  <si>
    <t>Pakaian Pencak Silat Seni</t>
  </si>
  <si>
    <t>Pakaian Tanding Taekwondo</t>
  </si>
  <si>
    <t>Pakaian Tanding Gulat</t>
  </si>
  <si>
    <t>Pakaian Tanding Angkat Besi</t>
  </si>
  <si>
    <t>Pakaian Tanding Tinju</t>
  </si>
  <si>
    <t>Pakaian Tanding Karate</t>
  </si>
  <si>
    <t>Pakaian Tanding Atletik</t>
  </si>
  <si>
    <t>Pakaian Tanding Sepak Takraw</t>
  </si>
  <si>
    <t>Pakaian Tanding Basket</t>
  </si>
  <si>
    <t>Pakaian Tanding Volly</t>
  </si>
  <si>
    <t>Pakaian Tanding Sepakbola</t>
  </si>
  <si>
    <t>Pakaian Tanding Tenis Meja</t>
  </si>
  <si>
    <t>Pakaian Tanding Tenis Lapangan</t>
  </si>
  <si>
    <t>Pakaian Tanding Bulutangkis</t>
  </si>
  <si>
    <t>Pakaian Tanding Tarung Derajat</t>
  </si>
  <si>
    <t>Pakaian Tanding Senam</t>
  </si>
  <si>
    <t>Pakaian Tanding Renang</t>
  </si>
  <si>
    <t>Pakaian Tanding Volly Pasir</t>
  </si>
  <si>
    <t>Katun</t>
  </si>
  <si>
    <t>Pro Specs</t>
  </si>
  <si>
    <t>Standar Kejurnas</t>
  </si>
  <si>
    <t>stell</t>
  </si>
  <si>
    <t>Pakaian Tanding</t>
  </si>
  <si>
    <t>w)</t>
  </si>
  <si>
    <t>Pakaian Latihan Judo</t>
  </si>
  <si>
    <t>Pakaian Pencak Silat</t>
  </si>
  <si>
    <t>Pakaian Latihan Taekwondo</t>
  </si>
  <si>
    <t>Pakaian Latihan Gulat</t>
  </si>
  <si>
    <t>Pakaian Latihan Angkat Besi</t>
  </si>
  <si>
    <t>Pakaian Latihan Tinju</t>
  </si>
  <si>
    <t>Pakaian Latihan Karate</t>
  </si>
  <si>
    <t>Pakaian Latihan Atletik</t>
  </si>
  <si>
    <t>Pakaian Latihan Sepak Takraw</t>
  </si>
  <si>
    <t>Pakaian Latihan Basket</t>
  </si>
  <si>
    <t>Pakaian Latihan Volly</t>
  </si>
  <si>
    <t>Pakaian Latihan Sepakbola</t>
  </si>
  <si>
    <t>Pakaian Latihan Tenis Meja</t>
  </si>
  <si>
    <t>Pakaian Latihan Tenis Lapangan</t>
  </si>
  <si>
    <t>Pakaian Latihan Bulutangkis</t>
  </si>
  <si>
    <t>Pakaian Latihan Tarung Derajat</t>
  </si>
  <si>
    <t>Pakaian Latihan Senam</t>
  </si>
  <si>
    <t>Pakaian Latihan Renang</t>
  </si>
  <si>
    <t>Pakaian Latihan Volly Pasir</t>
  </si>
  <si>
    <t>Pakaian Latihan</t>
  </si>
  <si>
    <t>Arawaza</t>
  </si>
  <si>
    <t xml:space="preserve">Standar </t>
  </si>
  <si>
    <t>x)</t>
  </si>
  <si>
    <t>Sepatu Tanding</t>
  </si>
  <si>
    <t>Sepatu Tanding Gulat</t>
  </si>
  <si>
    <t>Sepatu Tanding Angkat Besi</t>
  </si>
  <si>
    <t>Sepatu Tanding Tinju</t>
  </si>
  <si>
    <t>Sepatu Tanding Atletik</t>
  </si>
  <si>
    <t>Sepatu Tanding Sepak Takraw</t>
  </si>
  <si>
    <t>Sepatu Tanding Volly</t>
  </si>
  <si>
    <t>Sepatu Tanding Basket</t>
  </si>
  <si>
    <t>Sepatu Tanding Sepakbola</t>
  </si>
  <si>
    <t>Sepatu Tanding Bulutangkis</t>
  </si>
  <si>
    <t>Sepatu Tanding Tenis Meja</t>
  </si>
  <si>
    <t>Sepatu Tanding Tenis Lapangan</t>
  </si>
  <si>
    <t>Nanyang</t>
  </si>
  <si>
    <t>Runing</t>
  </si>
  <si>
    <t>Mizzuno</t>
  </si>
  <si>
    <t>Flypower/Yonex</t>
  </si>
  <si>
    <t>y)</t>
  </si>
  <si>
    <t>Peralatan Surfing</t>
  </si>
  <si>
    <t>Papan Surfing</t>
  </si>
  <si>
    <t xml:space="preserve">Standar, berbahan Softtop Epoxy, Uk. 70 s/d 80   </t>
  </si>
  <si>
    <t xml:space="preserve">Standar, berbahan Softtop Epoxy, Uk. 80 s/d 90  </t>
  </si>
  <si>
    <t>Standar, berbahan Softtop Epoxy, Uk. 90 s/d up</t>
  </si>
  <si>
    <t xml:space="preserve">Papan Surfing </t>
  </si>
  <si>
    <t>Standar, berbahan Fiberglass, Uk. 60 s/d 65</t>
  </si>
  <si>
    <t>Standar, berbahan Fiberglass, Uk. 66 s/d 6,11</t>
  </si>
  <si>
    <t>Standar, berbahan Fiberglass, Uk. 70 s/d 75</t>
  </si>
  <si>
    <t>Papan Selancar Long Board</t>
  </si>
  <si>
    <t>Rhumel</t>
  </si>
  <si>
    <t>Papan Selancar Surf Board</t>
  </si>
  <si>
    <t>Luke Studer</t>
  </si>
  <si>
    <t>Pakaian Surfing / Wetsuit</t>
  </si>
  <si>
    <t>Grip Movement</t>
  </si>
  <si>
    <t>Legrof Tali Surfing</t>
  </si>
  <si>
    <t>Fin FCS</t>
  </si>
  <si>
    <t>Kacamata Surfing</t>
  </si>
  <si>
    <t>Piala Trophy</t>
  </si>
  <si>
    <t xml:space="preserve">Buah </t>
  </si>
  <si>
    <t>Bola Sepak Takraw</t>
  </si>
  <si>
    <t>MARATHON</t>
  </si>
  <si>
    <t xml:space="preserve">Bola Sepak </t>
  </si>
  <si>
    <t>Bola Basket</t>
  </si>
  <si>
    <t>Bola Voli Indoor</t>
  </si>
  <si>
    <t>Bola Voli Pasir</t>
  </si>
  <si>
    <t>Bola Tenis Lapangan</t>
  </si>
  <si>
    <t>dunlop</t>
  </si>
  <si>
    <t>Bola Tenis Meja</t>
  </si>
  <si>
    <t>butterfly</t>
  </si>
  <si>
    <t>Garuda</t>
  </si>
  <si>
    <t>Flip Score</t>
  </si>
  <si>
    <t>Scrabble</t>
  </si>
  <si>
    <t xml:space="preserve">Nomor Target </t>
  </si>
  <si>
    <t>Nomor Jarak</t>
  </si>
  <si>
    <t xml:space="preserve">Bendera Angin </t>
  </si>
  <si>
    <t xml:space="preserve">Bendera DOS </t>
  </si>
  <si>
    <t>Bendera target</t>
  </si>
  <si>
    <t>Podium Juara [1 bh x 1 keg]</t>
  </si>
  <si>
    <t>Kayu</t>
  </si>
  <si>
    <t>Baki Medali [2 bh x 1 keg]</t>
  </si>
  <si>
    <t>Taplak Baki [2 bh x 1 keg]</t>
  </si>
  <si>
    <t>Kain</t>
  </si>
  <si>
    <t>Set Timer</t>
  </si>
  <si>
    <t>Digital Unitled</t>
  </si>
  <si>
    <t>Bell Timer</t>
  </si>
  <si>
    <t xml:space="preserve">Score Sheet </t>
  </si>
  <si>
    <t>Score Sheet Computer</t>
  </si>
  <si>
    <t>digital score</t>
  </si>
  <si>
    <t>Anak Panah fiber</t>
  </si>
  <si>
    <t>Body Protektor - Pelindung Dada</t>
  </si>
  <si>
    <t>Foot Protektor - Pelindung Kaki</t>
  </si>
  <si>
    <t>propecs</t>
  </si>
  <si>
    <t>Pasazng</t>
  </si>
  <si>
    <t>Gumshield - Pelindung Gigi</t>
  </si>
  <si>
    <t>Hand Protektor - Pelindung Tangan</t>
  </si>
  <si>
    <t>Head Protektor - Pelindung Kepala</t>
  </si>
  <si>
    <t>Double Target</t>
  </si>
  <si>
    <t>Papan Target</t>
  </si>
  <si>
    <t>Sandsack Standing</t>
  </si>
  <si>
    <t>Everclass</t>
  </si>
  <si>
    <t>Sandsack Gantung</t>
  </si>
  <si>
    <t>Case Protektor</t>
  </si>
  <si>
    <t>arawaza</t>
  </si>
  <si>
    <t>Sabuk kumite</t>
  </si>
  <si>
    <t>Target kicking single</t>
  </si>
  <si>
    <t>Jireugi</t>
  </si>
  <si>
    <t>Maestro</t>
  </si>
  <si>
    <t>Target kicking double</t>
  </si>
  <si>
    <t>MOK</t>
  </si>
  <si>
    <t>Samsak</t>
  </si>
  <si>
    <t>kalp lokal</t>
  </si>
  <si>
    <t>Sansack Gantung</t>
  </si>
  <si>
    <t>Matras</t>
  </si>
  <si>
    <t xml:space="preserve">Martil Putra </t>
  </si>
  <si>
    <t>nelco</t>
  </si>
  <si>
    <t xml:space="preserve">Martil Putri </t>
  </si>
  <si>
    <t>Mistar Lompat Tinggi</t>
  </si>
  <si>
    <t>Matras Lompat Tinggi</t>
  </si>
  <si>
    <t>Tiang Lompat Tinggi</t>
  </si>
  <si>
    <t>Peralatan Lompat Tinggi Lokal</t>
  </si>
  <si>
    <t>ATE</t>
  </si>
  <si>
    <t>Boks Lompat</t>
  </si>
  <si>
    <t>NELCO</t>
  </si>
  <si>
    <t>Start Block</t>
  </si>
  <si>
    <t>Peluru 7 kg</t>
  </si>
  <si>
    <t>Peluru 6 kg</t>
  </si>
  <si>
    <t>Peluru 5 kg</t>
  </si>
  <si>
    <t>Peluru 4 kg</t>
  </si>
  <si>
    <t>Peluru 3 kg</t>
  </si>
  <si>
    <t>Peluru 2 kg</t>
  </si>
  <si>
    <t>discus ate SIOSPIN</t>
  </si>
  <si>
    <t>Cakram 2 kg</t>
  </si>
  <si>
    <t>Cakram 1,75 kg</t>
  </si>
  <si>
    <t>Cakram 1,5 kg</t>
  </si>
  <si>
    <t>Cakram 1 kg</t>
  </si>
  <si>
    <t>superb 80m ate iaaf</t>
  </si>
  <si>
    <t>Lembing 800 gram</t>
  </si>
  <si>
    <t>nelco iaaf</t>
  </si>
  <si>
    <t>Lembing 700 gram'</t>
  </si>
  <si>
    <t>Lembing 600 gram</t>
  </si>
  <si>
    <t>nordic</t>
  </si>
  <si>
    <t>Lembing 500 gram</t>
  </si>
  <si>
    <t>Nordic</t>
  </si>
  <si>
    <t xml:space="preserve">Barbell </t>
  </si>
  <si>
    <t>(Flat Bulat 7,5 kg)</t>
  </si>
  <si>
    <t>(Flat Bulat 10 kg)</t>
  </si>
  <si>
    <t>(Flat Bulat 15 kg)</t>
  </si>
  <si>
    <t>(Flat Bulat 20 kg)</t>
  </si>
  <si>
    <t>Sit Up Back Up</t>
  </si>
  <si>
    <t>Box Plat Form</t>
  </si>
  <si>
    <t>Standar Jerk</t>
  </si>
  <si>
    <t>Track Sando Gulat</t>
  </si>
  <si>
    <t>Cover Matras Gulat</t>
  </si>
  <si>
    <t>Agglorex Wrestling Mat</t>
  </si>
  <si>
    <t>Sabuk</t>
  </si>
  <si>
    <t>Kusakura</t>
  </si>
  <si>
    <t>Tiang</t>
  </si>
  <si>
    <t>marathon</t>
  </si>
  <si>
    <t>Keranjang Bola</t>
  </si>
  <si>
    <t>Bet Tenis Meja</t>
  </si>
  <si>
    <t>Karet/Rubber Tenis Meja Warna Merah</t>
  </si>
  <si>
    <t>Karet/Rubber Tenis Meja Warna Hitam</t>
  </si>
  <si>
    <t>Scooring Table</t>
  </si>
  <si>
    <t>Meja Tenis Std ITTF</t>
  </si>
  <si>
    <t>Pakaian Tanding Seni</t>
  </si>
  <si>
    <t>Sporter</t>
  </si>
  <si>
    <t>Sarung Tangan</t>
  </si>
  <si>
    <t>Handbook</t>
  </si>
  <si>
    <t>Head Protector</t>
  </si>
  <si>
    <t xml:space="preserve">Pelindung Kepala </t>
  </si>
  <si>
    <t>bahan silikon</t>
  </si>
  <si>
    <t>Senar Raket</t>
  </si>
  <si>
    <t>durabel nilon, 10 meter</t>
  </si>
  <si>
    <t>Raket tenis</t>
  </si>
  <si>
    <t>wilson</t>
  </si>
  <si>
    <t>Skin Decker</t>
  </si>
  <si>
    <t>Kaos Kaki Tanding</t>
  </si>
  <si>
    <t>Foot Protector</t>
  </si>
  <si>
    <t>Hand Protector</t>
  </si>
  <si>
    <t>z)</t>
  </si>
  <si>
    <t>Egrang</t>
  </si>
  <si>
    <t>Trompah Panjang</t>
  </si>
  <si>
    <t>Balok Lari</t>
  </si>
  <si>
    <t>Seragam Wasit Juri Olahraga Tradisional</t>
  </si>
  <si>
    <t>Rompi Atlit Tradisional</t>
  </si>
  <si>
    <t>Bendera Pertandingan olahraga tradisional</t>
  </si>
  <si>
    <t>Timer</t>
  </si>
  <si>
    <t>Papan Tulis Pencatat Skor</t>
  </si>
  <si>
    <t>Bendera Start &amp; Finish</t>
  </si>
  <si>
    <t>Kaos Tim</t>
  </si>
  <si>
    <t>Jaring Gawang</t>
  </si>
  <si>
    <t>Tiang Alat Penyangga Kaki</t>
  </si>
  <si>
    <t>Papan Garuk</t>
  </si>
  <si>
    <t>Papan catur tunanetra</t>
  </si>
  <si>
    <t>Peralatan Bocia</t>
  </si>
  <si>
    <t>Tenis Meja Tunanetra</t>
  </si>
  <si>
    <t>Kursi dudukan</t>
  </si>
  <si>
    <t>Papan Jalan Bulutangkis</t>
  </si>
  <si>
    <t>Bola Tenis Meja Tunanetra</t>
  </si>
  <si>
    <t>Anak Timbangan (30003706)</t>
  </si>
  <si>
    <t>Mass Comparator (11115725)</t>
  </si>
  <si>
    <t>Comparator (30138757)</t>
  </si>
  <si>
    <t>Lab Suhu</t>
  </si>
  <si>
    <t>Dry Block Heater (4025201)</t>
  </si>
  <si>
    <t>Pengatur Kelembaban</t>
  </si>
  <si>
    <t>TestoThermo hygrometer (100946081)</t>
  </si>
  <si>
    <t>Lab. Tekanan</t>
  </si>
  <si>
    <t>Fluke Calibration</t>
  </si>
  <si>
    <t>Dead Weight Tester</t>
  </si>
  <si>
    <t>Dehumidifier</t>
  </si>
  <si>
    <t>Temperature Humidity Barometer</t>
  </si>
  <si>
    <t>Elektronik</t>
  </si>
  <si>
    <t>Daikin AC Split 2 PK [FTV50AXV14] R32 refrigerant 18000 BTU/h 1780 Watt</t>
  </si>
  <si>
    <t>LG AC Split 1,5 PK [E09NXA],Tipe Split Kapasitas Pendinginan 13.49 Btu/h.W Konsumsi Daya 630 Watt Dimensi Produk Indoor Unit (WxHxD) 835x270x175 mm Outdoor Unit (WxHxD) 720x500x270 mm</t>
  </si>
  <si>
    <t>SHARP AC Split 1.5 PK [AH-A12UCY], Kapasitas Pendinginan 13.000 BTU Konsumsi Daya 1080 Watt, Coverage Floor Area : 16 - 26 m2</t>
  </si>
  <si>
    <t>Panasonic CS PN12RKJ AC Split [1.5 PK]Kapasitas Pendingin 364kW 1150Watt</t>
  </si>
  <si>
    <t xml:space="preserve">HT Baofeng UV-5R UV5R Dual Band UHF VHF </t>
  </si>
  <si>
    <t>fluke calibrator</t>
  </si>
  <si>
    <t>ITS-90 Temperature Standard</t>
  </si>
  <si>
    <t>Indotrading</t>
  </si>
  <si>
    <t>Bahan Sanitasi Air dan Peralatan Intalasi Air Bersih</t>
  </si>
  <si>
    <t>Sekreng</t>
  </si>
  <si>
    <t>Batu, 5</t>
  </si>
  <si>
    <t xml:space="preserve">Sekring Otomatis MATSUKA 6A, Daya max. 1300W
</t>
  </si>
  <si>
    <t xml:space="preserve">Senter </t>
  </si>
  <si>
    <t>AK 666</t>
  </si>
  <si>
    <t>senter Led @AOKI AK-6661 7 watt</t>
  </si>
  <si>
    <t xml:space="preserve">Lampu Kepala </t>
  </si>
  <si>
    <t>Metrix MT 1890-1</t>
  </si>
  <si>
    <t>Metrix MT 7180</t>
  </si>
  <si>
    <t>Metrix MT 1898</t>
  </si>
  <si>
    <t>Box Kabel</t>
  </si>
  <si>
    <t>Kabel Roll 4 Lubang Cs 10 + Lamp (Colokan Listrik Box Kabel)</t>
  </si>
  <si>
    <t>Fuse Box</t>
  </si>
  <si>
    <t>Box Broco</t>
  </si>
  <si>
    <t>Tuas Listrik/Handel Cam</t>
  </si>
  <si>
    <t>Tuas Listrik/Handle Cam Starter Dexta</t>
  </si>
  <si>
    <t>Test Pen</t>
  </si>
  <si>
    <t>Pen Pencil, 12</t>
  </si>
  <si>
    <t>IWT Test Pen 155MM</t>
  </si>
  <si>
    <t>Isolasi</t>
  </si>
  <si>
    <t>Isolasi Bening Nachi 1/2 inch x 10 yard (tipis) isi 12 roll</t>
  </si>
  <si>
    <t xml:space="preserve">Isolasi tape listrik </t>
  </si>
  <si>
    <t>3M Scotch Super 33+ Vinyl Tape Electrical 3/4 in x 66 ft - Hitam</t>
  </si>
  <si>
    <t>Lakban</t>
  </si>
  <si>
    <t>Bening Tebal, 6</t>
  </si>
  <si>
    <t>Gunting JUNIOR J300</t>
  </si>
  <si>
    <t>Carter</t>
  </si>
  <si>
    <t>Jansen, 12</t>
  </si>
  <si>
    <t>KENMASTER Sarung Tangan Karet Size M - Orange (Merchant)</t>
  </si>
  <si>
    <t>Lem Power Glue</t>
  </si>
  <si>
    <t>Lem G</t>
  </si>
  <si>
    <t xml:space="preserve">Earthing rod </t>
  </si>
  <si>
    <t>Rod Standar 16mm x 1.5 meter</t>
  </si>
  <si>
    <t>Klem/cincin earthing rod</t>
  </si>
  <si>
    <t>Shukaku 10 mm</t>
  </si>
  <si>
    <t xml:space="preserve">Kawat BC </t>
  </si>
  <si>
    <t>kabel BC 6 mm grounding kawat tembaga</t>
  </si>
  <si>
    <t>Pipa Listrik</t>
  </si>
  <si>
    <t>PVC 5/8' , standar 4 meter untuk listrik</t>
  </si>
  <si>
    <t xml:space="preserve">Roset </t>
  </si>
  <si>
    <t>Standar Kayu</t>
  </si>
  <si>
    <t xml:space="preserve">Terminal sambungan </t>
  </si>
  <si>
    <t>kabel standar besar (isi 12 pasang)</t>
  </si>
  <si>
    <t>Lasdop</t>
  </si>
  <si>
    <t>4 mm</t>
  </si>
  <si>
    <t>Bungkus</t>
  </si>
  <si>
    <t>Klem PVC standar uk. 5/8'</t>
  </si>
  <si>
    <t>uk 5/8'</t>
  </si>
  <si>
    <t>T-Dus</t>
  </si>
  <si>
    <t>T dus putih 20 mm cabang 3</t>
  </si>
  <si>
    <t xml:space="preserve">Klem/klip kabel  </t>
  </si>
  <si>
    <t>diameter 8 mm</t>
  </si>
  <si>
    <t>Kenmaster Wall Cable Clip 5mm isi 35 pcs Klip Klem Tembok Kabel Clips</t>
  </si>
  <si>
    <t>Kenmaster Wall Cable Clip 9mm isi 35 pcs Klip Klem Tembok Kabel Clips</t>
  </si>
  <si>
    <t>Skrup standar 20 mm</t>
  </si>
  <si>
    <t>20 mm</t>
  </si>
  <si>
    <t>Sekrup standar 40 mm</t>
  </si>
  <si>
    <t>40 mm</t>
  </si>
  <si>
    <t>Booster/Splitter</t>
  </si>
  <si>
    <t>1 Input 8 Output</t>
  </si>
  <si>
    <t>catv splitter booster Antenna 8 way /8w</t>
  </si>
  <si>
    <t>Prizeza</t>
  </si>
  <si>
    <t>Antenna UHF</t>
  </si>
  <si>
    <t>PF Antenna Digital 5000 Super High Gain Digital UHF Antena TV Analog</t>
  </si>
  <si>
    <t>Antena Luar Pf Digital Hd U25 Super High Gain Digital Uhf Antenna</t>
  </si>
  <si>
    <t>Material SUTM dan Sollar Cell</t>
  </si>
  <si>
    <t>Modul Surya</t>
  </si>
  <si>
    <t>ASL-P320, monocrystal, 320Wp,24V 36 cell, ASL</t>
  </si>
  <si>
    <t>Dinas ESDM</t>
  </si>
  <si>
    <t>paket solar cell 2000watt 400WP</t>
  </si>
  <si>
    <t>Karya Mandiri</t>
  </si>
  <si>
    <t xml:space="preserve">SPS-2 </t>
  </si>
  <si>
    <t>PWM integrated w/ Battery box type FAG100, 10 Amp 12V, HP Charger &amp; Alarm, Azet</t>
  </si>
  <si>
    <t xml:space="preserve">Set </t>
  </si>
  <si>
    <t>Battery,</t>
  </si>
  <si>
    <t xml:space="preserve"> NSFGB 12-100, VRLA Gell, 100Ah 12V, Nipress/Battery Nipress VRLA GEL NSAG 12V 100Ah</t>
  </si>
  <si>
    <t>MS 1.100</t>
  </si>
  <si>
    <t>HDG (Modul Support)</t>
  </si>
  <si>
    <t>Cable Set SHS-100</t>
  </si>
  <si>
    <t>SHS-100</t>
  </si>
  <si>
    <t>MI SHS-1.100 (Material Instalasi)</t>
  </si>
  <si>
    <t>SHS-1.100 Material Instalasi</t>
  </si>
  <si>
    <t>LED Bulb</t>
  </si>
  <si>
    <t>PBC05, 5W 12VDC, Light +</t>
  </si>
  <si>
    <t>DC-AC Inverter</t>
  </si>
  <si>
    <t>pure sine wave, 200W 1 phase, 12VDC 230VAC/50Hz, dg Sleep Mode</t>
  </si>
  <si>
    <t>Camelo</t>
  </si>
  <si>
    <t xml:space="preserve"> 1&amp;2&amp;3, LED, 12VDC ASL </t>
  </si>
  <si>
    <t>PLTS TENAGA SURYA 900 WATT -1500 WATT</t>
  </si>
  <si>
    <t>http://produsenalatbkkbn.blogspot.com</t>
  </si>
  <si>
    <t>Electronic Pneumatic Trainer</t>
  </si>
  <si>
    <t>(o)</t>
  </si>
  <si>
    <t>Spesifikasi Polycarbonate, Bahan: Transparant Polycarbonate, Dimensi:1000mm x 500mm x 3mm</t>
  </si>
  <si>
    <t>Nakami Piring Makan Keramik Armalis -9"-6 Buah</t>
  </si>
  <si>
    <t>Dell Optiplex 3040 MT : Core i3 6100, Ram 4 Gb,HDD 500 Gb,DVD+RW,LED 19.5'', Keyboard + Mouse</t>
  </si>
  <si>
    <t>AHSD 380 ,380 cm 170 cm 3+178 kg 727 kg 6 20 HP</t>
  </si>
  <si>
    <t>Peralatan Timbangan dan Alat Ukur</t>
  </si>
  <si>
    <t>Peralatan dan Perlengkapan Cabor Tradisional Rekreasi Masyarakat</t>
  </si>
  <si>
    <t>Peralatan dan Perlengkapan  Cabor  Berkebutuhan Khusus</t>
  </si>
  <si>
    <t>Medali dan Trophy</t>
  </si>
  <si>
    <t xml:space="preserve">Benih umbi porang yaitu Benih yang berasal dari biji umbi porang berwarna merah kecoklatan, atau berasal dari bulbil dari rumpun tanaman yang sehat dan  cukup tua 5-7 bulan </t>
  </si>
  <si>
    <t>San Ei/Tembok ; 1/2",Kran tembok SAN EI Y20C 1 2</t>
  </si>
  <si>
    <t>Akuisisi Naskah Kuno/Manuskrip</t>
  </si>
  <si>
    <t>Perpusnas</t>
  </si>
  <si>
    <t xml:space="preserve">Kamper  </t>
  </si>
  <si>
    <t>Highpoint JY0920, 4 Seater ,  54 Cm, Waiting Chair</t>
  </si>
  <si>
    <t>Isi Ulang Bahan Microfiber (Bentuk Bulat)</t>
  </si>
  <si>
    <t>Glade, Spray</t>
  </si>
  <si>
    <t>Pengadaan dan Pemasangan Alat Pengendali Isyarat Lalu Lintas 3 (tiga) Persimpangan</t>
  </si>
  <si>
    <t>Pengadaan dan Pemasangan Alat Pengendali Isyarat Lalu Lintas 4 (empat) Persimpangan</t>
  </si>
  <si>
    <t>Pengadaan dan Pemasangan Patok Tikungan Pipa Plastik</t>
  </si>
  <si>
    <t>Pengadaan dan Pemasangan Patok Tikungan Pipa Besi</t>
  </si>
  <si>
    <t>Pengadaan dan Pemasangan Cermin Tikungan</t>
  </si>
  <si>
    <t>Pengadaan dan Pemasangan Alat Pengendali Isyarat Lalu Lintas Tenaga Surya</t>
  </si>
  <si>
    <t>Pengadaan dan Pemasangan Alat Pengendali Isyarat Lalu Lintas Tenaga Surya Simpang 3</t>
  </si>
  <si>
    <t>Pengadaan dan Pemasangan LPJU Konvensional</t>
  </si>
  <si>
    <t>Pengadaan dan Pemasangan LPJU Solar Cell</t>
  </si>
  <si>
    <t xml:space="preserve">Mesin Marka Semi Otomatis (GAS) </t>
  </si>
  <si>
    <t xml:space="preserve">Pengadaan dan Pemasangan Rambu Lalu Lintas di Jalan </t>
  </si>
  <si>
    <t>(uk. 75x75 cm) (Tipe 4)</t>
  </si>
  <si>
    <t xml:space="preserve">Pengadaan dan Pemasangan Rambu Pendahulu Petunjuk Jurusan </t>
  </si>
  <si>
    <t xml:space="preserve">Pengadaan dan Pemasangan Rambu Pendahulu Penunjuk Jurusan Portal Bentang </t>
  </si>
  <si>
    <t xml:space="preserve">Pengadaan dan Pemasangan Pagar Pengaman Jalan </t>
  </si>
  <si>
    <t>(4m) Type 1 : Terminal End Masuk ke Dalam Tanah</t>
  </si>
  <si>
    <t>Pengadaan dan Pemasangan Pagar Pengaman Jalan (Dengan Rambu Chevron) Tanah</t>
  </si>
  <si>
    <t xml:space="preserve">Type 1 : Terminal End Masuk Dalam </t>
  </si>
  <si>
    <t>(4m) Type 2 : Terminal End Lengkung</t>
  </si>
  <si>
    <t xml:space="preserve">Pengadaan dan Pemasangan Marka Jalan </t>
  </si>
  <si>
    <t>(uk. 3x120 mm) (Thermoplastic)</t>
  </si>
  <si>
    <t>(uk. 3x120 mm) (Coldplastic)</t>
  </si>
  <si>
    <t xml:space="preserve">Pengadaan dan Pemasangan Paku Jalan </t>
  </si>
  <si>
    <t>(uk. 10x10x2 cm)</t>
  </si>
  <si>
    <t>(uk. 10x15x2 cm)</t>
  </si>
  <si>
    <t xml:space="preserve">Pengadaan dan Pemasangan Paku Jalan Bulat </t>
  </si>
  <si>
    <t>(Tempered)</t>
  </si>
  <si>
    <t xml:space="preserve">Pengadaan dan Pemasangan Paku Jalan Tenaga Surya </t>
  </si>
  <si>
    <t>(Solar Cell)</t>
  </si>
  <si>
    <t xml:space="preserve">Pengadaan dan Pemasangan Lampu Peringatan </t>
  </si>
  <si>
    <t>(Warning Light)</t>
  </si>
  <si>
    <t xml:space="preserve">Pengadaan dan Pemasangan Lampu Peringatan Tenaga Surya </t>
  </si>
  <si>
    <t>(Warning Light Solar Cell) Tiang Lurus</t>
  </si>
  <si>
    <t>(Warning Light Solar Cell) Tiang Lengkung</t>
  </si>
  <si>
    <t>(Dengan Rambu Chevron) Type 2 : Terminal End Lengkung</t>
  </si>
  <si>
    <t xml:space="preserve">Retroreflekto Meter </t>
  </si>
  <si>
    <t>(Marka Jalan) Type Dual geometri + Qd</t>
  </si>
  <si>
    <t xml:space="preserve">(Reflektor Rambu) Type Dual Angle </t>
  </si>
  <si>
    <t xml:space="preserve">Mesin Marka Jalan + Mesin Preheater </t>
  </si>
  <si>
    <t>(Pemasak Cat) Type GTM-MJ018</t>
  </si>
  <si>
    <t xml:space="preserve">Cat Thermoplastik </t>
  </si>
  <si>
    <t xml:space="preserve">(1 zak = 25 kg) type ASTHO </t>
  </si>
  <si>
    <t xml:space="preserve">Glassbead POTTER Australia </t>
  </si>
  <si>
    <t>(1 Zak = 25 Kg)</t>
  </si>
  <si>
    <t>Standar Kementrian Perhubungan</t>
  </si>
  <si>
    <t>Seragam PDL POL PP</t>
  </si>
  <si>
    <t xml:space="preserve">Satpol PP </t>
  </si>
  <si>
    <t>Seragam PDU 1</t>
  </si>
  <si>
    <t>Seragam PDU 2</t>
  </si>
  <si>
    <t>Seragam Pataka</t>
  </si>
  <si>
    <t>Atribut PDL Paket Bordir timbul</t>
  </si>
  <si>
    <t>Katun Dril</t>
  </si>
  <si>
    <t>Topi Lapangan Satpol PP</t>
  </si>
  <si>
    <t>Topi Rimba</t>
  </si>
  <si>
    <t>Lencana Tanda Kewenangan</t>
  </si>
  <si>
    <t>Satpol PP: Logam Sepuh Emas</t>
  </si>
  <si>
    <t>Tanda Jabatan</t>
  </si>
  <si>
    <t>Kartu Anggota</t>
  </si>
  <si>
    <t>Tongkat Komando</t>
  </si>
  <si>
    <t>Kayu Galih Asem</t>
  </si>
  <si>
    <t>Tanda Pengenal ID</t>
  </si>
  <si>
    <t>Alumunium High Grade</t>
  </si>
  <si>
    <t>Kuningan</t>
  </si>
  <si>
    <t>Wings Kemahiran satpol PP</t>
  </si>
  <si>
    <t>Lencana Korpri</t>
  </si>
  <si>
    <t>Tanda Pangkat</t>
  </si>
  <si>
    <t>Satpol PP : Kuningansepuh</t>
  </si>
  <si>
    <t>Ikat Pinggang PDH</t>
  </si>
  <si>
    <t>Satpol PP : Kuningan Sepuh</t>
  </si>
  <si>
    <t>Topi PDU Satpol PP</t>
  </si>
  <si>
    <t>Muts Satpol PP</t>
  </si>
  <si>
    <t>Helm Pataka</t>
  </si>
  <si>
    <t>Seragam PHH Satpol PP</t>
  </si>
  <si>
    <t>Rompi Satpol PP</t>
  </si>
  <si>
    <t>Sarung Pistol</t>
  </si>
  <si>
    <t>Holster Revolver</t>
  </si>
  <si>
    <t>Ransel</t>
  </si>
  <si>
    <t>sleeping Bag</t>
  </si>
  <si>
    <t>Senjata Api</t>
  </si>
  <si>
    <t>Semprotan Gas</t>
  </si>
  <si>
    <t>Alat kejut Listrik</t>
  </si>
  <si>
    <t>Masker gas</t>
  </si>
  <si>
    <t>Seragam PDH Pemadam kebakaran</t>
  </si>
  <si>
    <t>Seragam PDl Pemadam kebakaran</t>
  </si>
  <si>
    <t>Seragam PDU Pemadam kebakaran</t>
  </si>
  <si>
    <t>Pakaian kerja perbengkelan  Pemadam Kebakaran</t>
  </si>
  <si>
    <t>Kaos Oblong warna biru  Pemadam Kebakaran</t>
  </si>
  <si>
    <t>kaos panjang pemadam kebakaran</t>
  </si>
  <si>
    <t>Tanda Pangkat  Pemadam Kebakaran</t>
  </si>
  <si>
    <t>Tanda Jabatan  Pemadam Kebakaran</t>
  </si>
  <si>
    <t>Bahan Spesial Plat -Dasar Mika tebal dan kain drill</t>
  </si>
  <si>
    <t>Tulisan Pemadam Kebakaran</t>
  </si>
  <si>
    <t>Ex 2 3 4 Lux atau Bangkok sepu emas</t>
  </si>
  <si>
    <t>Bordir</t>
  </si>
  <si>
    <t>Brevet pemadam Kebakaran</t>
  </si>
  <si>
    <t>Bahan kuningan full Braso</t>
  </si>
  <si>
    <t>Lencana Pemadam Kebakaran</t>
  </si>
  <si>
    <t>Lambang Pemadam kebakaran</t>
  </si>
  <si>
    <t>kuningan Sepuh Kombinasi</t>
  </si>
  <si>
    <t>Tanda Kualifikasi/penugasan  Pemadam Kebakaran</t>
  </si>
  <si>
    <t>emblim Pemadam kebakaran</t>
  </si>
  <si>
    <t>Tulisan pemerintahan Daerah</t>
  </si>
  <si>
    <t>Lambang Pemerintah Daerah</t>
  </si>
  <si>
    <t>Tanda Pengenal</t>
  </si>
  <si>
    <t>Bahan Pvc Komplit dengan casing dan yoyo</t>
  </si>
  <si>
    <t>Armada Rescue Zebec 12 Person 520 AR</t>
  </si>
  <si>
    <t>Perlengkapan Umum</t>
  </si>
  <si>
    <t>PDU Paskibraka</t>
  </si>
  <si>
    <t>Sepatu Pantopel Paskibraka</t>
  </si>
  <si>
    <t>Topi Latihan Paskibraka</t>
  </si>
  <si>
    <t>Peci Hitam</t>
  </si>
  <si>
    <t>Evolet</t>
  </si>
  <si>
    <t>Kendit</t>
  </si>
  <si>
    <t>Lencana Kepemimpinan</t>
  </si>
  <si>
    <t>Sarung Tangan Paskibraka</t>
  </si>
  <si>
    <t>Sewa Perlengkapan Olahraga</t>
  </si>
  <si>
    <t>Sewa Peralatan Menembak</t>
  </si>
  <si>
    <t>Standar Perbakin</t>
  </si>
  <si>
    <t>Kapasitas 5000 Orang</t>
  </si>
  <si>
    <t>Hari</t>
  </si>
  <si>
    <t>(uk. 75x75 cm)</t>
  </si>
  <si>
    <t>(uk. 90x90 cm)</t>
  </si>
  <si>
    <t>(uk.120x180 cm)</t>
  </si>
  <si>
    <t>(uk.120x240 cm)</t>
  </si>
  <si>
    <t xml:space="preserve">18 meter </t>
  </si>
  <si>
    <t>Bahan/Seragam Pakaian Dinas</t>
  </si>
  <si>
    <t>Pakaian Pengawas Perikanan dan Atribut</t>
  </si>
  <si>
    <t>Pakaian Awak Kapal Pengawas Perikanan dan Atribut</t>
  </si>
  <si>
    <t>DKP</t>
  </si>
  <si>
    <t>Peraturan Dirjen PSDKP No. 3 /PER-DJPSDKP/2015</t>
  </si>
  <si>
    <t>Peraturan Dirjen PSDKP No. 3 /PER-DJPSDKP/2016</t>
  </si>
  <si>
    <t>Nahkoda</t>
  </si>
  <si>
    <t>Kepala Kamar Mesin/KKM</t>
  </si>
  <si>
    <t xml:space="preserve">Mualim </t>
  </si>
  <si>
    <t>Tenaga ahli Watertreatment</t>
  </si>
  <si>
    <t xml:space="preserve">Per Dirjen PSDKP No: Per.91/DJ-PSDKP/2014  </t>
  </si>
  <si>
    <t>Per Dirjen PSDKP No: Per.91/DJ-PSDKP/2015</t>
  </si>
  <si>
    <t>Per Dirjen PSDKP No: Per.91/DJ-PSDKP/2016</t>
  </si>
  <si>
    <t>Per Dirjen PSDKP No: Per.91/DJ-PSDKP/2017</t>
  </si>
  <si>
    <t>Per Dirjen PSDKP No: Per.91/DJ-PSDKP/2018</t>
  </si>
  <si>
    <t>STANDAR HARGA SATUAN BARANG/JASA PEMERINTAH PROVINSI BANTEN TAHUN ANGGARAN 2019</t>
  </si>
  <si>
    <t xml:space="preserve">TENTANG </t>
  </si>
  <si>
    <t>a. Standar Harga Satuan Barang</t>
  </si>
  <si>
    <t>DAFTAR STANDARDISASI HARGA SATUAN BARANG/JASA</t>
  </si>
  <si>
    <t>NO</t>
  </si>
  <si>
    <t>JENIS BARANG/JASA</t>
  </si>
  <si>
    <t xml:space="preserve">MERK/TYPE/SPESIFIKASI/UKURAN </t>
  </si>
  <si>
    <t>SATUAN</t>
  </si>
  <si>
    <t>HARGA TAHUN 2019</t>
  </si>
  <si>
    <t>1) Alat Perlengkapan Kantor (APK)</t>
  </si>
  <si>
    <t>Grounding 6 meter/titik</t>
  </si>
  <si>
    <t>Grounding 12 meter/titik</t>
  </si>
  <si>
    <t>Bahan akrilik uk.A3 (Mika)</t>
  </si>
  <si>
    <t>King Size/King Koil</t>
  </si>
  <si>
    <t>King Size/King Koil/Bahan Katun</t>
  </si>
  <si>
    <t>Slayer/hiasan tempat tidur</t>
  </si>
  <si>
    <t>Gordyn/m2</t>
  </si>
  <si>
    <t xml:space="preserve">Kursi Kantor Uno Buston MAP 1 (Oscar/Fabric ) </t>
  </si>
  <si>
    <t xml:space="preserve">Bahan: Oscar/Fabric, Nylon, dan PP (Polypropylene), Seri :  Buston </t>
  </si>
  <si>
    <t>Kursi Kantor Uno Paris N Chrome  (Oscar/Fabric)</t>
  </si>
  <si>
    <t xml:space="preserve">Kursi Kantor DONATI DO -121 (Oscar/Fabric) </t>
  </si>
  <si>
    <t xml:space="preserve">Kursi Kantor DONATI DO -13 N HDT (Oscar/Fabric) </t>
  </si>
  <si>
    <t xml:space="preserve">Bahan : Leather dan  Nylon, Seri : DO 3 </t>
  </si>
  <si>
    <t xml:space="preserve">Nylon,  Hydrolic  Hdt,  Medium Back </t>
  </si>
  <si>
    <t xml:space="preserve">Nylon, Tilting Control, Net Backrest,  Swing Armrest,  630 X 570 X 1020 /1090 </t>
  </si>
  <si>
    <t xml:space="preserve">Kursi Kantor CHAIRMAN EC - 1000 LC (Black Leather) </t>
  </si>
  <si>
    <t>Glory Royal Premiere SM4886 Meja rapat eksklusif 10-12 orang dengan ukuran 360x160x76cm</t>
  </si>
  <si>
    <t>Material : Particle Board Density 680kg/m3 standar  MFC E1, Board Thickness : 25 mm, Profiling Process : Post forming, Laminate  Material :  Continuous  Pressure  laminate  (CPL) 0.6mm, Edging Material : PVC 2mm, Hardware : Impoted From  Germany, Color Available : Noce  Calabria  and  Acco  Cherry, Dimension :  W 400 x D 120 x H 75</t>
  </si>
  <si>
    <t>BROTHER B-304, Pintu Sorong/Pintu Geser Kaca, Uk. 400 x 880 x1.830mm</t>
  </si>
  <si>
    <t>Bahan : Metal, Dimensi : W 46,5 x D 62 x H 162,2 Cm, Seri :  Standard Type</t>
  </si>
  <si>
    <t xml:space="preserve">SKU  : LI884HLBY1VMANID-2441227, Model : Simpati Furniture -LIOFF12126, Ukuran : (L x W x H cm ) </t>
  </si>
  <si>
    <t xml:space="preserve">Lemari  Kantor  ALBA  SDG -206 (3 Rak) </t>
  </si>
  <si>
    <t xml:space="preserve">Lemari Kantor  ALBA  SDG -207 (1 Rak) </t>
  </si>
  <si>
    <t>Bahan : Particle Board, Warna : Cherry/Beech, Dimensi : W 235 x D 40 x H 121</t>
  </si>
  <si>
    <t>Meja, Kursi, dan Lemari</t>
  </si>
  <si>
    <t xml:space="preserve">Lemari Arsip  Foto  (Rak kayu) </t>
  </si>
  <si>
    <t>Lemari kantor ALBA CI -12 (Card Index)</t>
  </si>
  <si>
    <t>Sarana dan Prasarana Penunjang Kebersihan</t>
  </si>
  <si>
    <t>Bahan Body: Plastik Kapasitas: 10 liter Model: Tempat Sampah Injak Warna Abu-Abu</t>
  </si>
  <si>
    <t>AIUEO Healthy Spray Mop-Alat Pel Lantai Super - Biru</t>
  </si>
  <si>
    <t>AIUEO - Gantungan Sapu dan Alat Pel - Putih</t>
  </si>
  <si>
    <t>Highpoint  AEK9410BMT, 60  Liters Capacity ,  0,5mm Stainless   Stell  Thickness</t>
  </si>
  <si>
    <t>Non/non/ isi 50 paket (sikat + mini pasta gigi )</t>
  </si>
  <si>
    <t>Non/non/ isi 50 lembar</t>
  </si>
  <si>
    <t>Alat Tulis Kantor (ATK)</t>
  </si>
  <si>
    <t>Warna Penciltic Fineliner 0,4 mm, Zebra</t>
  </si>
  <si>
    <t>Amplop, Map, dan Sampul</t>
  </si>
  <si>
    <t>Polos 104 A, Jaya</t>
  </si>
  <si>
    <t>Polos  90A, Jaya</t>
  </si>
  <si>
    <t>Alat Tulis Kantor Lainnya</t>
  </si>
  <si>
    <t>Warna Biru, Pyramid</t>
  </si>
  <si>
    <t>Folio   100 Grm, Kiky Hard Cover</t>
  </si>
  <si>
    <t>Expedisi 100 Lbr, Kiky Hard Cover</t>
  </si>
  <si>
    <t>HD 10, Max, dus 20 pak</t>
  </si>
  <si>
    <t>Penghapus Cair/Type X</t>
  </si>
  <si>
    <t>A-300, Kenko, isi 12 pcs</t>
  </si>
  <si>
    <t>IM-32Ukuran 25 sheet x 7 color, Joyko</t>
  </si>
  <si>
    <t>MMS-1 Uk 76 mm x 76 mm, 3M, 400 lbr</t>
  </si>
  <si>
    <t>3) Pakaian dan Atribut</t>
  </si>
  <si>
    <t>bahan charlene/poly katun</t>
  </si>
  <si>
    <t>Kulit Halus/Jeruk</t>
  </si>
  <si>
    <t>Pakaian kerja Penyelamatan/Rescue  Pemadam Kebakaran</t>
  </si>
  <si>
    <t>Fire Blanket (Selimut api)</t>
  </si>
  <si>
    <t>Dalton Double Telescopic Ladder/Tangga Teleskopik Ml-1002d 5m</t>
  </si>
  <si>
    <t>Dimension : W55 x H70 x D30 cm, Weight : 9 kg,  Airway Management: Sillicone Resuscitator, Hand Suction Pump, Oxygen Medical Cylinder Diagnostic: Aneroid Sphygmo, Dual Head Stethoscope, Accoustic Hammer, Diagnostic Penlight, Wound Management: Alcohol Swab, Wound Dressing,  Sterile Gauze Pad, Bandage &amp; Sanitary Materials Cotton Balls, Disinfectant, Adhesive Plaster,  Adhesive Tape,  Cajuput Oil, Immobilization</t>
  </si>
  <si>
    <t>5) Peralatan Rumah Tangga dan Elektronik</t>
  </si>
  <si>
    <t>Nampan Segi Kayu Ukuran 56 x 35 Cm</t>
  </si>
  <si>
    <t>Nampan Segi Kayu Ukuran 51 x 30 Cm</t>
  </si>
  <si>
    <t>Panci Bima Alumunium - diameter 24 Cm</t>
  </si>
  <si>
    <t>Stainless</t>
  </si>
  <si>
    <t>Pertamina, 12 Kg + isi</t>
  </si>
  <si>
    <t>Maxim Valentino Wok Wajan Penggorengan</t>
  </si>
  <si>
    <t>Rak Piring Stainless 2 Susun</t>
  </si>
  <si>
    <t>Spatula Zebra Long Handle</t>
  </si>
  <si>
    <t>Color/W Salad plate, salad plate 8" SKP-8</t>
  </si>
  <si>
    <t>Sendok/Garpu</t>
  </si>
  <si>
    <t>Personal Komputer/Desktop Computer</t>
  </si>
  <si>
    <t xml:space="preserve"> ASUS Vivo AiO V220IA : Tipe Desktop : All-in-One , CPU : Core i3,  Model Prosesor : i3-5005U, Model GPU :Intel HD Graphics 2GB,  NVIDIA GeForce 930MX 2GB, RAM : 4GB/8GB, D : 500GB/1TB, Ukuran Layar :21.5 inches, Resolusi : Full HD 1920x1080, Ethernet : 10/100/1000 Mbps,   WiFi : 802.11 b/g/n , Konektifitas : HDMI, USB2.0,  USB3.0,  Bluetooth, Card, Reader, Camera, Speakers, Wireless Keyboard, Wireless Mouse, OS : Windows 10, Power Supply : 90 W Power adaptor, Dimensi : 520 x 409 x 49 ~181 mm, Berat : 7.2 kg</t>
  </si>
  <si>
    <t xml:space="preserve">Acer Aspire E5-475G-38LQ
Processor : Intel Core i3-6006U CPU @ 2.00 Ghz (3MB CACHE), RAM : 4GB( 4 GB DDR4-2400 / Pc4-19200 ) Upgradeable 16GB
Harddisk : 1TB HDD,5400rpm, Kamera : HD Camera Grafis: Intel HD Graphics 520 
VGA: NVIDIA GeForce 940MX ( 2 GB GDDR5 VRAM), Baterai : 4-Cell li-ion battery 2800mAh 
Fitur : Bluetooth, Wifi, Webcam, Card Reader, 1 Port USB 2.0, 2 Port USB 3.0, HDMI ,VGA OUT,Qualcomm Atheros QCA9377 Wireless Network Adapter , Layar : 14,0" HD Acer CineCrystal LCD (1366x768), Warna : Grey, Operation System (OS) : Dos (recomended wind 10,64bit), Garansi : 1 Tahun Resmi Acer </t>
  </si>
  <si>
    <t>ASUS ROG GL552VX : Tipe Leptop : Notebook, CPU : Core i7, Model Prosesor : i7-6700HQ,Model GPU : NVIDIA GeForce GTX 950M 4GB VRAM DDR5, RAM : 4GB / 8GB, HDD : 1TB, Ukuran Layar :15.6 inches , Resolusi : 8 x DVD Super Multi-Dua , Ethernet : RJ45 LAN Jack , WiFi :  Integrated 802.11 b/g/n or 802.11 ac (WiDi)  Konektifitas : HDMI,USB2.0, th,Card Reader, Camera, Speakers , OS : DOS,   Baterai :4Cells 3200 mAh 48 Whrs,   Dimensi : 385 x 255 x 32.4 mm (WxDxH), Berat : 2.60 kg</t>
  </si>
  <si>
    <t>ASUS ROG GL552VX : Tipe Leptop : Notebook, CPU : Core i7, Model Prosesor : i7-6700HQ, Model GPU : NVIDIA GeForce GTX 950M 4GB VRAM DDR5, RAM : 4GB / 8GB, HDD : 1TB, Ukuran Layar :15.6 inches, Resolusi : 8 x DVD Super Multi-Dua, Ethernet : RJ45 LAN Jack, WiFi :  Integrated 802.11 b/g/n or 802.11 ac (WiDi)  Konektifitas : HDMI, USB2.0, th, Card Reader, Camera,Speakers, OS : DOS,   Baterai :4Cells 3200 mAh 48 Whrs,   Dimensi : 385 x 255 x 32.4 mm (WxDxH), Berat : 2.60 kg</t>
  </si>
  <si>
    <t>Core i7 7500U, Ram 8 Gb, HDD 1 Tb, DVD + RW, AMD Radeon R7 M440 2 Gb, Bluetooth, Cardreader, WiFi, Camera, 14'' WXGA,Win 10</t>
  </si>
  <si>
    <t xml:space="preserve">Intel Core i3, RAM 4 GB, 1 TB, 14'' WXGA, Windows 10 </t>
  </si>
  <si>
    <t>Platform Notebook Tipe Prosesor Intel Atom Quad Core Processor Onboard Intel Atom x5-Z8350 Processor (1.44 GHz, 2M Cache) up to 1.92 GHz Memori Standar 2GB DDR3 Tipe Grafis Intel HD Graphics Ukuran Layar 10.1 Inch Resolusi Layar 1280 x 800 Tipe Layar IPS Touchscreen Audio Integrated Speaker Integrated Kapasitas Penyimpanan 128 GB eMMC Wireless Netrwok Type Integrated Wireless Network Protocol 802.11 a/c Wireless Bluetooth Integrated Bluetooth 4.1 Keyboard Standard Keybord Ragam Input Device Touchpad Antarmuka/Interface 1 x USB 2.0 port(s) 1 x /micro USB 1 x micro HDMI 1 x COMBO audio jack Sistem Operasi Windows 10</t>
  </si>
  <si>
    <t>Platform Color Inkjet Metode Cetak Inkjet Maks. Besaran Kerta A4 Maks. Resolusi 4800 Efffective Print Resolution 4800 (horizontal) *1 x 1200 (vertical) dpi Kecepatan Cetak B/W 8.8 ipm Kecepetan Cetak Warna 5.0 ipm Konektivitas USB, Wireless Jaringan Available Network Device Protocol TCP/IP Compatible Media Sizes A4, A5, B5, Letter, Legal, 4 x 6 Photo Printing Approx. 60 secs</t>
  </si>
  <si>
    <t>Metode Cetak On-demand ink jet Maks. Besaran Kertas A4 Effective Print Resolution 5760 x 1440 dpi (with Variable-Sized Droplet Technology) Kecepatan Cetak B/W Max Black Draft Text - Memo (A4) : Approx 33 ppm ISO 24734, A4 : 9.2 ipm Max Photo Draft 10x15cm/4x6 Kecepatan Cetak Warna Max Black Draft Text - Memo (A4) : 15 ppm ISO 24734, A4 : 4.50 ipm Max Photo Draft 10x15cm/4x6 Konektivitas Hi-Speed USB  2.0 Kesesuaian Sistem Operasi Windows XP/XP Profesional x 64 Edition/Vista/7/8/8.1</t>
  </si>
  <si>
    <t>Ukuran Layar 22'&lt;, Tipe LED, Deskripsi LG 27MP59G 27" Full HD Black IPS FreeSync Gaming Monitor, 1920 x 1080, Brand LG, Model 27MP59G-P, Cabinet Color Black, Usage Consumer, Display Screen Size 27", Glare Screen No, Maximum Resolution 1920 x 1080, Recommended Resolution 1920 x 1080, Refresh Rate 60 Hz, Viewing Angle 178 (H)/178 (V), Pixel Pitch 0.3114mm, Display Colors 16.7 Million, Brightness 250 cd/m2, Contrast Ratio DCR Mega (1,000:1), Response Time 5ms (1ms with MBR), Aspect Ratio 16:9, 
Horizontal Refresh Rate 30 - 85 kHz, Vertical Refresh Rate 56 - 75 Hz, Panel IPS, Adaptive Sync Technology FreeSync (AMD Adaptive Sync),
Connectivity, Input Video Compatibility, Analog RGB, Digital, ConnectorsD-Sub, HDMI, DisplayPort, D-Sub 1, HDMI 1 x HDMI 1.4, DisplayPort 1 x DispalyPort 1.2, Power Supply 100 - 240 VAC, 50/60Hz, Power Consumption Normal On (EPA.): 20.3W, Normal On (Typ.): 26.5W, Power Saving/Stand-By: &amp;amp;lt; 0.3W, Off: &amp;amp;lt; 0.3W, Convenience Regulatory Approvals, UL (cUL), TUV-GS, TUV-Type, FCC-B, CE, CCC (for china), EPA 7.0, Erp, Windows (win10)</t>
  </si>
  <si>
    <t>C20.2MP Full-Frame CMOS Sensor, Dual DIGIC 6+ Image Processors, 3.2" 1.62m-Dot Touchscreen LCD Monitor, DCI 4K Video at 60 fps, 8.8MP Still Grab, 61-Point High Density Reticular AF II, Native ISO 51200, Expanded to ISO 409600, 14 fps Shooting, 16 fps in Live View, Dual Pixel CMOS AF and Movie Servo AF, Built-In GPS, CFast &amp; CF Card Slots</t>
  </si>
  <si>
    <t>24.2 MP APS-C (1.6x crop factor) CMOS sensor, DIGIC 6 processor, ISO 100-12800, bisa diekspansi ke 25600. Shutter 30 detik sampai 1/4000 detik. Kecepatan foto berturut-turut maksimum 4.2 fps, buffer 100 jpg, 5 RAW. Sensor cleaning. Lensa yang compatible : EF-M (EF dan EF-S via adaptor). Sistem AF : Hybrid CMOS AF System III, 49 titik fokus. Jendela bidik: opsional, EVF-DC1. LCD monitor touchscreen, 1.040.000 titik. LCD bisa diputar 180 derajat ke atas. Built in flash GN 5. Flash sync speed 1/200 detik. Kapasitas baterai : sekitar 250 foto. Wifi (transfer foto ke smartphone dan remote shooting). Material body : stainless steel, magnesium alloy, plastik. Dimensi: 110.9 x 68 x 44.4 mm. Berat: 366 gram (body dan baterai)</t>
  </si>
  <si>
    <t>Tipe Monochrome Multifunctional Device (Reader/Printer Desktop), Maks. Besaran Kertas, A3, Kapasitas Kertas  Cassette 1: 250 sheets (80gsm), Multi Purpose Tray: 80 sheets (80gsm),Paper Sizes: Cassette 1: A3, B4, A4R, A4, B5, B5R, A5R, India-LGL, FOOLSCAP, Multi Purpose Tray: A3, B4, A4R, A4, B5, B5R, A5, A5R, India-LGL, FOOLSCAP, Envelope (COM 10, Monarch, ISO-C5, DL), Memori Standar 512MB, Copy Speed A4: 20ppm, A3: 10ppm, Warm-Up Time From Power On: 13se</t>
  </si>
  <si>
    <t xml:space="preserve"> CANON Image  RUNNER 2525• Ukuran Kertas A3, 1200 x 1200 dpi,  Mesin Fotocopy BW 25 ppm,  Scan, Copy &amp; Print Network, 550 Sheets, Kecepatan : 25 Lembar/Menit, Kapasitas Kemampuan : Copy Maks 300.000 Lembar/Bulan</t>
  </si>
  <si>
    <t>Secure Maxi  18CC  Specifikasi : Hasil potong :  Cross Cut  (4 x 29 mm), Lebar Mulut Pisau : 22 Cm, Kapasitas masuk kertas  : 8 Lembar/70  Gr, Daya Tampung  Tong : 18 liter, Ukuran : 32,6 x 18,6 x 35, 5 Cm, Berat : 4,5 Kg, Kemampuan Shredder : Kertas, CD, Kartu Kredit  Garansi  Resmi 1 tahun</t>
  </si>
  <si>
    <t>Lebar Kertas Masuk : 230 mm, Jumlah Kertas : 10 Lembar, Ukuran Potong : 4 x 26 mm, Dapat Memotong : Kertas/Staples/Paper Clip, Hasil Potongan : Cross Cut, Jumlah Liter : 24 Liter, Tingkat Keamanan : DIN 3, Ukuran : 1700 x 740 x 765 mm, Berat : 15 Kg, Garansi Resmi : 1 Tahun</t>
  </si>
  <si>
    <t>Tipe Layar LED TV Ukuran Layar 24" Resolusi Layar 1366 x 768 Input/Output USB Copy Movie Speaker 3W x 2 Speaker Type: Down Firing + Full Range Audio Dolby Digital Plus/Dolby AAC DTS Studio Sound DTS Premium Sound/DTS Premium Sound 5.1 : DTS 2.0 Video Picture Engine: HyperReal Engine Clear Enhancer (Plus) Film Mode Konsumsi Daya Power Consumption (Max): 33 W Power Consumption (Stand-by): 0.5 W Power Consumption (Energy Saving Mode): 25 W Voltase AC100-240V 50/60Hz Dimensi Produk 958 x 600 x 170 mmPackage Size: 743 x 407 x 114 mm (WxHxD) Set with Stand: 561.8 x 391.2 x 140.8 mm (WxHxD) Set without Stand: 561.8 x 349.1 x 65.2 mm (WxHxD)</t>
  </si>
  <si>
    <t>Tipe Layar LED Ukuran Layar 32 Inch Resolusi Layar 1,366 x 768 Rasio Aspek 16 : 9 Input/Output 1x HDMI 1x USB 1 x Component In (Y/Pb/Pr) 1 (Common Use for Component Y) x Composite In (AV) Audio Dolby : Dolby Digital Plus / Dolby Pulse dts 2.0+Digital Out : DTS 2.0 Auto Volume Leveler : Yes SRS TheaterSound Speaker Type : Down  Firing + Full Range Sound Output (RMS) : 5W x 2 Voltase AC110 -240V 50/60Hz Dimensi Produk Dengan Penyangga: 745.4 x 466.6 x 150.5 mm, Tanpa Penyangga: 745.4 x 442.2 x 69.0 mm, Dimensi Kemasan : 924 x 503 x 127 mm (W x H x D) Lain-lain Digital Clean View Clear Morion Rate 120</t>
  </si>
  <si>
    <t>Tipe Layar LED TV Ukuran Layar 43 Inch Resolusi Layar 1920 x 1080 (Full HD) Input/Output 2 x HDMI, 1 x USB, 1 x Component In (Y/Pb/Pr), 1 x Composite In (AV), Anynet+ (HDMI-CEC): Yes Voltase 100 - 240V AC, 50/60Hz Dimensi Produk Dengan Penyangga: 985.5 x 638.1 x 337.5 mm, Tanpa Penyangga: 985.5 x 638.1 x 337.5 mm (WxHxD), Dimensi Kemasan: 1274.0 x 682.0 x 174.0 mm (WxHxD) Lain-lain Digital Broadcasting: DVB-T2C; Analog Tuner: Yes</t>
  </si>
  <si>
    <t>Tipe Layar LED TV Ukuran Layar 43 Inch Resolusi Layar 1920 x 1080 Input/Output 1 x HDMI 1 x USB 2.0 1 x RF In Speaker 2ch Speaker System, 10W Audio Virtual Surround Plus Lain-lain Down Firing</t>
  </si>
  <si>
    <t>Tipe Layar LED TV Ukuran Layar 24 Inch Resolusi Layar 1920 x 1080 Rasio Kontras 3000 : 1 Waktu Respon 5ms Rasio Aspek 16 : 9 Lain-lain Back Light Unit : D-LED Refresh rate : 60 Hz Analog Reception : Yes Nicam/A2 : Yes L/R Audio Input for Component : 1 VGA Input : 1 HDMI Input : 2 USB 2.0 : 1 Audio L/R for VGA input : 1 Music :wma\.mp3\.m4a Movie : avi\.mpg\.dat\.vob\.div\.mov\.mkv\.rm\.rmvb\.mp4\.mjpeg\.ts\.trp\.wmv\.asf Text : txt Photo :.jpg\.bmp\.png Picture Freeze : Yes TELETEX : No Dynamic Noise Reduction : off, Low, Meddle, High</t>
  </si>
  <si>
    <t>Type: Top  Loading, Cooling  Power : 100 Watt, Heating Power: 420 , Watt, Dimension : 31 Cm  x 35 Cm x 100 Cm, Cold Tank Volume  : 3.6, Litre, Hot Tank Volume : 1 Litre, Cold  Output : 2 Litre/Hour, Hot Output  : 4 Litre /Hour, Cold Water  Temprature : Lower than  110 Celcius, Hot Water  Temprature : Higher  Than 85  Celcius, Color : White, Additional  Features : hild  Safety  Feature  On  hot water  Control Double  Safety  Device  For Preventing  Overheat, High  efficiency  compressor  cooling, high power  Stainless  steel  hot and  cold  tanks, Weight: 18.6kg</t>
  </si>
  <si>
    <t>Unit, Sumber  Tenaga  : AC :110-250V, Power Output  : 175W x 2, Berat : 7,5 kg, Dimensi :  445, Material : Kayu Dan besi, Transmitter, Transmit Power  : 30 Mw, Ration Harmonic : 45, Stabilitas  Frekuensi  : 30 TBM, Modulate : Fe3&lt;, Voltage : DC 9V/1.5V, Konsumsi  : 30 Ma , Receiver, Frekuensi  : VHF 200-270 MHz ; UHF 450-960 MHz, Stabilitas  Frekuensi  : 30 TBM, Distorsi : 0.5, Sensitivitas : 40Hz-15KHz, Ration  S/N : 90Db</t>
  </si>
  <si>
    <t>Air Conditioner (Ac) dan Penyaring Udara</t>
  </si>
  <si>
    <t xml:space="preserve">Daikin AC Split 1.5 PK [FTV35AXV14] R32 refrigerant 12000 BTU/h 1080 Watt </t>
  </si>
  <si>
    <t xml:space="preserve">FDH - 2400BC Refrigerated Dehumidifier (Dryer)/Mesin  penyedot Lembab/Mesin Pengering Udara </t>
  </si>
  <si>
    <t>Refrigerated Dehumidifier (Dryer)</t>
  </si>
  <si>
    <t>Power Meter/Senter Optik, Cleaver, 4FO Stripper/Crimping Tool,FO Drop Wire Stripper, Wayol, Kunci L 2 buah, Portable Bag/Tas, Tool Kit komplit with bag</t>
  </si>
  <si>
    <t>Automated Wind-protector/Tube heater for quick operation, Reduced splicing steps, and world&amp;#39;s quickest splicing/heating times. Innovative carrying case design, wift deployment upon opening case. Working table as a standard item. Shock/dust/resistance features, World&amp;#39;s first 6-direction 30 inch drop proof, tough in harsh onditions. Wide color LCD monitor, High resolution 4.7 inch monitor with better visibility under the sun. Powerful Li-ion battery,-200 splice/heating per full battery charge. Pre-installed instruction manual/user guidance menu, -From basic operation guidance to trouble shooting procedure</t>
  </si>
  <si>
    <t>The earth resistance from 0.05 to 1200 can be measured without the auxiliary earth spikes.,(The Multiple Earthing System.) True RMS, Accurate true RMS readings of AC current including distorted waveform from 1mA to 30.0A, Noise Check Function,A function to detect current, which effects on an earth resistance measurement and display "NOISE" mark on the LCD, Memory function, Save and display up to 100 measurement data, Data hold function/Buzzer function/Back light function, Compliant with Safety Standards of IEC 61010-1 : 300V Pollution degree2</t>
  </si>
  <si>
    <t>Epson Aculaser C9300N/A3</t>
  </si>
  <si>
    <t>Alat Peraga Pendidikan</t>
  </si>
  <si>
    <t>Merk I Type : Horja I OPP 01, Fungsi : Untuk Mengeringkan pellet setelah dicetak, Kapasitas: 60 rak</t>
  </si>
  <si>
    <t>Merk I Type : Horja I DK 01, Terdiri dari : Scalpel  (Pisau  Bedah), Scalpel  Blade (Mata  Pisau  Bedah) Gunting, Pinset Anatomis, Jarum  Bertangkai,  Kaea  Pembesar, dan lain-lain</t>
  </si>
  <si>
    <t>Merk/Type: GEA/AB-100, Fungsi : Untuk menyimpan karkas dan organ ayam</t>
  </si>
  <si>
    <t>Merk I Type : Olympus I ex 23, Fungsi : Untuk mengamati mikro organisme, Spesifikasi : Bodi : Allumunium  die casting dengan frame logam, Sistem Optik : Sistem optik infinity, Sistem  Pencahayaan : LED (Light Emitting Diode), daya 0,5 W, Lensa Objektif:  Menggunakan plan akromat, anti-fungus, 4X, NA: 0.10 W.D: 27.8 mm, lOX,  NA: 0.25 W.D  : 8.0 mm, 40X, NA: 0.65 W.D : 0.6 mm, lOOX Oil, NA:  1.25 W.D: 0.13 mm, Lensa Okuler : lOX,  FN, 20, anti-fungus, Tabung Pengamatan : Binokuler, dapat digunakan dengan jarak antar okuler ±45-75 mm, Meja Objek : Mechanical Fixed Stage dengan penjepit specimen, Gerakan penjepit ± 75 mm (X) x 30 mm (Y), Power : AC</t>
  </si>
  <si>
    <t>Merk/Type : SARANA/SCM  - LI08, Spesifikasi : Modul MCB 3 fasa, Modul MCB 1 fasa, Modul NFB 3 fasa, Modul ELCB 3 fasa, Modul Magnetic Contractor+ Timer Modul, Modul Magnetic Contractor+ Auxiliary Modul, Modul Magnetic Contractor+ Thermal Over Load, Modul Push  Button, Modul Pilot Lamp, Modul Time Delay Relay, Modul Unit Power Suplay 220 Vac, 24 Vdc - 1.5 A, Modul Motor Listrik  1 fasa 0.5 Hp, Modul Motor Listrik 3 fasa 0.5 Hp, Kelengkapan : Stand  Up Trainer Rak dari  bahan besi hollow 4x4 mm dan aluminium  profile cat duco, ukuran tinggi 1300 mm, panjang  1000 mm, bahan modul acrylic 55 mm A4 - AS, Acrylic cutting process &amp; teks design with Engrafing Laser, Mechine : Desain rak yang menawan serta mudah untuk di pindah-pindah, Rak beroda  2 Roller Lock,  2 Free  Lock, Dilengkapi dengan modul pengoperasian, Kabel Power 220 VAC, Kabel Jumper Double Banana</t>
  </si>
  <si>
    <t>Merk/Type : UNIVERSAL/50, Spesifikasi : 50 Data Memory, Convension : HL,HRC,HRB,HB,HV,HSD, Can Connect to PC</t>
  </si>
  <si>
    <t>Merk/Type :  TIG 220 AD M-JB, Spesifikasi : Input voltage AC 1 Ph  220 V ±15% 50/60  Hz, Rated Input Current 28 A, Welding Current TIG 10-220, MMA 10 - 160 A, No Load Voltage 56 VDC, Rated of Duty cycle 60%, Protection Degree lp21, Insulation Class F, Dimension  (L 498 x W 328 x H 302), Weight 20 Kg, Standart Accessories, MigTorch 3 m, Earth Clamp 3 m, Gas Hose, Wire  Brush I Clipping Hammer, Hand Shield, Optioanel Accessories, Argon Gas Regulaor, Suitable for, Ferrous and  non ferrous metal (Carbon steel, Stainless Steel, Allumunium, Light &amp; Heavy  lndustri</t>
  </si>
  <si>
    <t>Merk I Type : KO BEW EL I KC12, Spesifikasi : Cutting Steel Thikness:  5-120 mm, Cutting Speed:  50-750  mm I min, Input  Power :  220 VI 50 Hz, With  double  cutting torch,  it daubles the efficiency compared, with the single  head cutting torch. With  high speed  main control, valve,  it reduced  gas adjustment time before cutting each time, It is easy to use with stable operation and high  efficiency</t>
  </si>
  <si>
    <t>Merk I Type : SARANA-SCM-LI016, Spesifikasi : Modul Cylinder Double Acting, Modul Cylinder Single Acting, Modul Air Regulator With Flow Meter, Modul 5/2 Solenoid Valve 220 VAC, Modul 3/2 Solenoid Valve 220 VAC, Modul Air Valve With Push  Button, Modul Air Valve With Roller Switch, Pneumatic Air Hose, Modul Limit Switch, Modul Proximity Sensor, Modul Push  Button Switch, Modul Relay DC 24 VDC, Modul Pilot Lamp, Modul Power Su play Unit 220 V AC, 24 V DC, Modul Air Filter Regulator. Kelengkapan : Air Compresor 3/4 Hp  1 Phasa  220 V AC, Rak dari  bahan besi hollow 4 x 4 mm dan aluminium  profile, ukuran tinggi  1100  mm panjang  1000  mm, bahan modul acrylic, 5 mm ukuran A4. Teks &amp; Cutting dengan  mesin Engrafing Cutting. Machine : Dilengkapi dengan modul pengoperasian, Disain Rak yang menawan, serta  mudah dipindah pindah, Kabel Banana Double</t>
  </si>
  <si>
    <t>Merk/Type : Panasonic NN-C784MFTIE, Spesifikasi : Mild-size Convection Microwave Oven, Convection Bake, Micro Power, Combination, Browning Function, Grill, 28 Liter, Microwave 1000 Watt, Heater 1515 Watt</t>
  </si>
  <si>
    <t>Merk/Type : Philips/HR 7628, Spesifikasi : 650W, Compact 2 in 1 setup, 2.1 L Bowl, Accessories for+ 25 functions</t>
  </si>
  <si>
    <t>Merk I Type : Philips/HR 1530, Spesifikasi : 170W, Memiliki 3 tombol pengaturan kecepatan dan turbo, AC 220 - 240 V</t>
  </si>
  <si>
    <t>Merk/Type : Philips/HR 2084, Spesifikasi : 750 W motor with speed precision, 170W, 2 L glass  jar, With filter, Variable Speed</t>
  </si>
  <si>
    <t>Merk/Type: FMIXER lOL, Spesifikasi : Kapasitas 10 L, Daya 620W, Dimensi 42 x 37 x 75</t>
  </si>
  <si>
    <t>Merk/Type : RINAI/TL-289RI, Spesifikasi : Categori Commercial Series, Jenis api, Ukuran 580 (P) x 340 (L) x 125 (T), Bahan Material, Aditional  Description  Double Ring Burner, Cast Iron,  Low Pressure, 9.8kw/h</t>
  </si>
  <si>
    <t>Merk/Type : MODENA/802733, Spesifikasi : 70 Liters Capacity, Lower Heater : 1200 W, Back Heater  : 2100 W, Upper Heater  : 1000 &amp; 1900 W, 595 x 610 x 595 mm (product), 560 x 550 x 580 mm (cut-out)</t>
  </si>
  <si>
    <t>Shampoo Unit/Shampoo Basin</t>
  </si>
  <si>
    <t>Merk/Type : Selaras I nova A/140, Spesifikasi : Syntethic Leather upholstery with molding sponge, Sturdy fiberglass base, Daurble ceramic basin, Stainless steel  hot­cooled ffaucet, shower hose, headrest and footrest, Dimension  : L 140 x W 64 x T 85</t>
  </si>
  <si>
    <t>Merk/Type : Selaras I NS­6216, Spesifikasi : Syntethic Leather upholstery with  high density foam, Hydraulic pump, Electroplate square base (heat and wear resistance), Dimension : L 65 x W 57 x T 84­95, Footrest, Available color: Chair (black)</t>
  </si>
  <si>
    <t>Hairdressing Unit/Kursi Salon</t>
  </si>
  <si>
    <t>Kursi Barber/Barber Chair</t>
  </si>
  <si>
    <t>Merk/Type : Selaras I NS­9130, Spesifikasi : Syntethic Leather Seat, Color Black, Size : gO x 71 x 94­108 cm, Reclineable backrest, Adjustable hydrolic pump</t>
  </si>
  <si>
    <t>Merk/Type : Selaras Kingdom/K­16B, Spesifikasi : Function : Hair Streaming Treatment Device, Power : 68W/220 V</t>
  </si>
  <si>
    <t>Chrome Mist Steamer eith Aromat Therapy/Hair Steamer Micromist</t>
  </si>
  <si>
    <t>Merk/Type : Selaras/CME/CME ­ 07L, Spesifikasi : Micromist Steam with Aromatherapy, Power : 520 W/220 V, Meas : 55 x 59 x 150 cm</t>
  </si>
  <si>
    <t>Merk/Type : Selaras ltoimi/Fungsi  NM­1008, Spesifikasi : Voltage : 110 V, 220 V, 230 V, 240 V (optimal), Frequency : 50/60Hz, Size : 104 x 61.5 x 43 cm, G. W.:  34 kg</t>
  </si>
  <si>
    <r>
      <t xml:space="preserve">Merk/Type </t>
    </r>
    <r>
      <rPr>
        <sz val="12"/>
        <color rgb="FF363533"/>
        <rFont val="Bookman Old Style"/>
        <family val="1"/>
      </rPr>
      <t xml:space="preserve">: </t>
    </r>
    <r>
      <rPr>
        <sz val="12"/>
        <color rgb="FF151615"/>
        <rFont val="Bookman Old Style"/>
        <family val="1"/>
      </rPr>
      <t>SANWA/CD800A, Spesifikasi : 3-3 I 4 digits 4000 count, 0.7% best accuracy, Capacitance measurement, No suitable for measurement of condensers with  large leak current, Frequency measurement (AC sine mave only), Data  hold/Range hold, Relative value, Auto power off (30 min) (cancelable), Low power ohm (input voltage 0.4V) at continuity range, Solid and  protective body cover that can also be used as a tilt stand, Chip holder behind the body cover, Display :   numeral display 4000, Sampling rate : 2 times I sec, AC frequency bandwidth  : 40-400H</t>
    </r>
  </si>
  <si>
    <t>Merk/Type : SARANA - SCM-EIOS-2, Spesifikasi : Modul Rangkaian AC/DC, Modul Rangkaian 3 Fase, Modul Teknik Pengukuran AC, Modul Hambatan  (serie/parallel dll), Modul Rangkaian Transistor Dasar, Modul Multivibrator; Transistor, Modul Rangkaian  FET, Modul Amplifier Switching, Modul Diffrensial Amplifier, Modul Operational Amplifier, Modul Catu  Daya (switched  power supply step up/down regulator), Modul Rangkaian  Rectifier/Stabilizer Dioda, Modul Transistor Bipolar, Modul SCR/TRIAC. Kelengkapan : Jack Banana double+Single Rak dengan  besi Hollow 40x40mm &amp; Aluminium  Profile, Modul PCB Fiber ditempatkan pada akrilik Smm  ukuran lebar A4 dan AS dikerjakan dengan mesin laser, Modul pengoperasian,  Lembar Kerja</t>
  </si>
  <si>
    <t>Merk/Type :   SARANA - SCM-EIOG-2, Spesifikasi  : Power Supply, Pulse Generator, AND Gate  Dual Input, NANO  Gate Dual  Input, OR Gate Dual  Input, NOR Gate  Dual  Input, HEX Inverter/NOT Gate, Socket  IC, D Flip-Flop, JK Flip-Flop, Input Logic, Logic  lndikator, 7 Segment, 4 Bit Binary Counter, Saker IC, Project  Board. Kelengkapan : Box Allumunium, Cover Acrilik Cutting &amp; Grafir Menggunakan  Mesin  Laser, Kabel Jumper, Modul Pengoperasian</t>
  </si>
  <si>
    <t>Merk/Type :   SARANA - SCM-EIOl-2, Spesifikasi  : Modul Power Supply, Modul Input Selector Audio, Modul Tone Control  R, Modul Tone Control  L, Modul Power Amplifier R, Modul Power Amplifier L, Modul Speaker  Protector, Modul Crossover R, Modul Crossover L, Modul Loud  Speaker R &amp; L. Kelengkapan : Connector Cable, Power AC Cable, Stand  Up Trainer Rak dari  bahan besi hollow 4x4mm  dan aluminium profile  lapis Cat  Duca,  Ukuran tinggi  1300  mm panjang  lOOOmm,  bahan modul acrylic Smm  ukuran A4 - AS, Speaker Box,  Multiplex lapis Cat, Stand  :   Hollow  Pipe 40 x 40mm, Semua  Modul di tempatkan  pada acrylic Plat A4, Cover Acrylic Cutting &amp; Grafir Menggunakan Mesin  Laser</t>
  </si>
  <si>
    <t>Merk/Type : SARANA - EI08, Spesifikasi  : Block  Diagram, Pre Amp  Mic, Pre Amp  Head And Record, Tone Control, Power Amp, Loud Speaker, Fault Control, Antena, Power Switch. Kelengkapan : Box dari  bahan plate alumunium  la pis Cat  Duco, Cover Board dari Acrylic, Cutting &amp; Grafir Menggunakan  Mesin  Laser</t>
  </si>
  <si>
    <t>Merk/Type : SARANA - SCM-E103-3, Spesifikasi  : Main Board  17"  LED TV, 17" Screen  LED TV, Modul Control TV Warna  21"  lengkap dengan tombol-tombol  dan remote control, Panel 6 Fault  Point, Panel  10 Measurement Test, Antena. Kelengkapan : CD Copy Modul  Pengoperasian, Kabel  Power+ Single Jack Banana, Box  Multiplex la pis Cat Duca, Cover Acrylic Cutting &amp; Grafir  Menggunakan Mesin  Laser</t>
  </si>
  <si>
    <t>Merk/Type : SARANA - SCM-EI03-1, Spesifikasi  : Main Board  21" Color Television Trainer, Tabung Gambar {CRT)  21", Modul Control TV Warna  21"  lengkap dengan tombol-tombol dan remote control, Panel  20  Fault  Point, Panel  20  Measurement Test, Antena. Kelengkapan : CD Copy Modul  Pengoperasian, Kabel  Power+ Single Jack Banana, Box  Multiplex Lapis Cat Duca, Cover Acrylic Cutting &amp; Grafir Menggunakan Mesin  Laser</t>
  </si>
  <si>
    <t>Merk/Type : SARANA - SCM-EIOS-1, Spesifikasi  : Blog FM Transmiter, Oscilator Modul, Penguat, Tone Contrail, Input Terminal, Indicator, Fault Contrail, Box Allumunium Plat, Cover Acrylic Cutting &amp; Grafir Menggunakan  Mesin  Laser. Kelengkapan : Buku  Modul Pengoperasian, Input Cable, Power AC Cable, Modul Pengoperasian</t>
  </si>
  <si>
    <t>Merk/Type :   SARANA/SCM - LI08, Spesifikasi : Modul MCB 3 fasa, Modul MCB 1 fasa, Modul NFB 3 fasa, Modul ELCB 3 fasa, Modul Magnetic Contractor+ Timer Modul, Modul Magnetic Contractor+ Auxiliary Modul, Modul Magnetic Contractor+ Thermal Over Load, Modul Push  Button, Modul Pilot Lamp, Modul Time Delay Relay, Modul Unit Power Suplay 220 Vac, 24 Vdc - 1.5 A, Modul Motor Listrik  1 fasa 0.5 Hp, Modul Motor Listrik 3 fasa 0.5 Hp. Kelengkapan : Stand  Up Trainer Rak dari  bahan besi hollow 4x4 mm dan aluminium  profile cat duco, ukuran tinggi 1300 mm, panjang  1000 mm, bahan modul acrylic 55 mm A4 - AS, Acrylic cutting process &amp; teks design with  Engrafing Laser. Mechine : Desain rak yang menawan serta mudah untuk di pindah pindah, Rak beroda  2 Roller Lock,  2 Free  Lock, Dilengkapi dengan  modul pengoperasian, Kabel  Power 220 VAC, Kabel Jumper Double  Banana</t>
  </si>
  <si>
    <t>Merk/Type : UNIVERSAL/50, Spesifikasi  : 50 Data  Memory, Convension : HL, HRC, HRB, HB, HV, HSD, Can Connect to PC</t>
  </si>
  <si>
    <t>Merk/Type : TIG 220 AD M-JB, Spesifikasi : Input voltage AC 1 Ph  220 V ±15% 50/60  Hz, Rated  Input Current 28 A, Welding Current TIG  10-220,  MMA 10 - 160 A , No  Load Voltage 56 VDC, Rated of Duty cycle 60% , Protection  Degree  lp21, Insulation Class F, Dimension  (L 498 x W 328 x H 302), Weight 20 Kg, Standart Accessories, MigTorch  3 m, Earth  Clamp 3 m, Gas Hose, Wire  Brush I Clipping Hammer, Hand  Shield, Optioanel Accesories, Argon Gas Regulaor, Suitable for, Ferrous and  non ferrous metal  (Carbon steel, Stainless Steel, Allumunium, Light &amp; Heavy  lndustri</t>
  </si>
  <si>
    <t>Merk I Type : KO BEW EL I KC12, Spesifikasi : Cutting Steel Thikness:  5-120 mm, Cutting Speed:  50-750  mm I min, Input  Power :   220 VI 50 Hz, With  double  cutting torch,  it daubles the efficiency compared, with the single  head cutting torch. With  high speed  main control, valve,  it reduced  gas adjustment time before cutting each time. It is easy to use with stable operation  and  high  efficiency</t>
  </si>
  <si>
    <t>Merk I Type : SARANA-SCM-LI016, Spesifikasi  : Modul Cylinder Double Acting, Modul Cylinder Single Acting, Modul Air Regulator With  Flow  Meter, Modul 5/2 Solenoid Valve 220 VAC, Modul 3/2 Solenoid Valve 220 VAC, Modul Air Valve With  Push  Button, Modul Air Valve With  Roller Switch, Pneumatic Air Hose, Modul Limit Switch, Modul Proximity Sensor, Modul Push  Button  Switch, Modul Relay  DC 24 VDC, Modul Pilot Lamp, Modul Power Su play Unit 220 V AC, 24 V DC, Modul Air Filter Regulator. Kelengkapan : Air Compresor 3/4 Hp  1 Phasa  220 V AC, Rak dari  bahan besi hollow 4 x 4 mm dan aluminium  profile, ukuran tinggi  1100  mm panjang  1000  mm, bahan modul acrylic, 5 mm ukuran A4. Teks &amp; Cutting dengan  mesin Engrafing Cutting. Machine : Dilengkapi  dengan  modul pengoperasian, Disain  Rak yang menawan,  serta  mudah  dipindah  pindah, Kabel  Banana  Double</t>
  </si>
  <si>
    <t>Merk/Type :   KOBEWEL KC12, Spesifikasi : Unit  Double Acting Cylinder, Unit 4/3 Selenoid Valve 220 VAC, Unit 2/2 Selenoid Valve  N0-220 VAC, Unit Shut Off Valve, Unit Presure Gauge, Unit Relief Valve, Unit Check Valve, Unit Pompa  Olu 1 Fasa  0,5 Hp, Unit Tangki Oli  10 Lt, Unit MCB 1  Fasa 4 Ampere, Unit Push  Button  Max 5 A, lnstalasi  Pemipaan  Oli, Unit Lampu  Indicator 220 V, Power AC 220 V 10 A. Kelengkapan : Semua  komponen tertempel pada rack meja bahan besi hollow, 4x4 cm  dan plat galvanis lapis cat, ditutup  plat acrylic 5 mm. Desain  Rack yang menawan,  serta  mudah  untuk dipindah  pindah, Rack beroda  2  roller lock,  2 free lock, Electiric Control ditempatkan  pada box panel depan Acrylic, Acrylic Cutting process &amp; teks design eith  Engrafing  Laser. Machine : Dilengkapi dengan  modul pengoperasian, Disain  Rack yang menawan,  serta  mudah  dipindah  pindah, Kabel  Power 220 VAC, Kabel Jumper Double  Banana</t>
  </si>
  <si>
    <t>Merk/Type : SARANA/SCM-Ll-21, Spesifikasi : Modul MCB 2 A 1 Fasa, Modul Saklar Tunggal, Modul Saklar Ganda, Modul Saklar Tukar Rotary Switch, Modul Buzer 220 V, Modul Saklar Foto 220 VI 1000 W, Modul Lampu  Pijar 220 VI 10 W, Modul Push  Button  Switch  On Off, Power Suplay  1 Fasa  220 V AC, Modul Kwh  Meter, Modul Power Su play 24 V DC 1.5 A. Kelengkapan : Stand  Up Trainer Rak dari  bahan besi hollow 4 x 4 mm dan alluminium profile  la pis Cat Duco,  ukuran tinggi  1300  mm panjang  1000 mm, bahan modul  acrylic 5 mm ukuran A4 - AS. Acrylic Cutting proccess &amp; Teks design eith  Engrafing  Laser Machine, Disain  Rak yang menawan,  serta  mudah  dipindah  pindah, Rack Beroda  2 Roller Lock,  2  Free  Lock, Dilengkapi  dengan  modul pengoperasian, Kabel  Power 220 VAC, Kabel Jumper Double  Banana</t>
  </si>
  <si>
    <t>Merk/Type : SARANA/SCM-Ll-21-3, Spesifikasi : Modul KWH-Meter:  3 Fasa, Modul KWH-Meter:  3 Fasa, Modul NFB 10 A 3P, Modul Thermal  Relay Start Stop, Modul Magnetic Contactor 220 V, Modul Magnetic Relay 220 V, Modul Fitting  dan Lampu  Pijar 220/230 V, Modul Stop  Kontak  1 Fasa, Modul Stop  Kontak 3 Fasa, Modul Push  Button, Modul Pilot Lamp, Modul Emmeregency Switch, Modul Buzzer 220 V, Modul Time Delay Relay 220 V, Modul sumber daya input 3P,  220 VAC, SOHz. Kelengkapan : Stand  Up Trainer Rak dari  bahan besi hollow 4 x 4 mm dan alluminium profile  la pis Cat Duco,  ukuran tinggi 1300  mm panjang  1000 mm, bahan modul  acrylic 5 mm ukuran A4 - AS. Acrylic Cutting proccess &amp; Teks design eith  Engrafing  Laser Machine, Disain  Rak yang menawan,  serta  mudah  dipindah  pindah, Dilengkapi  dengan  modul pengoperasian, Kabel  Power 220 VAC, Kabel Jumper Double  Banana</t>
  </si>
  <si>
    <t>Merk/Type : SARANA/SCM-LI02, Spesifikasi : Unit PLC  CP  1 E  20 EDRA,  12  input,  8 output+, USB Connection  Cable  PLC to PC, Modul  Unit  Power Supplay 220 V,  24 VDC - 1.5 A, Modul  Unit  Input Push  Button Switch, Modul  Unit Output 12 Relay DC 24 V 8 Pin, Modul  Magnetic Contactor, Modul  Output  Lampu  220 VI 10 W, Modul  Limit Switch Sensor, Modul  Proximity Sensor, Rak dari  bahan besi hollow 4 x 4 mm dan aluminium  Pofile,  Ukuran tinggi 1100  mm, Panjang  1000  mm, Bahan  Modul Acrylic Smm, Ukuran A4. Acrylic Cutting Proccess &amp; Teks design with  Engrafing Laser Machine. Kelengkapan : CD Software Aplikasi CX-Programmer, Dilengkapi  dengan  modul pengoperasian,  dan software, pengoperasian  PLC, Kabel  Power,  Kabel Jumper Double  Banana, Kabel  USB Koneksi  PLC Ke PC, Desain  Rak yang menawan,  serta  mudah  untuk dipindah  pindah</t>
  </si>
  <si>
    <t>Spesifikasi : Modul Voltmeter, Modul Amperemeter, Modul MCB 1 Phase, Modul MCB 3 Phase, Modul ELCB, Modul Push  Button, Modul Indicator Lamp, Modul Power Conector AC 3 Phase, Modul Change Over Switch, Modul Time Delay Relay I Timer 220 V, Modul Magnetic Relay 220 V, Modul Magnetic Contactor + Thermal Over Load  Control, Modul Thermo Relay, Modul Generator AC 1 Fasa, Modul Motor Listrik 3 Phase  Penggerak Generator. Kelengkapan : Stand  Up Trainer Rak dari  bahan besi hollow 4 x 4 mm dan alluminium profile  lapis Cat Duca,  ukuran tinggi  1700  mm panjang  1000 mm, lebar 600 mm, bahan modul acrylic 5 mm ukuran A4 - AS. Meja terbuat dari  besi hollow dan plat besi la pis Cat Duca, Acrylic Cutting proccess &amp; Teks design eith  Engrafing  Laser Machine, Disain  Rak yang menawan,  serta  mudah  dipindah  pindah, Dilengkapi  dengan  modul pengoperasian, Kabel  Power 3 Fasa, Kabel Jumper Double  Banana</t>
  </si>
  <si>
    <t>Merk/Type : SARANA/SCM-MPOl, Spesifikasi : 1 PK 220 V / so H, Indoor Outdoor Filter Dryer Valve, View  Display Pipe  Refrigerant, Capiler Pipe, Ceater, Compressor Unit, Digital Thermometer, Inlet Outlet  Presure Gauge. Kelengkapan : Rangka  Rak dari  bahan besi hollow 4 x 4 mm,  Board Triplek  Lapis alumunium, Manual Book, Elecktrical  Power, Automatic Control With  Remote</t>
  </si>
  <si>
    <t>Peralatan dan Perlengkapan Umum Atlet</t>
  </si>
  <si>
    <t>Bahan Logam Tinggi 80 Cm (JUARA 1)</t>
  </si>
  <si>
    <t>Bahan Logam Tinggi 75 Cm (JUARA 2)</t>
  </si>
  <si>
    <t>Bahan Logam Tinggi 70 Cm (JUARA 3)</t>
  </si>
  <si>
    <t>Bahan Logam Tinggi 65 Cm (JUARA HARAPAN 1)</t>
  </si>
  <si>
    <t>Bahan Logam Tinggi 60 Cm (JUARA HARAPAN 2)</t>
  </si>
  <si>
    <t>Bahan Logam Tinggi 55 Cm (JUARA HARAPAN 3)</t>
  </si>
  <si>
    <t>Peralatan dan Perlengkapan Atlet Cabor Judo</t>
  </si>
  <si>
    <t>Peralatan dan Perlengkapan Atlet Cabor Gulat</t>
  </si>
  <si>
    <t>Peralatan dan Perlengkapan Atlet Cabor Angkat Besi</t>
  </si>
  <si>
    <t>Peralatan dan Perlengkapan Atlet Cabor Taekwondo</t>
  </si>
  <si>
    <t>Peralatan dan Perlengkapan Atlet Cabor Atletik</t>
  </si>
  <si>
    <t>Peralatan dan Perlengkapan Atlet Cabor Pencak Silat</t>
  </si>
  <si>
    <t>KAP, Pelindung Kemaluan Abdominal Guard 2775 KAP-Merah, Growin Cup Pelindung Kemaulan Olahraga-Real Stiker</t>
  </si>
  <si>
    <t>Peralatan dan Perlengkapan Atlet Cabor Tinju</t>
  </si>
  <si>
    <t>Peralatan dan Perlengkapan Atlet Cabor Sepak Takraw</t>
  </si>
  <si>
    <t>Peralatan dan Perlengkapan Atlet Cabor Karate</t>
  </si>
  <si>
    <t>Hokido, Acc Sepeda/KARATE arawaza hand protector WKF APPROVED</t>
  </si>
  <si>
    <t xml:space="preserve">Helm/Face maker karate </t>
  </si>
  <si>
    <t>Peralatan dan Perlengkapan Atlet Cabor Renang</t>
  </si>
  <si>
    <t>Peralatan dan Perlengkapan Cabor Volly Indoor</t>
  </si>
  <si>
    <t>Peralatan dan Perlengkapan Cabor Sepak Bola</t>
  </si>
  <si>
    <t>Peralatan dan Perlengkapan Cabor Bola Basket</t>
  </si>
  <si>
    <t>Peralatan dan Perlengkapan Cabor Badminton</t>
  </si>
  <si>
    <t>Peralatan dan Perlengkapan Cabor Tenis Meja</t>
  </si>
  <si>
    <t>Peralatan dan Perlengkapan Cabor Tenis Lapangan</t>
  </si>
  <si>
    <t>r)</t>
  </si>
  <si>
    <t>Peralatan dan Perlengkapan Cabor Volly Pasir</t>
  </si>
  <si>
    <t>Peralatan dan Perlengkapan Cabor Panahan</t>
  </si>
  <si>
    <t>Lokal/Kardus</t>
  </si>
  <si>
    <t>Shaft/Batang : fiber, Point : baja/Besi/Stainless, Nock : plastik, Vanes : karet, Panjang : 80 cm, Diameter : 8 mm</t>
  </si>
  <si>
    <t>Peralatan dan Perlengkapan Cabor Tarung Derajat</t>
  </si>
  <si>
    <t>Ripcurl/Quicksilver</t>
  </si>
  <si>
    <t>aa)</t>
  </si>
  <si>
    <t xml:space="preserve">SATUAN </t>
  </si>
  <si>
    <t>Pertanian dan Perkebunan</t>
  </si>
  <si>
    <t>Benih kacang koro berwarna putih mulus dan mengkilap (Tidak Buram) dengan lembaga/hilum berawarna hitam, bentuk biji besar berisi dan tidak berlekuk/kisut, tidak ada bekas gigittan serangga berupa bercak coklat memanjang</t>
  </si>
  <si>
    <t>Kap. 50 Kg/Jam, bahan kayu, ukuran 120 x 40 x 80 kapasitas 30 - 50 kg</t>
  </si>
  <si>
    <t>Benih Tanaman Perkebunan</t>
  </si>
  <si>
    <t>Varietas unggul lokal dari blok penghasil tinggi/pohon induk terpilih, Bersertifikat, Biji telah matang/cukup umur, dilengkapi dokumen keaslian varietas</t>
  </si>
  <si>
    <t>Kehutanan</t>
  </si>
  <si>
    <t xml:space="preserve">Alstonia Scholaris (Pulai) </t>
  </si>
  <si>
    <t>Sertifkat, Asal Benih  TBP</t>
  </si>
  <si>
    <t>Pinus merkusii (Pinus)</t>
  </si>
  <si>
    <t xml:space="preserve">Pinus merkusii (Pinus) </t>
  </si>
  <si>
    <t>Samanea  Saman (Trembersi)</t>
  </si>
  <si>
    <t xml:space="preserve">Santalum Album (Cendana) </t>
  </si>
  <si>
    <t xml:space="preserve">Swietenia macrophylla (Mahoni) </t>
  </si>
  <si>
    <t xml:space="preserve">Sertifikat, Asal Benih APB </t>
  </si>
  <si>
    <t xml:space="preserve">Sertifikat, Asal Benih KBS, KBK </t>
  </si>
  <si>
    <t xml:space="preserve">Tectona Gradis (Jati) </t>
  </si>
  <si>
    <t xml:space="preserve">Tectona Gradis (Jati) Bahan Vegetatif </t>
  </si>
  <si>
    <t xml:space="preserve">Melaleuca Cayuputi (Kayu Putih) </t>
  </si>
  <si>
    <t>Vegetatif, Sumber  Benih Bersertifikat, Non Playbag</t>
  </si>
  <si>
    <t>Shorea Sp.  (Meranti)</t>
  </si>
  <si>
    <t xml:space="preserve"> Media  untuk sample : Sayur, buah, pangan olahan, dan lain-lain</t>
  </si>
  <si>
    <t>Alat dan Sarana Kelautan dan Perikanan</t>
  </si>
  <si>
    <t>Hood vest 2,5/0,5 mm</t>
  </si>
  <si>
    <t>2,5/0,5 mm</t>
  </si>
  <si>
    <t>Electric-Motor, Max. Pressure 330 bar</t>
  </si>
  <si>
    <t>Petrol 4 Stroke, Max. Pressure 330 bar</t>
  </si>
  <si>
    <t>Single</t>
  </si>
  <si>
    <t>Double</t>
  </si>
  <si>
    <t>Sarana Produksi Pesisir dan Pulau-Pulau Kecil</t>
  </si>
  <si>
    <t>Sarana Pengawasan dan SAR</t>
  </si>
  <si>
    <t>Clifford Matrix 570.4X Responder LC3 (p/n)</t>
  </si>
  <si>
    <t>UV, Sand, 1000 - 2000 lt/jam</t>
  </si>
  <si>
    <t xml:space="preserve">Berat 500 kg </t>
  </si>
  <si>
    <t>Kecil, Besi</t>
  </si>
  <si>
    <t>Bahan-Bahan Laboratorium</t>
  </si>
  <si>
    <t xml:space="preserve">Rapid Test Count E-Coli/Coliform AOAC-RI Aprroved </t>
  </si>
  <si>
    <t>Alat dan Sarana Produksi</t>
  </si>
  <si>
    <t>Obat-Obatan Perikanan</t>
  </si>
  <si>
    <t>Anthipokalsemia/Preparat Kalsium Injek</t>
  </si>
  <si>
    <t>15) Benih, Induk, dan Ikan Konsumsi</t>
  </si>
  <si>
    <t>Benih Ikan/Udang/Kerang</t>
  </si>
  <si>
    <t>Induk Ikan/Udang/Kerang</t>
  </si>
  <si>
    <t>Ikan Konsumsi dan Rumput Laut</t>
  </si>
  <si>
    <t>Hidup/400 - 500 gr</t>
  </si>
  <si>
    <t>Segar/401 - 500 gr</t>
  </si>
  <si>
    <t>Hidup/402 - 500 gr</t>
  </si>
  <si>
    <t>Pemasangan Rumah Ikan</t>
  </si>
  <si>
    <t>Bahan Baku Makanan Ternak</t>
  </si>
  <si>
    <t>Bahan/Bibit Tanaman Pakan Ternak</t>
  </si>
  <si>
    <t>Rumput Gajah, Raja, Taiwan, Odot/30-40 cm</t>
  </si>
  <si>
    <t>Indigofera, Kaliandra, Gamal/50 cm</t>
  </si>
  <si>
    <t>Alat Laboratorium</t>
  </si>
  <si>
    <t>Sarana Produksi Peternakan</t>
  </si>
  <si>
    <t>Kemasan Hasil Olahan</t>
  </si>
  <si>
    <t xml:space="preserve">Jerami/Kawol </t>
  </si>
  <si>
    <t>Kalsium Batuan (Tepung Zeolit)</t>
  </si>
  <si>
    <t xml:space="preserve">Karak/Nasi Aking </t>
  </si>
  <si>
    <t>Keong Mas (Kreco)</t>
  </si>
  <si>
    <t>Kroyo/Kpiting Laut Yg Kecil</t>
  </si>
  <si>
    <t xml:space="preserve">Kulit dan Kepala Udang Basah </t>
  </si>
  <si>
    <t>24) Sarana Transportasi Darat</t>
  </si>
  <si>
    <t>Kanvas  rem depan/Set</t>
  </si>
  <si>
    <t>Kabel Gas (Supra)</t>
  </si>
  <si>
    <t>Kabel Gas (Star)</t>
  </si>
  <si>
    <t>Kabel Gas (Win)</t>
  </si>
  <si>
    <t>Piston (Gren, Supra, Star, Win)</t>
  </si>
  <si>
    <t>Ring Piston (Gren, Supra, Win)</t>
  </si>
  <si>
    <t>Ring Piston (Star)</t>
  </si>
  <si>
    <t>CDI (Grand, Supra)</t>
  </si>
  <si>
    <t>CDI (Star, Win)</t>
  </si>
  <si>
    <t>Kabel rem (Grand, Star)</t>
  </si>
  <si>
    <t>Kabel rem (Supra)</t>
  </si>
  <si>
    <t>Kabel rem (Win)</t>
  </si>
  <si>
    <t>Kem (Grand, Supra)</t>
  </si>
  <si>
    <t>Kem (Star)</t>
  </si>
  <si>
    <t>Kem (Win)</t>
  </si>
  <si>
    <t>SokBreker belakang (Grand)</t>
  </si>
  <si>
    <t>SokBreker belakang (Star)</t>
  </si>
  <si>
    <t>SokBreker belakang (Win)</t>
  </si>
  <si>
    <t>SokBreker belakang (Supra)</t>
  </si>
  <si>
    <t>PCR Steel 4-Wheel Drive: 225/70 R 16 AT 20</t>
  </si>
  <si>
    <t>AX 1006, Maximum Capacity 1,011 g, OIML Class E1 ; E2 ; F1, Repeatability ABA at Nominal Load 2ug, Readability 1 ug, Electrical Weighing Range 0 g - 11 g, Weight Handler Turntable, 4 positions</t>
  </si>
  <si>
    <t xml:space="preserve"> XPE 64002 LC, Maximum Capacity  : 64,1, Readability :  10,0 mg, Repeatability ABA at Nominal Load : 25,0 mg, Repeatability ABA at Low Load : 10,0 mg, Electrical Weighing Range 0,0 kg - 64,1 kg, Repeatability ABA at Nominal Load : N/A, Repeatability ABA at Low Load : N/A, Gravimetric eccentricity elimination : N/A, New Attribute : N/A, Repeatability ABA at Low Load (Test Weight) : N/A, Software : N/A</t>
  </si>
  <si>
    <t>Testo 608-H1 Thermo hygrometer, Weight : 0,254 kg, Dimensions : 195/160/55, EAN Code :  4029547000324, (-) Technical data : Low limit of temperature range : 0oC, Upper limit of temperature range 50oC, Measurable parameters : Temperature, Measurable parameters : Relative Humidity, Voltagesupply : Battery, Net weight : 168 g, Width : 111 mm, Depth : 40 mm, Height : 90 mm</t>
  </si>
  <si>
    <t>Fluke Calibration E-DWT, Electronic Deadweight Tester, Rentang Suhu, Penyimpanan : 20° C sampai 70° C, Pengoperasian : 10° C sampai 40° C, Kelembaban Relatif , Penyimpanan : 0° C sampai 100° C, Pengoperasian : 0° C sampai 70° C, Berat : 1  Q-RPT : sekitar 12 kg (26lb), 2  Q-RPT : sekitar 14 kg (30lb), Dimensi : Area tertutup E-DWT : 41,4 cm L x 37,1 cm T (16,3 in x 14,6 in), Panjang E-DWT : 26,9 cm (10,6 in), 33,6 cm (13,2 in) pada ketinggian maximu variabel, Rentang tekanan : Bergantung pada Q-RPT (s) yang tercakup dalam RPM4-EDWT, 200 MPa (30.000 psi) maksimum dengan volume variabel standar, 100 MPa (15.000 psi) maximum dengan volume tinggi (-HV) volume variabel</t>
  </si>
  <si>
    <t>Temperature Humidity Barometer, Temperature range : 0° C ~ 50° C  ( 32°F ~ 122°F), Barometer Range : 800 Mb ~ 1100 Mb, Humidity : 20 % RH ~ 95 % RH</t>
  </si>
  <si>
    <t>25)   Analisa Pekerjaan Pembangunan Jalan</t>
  </si>
  <si>
    <t>Pembangunan/Peningkatan Dengan Perkerasan Kaku</t>
  </si>
  <si>
    <t>Pembangunan/Peningkatan Dengan Perkerasan Lentur</t>
  </si>
  <si>
    <t>Perkiraan Harga Satuan Jembatan</t>
  </si>
  <si>
    <t>27) Analisa Pekerjaan Pemeliharaan Rutin</t>
  </si>
  <si>
    <t>Saluran diperkeras dan gorong-gorong</t>
  </si>
  <si>
    <t>(topi, sepatu, sarung tangan, kerucut, rambu-rambu, dan lain-lain)</t>
  </si>
  <si>
    <t>Jalan Antar Kota/Semi Perkotaan  (Rigid Pavement)</t>
  </si>
  <si>
    <t>Jalan Perkotaan/Semi Perkotaan  (Rigid Pavement)</t>
  </si>
  <si>
    <t>Jalan Antar Kota/Semi Perkotaan  (Flexible Pavement) Pemeliharaan Transisi Jalan</t>
  </si>
  <si>
    <t>Jalan Antar Kota/Semi Perkotaan  (Rigid Pavement) Pemeliharaan Transisi Jalan</t>
  </si>
  <si>
    <t>28) Bahan Infrastruktur dan Pertambangan</t>
  </si>
  <si>
    <t>Bahan Bangunan, Bahan Perekat, dan Bahan Jadi Lainnya</t>
  </si>
  <si>
    <t>Bahan Finishing, Cat, Laburan Pengisi dan Alatnya</t>
  </si>
  <si>
    <t>Bahan Lantai dan Pelapis Dinding</t>
  </si>
  <si>
    <t>Bahan Logam dan Bahan Jadinya</t>
  </si>
  <si>
    <t>Bahan Paku Mur dan Baut</t>
  </si>
  <si>
    <t>Bahan Penggantung dan Kunci</t>
  </si>
  <si>
    <t>SHIMIZU PC-502/503, 500 watt, Jet Pump</t>
  </si>
  <si>
    <t>29)  Mekanikal dan Elektrikal</t>
  </si>
  <si>
    <t>STOP KONTAK AC+ STEKER AC BROCO GALLEO OB/AC SET GALLEO 13A 250V</t>
  </si>
  <si>
    <t xml:space="preserve">Mcb BROCO 1 Pas (2A, 4A, 6A, 10A, 16A, 20A Dan 25A) </t>
  </si>
  <si>
    <t>Material Listrik Lainnya</t>
  </si>
  <si>
    <t>Solar Home System (SHS)/Pembangkit Listrik Tenaga Surya (PLTS) 100 Watt Peak (2 x 50 WP)</t>
  </si>
  <si>
    <t>Panel surya 150 WP (2 unit), Charger controller 30 A (1 Unit),Inverter 1000 watt (1 Unit), Kabel dan komponennya ( 1 set), Port (1 Unit), 1 set colokan terminal 3 lubang (1 Unit), Box Panel (1 Unit)</t>
  </si>
  <si>
    <t>Pelindung dan Pengontrol</t>
  </si>
  <si>
    <t>Lab, Masa, dan Timbangan</t>
  </si>
  <si>
    <t>Nominal Value : 1 mg, Design : Wire, Density p 8000 (± 30) kg/m3, Material High-grade steel, vacuum melted</t>
  </si>
  <si>
    <t>Humidistat WH8040, Specification : Humidity Measuring Range : 1% - 99 % RH, Humidity Controlling Range : 1% - 99 % RH, Humidity Measuring Error : 3 %, Resolution : 1 % RH, Sensor Type : HM-40, Power Suppler : AC 110 V, Current : MAX 200 MA, Data retention : YES, Power consumption : &lt; 3 W, Max 200 mA, Relay contact current : AC 5 A/110 V, Temperature compensation : YES, Data retention : YES, Working temperature : 0° C - 50° C, Storage temperature : - 10° C - 60° C, Size (L x W x H) : Approx 83 x 75 x 33 cm, Probe size (D x L) : Approx  4 x 20 mm</t>
  </si>
  <si>
    <t>Dry Block Heater 2, Temperature Honogenity @ 60° C* : 0,4 K, Width : 151 mm, Height : 73 mm, Adjusment and display resolution : 1 K, Temperature stability within the blocks at 37°C*: 0,2+ C, Temperature stability within the blocks at 60°C*: 0,4+ C, Heat output : 250 W, Set up plate dimension : 96 x 152 mm, PT 1000 variation : DIN EN 60751 Kl A :  &lt;  +  (0,15 + 0.002 x ITI) K, Voltage : 220 - 240/115/100 V, Power input : 250 W, Weight : 1,3 kg, Heatingrate / Heat up time with external sensor * : 4,5 K /min, Depth : 304 mm, Time setting max : 5999 min, Fixed safety circuit : 150° C, Set-up plate material : Alumunium alloy, Connection for ext temperature sensor : CT (DIN12878), *Measured in IKA DBH Testingblock, Refer Manual for more details, Temperature display : yes, Protection class according to DIN EN 60529 : IP 21, USB interface : No, Permissible ambient temperature min : + 5° C, Heating temperature max : 120° C, Heating temperature min : room temp. +5°° C, Time setting min : 1 min, Permissible ambient temperature max : 40° C</t>
  </si>
  <si>
    <t>DWT (Dead Weight Tester), Double piston dead weight tester, JY series, High pressure range  10 bar˜700 bar, Low pressure range  0.4 bar˜10 bar, Accuracy 0,02 %, Media Hydraulic type, Weight specs 1.25 kg x 10 pcs, 2.5 kg x 15 pcs, 10 kg x 15 pcs, oil-water separator</t>
  </si>
  <si>
    <t>DEHUMIDIFIER Model :  CDT 40, Portable/Floor Mounted, Operating range - humidity 40-100% RH, Operating range - temperature 3-32° C, Air volume 350 m³/h, Power supply 230 V/50 Hz, Max. ampere consumption 3,6 A, Max. power consumption 0,82 kW, Refrigerant R 407 C, Compressor type Rotary, Sound level (at 1 metre ) 59 dB (A), Water container capacity 14 litres , Protection class IP X 4, Filter PPI 15/G1, Wheel size Ø 250 mm, Wheel and water container material PP, Control panel material ABS, Weight  43 kg</t>
  </si>
  <si>
    <t xml:space="preserve">AC Split 1.5 PK [FTV35AXV14] R32 refrigerant 12000 BTU/h 1080 Watt </t>
  </si>
  <si>
    <t>Alat Listrik Lainnya</t>
  </si>
  <si>
    <t>Genset Honda 8 KVA (8000 w),spec:  rate frequency 50 hz,  rated Voltage 220 V, 1 phase,  rated output, 7,2 Kw / 8 Kva,  structure Open type, Fuel tank capacity 31 Ltr, continues running time 8 H,  Noise level 100,8 db , engine model GX630H, stater motor, Lube oil SAE10w30</t>
  </si>
  <si>
    <t>Maktec MT 954,Mesin Gerinda Tangan Maktec MT 954/MT954</t>
  </si>
  <si>
    <t>Cameo 3/A3</t>
  </si>
  <si>
    <t>Sarana Perhubungan Darat</t>
  </si>
  <si>
    <t>Bahan Bambu, Kayu Berikut Bahan Jadinya</t>
  </si>
  <si>
    <t>b. Standar Harga Satuan Jasa</t>
  </si>
  <si>
    <t xml:space="preserve">Nutrien </t>
  </si>
  <si>
    <t>1)</t>
  </si>
  <si>
    <t>Jasa Keahlian</t>
  </si>
  <si>
    <t>S3 Pengalaman 12 Tahun</t>
  </si>
  <si>
    <t>S3 Pengalaman 11 Tahun</t>
  </si>
  <si>
    <t>S3 Pengalaman 10 Tahun</t>
  </si>
  <si>
    <t>S3 Pengalaman 9 Tahun</t>
  </si>
  <si>
    <t>S3 Pengalaman 8 Tahun</t>
  </si>
  <si>
    <t>S3 Pengalaman 7 Tahun</t>
  </si>
  <si>
    <t>S3 Pengalaman 6 Tahun</t>
  </si>
  <si>
    <t>S3 Pengalaman 5 Tahun</t>
  </si>
  <si>
    <t>S3 Pengalaman 4 Tahun</t>
  </si>
  <si>
    <t xml:space="preserve"> (Sopir Kernet) </t>
  </si>
  <si>
    <t xml:space="preserve">(Pembantu Supir) </t>
  </si>
  <si>
    <t>Honor Awak Angkutan Umum Masa/Pelajaran</t>
  </si>
  <si>
    <t>Honor awak Angkutan Umum Masa/Pelajaran</t>
  </si>
  <si>
    <t>Tenaga Informasi dan Teknologi (IT)</t>
  </si>
  <si>
    <t>S2 Semua Disiplin Ilmu pengalaman 3 tahun</t>
  </si>
  <si>
    <t>S1 Semua Jurusan, 1 tahun pengalaman kerja</t>
  </si>
  <si>
    <t>S1 Seni Rupa, S1 Seni Rupa Kreatif dan Desain, 1 tahun pengalaman kerja</t>
  </si>
  <si>
    <t>S1 Ilmu Komunikasi, S1 Penyiaran (Broadcasting), S1 Manajemen Produksi Media, 1 tahun pengalaman kerja</t>
  </si>
  <si>
    <t>S1 Ilmu Komunikasi, S1 Penyiaran (Broadcasting), S1 Branding, S1 Ilmu Politik, 1 tahun pengalaman kerja</t>
  </si>
  <si>
    <t>S1 Ilmu Komunikasi, Periklanan (Advertising), S1 Manajemen Produksi Media, 1 tahun pengalaman kerja</t>
  </si>
  <si>
    <t>S1 Seni Rupa, S1 Seni Rupa Kreatif dan Desain, S1 Manajemen Produksi Media, 1 tahun pengalaman kerja</t>
  </si>
  <si>
    <t>S1 Ilmu Komunikasi, S1 Penyiaran (Broadcasting), S1 Manajemen Produksi Media, S1 Sastra Bahasa Indonesia, 1 tahun pengalaman kerja</t>
  </si>
  <si>
    <t>S1 Ilmu Komunikasi, S1 Sastra Bahasa Indonesia, 1 tahun pengalaman kerja</t>
  </si>
  <si>
    <t>Jasa Keahlian Lainnya</t>
  </si>
  <si>
    <t>Undang-Undang Nomor 4 Tahun 1990</t>
  </si>
  <si>
    <t xml:space="preserve">Perka Perpusnas Nomor 5 Tahun 2013 </t>
  </si>
  <si>
    <t>Premenkeu tentang SBM Tahun 2017</t>
  </si>
  <si>
    <t>Jasa Pemasangan</t>
  </si>
  <si>
    <t>Jasa Dekorasi</t>
  </si>
  <si>
    <t xml:space="preserve">  3) </t>
  </si>
  <si>
    <t>Jasa Pengujian, Kalibrasi, dan Analisa Laboratorium</t>
  </si>
  <si>
    <t>Jasa Pengujian/Kalibrasi</t>
  </si>
  <si>
    <t>Elisa/HPLC</t>
  </si>
  <si>
    <t>Pengujian/Analisa Laboratorium Pakan Ternak</t>
  </si>
  <si>
    <t>Nitrat/Nitrit (Spektofotometer)</t>
  </si>
  <si>
    <t>Risk Material/Uji Spesies</t>
  </si>
  <si>
    <t>Mengacu Pada Peraturan Pemerintah Nomor 35 Tahun 2016</t>
  </si>
  <si>
    <t>Permenkes Nomor 32 Tahun 2017</t>
  </si>
  <si>
    <t>Pengujian Analisis  Lab (Kualitas Air)</t>
  </si>
  <si>
    <t>Zat Padat Terlarut (TDS)</t>
  </si>
  <si>
    <t>Zat Padat Tesuspensi  (TSS)</t>
  </si>
  <si>
    <t>Sulfat (SO₄)</t>
  </si>
  <si>
    <t>Sulfida  (H₂S)</t>
  </si>
  <si>
    <t>Sianida  (CN)</t>
  </si>
  <si>
    <t>Nitrit (NO₂-N)</t>
  </si>
  <si>
    <t xml:space="preserve">Barium (Ba) </t>
  </si>
  <si>
    <t>Tembaga  (Cu)</t>
  </si>
  <si>
    <t xml:space="preserve">Mangan (Mn) </t>
  </si>
  <si>
    <t>Kobalt (Co)</t>
  </si>
  <si>
    <t>Boron (B)</t>
  </si>
  <si>
    <t>Air Raksa  (Hg)</t>
  </si>
  <si>
    <t>Seng (Zn)</t>
  </si>
  <si>
    <t>Surfaktan (MBAS)</t>
  </si>
  <si>
    <t xml:space="preserve">Minyak dan Lemak </t>
  </si>
  <si>
    <t>pH (Insitu)</t>
  </si>
  <si>
    <t xml:space="preserve">PP Nomor 41 Tahun 1999 </t>
  </si>
  <si>
    <t>PP Nomor 41 Tahun 1999</t>
  </si>
  <si>
    <t>Udara Ambien 24/jam (SO2, CO, NO2, Ox, TSP)</t>
  </si>
  <si>
    <t>Permenaker Nomor 13/MEN/X/2011</t>
  </si>
  <si>
    <t>PerMenLH Nomor 21/2008 Lamp.IV A</t>
  </si>
  <si>
    <t>Pengujian Tanah dan Sedimen</t>
  </si>
  <si>
    <t>Sewa Alat</t>
  </si>
  <si>
    <t>5)</t>
  </si>
  <si>
    <t xml:space="preserve">HP 60, Kapasitas 5000 Liter </t>
  </si>
  <si>
    <t xml:space="preserve">HP 20, Kapasitas  500 Liter </t>
  </si>
  <si>
    <t xml:space="preserve">HP 138, Kapasitas 50 Ton </t>
  </si>
  <si>
    <t xml:space="preserve">HP 100, Kapasitas  8 Ton </t>
  </si>
  <si>
    <t xml:space="preserve">HP 120, Kapasitas  10 Ton </t>
  </si>
  <si>
    <t>HP 133, Kapasitas 0,93 M3</t>
  </si>
  <si>
    <t xml:space="preserve">HP 190, Kapasitas 10 Ton </t>
  </si>
  <si>
    <t xml:space="preserve">HP 180n, Kapasitas  135 KVA </t>
  </si>
  <si>
    <t>HP 135, Kapasitas 10800   / 10800</t>
  </si>
  <si>
    <t>HP 70, Kapasitas 0,8 M3</t>
  </si>
  <si>
    <t xml:space="preserve">HP 96, Kapasitas 1,5 M3 </t>
  </si>
  <si>
    <t xml:space="preserve">HP 55, Kapasitas  8 Ton </t>
  </si>
  <si>
    <t xml:space="preserve">HP 82, Kapasitas  8,1 Ton </t>
  </si>
  <si>
    <t>Tandem Roller 6-8 T</t>
  </si>
  <si>
    <t xml:space="preserve">HP 100,5, Kapasitas  9 Ton </t>
  </si>
  <si>
    <t xml:space="preserve">HP 82, Kapasitas 7,05 Ton </t>
  </si>
  <si>
    <t xml:space="preserve">HP 5,5, Kapasitas 25/25 </t>
  </si>
  <si>
    <t>Tire Roller 8-10 T</t>
  </si>
  <si>
    <t>Vibratory Roller 5-8 T</t>
  </si>
  <si>
    <t xml:space="preserve">HP 220, Kapasitas  50 T/Perjam </t>
  </si>
  <si>
    <t xml:space="preserve">HP 100, Kapasitas  4000 Liter </t>
  </si>
  <si>
    <t xml:space="preserve">HP 8,8 , Kapasitas  835  Ton </t>
  </si>
  <si>
    <t xml:space="preserve">HP 4,7, Kapasitas 121 Ton </t>
  </si>
  <si>
    <t xml:space="preserve">HP 0, Kapasitas  1330 / 1330 </t>
  </si>
  <si>
    <t xml:space="preserve">HP 345, Kapasitas  2005 / 2005 </t>
  </si>
  <si>
    <t xml:space="preserve">Hp 100, Kapasitas 8 M3 </t>
  </si>
  <si>
    <t xml:space="preserve">HP175, Kapasitas  20 Ton </t>
  </si>
  <si>
    <t xml:space="preserve">HP 25,  Kapasitas 2,5 Ton </t>
  </si>
  <si>
    <t xml:space="preserve">HP 125, Kapasitas  35 Ton </t>
  </si>
  <si>
    <t>Hp 40, Kapasitas 250 Amp</t>
  </si>
  <si>
    <t>Hp 150, Kapasitas 2000 Meter</t>
  </si>
  <si>
    <t xml:space="preserve">HP 5, Kapasitas 1000 Liter </t>
  </si>
  <si>
    <t xml:space="preserve">HP 150, Kapasitas 15 Ton </t>
  </si>
  <si>
    <t xml:space="preserve">HP 248, Kapasitas 1000 M </t>
  </si>
  <si>
    <t xml:space="preserve">HP 900, Kapasitas 2,2  M </t>
  </si>
  <si>
    <t xml:space="preserve">HP 400, Kapasitas  3 M </t>
  </si>
  <si>
    <t xml:space="preserve">Hp 115, Kapasitas  3,5 M </t>
  </si>
  <si>
    <t xml:space="preserve">HP 115, Kapasitas  4000 Liter </t>
  </si>
  <si>
    <t xml:space="preserve">Hp 105, Kapasitas 2,5  M </t>
  </si>
  <si>
    <t xml:space="preserve">HP 134, Kapasitas  1000 Liter </t>
  </si>
  <si>
    <t xml:space="preserve">HP 290, Kapasitas  20 M3/Jam </t>
  </si>
  <si>
    <t xml:space="preserve">HP 190, Kapasitas 4000 Liter </t>
  </si>
  <si>
    <t xml:space="preserve">HP 190, Kapasitas  4000 Liter </t>
  </si>
  <si>
    <t xml:space="preserve">HP 20, Kapasitas 350 Liter </t>
  </si>
  <si>
    <t xml:space="preserve">HP 4,2, Kapasitas  80  KG </t>
  </si>
  <si>
    <t xml:space="preserve">HP 220, Kapasitas 6  M3 </t>
  </si>
  <si>
    <t xml:space="preserve">HP 200, Kapasitas  75 Ton </t>
  </si>
  <si>
    <t xml:space="preserve">HP 50, Kapasitas  30 Ton </t>
  </si>
  <si>
    <t xml:space="preserve">HP 40, Kapasitas 20000 Liter </t>
  </si>
  <si>
    <t>mistry Fan/Kipas Air</t>
  </si>
  <si>
    <t>Sewa Lapangan Olahraga/Stadion</t>
  </si>
  <si>
    <t>Exhaust Fan</t>
  </si>
  <si>
    <t>ttd</t>
  </si>
  <si>
    <t>Salinan sesuai dengan aslinya</t>
  </si>
  <si>
    <t xml:space="preserve">       KEPALA BIRO HUKUM</t>
  </si>
  <si>
    <t xml:space="preserve">            Pembina Tk I</t>
  </si>
  <si>
    <t>NIP. 19680805 199803 1 010</t>
  </si>
  <si>
    <r>
      <t xml:space="preserve">   </t>
    </r>
    <r>
      <rPr>
        <u/>
        <sz val="18"/>
        <color theme="1"/>
        <rFont val="Bookman Old Style"/>
        <family val="1"/>
      </rPr>
      <t>AGUS MINTONO, SH.M.Si</t>
    </r>
  </si>
  <si>
    <t>NOMOR  34  TAHUN 2018</t>
  </si>
</sst>
</file>

<file path=xl/styles.xml><?xml version="1.0" encoding="utf-8"?>
<styleSheet xmlns="http://schemas.openxmlformats.org/spreadsheetml/2006/main">
  <numFmts count="15">
    <numFmt numFmtId="41" formatCode="_(* #,##0_);_(* \(#,##0\);_(* &quot;-&quot;_);_(@_)"/>
    <numFmt numFmtId="43" formatCode="_(* #,##0.00_);_(* \(#,##0.00\);_(* &quot;-&quot;??_);_(@_)"/>
    <numFmt numFmtId="164" formatCode="_(&quot;Rp&quot;* #,##0_);_(&quot;Rp&quot;* \(#,##0\);_(&quot;Rp&quot;* &quot;-&quot;_);_(@_)"/>
    <numFmt numFmtId="165" formatCode="_-* #,##0.00_-;\-* #,##0.00_-;_-* &quot;-&quot;??_-;_-@_-"/>
    <numFmt numFmtId="166" formatCode="_-* #,##0_-;\-* #,##0_-;_-* &quot;-&quot;??_-;_-@_-"/>
    <numFmt numFmtId="167" formatCode="_-* #,##0_-;\-* #,##0_-;_-* &quot;-&quot;_-;_-@_-"/>
    <numFmt numFmtId="168" formatCode="_-* #,##0.0_-;\-* #,##0.0_-;_-* &quot;-&quot;_-;_-@_-"/>
    <numFmt numFmtId="169" formatCode="_(* #,##0.00_);_(* \(#,##0.00\);_(* &quot;-&quot;_);_(@_)"/>
    <numFmt numFmtId="170" formatCode="_(* #,##0_);_(* \(#,##0\);_(* &quot;-&quot;??_);_(@_)"/>
    <numFmt numFmtId="171" formatCode="m/d"/>
    <numFmt numFmtId="172" formatCode="#,##0_);[Red]\(#,##0\);;@"/>
    <numFmt numFmtId="173" formatCode="0.000%"/>
    <numFmt numFmtId="174" formatCode="###0.00"/>
    <numFmt numFmtId="175" formatCode="\ @"/>
    <numFmt numFmtId="176" formatCode="_(* #,##0_);\(* #,##0\);_(* &quot;-&quot;??_);_(@_)"/>
  </numFmts>
  <fonts count="59">
    <font>
      <sz val="11"/>
      <color theme="1"/>
      <name val="Calibri"/>
      <family val="2"/>
      <scheme val="minor"/>
    </font>
    <font>
      <sz val="11"/>
      <color theme="1"/>
      <name val="Calibri"/>
      <family val="2"/>
      <charset val="1"/>
      <scheme val="minor"/>
    </font>
    <font>
      <sz val="11"/>
      <color theme="1"/>
      <name val="Calibri"/>
      <family val="2"/>
      <scheme val="minor"/>
    </font>
    <font>
      <sz val="12"/>
      <color theme="1"/>
      <name val="Bookman Old Style"/>
      <family val="1"/>
    </font>
    <font>
      <sz val="10"/>
      <name val="Arial"/>
      <family val="2"/>
    </font>
    <font>
      <sz val="12"/>
      <name val="Bookman Old Style"/>
      <family val="1"/>
    </font>
    <font>
      <b/>
      <sz val="12"/>
      <name val="Bookman Old Style"/>
      <family val="1"/>
    </font>
    <font>
      <b/>
      <sz val="12"/>
      <color theme="1"/>
      <name val="Bookman Old Style"/>
      <family val="1"/>
    </font>
    <font>
      <sz val="12"/>
      <color rgb="FF000000"/>
      <name val="Bookman Old Style"/>
      <family val="1"/>
    </font>
    <font>
      <sz val="12"/>
      <color rgb="FF333333"/>
      <name val="Bookman Old Style"/>
      <family val="1"/>
    </font>
    <font>
      <sz val="12"/>
      <color rgb="FF222222"/>
      <name val="Bookman Old Style"/>
      <family val="1"/>
    </font>
    <font>
      <sz val="12"/>
      <color rgb="FF2B2B2B"/>
      <name val="Bookman Old Style"/>
      <family val="1"/>
    </font>
    <font>
      <sz val="12"/>
      <color rgb="FF212121"/>
      <name val="Bookman Old Style"/>
      <family val="1"/>
    </font>
    <font>
      <sz val="11"/>
      <color indexed="8"/>
      <name val="Calibri"/>
      <family val="2"/>
    </font>
    <font>
      <sz val="11"/>
      <color indexed="9"/>
      <name val="Calibri"/>
      <family val="2"/>
    </font>
    <font>
      <b/>
      <u/>
      <sz val="18"/>
      <color indexed="9"/>
      <name val="Tahoma"/>
      <family val="2"/>
    </font>
    <font>
      <sz val="11"/>
      <color indexed="20"/>
      <name val="Calibri"/>
      <family val="2"/>
    </font>
    <font>
      <b/>
      <sz val="11"/>
      <color indexed="52"/>
      <name val="Calibri"/>
      <family val="2"/>
    </font>
    <font>
      <b/>
      <sz val="11"/>
      <color indexed="9"/>
      <name val="Calibri"/>
      <family val="2"/>
    </font>
    <font>
      <sz val="12"/>
      <name val="Tms Rmn"/>
    </font>
    <font>
      <sz val="12"/>
      <name val="宋体"/>
      <charset val="134"/>
    </font>
    <font>
      <sz val="10"/>
      <name val="Century Gothic"/>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font>
    <font>
      <sz val="11"/>
      <color indexed="62"/>
      <name val="Calibri"/>
      <family val="2"/>
    </font>
    <font>
      <sz val="11"/>
      <color indexed="52"/>
      <name val="Calibri"/>
      <family val="2"/>
    </font>
    <font>
      <sz val="11"/>
      <color indexed="60"/>
      <name val="Calibri"/>
      <family val="2"/>
    </font>
    <font>
      <sz val="11"/>
      <color theme="1"/>
      <name val="Arial"/>
      <family val="2"/>
    </font>
    <font>
      <sz val="10"/>
      <color indexed="8"/>
      <name val="Arial"/>
      <family val="2"/>
    </font>
    <font>
      <sz val="12"/>
      <name val="Arial"/>
      <family val="2"/>
    </font>
    <font>
      <sz val="10"/>
      <color indexed="0"/>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vertAlign val="superscript"/>
      <sz val="12"/>
      <name val="Bookman Old Style"/>
      <family val="1"/>
    </font>
    <font>
      <u/>
      <sz val="11"/>
      <color theme="10"/>
      <name val="Calibri"/>
      <family val="2"/>
      <scheme val="minor"/>
    </font>
    <font>
      <sz val="12"/>
      <color theme="4" tint="0.39997558519241921"/>
      <name val="Bookman Old Style"/>
      <family val="1"/>
    </font>
    <font>
      <sz val="11"/>
      <color theme="1"/>
      <name val="Bookman Old Style"/>
      <family val="1"/>
    </font>
    <font>
      <sz val="10"/>
      <color theme="1"/>
      <name val="Bookman Old Style"/>
      <family val="1"/>
    </font>
    <font>
      <sz val="5"/>
      <color theme="1"/>
      <name val="Arial"/>
      <family val="2"/>
    </font>
    <font>
      <b/>
      <sz val="11"/>
      <color theme="1"/>
      <name val="Calibri"/>
      <family val="2"/>
      <scheme val="minor"/>
    </font>
    <font>
      <i/>
      <sz val="12"/>
      <name val="Bookman Old Style"/>
      <family val="1"/>
    </font>
    <font>
      <sz val="12"/>
      <color rgb="FF151615"/>
      <name val="Bookman Old Style"/>
      <family val="1"/>
    </font>
    <font>
      <sz val="12"/>
      <color theme="4"/>
      <name val="Bookman Old Style"/>
      <family val="1"/>
    </font>
    <font>
      <sz val="12"/>
      <color rgb="FFFF0000"/>
      <name val="Bookman Old Style"/>
      <family val="1"/>
    </font>
    <font>
      <sz val="12"/>
      <color rgb="FF363533"/>
      <name val="Bookman Old Style"/>
      <family val="1"/>
    </font>
    <font>
      <sz val="12"/>
      <color rgb="FF0070C0"/>
      <name val="Bookman Old Style"/>
      <family val="1"/>
    </font>
    <font>
      <sz val="11"/>
      <name val="Calibri"/>
      <family val="2"/>
      <scheme val="minor"/>
    </font>
    <font>
      <sz val="12"/>
      <color theme="1"/>
      <name val="Times New Roman"/>
      <family val="1"/>
    </font>
    <font>
      <sz val="12"/>
      <color rgb="FFFFFFFF"/>
      <name val="Times New Roman"/>
      <family val="1"/>
    </font>
    <font>
      <sz val="10"/>
      <color rgb="FF000000"/>
      <name val="Arial"/>
      <family val="2"/>
    </font>
    <font>
      <sz val="12"/>
      <color indexed="8"/>
      <name val="Bookman Old Style"/>
      <family val="1"/>
    </font>
    <font>
      <sz val="18"/>
      <color theme="1"/>
      <name val="Bookman Old Style"/>
      <family val="1"/>
    </font>
    <font>
      <u/>
      <sz val="18"/>
      <color theme="1"/>
      <name val="Bookman Old Style"/>
      <family val="1"/>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12"/>
        <bgColor indexed="64"/>
      </patternFill>
    </fill>
    <fill>
      <patternFill patternType="solid">
        <fgColor indexed="12"/>
        <bgColor indexed="3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31"/>
        <bgColor indexed="64"/>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0000"/>
        <bgColor indexed="64"/>
      </patternFill>
    </fill>
  </fills>
  <borders count="7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bottom/>
      <diagonal/>
    </border>
    <border>
      <left/>
      <right/>
      <top style="thin">
        <color auto="1"/>
      </top>
      <bottom style="thin">
        <color auto="1"/>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medium">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s>
  <cellStyleXfs count="51423">
    <xf numFmtId="0" fontId="0" fillId="0" borderId="0"/>
    <xf numFmtId="165" fontId="2" fillId="0" borderId="0" applyFont="0" applyFill="0" applyBorder="0" applyAlignment="0" applyProtection="0"/>
    <xf numFmtId="167" fontId="2" fillId="0" borderId="0" applyFont="0" applyFill="0" applyBorder="0" applyAlignment="0" applyProtection="0"/>
    <xf numFmtId="0" fontId="4" fillId="0" borderId="0">
      <protection locked="0"/>
    </xf>
    <xf numFmtId="43" fontId="4" fillId="0" borderId="0">
      <protection locked="0"/>
    </xf>
    <xf numFmtId="0" fontId="1" fillId="0" borderId="0"/>
    <xf numFmtId="0" fontId="1" fillId="0" borderId="0"/>
    <xf numFmtId="0" fontId="4" fillId="0" borderId="0"/>
    <xf numFmtId="0" fontId="4" fillId="0" borderId="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5" fillId="16" borderId="0" applyNumberFormat="0" applyBorder="0" applyAlignment="0">
      <alignment horizontal="center"/>
    </xf>
    <xf numFmtId="0" fontId="15" fillId="17" borderId="0" applyNumberFormat="0" applyBorder="0" applyAlignment="0"/>
    <xf numFmtId="0" fontId="15" fillId="17" borderId="0" applyNumberFormat="0" applyBorder="0" applyAlignment="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4" fillId="0" borderId="0" applyFill="0" applyBorder="0">
      <alignment vertical="center"/>
    </xf>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8" fillId="23" borderId="4" applyNumberFormat="0" applyAlignment="0" applyProtection="0"/>
    <xf numFmtId="0" fontId="18" fillId="23" borderId="4" applyNumberFormat="0" applyAlignment="0" applyProtection="0"/>
    <xf numFmtId="0" fontId="18" fillId="23" borderId="4" applyNumberFormat="0" applyAlignment="0" applyProtection="0"/>
    <xf numFmtId="0" fontId="18" fillId="23" borderId="4" applyNumberFormat="0" applyAlignment="0" applyProtection="0"/>
    <xf numFmtId="0" fontId="18" fillId="23" borderId="4" applyNumberFormat="0" applyAlignment="0" applyProtection="0"/>
    <xf numFmtId="0" fontId="18" fillId="23" borderId="4" applyNumberFormat="0" applyAlignment="0" applyProtection="0"/>
    <xf numFmtId="0" fontId="18" fillId="23" borderId="4" applyNumberFormat="0" applyAlignment="0" applyProtection="0"/>
    <xf numFmtId="0" fontId="18" fillId="23" borderId="4" applyNumberFormat="0" applyAlignment="0" applyProtection="0"/>
    <xf numFmtId="0" fontId="18" fillId="23" borderId="4" applyNumberFormat="0" applyAlignment="0" applyProtection="0"/>
    <xf numFmtId="0" fontId="18" fillId="23" borderId="4" applyNumberFormat="0" applyAlignment="0" applyProtection="0"/>
    <xf numFmtId="0" fontId="18" fillId="23" borderId="4" applyNumberFormat="0" applyAlignment="0" applyProtection="0"/>
    <xf numFmtId="0" fontId="18" fillId="23" borderId="4" applyNumberFormat="0" applyAlignment="0" applyProtection="0"/>
    <xf numFmtId="0" fontId="18" fillId="23" borderId="4" applyNumberFormat="0" applyAlignment="0" applyProtection="0"/>
    <xf numFmtId="0" fontId="18" fillId="23" borderId="4" applyNumberFormat="0" applyAlignment="0" applyProtection="0"/>
    <xf numFmtId="0" fontId="18" fillId="23" borderId="4" applyNumberFormat="0" applyAlignment="0" applyProtection="0"/>
    <xf numFmtId="0" fontId="18" fillId="23" borderId="4" applyNumberFormat="0" applyAlignment="0" applyProtection="0"/>
    <xf numFmtId="37" fontId="19" fillId="0" borderId="0"/>
    <xf numFmtId="37" fontId="19" fillId="0" borderId="0"/>
    <xf numFmtId="37" fontId="19" fillId="0" borderId="0"/>
    <xf numFmtId="37" fontId="19" fillId="0" borderId="0"/>
    <xf numFmtId="37" fontId="19" fillId="0" borderId="0"/>
    <xf numFmtId="37" fontId="19" fillId="0" borderId="0"/>
    <xf numFmtId="37" fontId="19" fillId="0" borderId="0"/>
    <xf numFmtId="37" fontId="19" fillId="0" borderId="0"/>
    <xf numFmtId="167" fontId="2" fillId="0" borderId="0" applyFont="0" applyFill="0" applyBorder="0" applyAlignment="0" applyProtection="0"/>
    <xf numFmtId="41" fontId="13" fillId="0" borderId="0" applyFont="0" applyFill="0" applyBorder="0" applyAlignment="0" applyProtection="0"/>
    <xf numFmtId="167" fontId="2" fillId="0" borderId="0" applyFont="0" applyFill="0" applyBorder="0" applyAlignment="0" applyProtection="0"/>
    <xf numFmtId="41" fontId="4" fillId="0" borderId="0">
      <protection locked="0"/>
    </xf>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167" fontId="4" fillId="0" borderId="0" applyFont="0" applyFill="0" applyBorder="0" applyAlignment="0" applyProtection="0"/>
    <xf numFmtId="41" fontId="4" fillId="0" borderId="0" applyFont="0" applyFill="0" applyBorder="0" applyAlignment="0" applyProtection="0"/>
    <xf numFmtId="167" fontId="4" fillId="0" borderId="0" applyFont="0" applyFill="0" applyBorder="0" applyAlignment="0" applyProtection="0"/>
    <xf numFmtId="41" fontId="4" fillId="0" borderId="0">
      <protection locked="0"/>
    </xf>
    <xf numFmtId="41" fontId="4" fillId="0" borderId="0">
      <protection locked="0"/>
    </xf>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167"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1" fontId="4"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167" fontId="4"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167"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protection locked="0"/>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3" fillId="24" borderId="0" applyNumberFormat="0" applyBorder="0" applyAlignment="0" applyProtection="0"/>
    <xf numFmtId="0" fontId="13" fillId="24" borderId="0" applyNumberFormat="0" applyBorder="0" applyAlignment="0" applyProtection="0"/>
    <xf numFmtId="0" fontId="13" fillId="24" borderId="0" applyNumberFormat="0" applyBorder="0" applyAlignment="0" applyProtection="0"/>
    <xf numFmtId="0" fontId="13" fillId="24" borderId="0" applyNumberFormat="0" applyBorder="0" applyAlignment="0" applyProtection="0"/>
    <xf numFmtId="0" fontId="13" fillId="24" borderId="0" applyNumberFormat="0" applyBorder="0" applyAlignment="0" applyProtection="0"/>
    <xf numFmtId="43" fontId="4" fillId="0" borderId="0">
      <protection locked="0"/>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43" fontId="4" fillId="0" borderId="0">
      <protection locked="0"/>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3" fillId="24"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1" fontId="4" fillId="0" borderId="0"/>
    <xf numFmtId="0" fontId="4" fillId="0" borderId="0" applyNumberFormat="0">
      <alignment horizontal="centerContinuous"/>
    </xf>
    <xf numFmtId="172" fontId="21" fillId="0" borderId="0" applyFont="0" applyFill="0" applyBorder="0">
      <alignment horizontal="left" vertical="top" wrapText="1"/>
      <protection locked="0"/>
    </xf>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173" fontId="4" fillId="0" borderId="5" applyFont="0" applyFill="0" applyBorder="0" applyAlignment="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alignment vertical="top"/>
      <protection locked="0"/>
    </xf>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167"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174" fontId="19" fillId="0" borderId="0"/>
    <xf numFmtId="0" fontId="4" fillId="0" borderId="0"/>
    <xf numFmtId="0" fontId="4" fillId="0" borderId="0"/>
    <xf numFmtId="0" fontId="2" fillId="0" borderId="0"/>
    <xf numFmtId="0" fontId="2" fillId="0" borderId="0"/>
    <xf numFmtId="0" fontId="1" fillId="0" borderId="0"/>
    <xf numFmtId="0" fontId="2" fillId="0" borderId="0"/>
    <xf numFmtId="0" fontId="2" fillId="0" borderId="0"/>
    <xf numFmtId="0" fontId="2" fillId="0" borderId="0"/>
    <xf numFmtId="0" fontId="13" fillId="0" borderId="0"/>
    <xf numFmtId="0" fontId="13" fillId="0" borderId="0"/>
    <xf numFmtId="0" fontId="13"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protection locked="0"/>
    </xf>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4" fillId="0" borderId="0">
      <protection locked="0"/>
    </xf>
    <xf numFmtId="0" fontId="13"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4"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0" borderId="0"/>
    <xf numFmtId="0" fontId="1" fillId="0" borderId="0"/>
    <xf numFmtId="0" fontId="4" fillId="0" borderId="0"/>
    <xf numFmtId="0" fontId="4" fillId="0" borderId="0"/>
    <xf numFmtId="0" fontId="13" fillId="0" borderId="0"/>
    <xf numFmtId="0" fontId="13" fillId="0" borderId="0"/>
    <xf numFmtId="0" fontId="4"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2" fillId="0" borderId="0"/>
    <xf numFmtId="0" fontId="13" fillId="0" borderId="0"/>
    <xf numFmtId="0" fontId="31" fillId="0" borderId="0"/>
    <xf numFmtId="0" fontId="1"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2"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4"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4"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4"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4"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4"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4"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4"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2" fillId="0" borderId="0">
      <alignment vertical="top"/>
    </xf>
    <xf numFmtId="0" fontId="2" fillId="0" borderId="0"/>
    <xf numFmtId="0" fontId="33" fillId="0" borderId="0"/>
    <xf numFmtId="0" fontId="33" fillId="0" borderId="0"/>
    <xf numFmtId="0" fontId="2" fillId="0" borderId="0"/>
    <xf numFmtId="0" fontId="4" fillId="0" borderId="0"/>
    <xf numFmtId="0" fontId="1" fillId="0" borderId="0"/>
    <xf numFmtId="0" fontId="1" fillId="0" borderId="0"/>
    <xf numFmtId="0" fontId="32" fillId="0" borderId="0">
      <alignment vertical="top"/>
    </xf>
    <xf numFmtId="0" fontId="4" fillId="0" borderId="0"/>
    <xf numFmtId="0" fontId="4" fillId="0" borderId="0"/>
    <xf numFmtId="0" fontId="2" fillId="0" borderId="0"/>
    <xf numFmtId="0" fontId="2" fillId="0" borderId="0"/>
    <xf numFmtId="0" fontId="4"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0"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2"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34" fillId="0" borderId="0" applyNumberFormat="0" applyFont="0" applyBorder="0" applyAlignment="0">
      <protection locked="0"/>
    </xf>
    <xf numFmtId="0" fontId="4" fillId="0" borderId="0"/>
    <xf numFmtId="0" fontId="4" fillId="0" borderId="0"/>
    <xf numFmtId="0" fontId="4" fillId="0" borderId="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9" fontId="4" fillId="0" borderId="0" applyFont="0" applyFill="0" applyBorder="0" applyAlignment="0" applyProtection="0"/>
    <xf numFmtId="172" fontId="21" fillId="0" borderId="0" applyFont="0">
      <protection locked="0"/>
    </xf>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172" fontId="21" fillId="0" borderId="0" applyFont="0">
      <alignment horizontal="center"/>
      <protection locked="0"/>
    </xf>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40" fillId="0" borderId="0" applyNumberFormat="0" applyFill="0" applyBorder="0" applyAlignment="0" applyProtection="0"/>
    <xf numFmtId="0" fontId="1" fillId="0" borderId="0"/>
    <xf numFmtId="165"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applyNumberFormat="0" applyFont="0" applyBorder="0" applyAlignment="0">
      <protection locked="0"/>
    </xf>
    <xf numFmtId="43" fontId="34"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1" fillId="0" borderId="0"/>
    <xf numFmtId="0" fontId="1" fillId="0" borderId="0"/>
    <xf numFmtId="0" fontId="1"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7" fillId="22" borderId="33" applyNumberFormat="0" applyAlignment="0" applyProtection="0"/>
    <xf numFmtId="165" fontId="2" fillId="0" borderId="0" applyFont="0" applyFill="0" applyBorder="0" applyAlignment="0" applyProtection="0"/>
    <xf numFmtId="167" fontId="2" fillId="0" borderId="0" applyFont="0" applyFill="0" applyBorder="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 fillId="0" borderId="0"/>
    <xf numFmtId="43" fontId="1" fillId="0" borderId="0" applyFont="0" applyFill="0" applyBorder="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43" fontId="2" fillId="0" borderId="0" applyFont="0" applyFill="0" applyBorder="0" applyAlignment="0" applyProtection="0"/>
    <xf numFmtId="165" fontId="2" fillId="0" borderId="0" applyFont="0" applyFill="0" applyBorder="0" applyAlignment="0" applyProtection="0"/>
    <xf numFmtId="0" fontId="4" fillId="26" borderId="34" applyNumberFormat="0" applyFont="0" applyAlignment="0" applyProtection="0"/>
    <xf numFmtId="0" fontId="28" fillId="7"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165" fontId="2" fillId="0" borderId="0" applyFont="0" applyFill="0" applyBorder="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17" fillId="22" borderId="33"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28" fillId="7" borderId="33" applyNumberFormat="0" applyAlignment="0" applyProtection="0"/>
    <xf numFmtId="0" fontId="17" fillId="22" borderId="33" applyNumberFormat="0" applyAlignment="0" applyProtection="0"/>
    <xf numFmtId="165" fontId="2" fillId="0" borderId="0" applyFont="0" applyFill="0" applyBorder="0" applyAlignment="0" applyProtection="0"/>
    <xf numFmtId="0" fontId="17" fillId="22"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4" fillId="26" borderId="34" applyNumberFormat="0" applyFont="0" applyAlignment="0" applyProtection="0"/>
    <xf numFmtId="0" fontId="28" fillId="7"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28" fillId="7" borderId="33" applyNumberForma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165" fontId="2" fillId="0" borderId="0" applyFont="0" applyFill="0" applyBorder="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17" fillId="22" borderId="33" applyNumberForma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4" fillId="26" borderId="34" applyNumberFormat="0" applyFon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5" fillId="22" borderId="35" applyNumberFormat="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1" fillId="0" borderId="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4" fillId="26" borderId="48" applyNumberFormat="0" applyFont="0" applyAlignment="0" applyProtection="0"/>
    <xf numFmtId="0" fontId="28" fillId="7"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17" fillId="22" borderId="47"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28" fillId="7" borderId="47" applyNumberFormat="0" applyAlignment="0" applyProtection="0"/>
    <xf numFmtId="0" fontId="17" fillId="22" borderId="47" applyNumberFormat="0" applyAlignment="0" applyProtection="0"/>
    <xf numFmtId="0" fontId="17" fillId="22"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4" fillId="26" borderId="48" applyNumberFormat="0" applyFont="0" applyAlignment="0" applyProtection="0"/>
    <xf numFmtId="0" fontId="28" fillId="7"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1" fillId="0" borderId="0"/>
    <xf numFmtId="43" fontId="2" fillId="0" borderId="0" applyFont="0" applyFill="0" applyBorder="0" applyAlignment="0" applyProtection="0"/>
    <xf numFmtId="0" fontId="17" fillId="22" borderId="43" applyNumberFormat="0" applyAlignment="0" applyProtection="0"/>
    <xf numFmtId="43" fontId="2" fillId="0" borderId="0" applyFont="0" applyFill="0" applyBorder="0" applyAlignment="0" applyProtection="0"/>
    <xf numFmtId="165" fontId="2" fillId="0" borderId="0" applyFont="0" applyFill="0" applyBorder="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17" fillId="22" borderId="43" applyNumberForma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17" fillId="22" borderId="43" applyNumberForma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17" fillId="22" borderId="43" applyNumberForma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17" fillId="22" borderId="43" applyNumberForma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17" fillId="22" borderId="43" applyNumberForma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17" fillId="22" borderId="43" applyNumberForma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17" fillId="22" borderId="43" applyNumberForma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17" fillId="22" borderId="43" applyNumberForma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17" fillId="22" borderId="43" applyNumberFormat="0" applyAlignment="0" applyProtection="0"/>
    <xf numFmtId="0" fontId="17" fillId="22" borderId="43" applyNumberForma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17" fillId="22" borderId="43" applyNumberForma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17" fillId="22" borderId="43" applyNumberForma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17" fillId="22" borderId="43" applyNumberForma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17" fillId="22" borderId="43" applyNumberForma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17" fillId="22" borderId="43" applyNumberFormat="0" applyAlignment="0" applyProtection="0"/>
    <xf numFmtId="0" fontId="17" fillId="22" borderId="43" applyNumberForma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17" fillId="22" borderId="43" applyNumberForma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17" fillId="22" borderId="43" applyNumberForma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17" fillId="22" borderId="43" applyNumberForma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17" fillId="22" borderId="43" applyNumberForma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17" fillId="22" borderId="43" applyNumberForma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17" fillId="22" borderId="43" applyNumberForma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17" fillId="22" borderId="43" applyNumberFormat="0" applyAlignment="0" applyProtection="0"/>
    <xf numFmtId="0" fontId="17" fillId="22" borderId="43" applyNumberForma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17" fillId="22" borderId="43" applyNumberForma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17" fillId="22" borderId="43" applyNumberForma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17" fillId="22" borderId="43" applyNumberForma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17" fillId="22" borderId="43" applyNumberForma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17" fillId="22" borderId="43" applyNumberFormat="0" applyAlignment="0" applyProtection="0"/>
    <xf numFmtId="0" fontId="17" fillId="22" borderId="43" applyNumberForma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17" fillId="22" borderId="43" applyNumberForma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17" fillId="22" borderId="43" applyNumberForma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17" fillId="22" borderId="43" applyNumberForma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17" fillId="22" borderId="43" applyNumberForma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17" fillId="22" borderId="43" applyNumberForma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17" fillId="22" borderId="43" applyNumberForma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17" fillId="22" borderId="43" applyNumberForma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17" fillId="22" borderId="43" applyNumberForma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17" fillId="22" borderId="43" applyNumberForma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17" fillId="22" borderId="43" applyNumberForma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17" fillId="22" borderId="43" applyNumberForma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17" fillId="22" borderId="43" applyNumberFormat="0" applyAlignment="0" applyProtection="0"/>
    <xf numFmtId="0" fontId="17" fillId="22" borderId="43" applyNumberForma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17" fillId="22" borderId="43" applyNumberForma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17" fillId="22" borderId="43" applyNumberForma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17" fillId="22" borderId="43" applyNumberForma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17" fillId="22" borderId="43" applyNumberForma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17" fillId="22" borderId="43" applyNumberForma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17" fillId="22" borderId="43" applyNumberFormat="0" applyAlignment="0" applyProtection="0"/>
    <xf numFmtId="0" fontId="17" fillId="22" borderId="43" applyNumberForma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17" fillId="22" borderId="43" applyNumberForma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17" fillId="22" borderId="43" applyNumberForma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4" fillId="26" borderId="44" applyNumberFormat="0" applyFon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5" fillId="22" borderId="45" applyNumberFormat="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43" fontId="2" fillId="0" borderId="0" applyFont="0" applyFill="0" applyBorder="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37" fillId="0" borderId="46" applyNumberFormat="0" applyFill="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28" fillId="7" borderId="43" applyNumberFormat="0" applyAlignment="0" applyProtection="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17" fillId="22" borderId="3"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37" fillId="0" borderId="12" applyNumberFormat="0" applyFill="0" applyAlignment="0" applyProtection="0"/>
    <xf numFmtId="0" fontId="17" fillId="22" borderId="3" applyNumberFormat="0" applyAlignment="0" applyProtection="0"/>
    <xf numFmtId="0" fontId="37" fillId="0" borderId="12" applyNumberFormat="0" applyFill="0" applyAlignment="0" applyProtection="0"/>
    <xf numFmtId="0" fontId="37" fillId="0" borderId="12" applyNumberFormat="0" applyFill="0" applyAlignment="0" applyProtection="0"/>
    <xf numFmtId="0" fontId="35" fillId="22" borderId="11"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35" fillId="22" borderId="11" applyNumberFormat="0" applyAlignment="0" applyProtection="0"/>
    <xf numFmtId="0" fontId="17" fillId="22" borderId="57"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35" fillId="22" borderId="11"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35" fillId="22" borderId="11" applyNumberFormat="0" applyAlignment="0" applyProtection="0"/>
    <xf numFmtId="0" fontId="17" fillId="22" borderId="3" applyNumberFormat="0" applyAlignment="0" applyProtection="0"/>
    <xf numFmtId="0" fontId="35" fillId="22" borderId="11" applyNumberFormat="0" applyAlignment="0" applyProtection="0"/>
    <xf numFmtId="0" fontId="17" fillId="22" borderId="3" applyNumberFormat="0" applyAlignment="0" applyProtection="0"/>
    <xf numFmtId="0" fontId="35" fillId="22" borderId="11" applyNumberFormat="0" applyAlignment="0" applyProtection="0"/>
    <xf numFmtId="0" fontId="17" fillId="22" borderId="3" applyNumberFormat="0" applyAlignment="0" applyProtection="0"/>
    <xf numFmtId="0" fontId="35" fillId="22" borderId="11" applyNumberFormat="0" applyAlignment="0" applyProtection="0"/>
    <xf numFmtId="0" fontId="17" fillId="22" borderId="3" applyNumberFormat="0" applyAlignment="0" applyProtection="0"/>
    <xf numFmtId="0" fontId="35" fillId="22" borderId="11" applyNumberFormat="0" applyAlignment="0" applyProtection="0"/>
    <xf numFmtId="0" fontId="17" fillId="22" borderId="3"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4" fillId="26" borderId="10" applyNumberFormat="0" applyFon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28" fillId="7" borderId="3" applyNumberFormat="0" applyAlignment="0" applyProtection="0"/>
    <xf numFmtId="0" fontId="17" fillId="22" borderId="3" applyNumberFormat="0" applyAlignment="0" applyProtection="0"/>
    <xf numFmtId="0" fontId="28" fillId="7"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35" fillId="22" borderId="11" applyNumberFormat="0" applyAlignment="0" applyProtection="0"/>
    <xf numFmtId="0" fontId="35" fillId="22" borderId="11"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35" fillId="22" borderId="11" applyNumberFormat="0" applyAlignment="0" applyProtection="0"/>
    <xf numFmtId="0" fontId="28" fillId="7" borderId="3" applyNumberFormat="0" applyAlignment="0" applyProtection="0"/>
    <xf numFmtId="0" fontId="37" fillId="0" borderId="12" applyNumberFormat="0" applyFill="0" applyAlignment="0" applyProtection="0"/>
    <xf numFmtId="0" fontId="37" fillId="0" borderId="12" applyNumberFormat="0" applyFill="0" applyAlignment="0" applyProtection="0"/>
    <xf numFmtId="0" fontId="28" fillId="7" borderId="3" applyNumberFormat="0" applyAlignment="0" applyProtection="0"/>
    <xf numFmtId="0" fontId="28" fillId="7" borderId="3" applyNumberFormat="0" applyAlignment="0" applyProtection="0"/>
    <xf numFmtId="0" fontId="37" fillId="0" borderId="12" applyNumberFormat="0" applyFill="0" applyAlignment="0" applyProtection="0"/>
    <xf numFmtId="0" fontId="17" fillId="22" borderId="3" applyNumberFormat="0" applyAlignment="0" applyProtection="0"/>
    <xf numFmtId="0" fontId="37" fillId="0" borderId="12" applyNumberFormat="0" applyFill="0" applyAlignment="0" applyProtection="0"/>
    <xf numFmtId="0" fontId="37" fillId="0" borderId="12" applyNumberFormat="0" applyFill="0" applyAlignment="0" applyProtection="0"/>
    <xf numFmtId="0" fontId="35" fillId="22" borderId="11" applyNumberFormat="0" applyAlignment="0" applyProtection="0"/>
    <xf numFmtId="0" fontId="4" fillId="26" borderId="10" applyNumberFormat="0" applyFon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28" fillId="7" borderId="3" applyNumberFormat="0" applyAlignment="0" applyProtection="0"/>
    <xf numFmtId="0" fontId="28" fillId="7"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17" fillId="22" borderId="3" applyNumberFormat="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4" fillId="26" borderId="10" applyNumberFormat="0" applyFont="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28" fillId="7" borderId="3" applyNumberFormat="0" applyAlignment="0" applyProtection="0"/>
    <xf numFmtId="0" fontId="35" fillId="22" borderId="11" applyNumberFormat="0" applyAlignment="0" applyProtection="0"/>
    <xf numFmtId="0" fontId="17" fillId="22" borderId="3"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35" fillId="22" borderId="11" applyNumberFormat="0" applyAlignment="0" applyProtection="0"/>
    <xf numFmtId="0" fontId="17" fillId="22" borderId="3" applyNumberFormat="0" applyAlignment="0" applyProtection="0"/>
    <xf numFmtId="0" fontId="28" fillId="7" borderId="3" applyNumberFormat="0" applyAlignment="0" applyProtection="0"/>
    <xf numFmtId="0" fontId="17" fillId="22" borderId="3"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37" fillId="0" borderId="12" applyNumberFormat="0" applyFill="0" applyAlignment="0" applyProtection="0"/>
    <xf numFmtId="0" fontId="17" fillId="22" borderId="3" applyNumberFormat="0" applyAlignment="0" applyProtection="0"/>
    <xf numFmtId="0" fontId="37" fillId="0" borderId="12" applyNumberFormat="0" applyFill="0" applyAlignment="0" applyProtection="0"/>
    <xf numFmtId="0" fontId="17" fillId="22" borderId="3" applyNumberFormat="0" applyAlignment="0" applyProtection="0"/>
    <xf numFmtId="0" fontId="37" fillId="0" borderId="12" applyNumberFormat="0" applyFill="0" applyAlignment="0" applyProtection="0"/>
    <xf numFmtId="0" fontId="17" fillId="22" borderId="3" applyNumberFormat="0" applyAlignment="0" applyProtection="0"/>
    <xf numFmtId="0" fontId="37" fillId="0" borderId="12" applyNumberFormat="0" applyFill="0" applyAlignment="0" applyProtection="0"/>
    <xf numFmtId="0" fontId="17" fillId="22" borderId="3" applyNumberFormat="0" applyAlignment="0" applyProtection="0"/>
    <xf numFmtId="0" fontId="37" fillId="0" borderId="12" applyNumberFormat="0" applyFill="0" applyAlignment="0" applyProtection="0"/>
    <xf numFmtId="0" fontId="17" fillId="22" borderId="3" applyNumberFormat="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17" fillId="22" borderId="3" applyNumberFormat="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62" applyNumberFormat="0" applyAlignment="0" applyProtection="0"/>
    <xf numFmtId="0" fontId="17" fillId="22" borderId="3" applyNumberFormat="0" applyAlignment="0" applyProtection="0"/>
    <xf numFmtId="0" fontId="28" fillId="7" borderId="3"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35" fillId="22" borderId="11" applyNumberFormat="0" applyAlignment="0" applyProtection="0"/>
    <xf numFmtId="0" fontId="17" fillId="22" borderId="3" applyNumberFormat="0" applyAlignment="0" applyProtection="0"/>
    <xf numFmtId="0" fontId="17" fillId="22" borderId="3" applyNumberFormat="0" applyAlignment="0" applyProtection="0"/>
    <xf numFmtId="0" fontId="28" fillId="7" borderId="3" applyNumberFormat="0" applyAlignment="0" applyProtection="0"/>
    <xf numFmtId="0" fontId="28" fillId="7"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28" fillId="7" borderId="3" applyNumberFormat="0" applyAlignment="0" applyProtection="0"/>
    <xf numFmtId="0" fontId="17" fillId="22" borderId="3" applyNumberFormat="0" applyAlignment="0" applyProtection="0"/>
    <xf numFmtId="0" fontId="4" fillId="26" borderId="10" applyNumberFormat="0" applyFont="0" applyAlignment="0" applyProtection="0"/>
    <xf numFmtId="0" fontId="28" fillId="7"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28" fillId="7" borderId="3" applyNumberFormat="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37" fillId="0" borderId="12" applyNumberFormat="0" applyFill="0" applyAlignment="0" applyProtection="0"/>
    <xf numFmtId="0" fontId="28" fillId="7" borderId="3" applyNumberFormat="0" applyAlignment="0" applyProtection="0"/>
    <xf numFmtId="0" fontId="37" fillId="0" borderId="12" applyNumberFormat="0" applyFill="0" applyAlignment="0" applyProtection="0"/>
    <xf numFmtId="0" fontId="28" fillId="7" borderId="3" applyNumberFormat="0" applyAlignment="0" applyProtection="0"/>
    <xf numFmtId="0" fontId="37" fillId="0" borderId="12" applyNumberFormat="0" applyFill="0" applyAlignment="0" applyProtection="0"/>
    <xf numFmtId="0" fontId="28" fillId="7" borderId="3" applyNumberFormat="0" applyAlignment="0" applyProtection="0"/>
    <xf numFmtId="0" fontId="37" fillId="0" borderId="12" applyNumberFormat="0" applyFill="0" applyAlignment="0" applyProtection="0"/>
    <xf numFmtId="0" fontId="28" fillId="7" borderId="3" applyNumberFormat="0" applyAlignment="0" applyProtection="0"/>
    <xf numFmtId="0" fontId="37" fillId="0" borderId="12" applyNumberFormat="0" applyFill="0" applyAlignment="0" applyProtection="0"/>
    <xf numFmtId="0" fontId="28" fillId="7" borderId="3" applyNumberFormat="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28" fillId="7" borderId="3" applyNumberFormat="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17" fillId="22" borderId="51" applyNumberFormat="0" applyAlignment="0" applyProtection="0"/>
    <xf numFmtId="0" fontId="28" fillId="7" borderId="3" applyNumberFormat="0" applyAlignment="0" applyProtection="0"/>
    <xf numFmtId="0" fontId="4" fillId="26" borderId="10" applyNumberFormat="0" applyFon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37" fillId="0" borderId="12" applyNumberFormat="0" applyFill="0" applyAlignment="0" applyProtection="0"/>
    <xf numFmtId="0" fontId="17" fillId="22" borderId="3"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28" fillId="7" borderId="3" applyNumberFormat="0" applyAlignment="0" applyProtection="0"/>
    <xf numFmtId="0" fontId="28" fillId="7" borderId="3" applyNumberFormat="0" applyAlignment="0" applyProtection="0"/>
    <xf numFmtId="0" fontId="4" fillId="26" borderId="52" applyNumberFormat="0" applyFont="0" applyAlignment="0" applyProtection="0"/>
    <xf numFmtId="0" fontId="28" fillId="7"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28" fillId="7" borderId="3" applyNumberFormat="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17" fillId="22" borderId="51"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28" fillId="7" borderId="51" applyNumberFormat="0" applyAlignment="0" applyProtection="0"/>
    <xf numFmtId="0" fontId="17" fillId="22" borderId="51" applyNumberFormat="0" applyAlignment="0" applyProtection="0"/>
    <xf numFmtId="0" fontId="28" fillId="7" borderId="3" applyNumberFormat="0" applyAlignment="0" applyProtection="0"/>
    <xf numFmtId="0" fontId="17" fillId="22"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4" fillId="26" borderId="52" applyNumberFormat="0" applyFont="0" applyAlignment="0" applyProtection="0"/>
    <xf numFmtId="0" fontId="28" fillId="7"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28" fillId="7" borderId="3"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28" fillId="7" borderId="3" applyNumberFormat="0" applyAlignment="0" applyProtection="0"/>
    <xf numFmtId="0" fontId="17" fillId="22" borderId="3" applyNumberFormat="0" applyAlignment="0" applyProtection="0"/>
    <xf numFmtId="0" fontId="28" fillId="7" borderId="3" applyNumberFormat="0" applyAlignment="0" applyProtection="0"/>
    <xf numFmtId="0" fontId="37" fillId="0" borderId="12" applyNumberFormat="0" applyFill="0" applyAlignment="0" applyProtection="0"/>
    <xf numFmtId="0" fontId="37" fillId="0" borderId="12" applyNumberFormat="0" applyFill="0" applyAlignment="0" applyProtection="0"/>
    <xf numFmtId="0" fontId="17" fillId="22" borderId="3" applyNumberFormat="0" applyAlignment="0" applyProtection="0"/>
    <xf numFmtId="0" fontId="17" fillId="22" borderId="47" applyNumberFormat="0" applyAlignment="0" applyProtection="0"/>
    <xf numFmtId="0" fontId="17" fillId="22" borderId="3" applyNumberFormat="0" applyAlignment="0" applyProtection="0"/>
    <xf numFmtId="0" fontId="28" fillId="7" borderId="3"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17" fillId="22" borderId="47" applyNumberForma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17" fillId="22" borderId="47" applyNumberForma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17" fillId="22" borderId="47" applyNumberForma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17" fillId="22" borderId="47" applyNumberForma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17" fillId="22" borderId="47" applyNumberForma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17" fillId="22" borderId="47" applyNumberForma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17" fillId="22" borderId="47" applyNumberForma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17" fillId="22" borderId="47" applyNumberForma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17" fillId="22" borderId="47" applyNumberFormat="0" applyAlignment="0" applyProtection="0"/>
    <xf numFmtId="0" fontId="17" fillId="22" borderId="47" applyNumberForma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17" fillId="22" borderId="47" applyNumberForma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17" fillId="22" borderId="47" applyNumberForma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17" fillId="22" borderId="47" applyNumberForma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17" fillId="22" borderId="47" applyNumberForma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17" fillId="22" borderId="47" applyNumberFormat="0" applyAlignment="0" applyProtection="0"/>
    <xf numFmtId="0" fontId="17" fillId="22" borderId="47" applyNumberForma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17" fillId="22" borderId="47" applyNumberForma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17" fillId="22" borderId="47" applyNumberForma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17" fillId="22" borderId="47" applyNumberForma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17" fillId="22" borderId="47" applyNumberForma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17" fillId="22" borderId="47" applyNumberForma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17" fillId="22" borderId="47" applyNumberForma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17" fillId="22" borderId="47" applyNumberFormat="0" applyAlignment="0" applyProtection="0"/>
    <xf numFmtId="0" fontId="17" fillId="22" borderId="47" applyNumberForma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17" fillId="22" borderId="47" applyNumberForma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17" fillId="22" borderId="47" applyNumberForma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17" fillId="22" borderId="47" applyNumberForma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17" fillId="22" borderId="47" applyNumberForma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17" fillId="22" borderId="47" applyNumberFormat="0" applyAlignment="0" applyProtection="0"/>
    <xf numFmtId="0" fontId="17" fillId="22" borderId="47" applyNumberForma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17" fillId="22" borderId="47" applyNumberForma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17" fillId="22" borderId="47" applyNumberForma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17" fillId="22" borderId="47" applyNumberForma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17" fillId="22" borderId="47" applyNumberForma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17" fillId="22" borderId="47" applyNumberForma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17" fillId="22" borderId="47" applyNumberForma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17" fillId="22" borderId="47" applyNumberForma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17" fillId="22" borderId="47" applyNumberForma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17" fillId="22" borderId="47" applyNumberForma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17" fillId="22" borderId="47" applyNumberForma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17" fillId="22" borderId="47" applyNumberForma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17" fillId="22" borderId="47" applyNumberFormat="0" applyAlignment="0" applyProtection="0"/>
    <xf numFmtId="0" fontId="17" fillId="22" borderId="47" applyNumberForma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17" fillId="22" borderId="47" applyNumberForma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17" fillId="22" borderId="47" applyNumberForma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17" fillId="22" borderId="47" applyNumberForma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17" fillId="22" borderId="47" applyNumberForma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17" fillId="22" borderId="47" applyNumberForma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17" fillId="22" borderId="47" applyNumberFormat="0" applyAlignment="0" applyProtection="0"/>
    <xf numFmtId="0" fontId="17" fillId="22" borderId="47" applyNumberForma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17" fillId="22" borderId="47" applyNumberForma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17" fillId="22" borderId="47" applyNumberForma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5" fillId="22" borderId="49" applyNumberFormat="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17" fillId="22" borderId="3" applyNumberFormat="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37" fillId="0" borderId="50" applyNumberFormat="0" applyFill="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28" fillId="7" borderId="47" applyNumberFormat="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3" applyNumberFormat="0" applyAlignment="0" applyProtection="0"/>
    <xf numFmtId="0" fontId="35" fillId="22" borderId="11"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5" fillId="22" borderId="11" applyNumberFormat="0" applyAlignment="0" applyProtection="0"/>
    <xf numFmtId="0" fontId="35" fillId="22" borderId="11" applyNumberFormat="0" applyAlignment="0" applyProtection="0"/>
    <xf numFmtId="0" fontId="4" fillId="26" borderId="58" applyNumberFormat="0" applyFont="0" applyAlignment="0" applyProtection="0"/>
    <xf numFmtId="0" fontId="28" fillId="7"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35" fillId="22" borderId="11" applyNumberFormat="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17" fillId="22" borderId="57"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28" fillId="7" borderId="57" applyNumberFormat="0" applyAlignment="0" applyProtection="0"/>
    <xf numFmtId="0" fontId="17" fillId="22" borderId="57" applyNumberFormat="0" applyAlignment="0" applyProtection="0"/>
    <xf numFmtId="0" fontId="35" fillId="22" borderId="11" applyNumberFormat="0" applyAlignment="0" applyProtection="0"/>
    <xf numFmtId="0" fontId="17" fillId="22"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4" fillId="26" borderId="58" applyNumberFormat="0" applyFont="0" applyAlignment="0" applyProtection="0"/>
    <xf numFmtId="0" fontId="28" fillId="7"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5" fillId="22" borderId="11"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4" fillId="26" borderId="58" applyNumberFormat="0" applyFon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5" fillId="22" borderId="59" applyNumberFormat="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7" fillId="0" borderId="60" applyNumberFormat="0" applyFill="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17" fillId="22" borderId="3" applyNumberFormat="0" applyAlignment="0" applyProtection="0"/>
    <xf numFmtId="0" fontId="17" fillId="22" borderId="3" applyNumberFormat="0" applyAlignment="0" applyProtection="0"/>
    <xf numFmtId="0" fontId="35" fillId="22" borderId="11" applyNumberFormat="0" applyAlignment="0" applyProtection="0"/>
    <xf numFmtId="0" fontId="17" fillId="22" borderId="51" applyNumberFormat="0" applyAlignment="0" applyProtection="0"/>
    <xf numFmtId="0" fontId="35" fillId="22" borderId="11" applyNumberFormat="0" applyAlignment="0" applyProtection="0"/>
    <xf numFmtId="0" fontId="35" fillId="22" borderId="1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7"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28" fillId="7" borderId="57"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17" fillId="22" borderId="51" applyNumberForma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17" fillId="22" borderId="51" applyNumberForma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17" fillId="22" borderId="51" applyNumberForma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17" fillId="22" borderId="51" applyNumberForma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17" fillId="22" borderId="51" applyNumberForma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17" fillId="22" borderId="51" applyNumberForma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17" fillId="22" borderId="51" applyNumberForma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17" fillId="22" borderId="51" applyNumberForma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17" fillId="22" borderId="51" applyNumberFormat="0" applyAlignment="0" applyProtection="0"/>
    <xf numFmtId="0" fontId="17" fillId="22" borderId="51" applyNumberForma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17" fillId="22" borderId="51" applyNumberForma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17" fillId="22" borderId="51" applyNumberForma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17" fillId="22" borderId="51" applyNumberForma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17" fillId="22" borderId="51" applyNumberForma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17" fillId="22" borderId="51" applyNumberFormat="0" applyAlignment="0" applyProtection="0"/>
    <xf numFmtId="0" fontId="17" fillId="22" borderId="51" applyNumberForma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17" fillId="22" borderId="51" applyNumberForma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17" fillId="22" borderId="51" applyNumberForma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17" fillId="22" borderId="51" applyNumberForma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17" fillId="22" borderId="51" applyNumberForma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17" fillId="22" borderId="51" applyNumberForma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17" fillId="22" borderId="51" applyNumberForma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17" fillId="22" borderId="51" applyNumberFormat="0" applyAlignment="0" applyProtection="0"/>
    <xf numFmtId="0" fontId="17" fillId="22" borderId="51" applyNumberForma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17" fillId="22" borderId="51" applyNumberForma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17" fillId="22" borderId="51" applyNumberForma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17" fillId="22" borderId="51" applyNumberForma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17" fillId="22" borderId="51" applyNumberForma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17" fillId="22" borderId="51" applyNumberFormat="0" applyAlignment="0" applyProtection="0"/>
    <xf numFmtId="0" fontId="17" fillId="22" borderId="51" applyNumberForma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17" fillId="22" borderId="51" applyNumberForma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17" fillId="22" borderId="51" applyNumberForma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17" fillId="22" borderId="51" applyNumberForma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17" fillId="22" borderId="51" applyNumberForma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17" fillId="22" borderId="51" applyNumberForma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17" fillId="22" borderId="51" applyNumberForma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17" fillId="22" borderId="51" applyNumberForma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17" fillId="22" borderId="51" applyNumberForma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17" fillId="22" borderId="51" applyNumberForma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17" fillId="22" borderId="51" applyNumberForma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17" fillId="22" borderId="51" applyNumberForma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17" fillId="22" borderId="51" applyNumberFormat="0" applyAlignment="0" applyProtection="0"/>
    <xf numFmtId="0" fontId="17" fillId="22" borderId="51" applyNumberForma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17" fillId="22" borderId="51" applyNumberForma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17" fillId="22" borderId="51" applyNumberForma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17" fillId="22" borderId="51" applyNumberForma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17" fillId="22" borderId="51" applyNumberForma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17" fillId="22" borderId="51" applyNumberForma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17" fillId="22" borderId="51" applyNumberFormat="0" applyAlignment="0" applyProtection="0"/>
    <xf numFmtId="0" fontId="17" fillId="22" borderId="51" applyNumberForma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17" fillId="22" borderId="51" applyNumberForma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17" fillId="22" borderId="51" applyNumberForma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4" fillId="26" borderId="52" applyNumberFormat="0" applyFon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5" fillId="22" borderId="53" applyNumberFormat="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5" fillId="22" borderId="11" applyNumberFormat="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37" fillId="0" borderId="54" applyNumberFormat="0" applyFill="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28" fillId="7" borderId="51"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37" fillId="0" borderId="12" applyNumberFormat="0" applyFill="0" applyAlignment="0" applyProtection="0"/>
    <xf numFmtId="0" fontId="17" fillId="22" borderId="3"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17" fillId="22" borderId="3" applyNumberFormat="0" applyAlignment="0" applyProtection="0"/>
    <xf numFmtId="0" fontId="17" fillId="22" borderId="3" applyNumberFormat="0" applyAlignment="0" applyProtection="0"/>
    <xf numFmtId="0" fontId="4" fillId="26" borderId="63" applyNumberFormat="0" applyFont="0" applyAlignment="0" applyProtection="0"/>
    <xf numFmtId="0" fontId="28" fillId="7"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3" applyNumberFormat="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17" fillId="22" borderId="62"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28" fillId="7" borderId="62" applyNumberFormat="0" applyAlignment="0" applyProtection="0"/>
    <xf numFmtId="0" fontId="17" fillId="22" borderId="62" applyNumberFormat="0" applyAlignment="0" applyProtection="0"/>
    <xf numFmtId="0" fontId="17" fillId="22" borderId="3" applyNumberFormat="0" applyAlignment="0" applyProtection="0"/>
    <xf numFmtId="0" fontId="17" fillId="22"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4" fillId="26" borderId="63" applyNumberFormat="0" applyFont="0" applyAlignment="0" applyProtection="0"/>
    <xf numFmtId="0" fontId="28" fillId="7"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17" fillId="22" borderId="3"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4" fillId="26" borderId="63" applyNumberFormat="0" applyFon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5" fillId="22" borderId="64" applyNumberFormat="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37" fillId="0" borderId="12" applyNumberFormat="0" applyFill="0" applyAlignment="0" applyProtection="0"/>
    <xf numFmtId="0" fontId="37" fillId="0" borderId="12" applyNumberFormat="0" applyFill="0" applyAlignment="0" applyProtection="0"/>
    <xf numFmtId="0" fontId="17" fillId="22" borderId="3" applyNumberFormat="0" applyAlignment="0" applyProtection="0"/>
    <xf numFmtId="0" fontId="35" fillId="22" borderId="11" applyNumberFormat="0" applyAlignment="0" applyProtection="0"/>
    <xf numFmtId="0" fontId="17" fillId="22" borderId="3" applyNumberFormat="0" applyAlignment="0" applyProtection="0"/>
    <xf numFmtId="0" fontId="17" fillId="22" borderId="3" applyNumberFormat="0" applyAlignment="0" applyProtection="0"/>
    <xf numFmtId="0" fontId="4" fillId="26" borderId="10" applyNumberFormat="0" applyFont="0" applyAlignment="0" applyProtection="0"/>
    <xf numFmtId="0" fontId="35" fillId="22" borderId="11" applyNumberFormat="0" applyAlignment="0" applyProtection="0"/>
    <xf numFmtId="0" fontId="37" fillId="0" borderId="12" applyNumberFormat="0" applyFill="0" applyAlignment="0" applyProtection="0"/>
    <xf numFmtId="0" fontId="35" fillId="22" borderId="11"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37" fillId="0" borderId="12" applyNumberFormat="0" applyFill="0" applyAlignment="0" applyProtection="0"/>
    <xf numFmtId="0" fontId="17" fillId="22" borderId="3" applyNumberFormat="0" applyAlignment="0" applyProtection="0"/>
    <xf numFmtId="0" fontId="35" fillId="22" borderId="11"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35" fillId="22" borderId="11" applyNumberFormat="0" applyAlignment="0" applyProtection="0"/>
    <xf numFmtId="0" fontId="4" fillId="26" borderId="10" applyNumberFormat="0" applyFont="0" applyAlignment="0" applyProtection="0"/>
    <xf numFmtId="0" fontId="35" fillId="22" borderId="11"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17" fillId="22" borderId="62"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28" fillId="7" borderId="3" applyNumberFormat="0" applyAlignment="0" applyProtection="0"/>
    <xf numFmtId="0" fontId="17" fillId="22" borderId="3" applyNumberFormat="0" applyAlignment="0" applyProtection="0"/>
    <xf numFmtId="0" fontId="17" fillId="22"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28" fillId="7" borderId="62"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4" fillId="26" borderId="10" applyNumberFormat="0" applyFon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4" fillId="26" borderId="10" applyNumberFormat="0" applyFon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4" fillId="26" borderId="10" applyNumberFormat="0" applyFon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4" fillId="26" borderId="10" applyNumberFormat="0" applyFon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4" fillId="26" borderId="10" applyNumberFormat="0" applyFon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4" fillId="26" borderId="10" applyNumberFormat="0" applyFon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4" fillId="26" borderId="10" applyNumberFormat="0" applyFon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4" fillId="26" borderId="10" applyNumberFormat="0" applyFon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4" fillId="26" borderId="10" applyNumberFormat="0" applyFon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4" fillId="26" borderId="10" applyNumberFormat="0" applyFon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4" fillId="26" borderId="10" applyNumberFormat="0" applyFon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4" fillId="26" borderId="10" applyNumberFormat="0" applyFon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4" fillId="26" borderId="10" applyNumberFormat="0" applyFon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4" fillId="26" borderId="10" applyNumberFormat="0" applyFon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4" fillId="26" borderId="10" applyNumberFormat="0" applyFon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4" fillId="26" borderId="10" applyNumberFormat="0" applyFon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4" fillId="26" borderId="10" applyNumberFormat="0" applyFon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4" fillId="26" borderId="10" applyNumberFormat="0" applyFon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4" fillId="26" borderId="10" applyNumberFormat="0" applyFon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4" fillId="26" borderId="10" applyNumberFormat="0" applyFon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4" fillId="26" borderId="10" applyNumberFormat="0" applyFon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4" fillId="26" borderId="10" applyNumberFormat="0" applyFon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4" fillId="26" borderId="10" applyNumberFormat="0" applyFon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4" fillId="26" borderId="10" applyNumberFormat="0" applyFon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4" fillId="26" borderId="10" applyNumberFormat="0" applyFon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4" fillId="26" borderId="10" applyNumberFormat="0" applyFon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4" fillId="26" borderId="10" applyNumberFormat="0" applyFon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4" fillId="26" borderId="10" applyNumberFormat="0" applyFon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4" fillId="26" borderId="10" applyNumberFormat="0" applyFon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4" fillId="26" borderId="10" applyNumberFormat="0" applyFon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4" fillId="26" borderId="10" applyNumberFormat="0" applyFon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17" fillId="22" borderId="3"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17" fillId="22" borderId="3"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17" fillId="22" borderId="3"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17" fillId="22" borderId="3"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17" fillId="22" borderId="3"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17" fillId="22" borderId="3"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17" fillId="22" borderId="3"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17" fillId="22" borderId="3"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17" fillId="22" borderId="3" applyNumberFormat="0" applyAlignment="0" applyProtection="0"/>
    <xf numFmtId="0" fontId="17" fillId="22" borderId="3"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17" fillId="22" borderId="3"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17" fillId="22" borderId="3"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17" fillId="22" borderId="3"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17" fillId="22" borderId="3"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17" fillId="22" borderId="3" applyNumberFormat="0" applyAlignment="0" applyProtection="0"/>
    <xf numFmtId="0" fontId="17" fillId="22" borderId="3"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17" fillId="22" borderId="3"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17" fillId="22" borderId="3"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17" fillId="22" borderId="3"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17" fillId="22" borderId="3"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17" fillId="22" borderId="3"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17" fillId="22" borderId="3"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17" fillId="22" borderId="3" applyNumberFormat="0" applyAlignment="0" applyProtection="0"/>
    <xf numFmtId="0" fontId="17" fillId="22" borderId="3"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17" fillId="22" borderId="3"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17" fillId="22" borderId="3"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17" fillId="22" borderId="3"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17" fillId="22" borderId="3"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17" fillId="22" borderId="3" applyNumberFormat="0" applyAlignment="0" applyProtection="0"/>
    <xf numFmtId="0" fontId="17" fillId="22" borderId="3"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17" fillId="22" borderId="3"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17" fillId="22" borderId="3"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17" fillId="22" borderId="3"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17" fillId="22" borderId="3"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17" fillId="22" borderId="3"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17" fillId="22" borderId="3"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17" fillId="22" borderId="3"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17" fillId="22" borderId="3"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17" fillId="22" borderId="3"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17" fillId="22" borderId="3"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17" fillId="22" borderId="3"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17" fillId="22" borderId="3" applyNumberFormat="0" applyAlignment="0" applyProtection="0"/>
    <xf numFmtId="0" fontId="17" fillId="22" borderId="3"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17" fillId="22" borderId="3"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17" fillId="22" borderId="3"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17" fillId="22" borderId="3"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17" fillId="22" borderId="3"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17" fillId="22" borderId="3"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17" fillId="22" borderId="3" applyNumberFormat="0" applyAlignment="0" applyProtection="0"/>
    <xf numFmtId="0" fontId="17" fillId="22" borderId="3"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17" fillId="22" borderId="3"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17" fillId="22" borderId="3" applyNumberForma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4" fillId="26" borderId="10" applyNumberFormat="0" applyFon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5" fillId="22" borderId="11" applyNumberFormat="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28" fillId="7" borderId="3" applyNumberFormat="0" applyAlignment="0" applyProtection="0"/>
    <xf numFmtId="0" fontId="4" fillId="0" borderId="0"/>
    <xf numFmtId="43" fontId="4"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 fillId="0" borderId="0" applyFont="0" applyFill="0" applyBorder="0" applyAlignment="0" applyProtection="0"/>
    <xf numFmtId="170" fontId="4" fillId="0" borderId="0" applyFont="0" applyFill="0" applyBorder="0" applyAlignment="0" applyProtection="0"/>
  </cellStyleXfs>
  <cellXfs count="1179">
    <xf numFmtId="0" fontId="0" fillId="0" borderId="0" xfId="0"/>
    <xf numFmtId="0" fontId="5" fillId="0" borderId="0" xfId="3" applyFont="1" applyFill="1" applyBorder="1" applyAlignment="1" applyProtection="1">
      <alignment vertical="top"/>
    </xf>
    <xf numFmtId="0" fontId="5" fillId="0" borderId="0" xfId="3" applyFont="1" applyFill="1" applyBorder="1" applyAlignment="1" applyProtection="1">
      <alignment vertical="top" wrapText="1"/>
    </xf>
    <xf numFmtId="0" fontId="5" fillId="0" borderId="1" xfId="3" applyFont="1" applyFill="1" applyBorder="1" applyAlignment="1" applyProtection="1">
      <alignment horizontal="center" vertical="top"/>
    </xf>
    <xf numFmtId="0" fontId="5" fillId="0" borderId="1" xfId="3" applyFont="1" applyFill="1" applyBorder="1" applyAlignment="1" applyProtection="1">
      <alignment horizontal="center" vertical="top" wrapText="1"/>
    </xf>
    <xf numFmtId="166" fontId="3" fillId="0" borderId="2" xfId="1" applyNumberFormat="1" applyFont="1" applyFill="1" applyBorder="1" applyAlignment="1">
      <alignment vertical="top"/>
    </xf>
    <xf numFmtId="166" fontId="5" fillId="0" borderId="2" xfId="1" applyNumberFormat="1" applyFont="1" applyFill="1" applyBorder="1" applyAlignment="1">
      <alignment horizontal="right" vertical="top"/>
    </xf>
    <xf numFmtId="0" fontId="3" fillId="0" borderId="0" xfId="0" applyFont="1" applyFill="1"/>
    <xf numFmtId="166" fontId="5" fillId="0" borderId="2" xfId="1" applyNumberFormat="1" applyFont="1" applyFill="1" applyBorder="1" applyAlignment="1">
      <alignment vertical="top"/>
    </xf>
    <xf numFmtId="0" fontId="5" fillId="0" borderId="2" xfId="0" applyFont="1" applyFill="1" applyBorder="1" applyAlignment="1">
      <alignment vertical="top" wrapText="1"/>
    </xf>
    <xf numFmtId="0" fontId="5" fillId="0" borderId="0" xfId="3" applyFont="1" applyFill="1" applyBorder="1" applyAlignment="1" applyProtection="1">
      <alignment horizontal="center" vertical="center"/>
    </xf>
    <xf numFmtId="0" fontId="5" fillId="0" borderId="0" xfId="3" applyFont="1" applyFill="1" applyBorder="1" applyAlignment="1" applyProtection="1">
      <alignment vertical="center"/>
    </xf>
    <xf numFmtId="0" fontId="5" fillId="0" borderId="1" xfId="3" applyFont="1" applyFill="1" applyBorder="1" applyAlignment="1" applyProtection="1">
      <alignment horizontal="center" vertical="center"/>
    </xf>
    <xf numFmtId="3" fontId="5" fillId="0" borderId="2" xfId="672" applyNumberFormat="1" applyFont="1" applyFill="1" applyBorder="1" applyAlignment="1">
      <alignment vertical="top"/>
    </xf>
    <xf numFmtId="3" fontId="5" fillId="0" borderId="2" xfId="672" applyNumberFormat="1" applyFont="1" applyFill="1" applyBorder="1" applyAlignment="1">
      <alignment horizontal="center" vertical="top"/>
    </xf>
    <xf numFmtId="41" fontId="5" fillId="0" borderId="2" xfId="630" applyFont="1" applyFill="1" applyBorder="1" applyAlignment="1">
      <alignment vertical="top"/>
    </xf>
    <xf numFmtId="3" fontId="5" fillId="0" borderId="16" xfId="672" applyNumberFormat="1" applyFont="1" applyFill="1" applyBorder="1" applyAlignment="1">
      <alignment vertical="top"/>
    </xf>
    <xf numFmtId="3" fontId="5" fillId="0" borderId="16" xfId="672" applyNumberFormat="1" applyFont="1" applyFill="1" applyBorder="1" applyAlignment="1">
      <alignment horizontal="center" vertical="top"/>
    </xf>
    <xf numFmtId="166" fontId="5" fillId="0" borderId="16" xfId="1" applyNumberFormat="1" applyFont="1" applyFill="1" applyBorder="1" applyAlignment="1">
      <alignment vertical="top"/>
    </xf>
    <xf numFmtId="0" fontId="5" fillId="0" borderId="0" xfId="3" applyFont="1" applyFill="1" applyBorder="1" applyAlignment="1" applyProtection="1">
      <alignment vertical="center" wrapText="1"/>
    </xf>
    <xf numFmtId="0" fontId="5" fillId="0" borderId="1" xfId="3" applyFont="1" applyFill="1" applyBorder="1" applyAlignment="1" applyProtection="1">
      <alignment horizontal="center" vertical="center" wrapText="1"/>
    </xf>
    <xf numFmtId="0" fontId="6" fillId="0" borderId="18" xfId="3" applyFont="1" applyFill="1" applyBorder="1" applyAlignment="1" applyProtection="1">
      <alignment horizontal="left" vertical="top" wrapText="1"/>
    </xf>
    <xf numFmtId="0" fontId="6" fillId="0" borderId="18" xfId="0" applyFont="1" applyFill="1" applyBorder="1"/>
    <xf numFmtId="0" fontId="6" fillId="0" borderId="0" xfId="0" applyFont="1" applyFill="1"/>
    <xf numFmtId="1" fontId="5" fillId="0" borderId="19" xfId="0" applyNumberFormat="1" applyFont="1" applyFill="1" applyBorder="1" applyAlignment="1">
      <alignment horizontal="center" vertical="top" shrinkToFit="1"/>
    </xf>
    <xf numFmtId="0" fontId="5" fillId="0" borderId="19" xfId="0" applyFont="1" applyFill="1" applyBorder="1" applyAlignment="1">
      <alignment horizontal="center" vertical="top" wrapText="1"/>
    </xf>
    <xf numFmtId="3" fontId="5" fillId="0" borderId="20" xfId="0" applyNumberFormat="1" applyFont="1" applyFill="1" applyBorder="1" applyAlignment="1">
      <alignment horizontal="right" vertical="top" shrinkToFit="1"/>
    </xf>
    <xf numFmtId="3" fontId="5" fillId="0" borderId="2" xfId="0" applyNumberFormat="1" applyFont="1" applyFill="1" applyBorder="1" applyAlignment="1">
      <alignment horizontal="right" vertical="top" shrinkToFit="1"/>
    </xf>
    <xf numFmtId="3" fontId="3" fillId="0" borderId="2" xfId="1606" applyNumberFormat="1" applyFont="1" applyFill="1" applyBorder="1" applyAlignment="1">
      <alignment horizontal="right" vertical="top"/>
    </xf>
    <xf numFmtId="0" fontId="5" fillId="0" borderId="2" xfId="3" applyFont="1" applyFill="1" applyBorder="1" applyAlignment="1" applyProtection="1">
      <alignment horizontal="center" vertical="top"/>
    </xf>
    <xf numFmtId="0" fontId="3" fillId="0" borderId="2" xfId="1606" applyFont="1" applyFill="1" applyBorder="1" applyAlignment="1">
      <alignment vertical="top" wrapText="1"/>
    </xf>
    <xf numFmtId="0" fontId="3" fillId="0" borderId="2" xfId="0" applyFont="1" applyFill="1" applyBorder="1" applyAlignment="1">
      <alignment vertical="top" wrapText="1"/>
    </xf>
    <xf numFmtId="0" fontId="3" fillId="0" borderId="2" xfId="0" applyFont="1" applyFill="1" applyBorder="1" applyAlignment="1">
      <alignment vertical="top"/>
    </xf>
    <xf numFmtId="0" fontId="3" fillId="0" borderId="2" xfId="0" applyFont="1" applyFill="1" applyBorder="1" applyAlignment="1">
      <alignment horizontal="left" vertical="top" wrapText="1"/>
    </xf>
    <xf numFmtId="0" fontId="3" fillId="0" borderId="21" xfId="0" applyFont="1" applyFill="1" applyBorder="1" applyAlignment="1">
      <alignment vertical="top" wrapText="1"/>
    </xf>
    <xf numFmtId="1" fontId="5" fillId="0" borderId="2" xfId="3" applyNumberFormat="1" applyFont="1" applyFill="1" applyBorder="1" applyAlignment="1" applyProtection="1">
      <alignment horizontal="center" vertical="top"/>
    </xf>
    <xf numFmtId="0" fontId="5" fillId="0" borderId="2" xfId="3" applyFont="1" applyFill="1" applyBorder="1" applyAlignment="1" applyProtection="1">
      <alignment horizontal="center" vertical="top" wrapText="1"/>
    </xf>
    <xf numFmtId="3" fontId="5" fillId="0" borderId="2" xfId="3" applyNumberFormat="1" applyFont="1" applyFill="1" applyBorder="1" applyAlignment="1" applyProtection="1">
      <alignment horizontal="right" vertical="top" wrapText="1"/>
    </xf>
    <xf numFmtId="3" fontId="41" fillId="0" borderId="2" xfId="3" applyNumberFormat="1" applyFont="1" applyFill="1" applyBorder="1" applyAlignment="1" applyProtection="1">
      <alignment horizontal="right" vertical="top" wrapText="1"/>
    </xf>
    <xf numFmtId="166" fontId="5" fillId="0" borderId="2" xfId="1" applyNumberFormat="1" applyFont="1" applyFill="1" applyBorder="1" applyAlignment="1" applyProtection="1">
      <alignment horizontal="right" vertical="top" wrapText="1"/>
    </xf>
    <xf numFmtId="3" fontId="5" fillId="0" borderId="2" xfId="3" applyNumberFormat="1" applyFont="1" applyFill="1" applyBorder="1" applyAlignment="1" applyProtection="1">
      <alignment horizontal="center" vertical="top" wrapText="1"/>
    </xf>
    <xf numFmtId="0" fontId="5" fillId="0" borderId="2" xfId="3" applyFont="1" applyFill="1" applyBorder="1" applyAlignment="1" applyProtection="1">
      <alignment horizontal="left" vertical="top" wrapText="1"/>
    </xf>
    <xf numFmtId="3" fontId="5" fillId="0" borderId="2" xfId="3" applyNumberFormat="1" applyFont="1" applyFill="1" applyBorder="1" applyAlignment="1" applyProtection="1">
      <alignment horizontal="right" vertical="top"/>
    </xf>
    <xf numFmtId="166" fontId="5" fillId="0" borderId="2" xfId="1" applyNumberFormat="1" applyFont="1" applyFill="1" applyBorder="1" applyAlignment="1" applyProtection="1">
      <alignment horizontal="right" vertical="top"/>
    </xf>
    <xf numFmtId="0" fontId="5" fillId="0" borderId="2" xfId="0" applyFont="1" applyFill="1" applyBorder="1" applyAlignment="1">
      <alignment horizontal="left" vertical="top" wrapText="1"/>
    </xf>
    <xf numFmtId="0" fontId="5" fillId="0" borderId="2" xfId="0" applyFont="1" applyFill="1" applyBorder="1" applyAlignment="1">
      <alignment horizontal="center" vertical="top" wrapText="1"/>
    </xf>
    <xf numFmtId="3" fontId="5" fillId="0" borderId="2" xfId="671" applyNumberFormat="1" applyFont="1" applyFill="1" applyBorder="1" applyAlignment="1">
      <alignment horizontal="right" vertical="top" wrapText="1"/>
    </xf>
    <xf numFmtId="166" fontId="5" fillId="0" borderId="2" xfId="1" applyNumberFormat="1" applyFont="1" applyFill="1" applyBorder="1" applyAlignment="1">
      <alignment horizontal="right" vertical="top" wrapText="1"/>
    </xf>
    <xf numFmtId="3" fontId="5" fillId="0" borderId="2" xfId="0" applyNumberFormat="1" applyFont="1" applyFill="1" applyBorder="1" applyAlignment="1">
      <alignment horizontal="right" vertical="top" wrapText="1"/>
    </xf>
    <xf numFmtId="0" fontId="5" fillId="0" borderId="2" xfId="0" applyFont="1" applyFill="1" applyBorder="1" applyAlignment="1">
      <alignment vertical="top"/>
    </xf>
    <xf numFmtId="0" fontId="5" fillId="0" borderId="2" xfId="0" applyFont="1" applyFill="1" applyBorder="1" applyAlignment="1">
      <alignment horizontal="center" vertical="top"/>
    </xf>
    <xf numFmtId="3" fontId="5" fillId="0" borderId="2" xfId="0" applyNumberFormat="1" applyFont="1" applyFill="1" applyBorder="1" applyAlignment="1">
      <alignment horizontal="right" vertical="top"/>
    </xf>
    <xf numFmtId="0" fontId="5" fillId="0" borderId="2" xfId="1643" applyFont="1" applyFill="1" applyBorder="1" applyAlignment="1">
      <alignment horizontal="center" vertical="top"/>
    </xf>
    <xf numFmtId="3" fontId="5" fillId="0" borderId="2" xfId="1643" applyNumberFormat="1" applyFont="1" applyFill="1" applyBorder="1" applyAlignment="1">
      <alignment horizontal="right" vertical="top"/>
    </xf>
    <xf numFmtId="0" fontId="5" fillId="0" borderId="2" xfId="1643" applyFont="1" applyFill="1" applyBorder="1" applyAlignment="1">
      <alignment horizontal="left" vertical="top" wrapText="1"/>
    </xf>
    <xf numFmtId="0" fontId="5" fillId="0" borderId="2" xfId="1643" applyFont="1" applyFill="1" applyBorder="1" applyAlignment="1">
      <alignment horizontal="center" vertical="top" wrapText="1"/>
    </xf>
    <xf numFmtId="3" fontId="5" fillId="0" borderId="2" xfId="1643" applyNumberFormat="1" applyFont="1" applyFill="1" applyBorder="1" applyAlignment="1">
      <alignment horizontal="right" vertical="top" wrapText="1"/>
    </xf>
    <xf numFmtId="0" fontId="5" fillId="0" borderId="2" xfId="1662" applyFont="1" applyFill="1" applyBorder="1" applyAlignment="1">
      <alignment horizontal="left" vertical="top" wrapText="1"/>
    </xf>
    <xf numFmtId="0" fontId="5" fillId="0" borderId="2" xfId="1662" applyFont="1" applyFill="1" applyBorder="1" applyAlignment="1">
      <alignment horizontal="center" vertical="top" wrapText="1"/>
    </xf>
    <xf numFmtId="3" fontId="5" fillId="0" borderId="2" xfId="1662" applyNumberFormat="1" applyFont="1" applyFill="1" applyBorder="1" applyAlignment="1">
      <alignment horizontal="right" vertical="top" wrapText="1"/>
    </xf>
    <xf numFmtId="170" fontId="5" fillId="0" borderId="2" xfId="708" applyNumberFormat="1" applyFont="1" applyFill="1" applyBorder="1" applyAlignment="1" applyProtection="1">
      <alignment horizontal="center" vertical="top"/>
    </xf>
    <xf numFmtId="3" fontId="5" fillId="0" borderId="2" xfId="708" applyNumberFormat="1" applyFont="1" applyFill="1" applyBorder="1" applyAlignment="1" applyProtection="1">
      <alignment horizontal="right" vertical="top"/>
    </xf>
    <xf numFmtId="16" fontId="5" fillId="0" borderId="2" xfId="3" applyNumberFormat="1" applyFont="1" applyFill="1" applyBorder="1" applyAlignment="1" applyProtection="1">
      <alignment horizontal="left" vertical="top" wrapText="1"/>
    </xf>
    <xf numFmtId="16" fontId="5" fillId="0" borderId="2" xfId="0" applyNumberFormat="1" applyFont="1" applyFill="1" applyBorder="1" applyAlignment="1">
      <alignment horizontal="left" vertical="top" wrapText="1"/>
    </xf>
    <xf numFmtId="1" fontId="5" fillId="0" borderId="2" xfId="1413" applyNumberFormat="1" applyFont="1" applyFill="1" applyBorder="1" applyAlignment="1">
      <alignment horizontal="center" vertical="top"/>
    </xf>
    <xf numFmtId="0" fontId="3" fillId="0" borderId="2" xfId="1606" applyFont="1" applyFill="1" applyBorder="1" applyAlignment="1">
      <alignment horizontal="center" vertical="top" wrapText="1"/>
    </xf>
    <xf numFmtId="41" fontId="3" fillId="0" borderId="2" xfId="1606" applyNumberFormat="1" applyFont="1" applyFill="1" applyBorder="1" applyAlignment="1">
      <alignment horizontal="center" vertical="top" wrapText="1"/>
    </xf>
    <xf numFmtId="3" fontId="3" fillId="0" borderId="2" xfId="1606" applyNumberFormat="1" applyFont="1" applyFill="1" applyBorder="1" applyAlignment="1">
      <alignment horizontal="right" vertical="top" wrapText="1"/>
    </xf>
    <xf numFmtId="3" fontId="3" fillId="0" borderId="2" xfId="1606" applyNumberFormat="1" applyFont="1" applyFill="1" applyBorder="1" applyAlignment="1">
      <alignment vertical="top" wrapText="1"/>
    </xf>
    <xf numFmtId="41" fontId="3" fillId="0" borderId="2" xfId="657" applyFont="1" applyFill="1" applyBorder="1" applyAlignment="1">
      <alignment vertical="top" wrapText="1"/>
    </xf>
    <xf numFmtId="3" fontId="3" fillId="0" borderId="17" xfId="671" applyNumberFormat="1" applyFont="1" applyFill="1" applyBorder="1" applyAlignment="1">
      <alignment horizontal="right" vertical="top" wrapText="1"/>
    </xf>
    <xf numFmtId="41" fontId="3" fillId="0" borderId="2" xfId="671" applyFont="1" applyFill="1" applyBorder="1" applyAlignment="1">
      <alignment vertical="top" wrapText="1"/>
    </xf>
    <xf numFmtId="41" fontId="5" fillId="0" borderId="2" xfId="1606" applyNumberFormat="1" applyFont="1" applyFill="1" applyBorder="1" applyAlignment="1">
      <alignment horizontal="center" vertical="top" wrapText="1"/>
    </xf>
    <xf numFmtId="41" fontId="3" fillId="0" borderId="17" xfId="671" applyFont="1" applyFill="1" applyBorder="1" applyAlignment="1">
      <alignment vertical="top" wrapText="1"/>
    </xf>
    <xf numFmtId="3" fontId="3" fillId="0" borderId="2" xfId="671" applyNumberFormat="1" applyFont="1" applyFill="1" applyBorder="1" applyAlignment="1">
      <alignment horizontal="right" vertical="top" wrapText="1"/>
    </xf>
    <xf numFmtId="0" fontId="3" fillId="0" borderId="2" xfId="0" applyFont="1" applyFill="1" applyBorder="1" applyAlignment="1">
      <alignment horizontal="center" vertical="top" wrapText="1"/>
    </xf>
    <xf numFmtId="3" fontId="3" fillId="0" borderId="2" xfId="0" applyNumberFormat="1" applyFont="1" applyFill="1" applyBorder="1" applyAlignment="1">
      <alignment horizontal="right" vertical="top" wrapText="1"/>
    </xf>
    <xf numFmtId="41" fontId="3" fillId="0" borderId="0" xfId="657" applyFont="1" applyFill="1" applyBorder="1" applyAlignment="1" applyProtection="1">
      <alignment horizontal="center" vertical="center"/>
    </xf>
    <xf numFmtId="0" fontId="5" fillId="0" borderId="0" xfId="0" applyFont="1" applyFill="1" applyBorder="1" applyAlignment="1">
      <alignment vertical="center" wrapText="1"/>
    </xf>
    <xf numFmtId="41" fontId="3" fillId="0" borderId="1" xfId="657" applyFont="1" applyFill="1" applyBorder="1" applyAlignment="1" applyProtection="1">
      <alignment horizontal="center" vertical="center"/>
    </xf>
    <xf numFmtId="0" fontId="5" fillId="0" borderId="27" xfId="3" applyFont="1" applyFill="1" applyBorder="1" applyAlignment="1" applyProtection="1">
      <alignment horizontal="center" vertical="top" wrapText="1"/>
    </xf>
    <xf numFmtId="41" fontId="3" fillId="0" borderId="28" xfId="657" applyFont="1" applyFill="1" applyBorder="1" applyAlignment="1">
      <alignment vertical="top" wrapText="1"/>
    </xf>
    <xf numFmtId="41" fontId="5" fillId="0" borderId="27" xfId="657" applyFont="1" applyFill="1" applyBorder="1" applyAlignment="1" applyProtection="1">
      <alignment horizontal="center" vertical="top" wrapText="1"/>
    </xf>
    <xf numFmtId="0" fontId="5" fillId="0" borderId="27" xfId="3" applyFont="1" applyFill="1" applyBorder="1" applyAlignment="1" applyProtection="1">
      <alignment horizontal="center" vertical="center" wrapText="1"/>
    </xf>
    <xf numFmtId="165" fontId="5" fillId="0" borderId="0" xfId="732" applyFont="1" applyFill="1" applyBorder="1" applyAlignment="1" applyProtection="1">
      <alignment horizontal="right" vertical="center" wrapText="1"/>
      <protection locked="0"/>
    </xf>
    <xf numFmtId="169" fontId="5" fillId="0" borderId="0" xfId="672" applyNumberFormat="1" applyFont="1" applyFill="1" applyBorder="1" applyAlignment="1">
      <alignment wrapText="1"/>
    </xf>
    <xf numFmtId="0" fontId="5" fillId="0" borderId="27" xfId="3" applyFont="1" applyFill="1" applyBorder="1" applyAlignment="1" applyProtection="1">
      <alignment horizontal="center" vertical="top"/>
    </xf>
    <xf numFmtId="41" fontId="3" fillId="0" borderId="28" xfId="657" applyFont="1" applyFill="1" applyBorder="1" applyAlignment="1">
      <alignment vertical="top"/>
    </xf>
    <xf numFmtId="41" fontId="5" fillId="0" borderId="27" xfId="657" applyFont="1" applyFill="1" applyBorder="1" applyAlignment="1" applyProtection="1">
      <alignment horizontal="center" vertical="top"/>
    </xf>
    <xf numFmtId="0" fontId="5" fillId="0" borderId="27" xfId="3" applyFont="1" applyFill="1" applyBorder="1" applyAlignment="1" applyProtection="1">
      <alignment horizontal="center" vertical="center"/>
    </xf>
    <xf numFmtId="0" fontId="5" fillId="0" borderId="28" xfId="3" applyFont="1" applyFill="1" applyBorder="1" applyAlignment="1" applyProtection="1">
      <alignment horizontal="center" vertical="top"/>
    </xf>
    <xf numFmtId="0" fontId="3" fillId="0" borderId="27" xfId="0" applyFont="1" applyFill="1" applyBorder="1"/>
    <xf numFmtId="41" fontId="5" fillId="0" borderId="28" xfId="657" applyFont="1" applyFill="1" applyBorder="1" applyAlignment="1" applyProtection="1">
      <alignment horizontal="center" vertical="top"/>
    </xf>
    <xf numFmtId="0" fontId="3" fillId="0" borderId="27" xfId="0" applyFont="1" applyFill="1" applyBorder="1" applyAlignment="1">
      <alignment horizontal="center" vertical="top"/>
    </xf>
    <xf numFmtId="0" fontId="3" fillId="0" borderId="27" xfId="6" applyFont="1" applyFill="1" applyBorder="1" applyAlignment="1">
      <alignment horizontal="center" vertical="top"/>
    </xf>
    <xf numFmtId="0" fontId="3" fillId="0" borderId="0" xfId="0" applyFont="1" applyFill="1" applyBorder="1"/>
    <xf numFmtId="1" fontId="5" fillId="0" borderId="27" xfId="3" applyNumberFormat="1" applyFont="1" applyFill="1" applyBorder="1" applyAlignment="1" applyProtection="1">
      <alignment horizontal="center" vertical="top"/>
    </xf>
    <xf numFmtId="167" fontId="3" fillId="0" borderId="28" xfId="672" applyFont="1" applyFill="1" applyBorder="1" applyAlignment="1">
      <alignment vertical="top"/>
    </xf>
    <xf numFmtId="0" fontId="3" fillId="0" borderId="26" xfId="0" applyFont="1" applyFill="1" applyBorder="1" applyAlignment="1">
      <alignment horizontal="center" vertical="top"/>
    </xf>
    <xf numFmtId="167" fontId="3" fillId="0" borderId="30" xfId="672" applyFont="1" applyFill="1" applyBorder="1" applyAlignment="1">
      <alignment vertical="top"/>
    </xf>
    <xf numFmtId="41" fontId="5" fillId="0" borderId="26" xfId="657" applyFont="1" applyFill="1" applyBorder="1" applyAlignment="1" applyProtection="1">
      <alignment horizontal="center" vertical="top"/>
    </xf>
    <xf numFmtId="167" fontId="3" fillId="0" borderId="27" xfId="672" applyFont="1" applyFill="1" applyBorder="1" applyAlignment="1">
      <alignment vertical="top"/>
    </xf>
    <xf numFmtId="43" fontId="5" fillId="0" borderId="0" xfId="708" applyFont="1" applyFill="1" applyBorder="1" applyAlignment="1" applyProtection="1">
      <alignment vertical="center"/>
    </xf>
    <xf numFmtId="0" fontId="5" fillId="0" borderId="0" xfId="3" applyFont="1" applyFill="1" applyBorder="1" applyAlignment="1" applyProtection="1">
      <alignment horizontal="center" vertical="center" wrapText="1"/>
    </xf>
    <xf numFmtId="0" fontId="5" fillId="0" borderId="27" xfId="0" applyNumberFormat="1" applyFont="1" applyFill="1" applyBorder="1" applyAlignment="1" applyProtection="1">
      <alignment horizontal="center" vertical="top"/>
    </xf>
    <xf numFmtId="0" fontId="5" fillId="0" borderId="0" xfId="0" applyNumberFormat="1" applyFont="1" applyFill="1" applyBorder="1" applyAlignment="1" applyProtection="1">
      <alignment vertical="top"/>
    </xf>
    <xf numFmtId="0" fontId="5" fillId="0" borderId="26" xfId="3" applyFont="1" applyFill="1" applyBorder="1" applyAlignment="1" applyProtection="1">
      <alignment horizontal="left" vertical="top"/>
    </xf>
    <xf numFmtId="0" fontId="3" fillId="0" borderId="0" xfId="0" applyFont="1" applyFill="1" applyAlignment="1">
      <alignment horizontal="center" vertical="top"/>
    </xf>
    <xf numFmtId="0" fontId="3" fillId="0" borderId="0" xfId="0" applyFont="1" applyFill="1" applyAlignment="1">
      <alignment horizontal="center"/>
    </xf>
    <xf numFmtId="0" fontId="3" fillId="0" borderId="0" xfId="0" applyFont="1" applyFill="1" applyAlignment="1">
      <alignment vertical="top"/>
    </xf>
    <xf numFmtId="41" fontId="3" fillId="0" borderId="0" xfId="657" applyFont="1" applyFill="1"/>
    <xf numFmtId="0" fontId="5" fillId="0" borderId="27" xfId="1472" applyFont="1" applyFill="1" applyBorder="1" applyAlignment="1">
      <alignment horizontal="left" vertical="top" wrapText="1"/>
    </xf>
    <xf numFmtId="0" fontId="3" fillId="0" borderId="27" xfId="2291" applyFont="1" applyFill="1" applyBorder="1" applyAlignment="1">
      <alignment horizontal="center" vertical="top"/>
    </xf>
    <xf numFmtId="41" fontId="3" fillId="0" borderId="27" xfId="642" applyFont="1" applyFill="1" applyBorder="1" applyAlignment="1">
      <alignment vertical="top"/>
    </xf>
    <xf numFmtId="0" fontId="3" fillId="0" borderId="27" xfId="2294" applyFont="1" applyFill="1" applyBorder="1" applyAlignment="1">
      <alignment horizontal="center" vertical="top"/>
    </xf>
    <xf numFmtId="0" fontId="3" fillId="0" borderId="0" xfId="3" applyFont="1" applyFill="1" applyBorder="1" applyAlignment="1" applyProtection="1">
      <alignment horizontal="left" vertical="top"/>
    </xf>
    <xf numFmtId="0" fontId="3" fillId="0" borderId="1" xfId="3" applyFont="1" applyFill="1" applyBorder="1" applyAlignment="1" applyProtection="1">
      <alignment horizontal="center" vertical="top"/>
    </xf>
    <xf numFmtId="41" fontId="5" fillId="0" borderId="27" xfId="642" applyFont="1" applyFill="1" applyBorder="1" applyAlignment="1">
      <alignment horizontal="center" vertical="top" wrapText="1"/>
    </xf>
    <xf numFmtId="41" fontId="5" fillId="0" borderId="27" xfId="642" applyFont="1" applyFill="1" applyBorder="1" applyAlignment="1">
      <alignment vertical="top"/>
    </xf>
    <xf numFmtId="167" fontId="3" fillId="0" borderId="27" xfId="2" applyFont="1" applyFill="1" applyBorder="1" applyAlignment="1">
      <alignment vertical="top"/>
    </xf>
    <xf numFmtId="41" fontId="3" fillId="0" borderId="27" xfId="2" applyNumberFormat="1" applyFont="1" applyFill="1" applyBorder="1" applyAlignment="1">
      <alignment vertical="top"/>
    </xf>
    <xf numFmtId="166" fontId="3" fillId="0" borderId="27" xfId="1" applyNumberFormat="1" applyFont="1" applyFill="1" applyBorder="1" applyAlignment="1">
      <alignment horizontal="center" vertical="top"/>
    </xf>
    <xf numFmtId="166" fontId="3" fillId="0" borderId="27" xfId="1" applyNumberFormat="1" applyFont="1" applyFill="1" applyBorder="1" applyAlignment="1">
      <alignment vertical="top"/>
    </xf>
    <xf numFmtId="166" fontId="5" fillId="0" borderId="27" xfId="1" applyNumberFormat="1" applyFont="1" applyFill="1" applyBorder="1" applyAlignment="1">
      <alignment horizontal="right" vertical="top"/>
    </xf>
    <xf numFmtId="168" fontId="5" fillId="0" borderId="27" xfId="1" applyNumberFormat="1" applyFont="1" applyFill="1" applyBorder="1" applyAlignment="1" applyProtection="1">
      <alignment horizontal="right" vertical="top" wrapText="1"/>
      <protection locked="0"/>
    </xf>
    <xf numFmtId="166" fontId="5" fillId="0" borderId="27" xfId="1" applyNumberFormat="1" applyFont="1" applyFill="1" applyBorder="1" applyAlignment="1" applyProtection="1">
      <alignment horizontal="right" vertical="top" wrapText="1"/>
      <protection locked="0"/>
    </xf>
    <xf numFmtId="43" fontId="5" fillId="0" borderId="27" xfId="1" applyNumberFormat="1" applyFont="1" applyFill="1" applyBorder="1" applyAlignment="1" applyProtection="1">
      <alignment horizontal="right" vertical="top" wrapText="1"/>
      <protection locked="0"/>
    </xf>
    <xf numFmtId="167" fontId="5" fillId="0" borderId="27" xfId="2" applyFont="1" applyFill="1" applyBorder="1" applyAlignment="1">
      <alignment horizontal="right" vertical="top"/>
    </xf>
    <xf numFmtId="166" fontId="5" fillId="0" borderId="27" xfId="1" applyNumberFormat="1" applyFont="1" applyFill="1" applyBorder="1" applyAlignment="1">
      <alignment vertical="top"/>
    </xf>
    <xf numFmtId="41" fontId="3" fillId="0" borderId="27" xfId="2" applyNumberFormat="1" applyFont="1" applyFill="1" applyBorder="1" applyAlignment="1">
      <alignment horizontal="center" vertical="top" wrapText="1"/>
    </xf>
    <xf numFmtId="41" fontId="5" fillId="0" borderId="27" xfId="2" applyNumberFormat="1" applyFont="1" applyFill="1" applyBorder="1" applyAlignment="1">
      <alignment horizontal="right" vertical="top"/>
    </xf>
    <xf numFmtId="169" fontId="3" fillId="0" borderId="27" xfId="2" applyNumberFormat="1" applyFont="1" applyFill="1" applyBorder="1" applyAlignment="1">
      <alignment vertical="top"/>
    </xf>
    <xf numFmtId="170" fontId="3" fillId="0" borderId="27" xfId="1" applyNumberFormat="1" applyFont="1" applyFill="1" applyBorder="1" applyAlignment="1">
      <alignment horizontal="center" vertical="top"/>
    </xf>
    <xf numFmtId="0" fontId="3" fillId="0" borderId="27" xfId="6" applyFont="1" applyFill="1" applyBorder="1" applyAlignment="1">
      <alignment vertical="top"/>
    </xf>
    <xf numFmtId="0" fontId="5" fillId="0" borderId="27" xfId="3" applyFont="1" applyFill="1" applyBorder="1" applyAlignment="1">
      <alignment vertical="top" wrapText="1"/>
      <protection locked="0"/>
    </xf>
    <xf numFmtId="166" fontId="5" fillId="0" borderId="27" xfId="1" applyNumberFormat="1" applyFont="1" applyFill="1" applyBorder="1" applyAlignment="1" applyProtection="1">
      <alignment vertical="top" wrapText="1"/>
      <protection locked="0"/>
    </xf>
    <xf numFmtId="166" fontId="5" fillId="0" borderId="27" xfId="1" applyNumberFormat="1" applyFont="1" applyFill="1" applyBorder="1" applyAlignment="1" applyProtection="1">
      <alignment horizontal="center" vertical="top" wrapText="1"/>
    </xf>
    <xf numFmtId="0" fontId="3" fillId="0" borderId="0" xfId="3" applyFont="1" applyFill="1" applyBorder="1" applyAlignment="1" applyProtection="1">
      <alignment horizontal="center" vertical="top"/>
    </xf>
    <xf numFmtId="165" fontId="5" fillId="0" borderId="2" xfId="1" applyFont="1" applyFill="1" applyBorder="1" applyAlignment="1" applyProtection="1">
      <alignment horizontal="right" vertical="top" wrapText="1"/>
      <protection locked="0"/>
    </xf>
    <xf numFmtId="169" fontId="5" fillId="0" borderId="2" xfId="2" applyNumberFormat="1" applyFont="1" applyFill="1" applyBorder="1" applyAlignment="1">
      <alignment vertical="top" wrapText="1"/>
    </xf>
    <xf numFmtId="0" fontId="3" fillId="0" borderId="2" xfId="6" applyFont="1" applyFill="1" applyBorder="1" applyAlignment="1">
      <alignment vertical="top" wrapText="1"/>
    </xf>
    <xf numFmtId="166" fontId="5" fillId="0" borderId="27" xfId="1" applyNumberFormat="1" applyFont="1" applyFill="1" applyBorder="1" applyAlignment="1" applyProtection="1">
      <alignment horizontal="center" vertical="top"/>
    </xf>
    <xf numFmtId="0" fontId="5" fillId="0" borderId="37" xfId="3" applyFont="1" applyFill="1" applyBorder="1" applyAlignment="1" applyProtection="1">
      <alignment horizontal="center" vertical="top"/>
    </xf>
    <xf numFmtId="41" fontId="5" fillId="0" borderId="37" xfId="657" applyFont="1" applyFill="1" applyBorder="1" applyAlignment="1" applyProtection="1">
      <alignment horizontal="center" vertical="top"/>
    </xf>
    <xf numFmtId="41" fontId="5" fillId="0" borderId="39" xfId="657" applyFont="1" applyFill="1" applyBorder="1" applyAlignment="1" applyProtection="1">
      <alignment horizontal="center" vertical="top"/>
    </xf>
    <xf numFmtId="0" fontId="5" fillId="0" borderId="39" xfId="3" applyFont="1" applyFill="1" applyBorder="1" applyAlignment="1" applyProtection="1">
      <alignment horizontal="center" vertical="center"/>
    </xf>
    <xf numFmtId="41" fontId="3" fillId="0" borderId="37" xfId="657" applyFont="1" applyFill="1" applyBorder="1" applyAlignment="1">
      <alignment vertical="top"/>
    </xf>
    <xf numFmtId="41" fontId="3" fillId="0" borderId="0" xfId="0" applyNumberFormat="1" applyFont="1" applyFill="1" applyAlignment="1">
      <alignment vertical="top"/>
    </xf>
    <xf numFmtId="0" fontId="3" fillId="0" borderId="0" xfId="0" applyFont="1" applyFill="1" applyBorder="1" applyAlignment="1">
      <alignment vertical="top"/>
    </xf>
    <xf numFmtId="0" fontId="0" fillId="0" borderId="0" xfId="0" applyFill="1"/>
    <xf numFmtId="0" fontId="5" fillId="0" borderId="0" xfId="3" applyFont="1" applyFill="1" applyBorder="1" applyAlignment="1" applyProtection="1">
      <alignment horizontal="center" vertical="top"/>
    </xf>
    <xf numFmtId="166" fontId="5" fillId="0" borderId="0" xfId="1" applyNumberFormat="1" applyFont="1" applyFill="1" applyBorder="1" applyAlignment="1" applyProtection="1">
      <alignment horizontal="center" vertical="top"/>
    </xf>
    <xf numFmtId="166" fontId="5" fillId="0" borderId="0" xfId="1" applyNumberFormat="1" applyFont="1" applyFill="1" applyBorder="1" applyAlignment="1" applyProtection="1">
      <alignment vertical="top"/>
    </xf>
    <xf numFmtId="166" fontId="5" fillId="0" borderId="1" xfId="1" applyNumberFormat="1" applyFont="1" applyFill="1" applyBorder="1" applyAlignment="1" applyProtection="1">
      <alignment horizontal="center" vertical="top"/>
    </xf>
    <xf numFmtId="166" fontId="5" fillId="0" borderId="1" xfId="1" applyNumberFormat="1" applyFont="1" applyFill="1" applyBorder="1" applyAlignment="1" applyProtection="1">
      <alignment vertical="top"/>
    </xf>
    <xf numFmtId="0" fontId="3" fillId="0" borderId="27" xfId="0" applyFont="1" applyFill="1" applyBorder="1" applyAlignment="1">
      <alignment vertical="top"/>
    </xf>
    <xf numFmtId="0" fontId="3" fillId="0" borderId="27" xfId="0" applyFont="1" applyFill="1" applyBorder="1" applyAlignment="1">
      <alignment vertical="top" wrapText="1"/>
    </xf>
    <xf numFmtId="0" fontId="5" fillId="0" borderId="27" xfId="3" applyFont="1" applyFill="1" applyBorder="1" applyAlignment="1">
      <alignment horizontal="center" vertical="top" wrapText="1"/>
      <protection locked="0"/>
    </xf>
    <xf numFmtId="0" fontId="5" fillId="0" borderId="27" xfId="0" applyFont="1" applyFill="1" applyBorder="1" applyAlignment="1">
      <alignment horizontal="left" vertical="top" wrapText="1"/>
    </xf>
    <xf numFmtId="0" fontId="5" fillId="0" borderId="27" xfId="0" applyFont="1" applyFill="1" applyBorder="1" applyAlignment="1">
      <alignment horizontal="center" vertical="top"/>
    </xf>
    <xf numFmtId="166" fontId="5" fillId="0" borderId="27" xfId="1" applyNumberFormat="1" applyFont="1" applyFill="1" applyBorder="1" applyAlignment="1" applyProtection="1">
      <alignment horizontal="center" vertical="top" wrapText="1"/>
      <protection locked="0"/>
    </xf>
    <xf numFmtId="166" fontId="3" fillId="0" borderId="27" xfId="1" applyNumberFormat="1" applyFont="1" applyFill="1" applyBorder="1" applyAlignment="1">
      <alignment vertical="top" wrapText="1"/>
    </xf>
    <xf numFmtId="0" fontId="3" fillId="0" borderId="27" xfId="6" applyFont="1" applyFill="1" applyBorder="1" applyAlignment="1">
      <alignment horizontal="left" vertical="top" wrapText="1"/>
    </xf>
    <xf numFmtId="166" fontId="3" fillId="0" borderId="27" xfId="1" applyNumberFormat="1" applyFont="1" applyFill="1" applyBorder="1" applyAlignment="1">
      <alignment horizontal="center" vertical="top" wrapText="1"/>
    </xf>
    <xf numFmtId="3" fontId="3" fillId="0" borderId="27" xfId="0" applyNumberFormat="1" applyFont="1" applyFill="1" applyBorder="1" applyAlignment="1">
      <alignment vertical="top"/>
    </xf>
    <xf numFmtId="0" fontId="10" fillId="0" borderId="27" xfId="0" applyFont="1" applyFill="1" applyBorder="1" applyAlignment="1">
      <alignment horizontal="right" vertical="top"/>
    </xf>
    <xf numFmtId="166" fontId="10" fillId="0" borderId="27" xfId="1" applyNumberFormat="1" applyFont="1" applyFill="1" applyBorder="1" applyAlignment="1">
      <alignment vertical="top"/>
    </xf>
    <xf numFmtId="166" fontId="3" fillId="0" borderId="27" xfId="1" applyNumberFormat="1" applyFont="1" applyFill="1" applyBorder="1" applyAlignment="1">
      <alignment horizontal="right" vertical="top"/>
    </xf>
    <xf numFmtId="3" fontId="3" fillId="0" borderId="27" xfId="5" applyNumberFormat="1" applyFont="1" applyFill="1" applyBorder="1" applyAlignment="1">
      <alignment vertical="top"/>
    </xf>
    <xf numFmtId="0" fontId="3" fillId="0" borderId="27" xfId="5" applyFont="1" applyFill="1" applyBorder="1" applyAlignment="1">
      <alignment horizontal="left" vertical="top" wrapText="1"/>
    </xf>
    <xf numFmtId="41" fontId="3" fillId="0" borderId="27" xfId="0" applyNumberFormat="1" applyFont="1" applyFill="1" applyBorder="1" applyAlignment="1">
      <alignment vertical="top"/>
    </xf>
    <xf numFmtId="41" fontId="5" fillId="0" borderId="27" xfId="3" applyNumberFormat="1" applyFont="1" applyFill="1" applyBorder="1" applyAlignment="1">
      <alignment horizontal="right" vertical="top" wrapText="1"/>
      <protection locked="0"/>
    </xf>
    <xf numFmtId="166" fontId="5" fillId="0" borderId="2" xfId="1" applyNumberFormat="1" applyFont="1" applyFill="1" applyBorder="1" applyAlignment="1" applyProtection="1">
      <alignment horizontal="right" vertical="top" wrapText="1"/>
      <protection locked="0"/>
    </xf>
    <xf numFmtId="0" fontId="5" fillId="0" borderId="27" xfId="3" applyFont="1" applyFill="1" applyBorder="1" applyAlignment="1">
      <alignment vertical="top"/>
      <protection locked="0"/>
    </xf>
    <xf numFmtId="41" fontId="5" fillId="0" borderId="27" xfId="3" applyNumberFormat="1" applyFont="1" applyFill="1" applyBorder="1" applyAlignment="1">
      <alignment vertical="top"/>
      <protection locked="0"/>
    </xf>
    <xf numFmtId="166" fontId="5" fillId="0" borderId="27" xfId="1" applyNumberFormat="1" applyFont="1" applyFill="1" applyBorder="1" applyAlignment="1" applyProtection="1">
      <alignment vertical="top"/>
      <protection locked="0"/>
    </xf>
    <xf numFmtId="166" fontId="5" fillId="0" borderId="27" xfId="1" applyNumberFormat="1" applyFont="1" applyFill="1" applyBorder="1" applyAlignment="1" applyProtection="1">
      <alignment horizontal="center" vertical="top"/>
      <protection locked="0"/>
    </xf>
    <xf numFmtId="166" fontId="5" fillId="0" borderId="27" xfId="1" applyNumberFormat="1" applyFont="1" applyFill="1" applyBorder="1" applyAlignment="1" applyProtection="1">
      <alignment horizontal="right" vertical="top"/>
      <protection locked="0"/>
    </xf>
    <xf numFmtId="166" fontId="5" fillId="0" borderId="2" xfId="1" applyNumberFormat="1" applyFont="1" applyFill="1" applyBorder="1" applyAlignment="1" applyProtection="1">
      <alignment vertical="top"/>
      <protection locked="0"/>
    </xf>
    <xf numFmtId="166" fontId="8" fillId="0" borderId="27" xfId="1" applyNumberFormat="1" applyFont="1" applyFill="1" applyBorder="1" applyAlignment="1">
      <alignment horizontal="center" vertical="top" wrapText="1"/>
    </xf>
    <xf numFmtId="166" fontId="8" fillId="0" borderId="27" xfId="1" applyNumberFormat="1" applyFont="1" applyFill="1" applyBorder="1" applyAlignment="1">
      <alignment horizontal="left" vertical="top" wrapText="1"/>
    </xf>
    <xf numFmtId="0" fontId="5" fillId="0" borderId="27" xfId="0" applyFont="1" applyFill="1" applyBorder="1" applyAlignment="1">
      <alignment horizontal="center" vertical="top" wrapText="1"/>
    </xf>
    <xf numFmtId="38" fontId="3" fillId="0" borderId="27" xfId="0" applyNumberFormat="1" applyFont="1" applyFill="1" applyBorder="1" applyAlignment="1">
      <alignment vertical="top"/>
    </xf>
    <xf numFmtId="0" fontId="5" fillId="0" borderId="27" xfId="8" quotePrefix="1" applyFont="1" applyFill="1" applyBorder="1" applyAlignment="1">
      <alignment horizontal="left" vertical="top" wrapText="1"/>
    </xf>
    <xf numFmtId="166" fontId="3" fillId="0" borderId="39" xfId="1" applyNumberFormat="1" applyFont="1" applyFill="1" applyBorder="1" applyAlignment="1">
      <alignment vertical="top"/>
    </xf>
    <xf numFmtId="0" fontId="5" fillId="0" borderId="27" xfId="8" applyFont="1" applyFill="1" applyBorder="1" applyAlignment="1">
      <alignment horizontal="left" vertical="top" wrapText="1"/>
    </xf>
    <xf numFmtId="0" fontId="7" fillId="0" borderId="0" xfId="0" applyFont="1" applyFill="1"/>
    <xf numFmtId="166" fontId="3" fillId="0" borderId="27" xfId="1" applyNumberFormat="1" applyFont="1" applyFill="1" applyBorder="1" applyAlignment="1">
      <alignment horizontal="left" vertical="top"/>
    </xf>
    <xf numFmtId="166" fontId="3" fillId="0" borderId="27" xfId="1" applyNumberFormat="1" applyFont="1" applyFill="1" applyBorder="1" applyAlignment="1">
      <alignment horizontal="left" vertical="top" wrapText="1"/>
    </xf>
    <xf numFmtId="3" fontId="3" fillId="0" borderId="26" xfId="0" applyNumberFormat="1" applyFont="1" applyFill="1" applyBorder="1" applyAlignment="1">
      <alignment vertical="top"/>
    </xf>
    <xf numFmtId="166" fontId="3" fillId="0" borderId="26" xfId="1" applyNumberFormat="1" applyFont="1" applyFill="1" applyBorder="1" applyAlignment="1">
      <alignment vertical="top"/>
    </xf>
    <xf numFmtId="166" fontId="3" fillId="0" borderId="26" xfId="1" applyNumberFormat="1" applyFont="1" applyFill="1" applyBorder="1" applyAlignment="1">
      <alignment horizontal="center" vertical="top"/>
    </xf>
    <xf numFmtId="166" fontId="3" fillId="0" borderId="16" xfId="1" applyNumberFormat="1" applyFont="1" applyFill="1" applyBorder="1" applyAlignment="1">
      <alignment vertical="top"/>
    </xf>
    <xf numFmtId="0" fontId="5" fillId="0" borderId="27" xfId="6" applyFont="1" applyFill="1" applyBorder="1" applyAlignment="1">
      <alignment horizontal="left" vertical="top" wrapText="1"/>
    </xf>
    <xf numFmtId="166" fontId="5" fillId="0" borderId="27" xfId="1" applyNumberFormat="1" applyFont="1" applyFill="1" applyBorder="1" applyAlignment="1">
      <alignment horizontal="center" vertical="top"/>
    </xf>
    <xf numFmtId="0" fontId="3" fillId="0" borderId="27" xfId="0" applyFont="1" applyFill="1" applyBorder="1" applyAlignment="1">
      <alignment horizontal="left" vertical="top" wrapText="1"/>
    </xf>
    <xf numFmtId="0" fontId="5" fillId="0" borderId="27" xfId="6" applyFont="1" applyFill="1" applyBorder="1" applyAlignment="1">
      <alignment horizontal="center" vertical="top"/>
    </xf>
    <xf numFmtId="0" fontId="5" fillId="0" borderId="27" xfId="2307" applyFont="1" applyFill="1" applyBorder="1" applyAlignment="1">
      <alignment vertical="top"/>
    </xf>
    <xf numFmtId="3" fontId="5" fillId="0" borderId="27" xfId="2307" applyNumberFormat="1" applyFont="1" applyFill="1" applyBorder="1" applyAlignment="1">
      <alignment vertical="top"/>
    </xf>
    <xf numFmtId="0" fontId="5" fillId="0" borderId="27" xfId="2308" applyFont="1" applyFill="1" applyBorder="1" applyAlignment="1">
      <alignment vertical="top"/>
    </xf>
    <xf numFmtId="41" fontId="3" fillId="0" borderId="27" xfId="2307" applyNumberFormat="1" applyFont="1" applyFill="1" applyBorder="1" applyAlignment="1">
      <alignment vertical="top"/>
    </xf>
    <xf numFmtId="0" fontId="3" fillId="0" borderId="27" xfId="2307" applyFont="1" applyFill="1" applyBorder="1" applyAlignment="1">
      <alignment vertical="top"/>
    </xf>
    <xf numFmtId="0" fontId="3" fillId="0" borderId="27" xfId="0" applyFont="1" applyFill="1" applyBorder="1" applyAlignment="1">
      <alignment horizontal="left" vertical="top"/>
    </xf>
    <xf numFmtId="166" fontId="5" fillId="0" borderId="27" xfId="1" applyNumberFormat="1" applyFont="1" applyFill="1" applyBorder="1" applyAlignment="1">
      <alignment horizontal="center" vertical="top" wrapText="1"/>
    </xf>
    <xf numFmtId="166" fontId="5" fillId="0" borderId="27" xfId="1" applyNumberFormat="1" applyFont="1" applyFill="1" applyBorder="1" applyAlignment="1">
      <alignment vertical="top" wrapText="1"/>
    </xf>
    <xf numFmtId="0" fontId="46" fillId="0" borderId="27" xfId="1374" applyFont="1" applyFill="1" applyBorder="1" applyAlignment="1" applyProtection="1">
      <alignment horizontal="center" vertical="top"/>
    </xf>
    <xf numFmtId="0" fontId="3" fillId="0" borderId="27" xfId="2284" applyFont="1" applyFill="1" applyBorder="1" applyAlignment="1">
      <alignment horizontal="center" vertical="top"/>
    </xf>
    <xf numFmtId="0" fontId="3" fillId="0" borderId="27" xfId="2286" applyFont="1" applyFill="1" applyBorder="1" applyAlignment="1">
      <alignment horizontal="center" vertical="top"/>
    </xf>
    <xf numFmtId="0" fontId="3" fillId="0" borderId="27" xfId="2286" applyFont="1" applyFill="1" applyBorder="1" applyAlignment="1">
      <alignment vertical="top"/>
    </xf>
    <xf numFmtId="0" fontId="3" fillId="0" borderId="27" xfId="2290" applyFont="1" applyFill="1" applyBorder="1" applyAlignment="1">
      <alignment horizontal="center" vertical="top"/>
    </xf>
    <xf numFmtId="0" fontId="3" fillId="0" borderId="27" xfId="2294" applyFont="1" applyFill="1" applyBorder="1" applyAlignment="1">
      <alignment vertical="top"/>
    </xf>
    <xf numFmtId="0" fontId="3" fillId="0" borderId="27" xfId="2292" applyFont="1" applyFill="1" applyBorder="1" applyAlignment="1">
      <alignment horizontal="center" vertical="top"/>
    </xf>
    <xf numFmtId="0" fontId="3" fillId="0" borderId="27" xfId="2292" applyFont="1" applyFill="1" applyBorder="1" applyAlignment="1">
      <alignment vertical="top"/>
    </xf>
    <xf numFmtId="0" fontId="3" fillId="0" borderId="27" xfId="2295" applyFont="1" applyFill="1" applyBorder="1" applyAlignment="1">
      <alignment horizontal="center" vertical="top"/>
    </xf>
    <xf numFmtId="166" fontId="3" fillId="0" borderId="0" xfId="1" applyNumberFormat="1" applyFont="1" applyFill="1" applyAlignment="1">
      <alignment vertical="top"/>
    </xf>
    <xf numFmtId="41" fontId="3" fillId="0" borderId="0" xfId="0" applyNumberFormat="1" applyFont="1" applyFill="1" applyAlignment="1">
      <alignment horizontal="center" vertical="top"/>
    </xf>
    <xf numFmtId="0" fontId="3" fillId="0" borderId="0" xfId="0" applyFont="1" applyFill="1" applyAlignment="1">
      <alignment vertical="top" wrapText="1"/>
    </xf>
    <xf numFmtId="0" fontId="3" fillId="0" borderId="0" xfId="0" applyFont="1" applyFill="1" applyAlignment="1">
      <alignment horizontal="center" vertical="top" wrapText="1"/>
    </xf>
    <xf numFmtId="0" fontId="3" fillId="0" borderId="1" xfId="0" applyFont="1" applyFill="1" applyBorder="1" applyAlignment="1">
      <alignment horizontal="center" vertical="top" wrapText="1"/>
    </xf>
    <xf numFmtId="0" fontId="43" fillId="0" borderId="0" xfId="0" applyFont="1" applyFill="1"/>
    <xf numFmtId="41" fontId="3" fillId="0" borderId="27" xfId="657" applyFont="1" applyFill="1" applyBorder="1" applyAlignment="1">
      <alignment vertical="top"/>
    </xf>
    <xf numFmtId="0" fontId="5" fillId="0" borderId="0" xfId="0" applyFont="1" applyFill="1" applyAlignment="1">
      <alignment vertical="top"/>
    </xf>
    <xf numFmtId="0" fontId="3" fillId="0" borderId="0" xfId="3" applyFont="1" applyFill="1" applyBorder="1" applyAlignment="1" applyProtection="1">
      <alignment horizontal="left" vertical="top" wrapText="1"/>
    </xf>
    <xf numFmtId="0" fontId="3" fillId="0" borderId="1" xfId="3" applyFont="1" applyFill="1" applyBorder="1" applyAlignment="1" applyProtection="1">
      <alignment horizontal="center" vertical="top" wrapText="1"/>
    </xf>
    <xf numFmtId="0" fontId="5" fillId="0" borderId="0" xfId="3" applyFont="1" applyFill="1" applyBorder="1" applyAlignment="1" applyProtection="1">
      <alignment horizontal="left" vertical="top" wrapText="1"/>
    </xf>
    <xf numFmtId="0" fontId="5" fillId="0" borderId="0" xfId="0" applyFont="1" applyFill="1" applyAlignment="1">
      <alignment vertical="top" wrapText="1"/>
    </xf>
    <xf numFmtId="0" fontId="7" fillId="0" borderId="39" xfId="2314" applyFont="1" applyFill="1" applyBorder="1" applyAlignment="1">
      <alignment horizontal="center" vertical="top"/>
    </xf>
    <xf numFmtId="0" fontId="3" fillId="0" borderId="39" xfId="2314" applyFont="1" applyFill="1" applyBorder="1" applyAlignment="1">
      <alignment horizontal="center" vertical="top"/>
    </xf>
    <xf numFmtId="0" fontId="3" fillId="0" borderId="39" xfId="2314" applyFont="1" applyFill="1" applyBorder="1" applyAlignment="1">
      <alignment vertical="top"/>
    </xf>
    <xf numFmtId="41" fontId="3" fillId="0" borderId="39" xfId="657" applyFont="1" applyFill="1" applyBorder="1" applyAlignment="1">
      <alignment vertical="top"/>
    </xf>
    <xf numFmtId="3" fontId="3" fillId="0" borderId="39" xfId="2315" applyNumberFormat="1" applyFont="1" applyFill="1" applyBorder="1" applyAlignment="1">
      <alignment vertical="top"/>
    </xf>
    <xf numFmtId="0" fontId="3" fillId="0" borderId="39" xfId="0" applyFont="1" applyFill="1" applyBorder="1" applyAlignment="1">
      <alignment vertical="top"/>
    </xf>
    <xf numFmtId="0" fontId="5" fillId="0" borderId="39" xfId="0" applyFont="1" applyFill="1" applyBorder="1" applyAlignment="1">
      <alignment horizontal="left" vertical="top" wrapText="1"/>
    </xf>
    <xf numFmtId="41" fontId="49" fillId="0" borderId="39" xfId="642" applyFont="1" applyFill="1" applyBorder="1" applyAlignment="1">
      <alignment vertical="top"/>
    </xf>
    <xf numFmtId="0" fontId="49" fillId="0" borderId="39" xfId="2324" applyFont="1" applyFill="1" applyBorder="1" applyAlignment="1">
      <alignment vertical="top"/>
    </xf>
    <xf numFmtId="0" fontId="5" fillId="0" borderId="39" xfId="0" applyFont="1" applyFill="1" applyBorder="1" applyAlignment="1">
      <alignment horizontal="center" vertical="top" wrapText="1"/>
    </xf>
    <xf numFmtId="0" fontId="3" fillId="0" borderId="39" xfId="2315" applyFont="1" applyFill="1" applyBorder="1" applyAlignment="1">
      <alignment vertical="top"/>
    </xf>
    <xf numFmtId="0" fontId="7" fillId="0" borderId="40" xfId="2314" applyFont="1" applyFill="1" applyBorder="1" applyAlignment="1">
      <alignment vertical="top"/>
    </xf>
    <xf numFmtId="41" fontId="51" fillId="0" borderId="39" xfId="642" applyFont="1" applyFill="1" applyBorder="1" applyAlignment="1">
      <alignment vertical="top"/>
    </xf>
    <xf numFmtId="41" fontId="49" fillId="0" borderId="39" xfId="642" applyNumberFormat="1" applyFont="1" applyFill="1" applyBorder="1" applyAlignment="1">
      <alignment vertical="top"/>
    </xf>
    <xf numFmtId="0" fontId="49" fillId="0" borderId="39" xfId="2329" applyFont="1" applyFill="1" applyBorder="1" applyAlignment="1">
      <alignment vertical="top" wrapText="1"/>
    </xf>
    <xf numFmtId="0" fontId="49" fillId="0" borderId="39" xfId="2328" applyFont="1" applyFill="1" applyBorder="1" applyAlignment="1">
      <alignment vertical="top"/>
    </xf>
    <xf numFmtId="170" fontId="3" fillId="0" borderId="39" xfId="1" applyNumberFormat="1" applyFont="1" applyFill="1" applyBorder="1" applyAlignment="1" applyProtection="1">
      <alignment vertical="top"/>
      <protection locked="0"/>
    </xf>
    <xf numFmtId="0" fontId="49" fillId="0" borderId="39" xfId="2336" applyFont="1" applyFill="1" applyBorder="1" applyAlignment="1">
      <alignment vertical="top" wrapText="1"/>
    </xf>
    <xf numFmtId="0" fontId="49" fillId="0" borderId="39" xfId="2344" applyFont="1" applyFill="1" applyBorder="1" applyAlignment="1">
      <alignment vertical="top"/>
    </xf>
    <xf numFmtId="0" fontId="49" fillId="0" borderId="39" xfId="2338" applyFont="1" applyFill="1" applyBorder="1" applyAlignment="1">
      <alignment vertical="top"/>
    </xf>
    <xf numFmtId="0" fontId="49" fillId="0" borderId="39" xfId="2339" applyFont="1" applyFill="1" applyBorder="1" applyAlignment="1">
      <alignment vertical="top"/>
    </xf>
    <xf numFmtId="0" fontId="51" fillId="0" borderId="39" xfId="2340" applyFont="1" applyFill="1" applyBorder="1" applyAlignment="1">
      <alignment vertical="top"/>
    </xf>
    <xf numFmtId="176" fontId="5" fillId="0" borderId="39" xfId="1" applyNumberFormat="1" applyFont="1" applyFill="1" applyBorder="1" applyAlignment="1">
      <alignment vertical="top"/>
    </xf>
    <xf numFmtId="0" fontId="49" fillId="0" borderId="39" xfId="2346" applyFont="1" applyFill="1" applyBorder="1" applyAlignment="1">
      <alignment vertical="top"/>
    </xf>
    <xf numFmtId="0" fontId="49" fillId="0" borderId="39" xfId="2348" applyFont="1" applyFill="1" applyBorder="1" applyAlignment="1">
      <alignment vertical="top"/>
    </xf>
    <xf numFmtId="0" fontId="49" fillId="0" borderId="39" xfId="2354" applyFont="1" applyFill="1" applyBorder="1" applyAlignment="1">
      <alignment vertical="top"/>
    </xf>
    <xf numFmtId="0" fontId="49" fillId="0" borderId="39" xfId="2356" applyFont="1" applyFill="1" applyBorder="1" applyAlignment="1">
      <alignment vertical="top"/>
    </xf>
    <xf numFmtId="0" fontId="51" fillId="0" borderId="39" xfId="2357" applyFont="1" applyFill="1" applyBorder="1" applyAlignment="1">
      <alignment vertical="top"/>
    </xf>
    <xf numFmtId="0" fontId="49" fillId="0" borderId="39" xfId="2359" applyFont="1" applyFill="1" applyBorder="1" applyAlignment="1">
      <alignment vertical="top"/>
    </xf>
    <xf numFmtId="0" fontId="49" fillId="0" borderId="39" xfId="2361" applyFont="1" applyFill="1" applyBorder="1" applyAlignment="1">
      <alignment vertical="top"/>
    </xf>
    <xf numFmtId="0" fontId="3" fillId="0" borderId="39" xfId="2362" applyFont="1" applyFill="1" applyBorder="1" applyAlignment="1">
      <alignment vertical="top"/>
    </xf>
    <xf numFmtId="0" fontId="3" fillId="0" borderId="39" xfId="2363" applyFont="1" applyFill="1" applyBorder="1" applyAlignment="1">
      <alignment vertical="top"/>
    </xf>
    <xf numFmtId="0" fontId="51" fillId="0" borderId="39" xfId="2362" applyFont="1" applyFill="1" applyBorder="1" applyAlignment="1">
      <alignment vertical="top"/>
    </xf>
    <xf numFmtId="0" fontId="51" fillId="0" borderId="39" xfId="2363" applyFont="1" applyFill="1" applyBorder="1" applyAlignment="1">
      <alignment vertical="top"/>
    </xf>
    <xf numFmtId="0" fontId="49" fillId="0" borderId="39" xfId="2362" applyFont="1" applyFill="1" applyBorder="1" applyAlignment="1">
      <alignment vertical="top"/>
    </xf>
    <xf numFmtId="0" fontId="49" fillId="0" borderId="39" xfId="2365" applyFont="1" applyFill="1" applyBorder="1" applyAlignment="1">
      <alignment vertical="top"/>
    </xf>
    <xf numFmtId="3" fontId="5" fillId="0" borderId="0" xfId="3" applyNumberFormat="1" applyFont="1" applyFill="1" applyBorder="1" applyAlignment="1" applyProtection="1">
      <alignment horizontal="center" vertical="center"/>
    </xf>
    <xf numFmtId="3" fontId="5" fillId="0" borderId="0" xfId="3" applyNumberFormat="1" applyFont="1" applyFill="1" applyBorder="1" applyAlignment="1" applyProtection="1">
      <alignment horizontal="center" vertical="top"/>
    </xf>
    <xf numFmtId="0" fontId="5" fillId="0" borderId="0" xfId="3" applyFont="1" applyFill="1" applyBorder="1" applyAlignment="1" applyProtection="1">
      <alignment horizontal="right" vertical="top"/>
    </xf>
    <xf numFmtId="3" fontId="5" fillId="0" borderId="1" xfId="3" applyNumberFormat="1" applyFont="1" applyFill="1" applyBorder="1" applyAlignment="1" applyProtection="1">
      <alignment horizontal="center" vertical="center"/>
    </xf>
    <xf numFmtId="3" fontId="5" fillId="0" borderId="1" xfId="3" applyNumberFormat="1" applyFont="1" applyFill="1" applyBorder="1" applyAlignment="1" applyProtection="1">
      <alignment horizontal="center" vertical="top"/>
    </xf>
    <xf numFmtId="43" fontId="6" fillId="0" borderId="2" xfId="4" applyFont="1" applyFill="1" applyBorder="1" applyAlignment="1" applyProtection="1">
      <alignment horizontal="center" vertical="center" wrapText="1"/>
    </xf>
    <xf numFmtId="0" fontId="45" fillId="0" borderId="0" xfId="0" applyFont="1" applyFill="1"/>
    <xf numFmtId="3" fontId="3" fillId="0" borderId="2" xfId="2" applyNumberFormat="1" applyFont="1" applyFill="1" applyBorder="1" applyAlignment="1">
      <alignment horizontal="right" vertical="top" wrapText="1"/>
    </xf>
    <xf numFmtId="41" fontId="3" fillId="0" borderId="2" xfId="642" applyFont="1" applyFill="1" applyBorder="1" applyAlignment="1">
      <alignment horizontal="center" vertical="top" wrapText="1"/>
    </xf>
    <xf numFmtId="0" fontId="3" fillId="0" borderId="13" xfId="0" applyFont="1" applyFill="1" applyBorder="1" applyAlignment="1">
      <alignment vertical="top"/>
    </xf>
    <xf numFmtId="167" fontId="3" fillId="0" borderId="2" xfId="2" applyFont="1" applyFill="1" applyBorder="1" applyAlignment="1">
      <alignment horizontal="center" vertical="top" wrapText="1"/>
    </xf>
    <xf numFmtId="165" fontId="3" fillId="0" borderId="13" xfId="1" applyFont="1" applyFill="1" applyBorder="1" applyAlignment="1">
      <alignment vertical="top"/>
    </xf>
    <xf numFmtId="0" fontId="5" fillId="0" borderId="2" xfId="2283" applyFont="1" applyFill="1" applyBorder="1" applyAlignment="1">
      <alignment vertical="top"/>
    </xf>
    <xf numFmtId="41" fontId="3" fillId="0" borderId="2" xfId="642" applyFont="1" applyFill="1" applyBorder="1" applyAlignment="1">
      <alignment vertical="top" wrapText="1"/>
    </xf>
    <xf numFmtId="166" fontId="3" fillId="0" borderId="2" xfId="1" applyNumberFormat="1" applyFont="1" applyFill="1" applyBorder="1" applyAlignment="1">
      <alignment horizontal="right" vertical="top" wrapText="1"/>
    </xf>
    <xf numFmtId="3" fontId="3" fillId="0" borderId="17" xfId="1606" applyNumberFormat="1" applyFont="1" applyFill="1" applyBorder="1" applyAlignment="1">
      <alignment horizontal="right" vertical="top" wrapText="1"/>
    </xf>
    <xf numFmtId="166" fontId="3" fillId="0" borderId="17" xfId="1" applyNumberFormat="1" applyFont="1" applyFill="1" applyBorder="1" applyAlignment="1">
      <alignment horizontal="right" vertical="top" wrapText="1"/>
    </xf>
    <xf numFmtId="3" fontId="3" fillId="0" borderId="17" xfId="2" applyNumberFormat="1" applyFont="1" applyFill="1" applyBorder="1" applyAlignment="1">
      <alignment horizontal="right" vertical="top" wrapText="1"/>
    </xf>
    <xf numFmtId="0" fontId="5" fillId="0" borderId="2" xfId="1606" applyFont="1" applyFill="1" applyBorder="1" applyAlignment="1">
      <alignment vertical="top" wrapText="1"/>
    </xf>
    <xf numFmtId="0" fontId="3" fillId="0" borderId="22" xfId="0" applyFont="1" applyFill="1" applyBorder="1" applyAlignment="1">
      <alignment vertical="top"/>
    </xf>
    <xf numFmtId="0" fontId="3" fillId="0" borderId="17" xfId="0" applyFont="1" applyFill="1" applyBorder="1" applyAlignment="1">
      <alignment vertical="top"/>
    </xf>
    <xf numFmtId="0" fontId="3" fillId="0" borderId="0" xfId="1606" applyFont="1" applyFill="1" applyBorder="1" applyAlignment="1">
      <alignment vertical="top" wrapText="1"/>
    </xf>
    <xf numFmtId="41" fontId="3" fillId="0" borderId="21" xfId="1606" applyNumberFormat="1" applyFont="1" applyFill="1" applyBorder="1" applyAlignment="1">
      <alignment horizontal="center" vertical="top" wrapText="1"/>
    </xf>
    <xf numFmtId="41" fontId="3" fillId="0" borderId="21" xfId="657" applyFont="1" applyFill="1" applyBorder="1" applyAlignment="1">
      <alignment vertical="top" wrapText="1"/>
    </xf>
    <xf numFmtId="166" fontId="3" fillId="0" borderId="21" xfId="1" applyNumberFormat="1" applyFont="1" applyFill="1" applyBorder="1" applyAlignment="1">
      <alignment vertical="top" wrapText="1"/>
    </xf>
    <xf numFmtId="3" fontId="3" fillId="0" borderId="18" xfId="2" applyNumberFormat="1" applyFont="1" applyFill="1" applyBorder="1" applyAlignment="1">
      <alignment horizontal="right" vertical="top" wrapText="1"/>
    </xf>
    <xf numFmtId="41" fontId="3" fillId="0" borderId="17" xfId="657" applyFont="1" applyFill="1" applyBorder="1" applyAlignment="1">
      <alignment vertical="top" wrapText="1"/>
    </xf>
    <xf numFmtId="0" fontId="3" fillId="0" borderId="23" xfId="1606" applyFont="1" applyFill="1" applyBorder="1" applyAlignment="1">
      <alignment vertical="top" wrapText="1"/>
    </xf>
    <xf numFmtId="41" fontId="3" fillId="0" borderId="24" xfId="1606" applyNumberFormat="1" applyFont="1" applyFill="1" applyBorder="1" applyAlignment="1">
      <alignment horizontal="center" vertical="top" wrapText="1"/>
    </xf>
    <xf numFmtId="41" fontId="3" fillId="0" borderId="24" xfId="657" applyFont="1" applyFill="1" applyBorder="1" applyAlignment="1">
      <alignment vertical="top" wrapText="1"/>
    </xf>
    <xf numFmtId="0" fontId="3" fillId="0" borderId="27" xfId="1606" applyFont="1" applyFill="1" applyBorder="1" applyAlignment="1">
      <alignment vertical="top" wrapText="1"/>
    </xf>
    <xf numFmtId="41" fontId="3" fillId="0" borderId="27" xfId="1606" applyNumberFormat="1" applyFont="1" applyFill="1" applyBorder="1" applyAlignment="1">
      <alignment horizontal="center" vertical="top" wrapText="1"/>
    </xf>
    <xf numFmtId="41" fontId="3" fillId="0" borderId="27" xfId="657" applyFont="1" applyFill="1" applyBorder="1" applyAlignment="1">
      <alignment vertical="top" wrapText="1"/>
    </xf>
    <xf numFmtId="3" fontId="3" fillId="0" borderId="27" xfId="2" applyNumberFormat="1" applyFont="1" applyFill="1" applyBorder="1" applyAlignment="1">
      <alignment horizontal="right" vertical="top" wrapText="1"/>
    </xf>
    <xf numFmtId="41" fontId="3" fillId="0" borderId="27" xfId="642" applyFont="1" applyFill="1" applyBorder="1" applyAlignment="1">
      <alignment vertical="top" wrapText="1"/>
    </xf>
    <xf numFmtId="0" fontId="3" fillId="0" borderId="27" xfId="1606" applyFont="1" applyFill="1" applyBorder="1" applyAlignment="1">
      <alignment horizontal="center" vertical="top" wrapText="1"/>
    </xf>
    <xf numFmtId="41" fontId="3" fillId="0" borderId="27" xfId="671" applyFont="1" applyFill="1" applyBorder="1" applyAlignment="1">
      <alignment vertical="top" wrapText="1"/>
    </xf>
    <xf numFmtId="0" fontId="3" fillId="0" borderId="31" xfId="0" applyFont="1" applyFill="1" applyBorder="1" applyAlignment="1">
      <alignment vertical="top"/>
    </xf>
    <xf numFmtId="0" fontId="3" fillId="0" borderId="24" xfId="0" applyFont="1" applyFill="1" applyBorder="1" applyAlignment="1">
      <alignment vertical="top" wrapText="1"/>
    </xf>
    <xf numFmtId="0" fontId="3" fillId="0" borderId="24" xfId="0" applyFont="1" applyFill="1" applyBorder="1" applyAlignment="1">
      <alignment horizontal="center" vertical="top" wrapText="1"/>
    </xf>
    <xf numFmtId="0" fontId="3" fillId="0" borderId="21" xfId="0" applyFont="1" applyFill="1" applyBorder="1" applyAlignment="1">
      <alignment horizontal="center" vertical="top" wrapText="1"/>
    </xf>
    <xf numFmtId="3" fontId="3" fillId="0" borderId="17" xfId="0" applyNumberFormat="1" applyFont="1" applyFill="1" applyBorder="1" applyAlignment="1">
      <alignment horizontal="right" vertical="top" wrapText="1"/>
    </xf>
    <xf numFmtId="0" fontId="3" fillId="0" borderId="2" xfId="6" applyFont="1" applyFill="1" applyBorder="1" applyAlignment="1">
      <alignment horizontal="center" vertical="top" wrapText="1"/>
    </xf>
    <xf numFmtId="0" fontId="3" fillId="0" borderId="22" xfId="0" applyFont="1" applyFill="1" applyBorder="1" applyAlignment="1">
      <alignment horizontal="center" vertical="top"/>
    </xf>
    <xf numFmtId="3" fontId="3" fillId="0" borderId="22" xfId="0" applyNumberFormat="1" applyFont="1" applyFill="1" applyBorder="1" applyAlignment="1">
      <alignment horizontal="right" vertical="top"/>
    </xf>
    <xf numFmtId="3" fontId="3" fillId="0" borderId="0" xfId="0" applyNumberFormat="1" applyFont="1" applyFill="1" applyAlignment="1">
      <alignment horizontal="right" vertical="top"/>
    </xf>
    <xf numFmtId="0" fontId="3" fillId="0" borderId="27" xfId="2370" applyFont="1" applyFill="1" applyBorder="1" applyAlignment="1">
      <alignment vertical="top" wrapText="1"/>
    </xf>
    <xf numFmtId="0" fontId="3" fillId="0" borderId="27" xfId="2370" applyFont="1" applyFill="1" applyBorder="1" applyAlignment="1">
      <alignment horizontal="center" vertical="top" wrapText="1"/>
    </xf>
    <xf numFmtId="3" fontId="3" fillId="0" borderId="2" xfId="0" applyNumberFormat="1" applyFont="1" applyFill="1" applyBorder="1" applyAlignment="1">
      <alignment horizontal="right" vertical="top"/>
    </xf>
    <xf numFmtId="0" fontId="3" fillId="0" borderId="2" xfId="6" applyFont="1" applyFill="1" applyBorder="1" applyAlignment="1">
      <alignment horizontal="center" vertical="top"/>
    </xf>
    <xf numFmtId="170" fontId="3" fillId="0" borderId="2" xfId="6" applyNumberFormat="1" applyFont="1" applyFill="1" applyBorder="1" applyAlignment="1">
      <alignment vertical="top"/>
    </xf>
    <xf numFmtId="3" fontId="3" fillId="0" borderId="28" xfId="2" applyNumberFormat="1" applyFont="1" applyFill="1" applyBorder="1" applyAlignment="1">
      <alignment horizontal="right" vertical="top" wrapText="1"/>
    </xf>
    <xf numFmtId="0" fontId="3" fillId="0" borderId="27" xfId="2370" applyFont="1" applyFill="1" applyBorder="1" applyAlignment="1">
      <alignment horizontal="center" vertical="top"/>
    </xf>
    <xf numFmtId="3" fontId="3" fillId="0" borderId="27" xfId="0" applyNumberFormat="1" applyFont="1" applyFill="1" applyBorder="1" applyAlignment="1">
      <alignment horizontal="right" vertical="top" wrapText="1"/>
    </xf>
    <xf numFmtId="0" fontId="3" fillId="0" borderId="27" xfId="2373" applyFont="1" applyFill="1" applyBorder="1" applyAlignment="1">
      <alignment vertical="top" wrapText="1"/>
    </xf>
    <xf numFmtId="0" fontId="3" fillId="0" borderId="27" xfId="2373" applyFont="1" applyFill="1" applyBorder="1" applyAlignment="1">
      <alignment horizontal="center" vertical="top"/>
    </xf>
    <xf numFmtId="0" fontId="3" fillId="0" borderId="2" xfId="0" applyFont="1" applyFill="1" applyBorder="1" applyAlignment="1">
      <alignment horizontal="center" vertical="top"/>
    </xf>
    <xf numFmtId="0" fontId="3" fillId="0" borderId="27" xfId="2376" applyFont="1" applyFill="1" applyBorder="1" applyAlignment="1">
      <alignment vertical="top" wrapText="1"/>
    </xf>
    <xf numFmtId="0" fontId="3" fillId="0" borderId="27" xfId="2376" applyFont="1" applyFill="1" applyBorder="1" applyAlignment="1">
      <alignment horizontal="center" vertical="top" wrapText="1"/>
    </xf>
    <xf numFmtId="0" fontId="3" fillId="0" borderId="27" xfId="2375" applyFont="1" applyFill="1" applyBorder="1" applyAlignment="1">
      <alignment vertical="top" wrapText="1"/>
    </xf>
    <xf numFmtId="0" fontId="3" fillId="0" borderId="27" xfId="2375" applyFont="1" applyFill="1" applyBorder="1" applyAlignment="1">
      <alignment horizontal="center" vertical="top" wrapText="1"/>
    </xf>
    <xf numFmtId="0" fontId="48" fillId="0" borderId="2" xfId="0" applyFont="1" applyFill="1" applyBorder="1" applyAlignment="1">
      <alignment vertical="top"/>
    </xf>
    <xf numFmtId="0" fontId="48" fillId="0" borderId="2" xfId="0" applyFont="1" applyFill="1" applyBorder="1" applyAlignment="1">
      <alignment horizontal="center" vertical="top" wrapText="1"/>
    </xf>
    <xf numFmtId="166" fontId="48" fillId="0" borderId="2" xfId="1" applyNumberFormat="1" applyFont="1" applyFill="1" applyBorder="1" applyAlignment="1">
      <alignment vertical="top"/>
    </xf>
    <xf numFmtId="0" fontId="3" fillId="0" borderId="15" xfId="0" applyFont="1" applyFill="1" applyBorder="1" applyAlignment="1">
      <alignment horizontal="center" vertical="top"/>
    </xf>
    <xf numFmtId="3" fontId="3" fillId="0" borderId="0" xfId="0" applyNumberFormat="1" applyFont="1" applyFill="1"/>
    <xf numFmtId="0" fontId="3" fillId="0" borderId="2" xfId="0" applyFont="1" applyFill="1" applyBorder="1" applyAlignment="1">
      <alignment horizontal="left" vertical="top"/>
    </xf>
    <xf numFmtId="0" fontId="5" fillId="0" borderId="13" xfId="0" applyFont="1" applyFill="1" applyBorder="1" applyAlignment="1">
      <alignment vertical="top"/>
    </xf>
    <xf numFmtId="0" fontId="3" fillId="0" borderId="25" xfId="0" applyFont="1" applyFill="1" applyBorder="1" applyAlignment="1">
      <alignment vertical="top"/>
    </xf>
    <xf numFmtId="0" fontId="3" fillId="0" borderId="26" xfId="0" applyFont="1" applyFill="1" applyBorder="1" applyAlignment="1">
      <alignment vertical="top"/>
    </xf>
    <xf numFmtId="3" fontId="3" fillId="0" borderId="0" xfId="0" applyNumberFormat="1" applyFont="1" applyFill="1" applyAlignment="1">
      <alignment vertical="top"/>
    </xf>
    <xf numFmtId="0" fontId="3" fillId="0" borderId="22" xfId="0" applyFont="1" applyFill="1" applyBorder="1" applyAlignment="1">
      <alignment vertical="top" wrapText="1"/>
    </xf>
    <xf numFmtId="0" fontId="48" fillId="0" borderId="2" xfId="0" applyFont="1" applyFill="1" applyBorder="1" applyAlignment="1">
      <alignment vertical="top" wrapText="1"/>
    </xf>
    <xf numFmtId="0" fontId="3" fillId="0" borderId="15" xfId="0" applyFont="1" applyFill="1" applyBorder="1" applyAlignment="1">
      <alignment vertical="top" wrapText="1"/>
    </xf>
    <xf numFmtId="0" fontId="3" fillId="0" borderId="26" xfId="0" applyFont="1" applyFill="1" applyBorder="1" applyAlignment="1">
      <alignment vertical="top" wrapText="1"/>
    </xf>
    <xf numFmtId="0" fontId="41" fillId="0" borderId="0" xfId="0" applyFont="1" applyFill="1" applyAlignment="1">
      <alignment vertical="top"/>
    </xf>
    <xf numFmtId="166" fontId="41" fillId="0" borderId="0" xfId="1" applyNumberFormat="1" applyFont="1" applyFill="1" applyAlignment="1">
      <alignment vertical="top"/>
    </xf>
    <xf numFmtId="166" fontId="5" fillId="0" borderId="0" xfId="1" applyNumberFormat="1" applyFont="1" applyFill="1" applyAlignment="1">
      <alignment vertical="top"/>
    </xf>
    <xf numFmtId="0" fontId="42" fillId="0" borderId="0" xfId="0" applyFont="1" applyFill="1"/>
    <xf numFmtId="0" fontId="3" fillId="0" borderId="1" xfId="0" applyFont="1" applyFill="1" applyBorder="1" applyAlignment="1">
      <alignment horizontal="center" vertical="top"/>
    </xf>
    <xf numFmtId="0" fontId="5" fillId="0" borderId="1" xfId="0" applyFont="1" applyFill="1" applyBorder="1" applyAlignment="1">
      <alignment horizontal="center" vertical="top"/>
    </xf>
    <xf numFmtId="0" fontId="41" fillId="0" borderId="1" xfId="0" applyFont="1" applyFill="1" applyBorder="1" applyAlignment="1">
      <alignment horizontal="center" vertical="top"/>
    </xf>
    <xf numFmtId="166" fontId="41" fillId="0" borderId="1" xfId="1" applyNumberFormat="1" applyFont="1" applyFill="1" applyBorder="1" applyAlignment="1">
      <alignment horizontal="center" vertical="top"/>
    </xf>
    <xf numFmtId="166" fontId="5" fillId="0" borderId="1" xfId="1" applyNumberFormat="1" applyFont="1" applyFill="1" applyBorder="1" applyAlignment="1">
      <alignment horizontal="center" vertical="top"/>
    </xf>
    <xf numFmtId="0" fontId="6" fillId="0" borderId="2" xfId="3" applyFont="1" applyFill="1" applyBorder="1" applyAlignment="1" applyProtection="1">
      <alignment horizontal="left" vertical="top" wrapText="1"/>
    </xf>
    <xf numFmtId="3" fontId="5" fillId="0" borderId="0" xfId="0" applyNumberFormat="1" applyFont="1" applyFill="1" applyAlignment="1">
      <alignment horizontal="center" vertical="top" wrapText="1"/>
    </xf>
    <xf numFmtId="166" fontId="5" fillId="0" borderId="0" xfId="1" applyNumberFormat="1" applyFont="1" applyFill="1" applyAlignment="1">
      <alignment horizontal="center" vertical="top" wrapText="1"/>
    </xf>
    <xf numFmtId="0" fontId="3" fillId="0" borderId="2" xfId="1619" applyFont="1" applyFill="1" applyBorder="1" applyAlignment="1">
      <alignment vertical="top"/>
    </xf>
    <xf numFmtId="0" fontId="3" fillId="0" borderId="2" xfId="1620" applyFont="1" applyFill="1" applyBorder="1" applyAlignment="1">
      <alignment vertical="top"/>
    </xf>
    <xf numFmtId="0" fontId="6" fillId="0" borderId="2" xfId="0" applyFont="1" applyFill="1" applyBorder="1" applyAlignment="1">
      <alignment vertical="top"/>
    </xf>
    <xf numFmtId="0" fontId="41" fillId="0" borderId="2" xfId="0" applyFont="1" applyFill="1" applyBorder="1" applyAlignment="1">
      <alignment vertical="top"/>
    </xf>
    <xf numFmtId="0" fontId="5" fillId="0" borderId="27" xfId="0" applyFont="1" applyFill="1" applyBorder="1" applyAlignment="1">
      <alignment vertical="top"/>
    </xf>
    <xf numFmtId="170" fontId="5" fillId="0" borderId="2" xfId="1" applyNumberFormat="1" applyFont="1" applyFill="1" applyBorder="1" applyAlignment="1">
      <alignment horizontal="left" vertical="top" wrapText="1"/>
    </xf>
    <xf numFmtId="0" fontId="5" fillId="0" borderId="2" xfId="0" applyFont="1" applyFill="1" applyBorder="1"/>
    <xf numFmtId="0" fontId="5" fillId="0" borderId="0" xfId="0" applyFont="1" applyFill="1" applyBorder="1" applyAlignment="1">
      <alignment vertical="center"/>
    </xf>
    <xf numFmtId="0" fontId="5" fillId="0" borderId="0" xfId="0" applyFont="1" applyFill="1"/>
    <xf numFmtId="0" fontId="6" fillId="0" borderId="2" xfId="0" applyFont="1" applyFill="1" applyBorder="1"/>
    <xf numFmtId="3" fontId="5" fillId="0" borderId="18" xfId="0" applyNumberFormat="1" applyFont="1" applyFill="1" applyBorder="1"/>
    <xf numFmtId="3" fontId="6" fillId="0" borderId="20" xfId="0" applyNumberFormat="1" applyFont="1" applyFill="1" applyBorder="1" applyAlignment="1">
      <alignment horizontal="left" vertical="top" wrapText="1"/>
    </xf>
    <xf numFmtId="3" fontId="6" fillId="0" borderId="18" xfId="0" applyNumberFormat="1" applyFont="1" applyFill="1" applyBorder="1"/>
    <xf numFmtId="3" fontId="5" fillId="0" borderId="14" xfId="0" applyNumberFormat="1" applyFont="1" applyFill="1" applyBorder="1"/>
    <xf numFmtId="0" fontId="5" fillId="0" borderId="0" xfId="0" applyFont="1" applyFill="1" applyAlignment="1"/>
    <xf numFmtId="0" fontId="5" fillId="0" borderId="0" xfId="0" applyFont="1" applyFill="1" applyAlignment="1">
      <alignment wrapText="1"/>
    </xf>
    <xf numFmtId="0" fontId="5" fillId="0" borderId="39" xfId="3" applyFont="1" applyFill="1" applyBorder="1" applyAlignment="1" applyProtection="1">
      <alignment horizontal="center" vertical="top"/>
    </xf>
    <xf numFmtId="0" fontId="3" fillId="0" borderId="39" xfId="1606" applyFont="1" applyFill="1" applyBorder="1" applyAlignment="1">
      <alignment horizontal="center" vertical="top"/>
    </xf>
    <xf numFmtId="3" fontId="3" fillId="0" borderId="39" xfId="1606" applyNumberFormat="1" applyFont="1" applyFill="1" applyBorder="1" applyAlignment="1">
      <alignment horizontal="right" vertical="top"/>
    </xf>
    <xf numFmtId="0" fontId="3" fillId="0" borderId="39" xfId="1606" applyFont="1" applyFill="1" applyBorder="1" applyAlignment="1">
      <alignment horizontal="left" vertical="top" wrapText="1"/>
    </xf>
    <xf numFmtId="0" fontId="3" fillId="0" borderId="39" xfId="0" applyFont="1" applyFill="1" applyBorder="1" applyAlignment="1">
      <alignment horizontal="center" vertical="top"/>
    </xf>
    <xf numFmtId="3" fontId="3" fillId="0" borderId="39" xfId="2" applyNumberFormat="1" applyFont="1" applyFill="1" applyBorder="1" applyAlignment="1">
      <alignment horizontal="right" vertical="top"/>
    </xf>
    <xf numFmtId="0" fontId="3" fillId="0" borderId="39" xfId="0" applyFont="1" applyFill="1" applyBorder="1" applyAlignment="1">
      <alignment horizontal="left" vertical="top" wrapText="1"/>
    </xf>
    <xf numFmtId="0" fontId="5" fillId="0" borderId="0" xfId="0" applyFont="1" applyFill="1" applyAlignment="1">
      <alignment horizontal="right" vertical="top"/>
    </xf>
    <xf numFmtId="166" fontId="5" fillId="0" borderId="0" xfId="1" applyNumberFormat="1" applyFont="1" applyFill="1" applyAlignment="1">
      <alignment horizontal="right" vertical="top"/>
    </xf>
    <xf numFmtId="0" fontId="5" fillId="0" borderId="0" xfId="0" applyFont="1" applyFill="1" applyAlignment="1">
      <alignment horizontal="center" vertical="top"/>
    </xf>
    <xf numFmtId="0" fontId="5" fillId="0" borderId="13" xfId="0" applyFont="1" applyFill="1" applyBorder="1" applyAlignment="1">
      <alignment horizontal="center" vertical="top"/>
    </xf>
    <xf numFmtId="166" fontId="5" fillId="0" borderId="2" xfId="1" applyNumberFormat="1" applyFont="1" applyFill="1" applyBorder="1" applyAlignment="1">
      <alignment horizontal="center" vertical="top"/>
    </xf>
    <xf numFmtId="0" fontId="5" fillId="0" borderId="0" xfId="0" applyFont="1" applyFill="1" applyBorder="1" applyAlignment="1">
      <alignment horizontal="center" vertical="top"/>
    </xf>
    <xf numFmtId="166" fontId="5" fillId="0" borderId="0" xfId="1" applyNumberFormat="1" applyFont="1" applyFill="1" applyBorder="1" applyAlignment="1">
      <alignment horizontal="center" vertical="top"/>
    </xf>
    <xf numFmtId="0" fontId="5" fillId="0" borderId="2" xfId="0" applyFont="1" applyFill="1" applyBorder="1" applyAlignment="1">
      <alignment horizontal="right" vertical="top"/>
    </xf>
    <xf numFmtId="10" fontId="5" fillId="0" borderId="2" xfId="0" applyNumberFormat="1" applyFont="1" applyFill="1" applyBorder="1" applyAlignment="1">
      <alignment horizontal="center" vertical="top"/>
    </xf>
    <xf numFmtId="0" fontId="5" fillId="0" borderId="2" xfId="3" applyFont="1" applyFill="1" applyBorder="1" applyAlignment="1">
      <alignment vertical="top" wrapText="1"/>
      <protection locked="0"/>
    </xf>
    <xf numFmtId="1" fontId="5" fillId="0" borderId="2" xfId="0" applyNumberFormat="1" applyFont="1" applyFill="1" applyBorder="1" applyAlignment="1">
      <alignment horizontal="center" vertical="top"/>
    </xf>
    <xf numFmtId="0" fontId="53" fillId="0" borderId="0" xfId="0" applyFont="1" applyFill="1" applyAlignment="1">
      <alignment wrapText="1"/>
    </xf>
    <xf numFmtId="0" fontId="5" fillId="0" borderId="2" xfId="1342" applyFont="1" applyFill="1" applyBorder="1" applyAlignment="1">
      <alignment vertical="top" wrapText="1"/>
    </xf>
    <xf numFmtId="166" fontId="5" fillId="0" borderId="2" xfId="1" applyNumberFormat="1" applyFont="1" applyFill="1" applyBorder="1" applyAlignment="1">
      <alignment horizontal="left" vertical="top"/>
    </xf>
    <xf numFmtId="3" fontId="5" fillId="0" borderId="2" xfId="672" applyNumberFormat="1" applyFont="1" applyFill="1" applyBorder="1" applyAlignment="1">
      <alignment horizontal="right" vertical="top"/>
    </xf>
    <xf numFmtId="0" fontId="5" fillId="0" borderId="2" xfId="1350" applyFont="1" applyFill="1" applyBorder="1" applyAlignment="1">
      <alignment horizontal="center" vertical="top"/>
    </xf>
    <xf numFmtId="3" fontId="5" fillId="0" borderId="2" xfId="0" applyNumberFormat="1" applyFont="1" applyFill="1" applyBorder="1" applyAlignment="1">
      <alignment vertical="top"/>
    </xf>
    <xf numFmtId="0" fontId="5" fillId="0" borderId="2" xfId="1342" applyFont="1" applyFill="1" applyBorder="1" applyAlignment="1">
      <alignment horizontal="center" vertical="top"/>
    </xf>
    <xf numFmtId="3" fontId="5" fillId="0" borderId="2" xfId="3" applyNumberFormat="1" applyFont="1" applyFill="1" applyBorder="1" applyAlignment="1">
      <alignment horizontal="right" vertical="top"/>
      <protection locked="0"/>
    </xf>
    <xf numFmtId="0" fontId="5" fillId="0" borderId="2" xfId="1461" applyFont="1" applyFill="1" applyBorder="1" applyAlignment="1">
      <alignment horizontal="center" vertical="top" wrapText="1"/>
    </xf>
    <xf numFmtId="0" fontId="5" fillId="0" borderId="2" xfId="1342" applyFont="1" applyFill="1" applyBorder="1" applyAlignment="1">
      <alignment vertical="top"/>
    </xf>
    <xf numFmtId="170" fontId="5" fillId="0" borderId="2" xfId="866" applyNumberFormat="1" applyFont="1" applyFill="1" applyBorder="1" applyAlignment="1">
      <alignment vertical="top"/>
    </xf>
    <xf numFmtId="0" fontId="5" fillId="0" borderId="2" xfId="1342" applyFont="1" applyFill="1" applyBorder="1" applyAlignment="1">
      <alignment horizontal="center" vertical="top" wrapText="1"/>
    </xf>
    <xf numFmtId="0" fontId="0" fillId="0" borderId="0" xfId="0" applyFill="1" applyAlignment="1">
      <alignment vertical="top"/>
    </xf>
    <xf numFmtId="166" fontId="5" fillId="0" borderId="2" xfId="1" applyNumberFormat="1" applyFont="1" applyFill="1" applyBorder="1" applyAlignment="1">
      <alignment vertical="top" wrapText="1"/>
    </xf>
    <xf numFmtId="0" fontId="3" fillId="0" borderId="0" xfId="0" applyFont="1" applyFill="1" applyAlignment="1">
      <alignment wrapText="1"/>
    </xf>
    <xf numFmtId="41" fontId="5" fillId="0" borderId="2" xfId="633" applyFont="1" applyFill="1" applyBorder="1" applyAlignment="1">
      <alignment vertical="top"/>
    </xf>
    <xf numFmtId="0" fontId="5" fillId="0" borderId="2" xfId="1506" applyFont="1" applyFill="1" applyBorder="1" applyAlignment="1">
      <alignment horizontal="center" vertical="top"/>
    </xf>
    <xf numFmtId="0" fontId="5" fillId="0" borderId="2" xfId="1467" applyFont="1" applyFill="1" applyBorder="1" applyAlignment="1">
      <alignment horizontal="center" vertical="top"/>
    </xf>
    <xf numFmtId="0" fontId="5" fillId="0" borderId="2" xfId="1346" applyFont="1" applyFill="1" applyBorder="1" applyAlignment="1">
      <alignment vertical="top"/>
    </xf>
    <xf numFmtId="0" fontId="5" fillId="0" borderId="2" xfId="1342" applyFont="1" applyFill="1" applyBorder="1" applyAlignment="1">
      <alignment horizontal="left" vertical="top" wrapText="1"/>
    </xf>
    <xf numFmtId="164" fontId="5" fillId="0" borderId="2" xfId="670" applyNumberFormat="1" applyFont="1" applyFill="1" applyBorder="1" applyAlignment="1">
      <alignment vertical="top"/>
    </xf>
    <xf numFmtId="3" fontId="5" fillId="0" borderId="2" xfId="0" applyNumberFormat="1" applyFont="1" applyFill="1" applyBorder="1" applyAlignment="1">
      <alignment horizontal="center" vertical="top"/>
    </xf>
    <xf numFmtId="0" fontId="5" fillId="0" borderId="2" xfId="1458" applyFont="1" applyFill="1" applyBorder="1" applyAlignment="1">
      <alignment horizontal="center" vertical="top"/>
    </xf>
    <xf numFmtId="0" fontId="5" fillId="0" borderId="2" xfId="1458" applyFont="1" applyFill="1" applyBorder="1" applyAlignment="1">
      <alignment horizontal="left" vertical="top" wrapText="1"/>
    </xf>
    <xf numFmtId="0" fontId="5" fillId="0" borderId="2" xfId="1346" applyFont="1" applyFill="1" applyBorder="1" applyAlignment="1">
      <alignment horizontal="center" vertical="top"/>
    </xf>
    <xf numFmtId="166" fontId="5" fillId="0" borderId="2" xfId="1" applyNumberFormat="1" applyFont="1" applyFill="1" applyBorder="1" applyAlignment="1">
      <alignment horizontal="center" vertical="top" wrapText="1"/>
    </xf>
    <xf numFmtId="0" fontId="5" fillId="0" borderId="2" xfId="1506" applyFont="1" applyFill="1" applyBorder="1" applyAlignment="1">
      <alignment horizontal="left" vertical="top" wrapText="1"/>
    </xf>
    <xf numFmtId="0" fontId="5" fillId="0" borderId="2" xfId="1399" applyNumberFormat="1" applyFont="1" applyFill="1" applyBorder="1" applyAlignment="1" applyProtection="1">
      <alignment horizontal="left" vertical="top" wrapText="1"/>
    </xf>
    <xf numFmtId="0" fontId="5" fillId="0" borderId="2" xfId="1346" applyFont="1" applyFill="1" applyBorder="1" applyAlignment="1">
      <alignment horizontal="left" vertical="top" wrapText="1"/>
    </xf>
    <xf numFmtId="0" fontId="5" fillId="0" borderId="2" xfId="0" quotePrefix="1" applyFont="1" applyFill="1" applyBorder="1" applyAlignment="1">
      <alignment horizontal="left" vertical="top" wrapText="1"/>
    </xf>
    <xf numFmtId="41" fontId="3" fillId="0" borderId="0" xfId="657" applyFont="1" applyFill="1" applyBorder="1" applyAlignment="1" applyProtection="1">
      <alignment horizontal="center" vertical="top"/>
    </xf>
    <xf numFmtId="0" fontId="3" fillId="0" borderId="0" xfId="3" applyFont="1" applyFill="1" applyBorder="1" applyAlignment="1" applyProtection="1">
      <alignment horizontal="center" vertical="center"/>
    </xf>
    <xf numFmtId="166" fontId="3" fillId="0" borderId="0" xfId="1" applyNumberFormat="1" applyFont="1" applyFill="1" applyBorder="1" applyAlignment="1" applyProtection="1">
      <alignment horizontal="center" vertical="center"/>
    </xf>
    <xf numFmtId="41" fontId="3" fillId="0" borderId="1" xfId="657" applyFont="1" applyFill="1" applyBorder="1" applyAlignment="1" applyProtection="1">
      <alignment horizontal="center" vertical="top"/>
    </xf>
    <xf numFmtId="1" fontId="46" fillId="0" borderId="28" xfId="4" applyNumberFormat="1" applyFont="1" applyFill="1" applyBorder="1" applyAlignment="1" applyProtection="1">
      <alignment horizontal="center" vertical="top"/>
    </xf>
    <xf numFmtId="1" fontId="46" fillId="0" borderId="27" xfId="4" applyNumberFormat="1" applyFont="1" applyFill="1" applyBorder="1" applyAlignment="1" applyProtection="1">
      <alignment horizontal="center" vertical="center" wrapText="1"/>
    </xf>
    <xf numFmtId="43" fontId="5" fillId="0" borderId="0" xfId="4" applyFont="1" applyFill="1" applyBorder="1" applyAlignment="1" applyProtection="1">
      <alignment horizontal="center" vertical="center" wrapText="1"/>
    </xf>
    <xf numFmtId="165" fontId="5" fillId="0" borderId="0" xfId="708" applyNumberFormat="1" applyFont="1" applyFill="1" applyBorder="1" applyAlignment="1" applyProtection="1">
      <alignment vertical="center"/>
    </xf>
    <xf numFmtId="169" fontId="5" fillId="0" borderId="0" xfId="3" applyNumberFormat="1" applyFont="1" applyFill="1" applyBorder="1" applyAlignment="1" applyProtection="1">
      <alignment horizontal="center" vertical="center" wrapText="1"/>
    </xf>
    <xf numFmtId="41" fontId="5" fillId="0" borderId="27" xfId="633" applyFont="1" applyFill="1" applyBorder="1" applyAlignment="1">
      <alignment vertical="top"/>
    </xf>
    <xf numFmtId="166" fontId="5" fillId="0" borderId="27" xfId="3" applyNumberFormat="1" applyFont="1" applyFill="1" applyBorder="1" applyAlignment="1">
      <alignment horizontal="center" vertical="center" wrapText="1"/>
      <protection locked="0"/>
    </xf>
    <xf numFmtId="0" fontId="3" fillId="0" borderId="27" xfId="6" quotePrefix="1" applyFont="1" applyFill="1" applyBorder="1" applyAlignment="1">
      <alignment horizontal="right" vertical="top"/>
    </xf>
    <xf numFmtId="166" fontId="5" fillId="0" borderId="27" xfId="3" applyNumberFormat="1" applyFont="1" applyFill="1" applyBorder="1" applyAlignment="1">
      <alignment horizontal="center" vertical="top" wrapText="1"/>
      <protection locked="0"/>
    </xf>
    <xf numFmtId="0" fontId="5" fillId="0" borderId="27" xfId="3" applyFont="1" applyFill="1" applyBorder="1" applyAlignment="1" applyProtection="1">
      <alignment horizontal="left" vertical="top" wrapText="1"/>
    </xf>
    <xf numFmtId="41" fontId="5" fillId="0" borderId="27" xfId="657" applyFont="1" applyFill="1" applyBorder="1" applyAlignment="1" applyProtection="1">
      <alignment horizontal="left" vertical="top"/>
    </xf>
    <xf numFmtId="0" fontId="5" fillId="0" borderId="14" xfId="3" applyFont="1" applyFill="1" applyBorder="1" applyAlignment="1" applyProtection="1">
      <alignment horizontal="center" vertical="top"/>
    </xf>
    <xf numFmtId="0" fontId="3" fillId="0" borderId="27" xfId="2302" applyFont="1" applyFill="1" applyBorder="1" applyAlignment="1">
      <alignment vertical="top"/>
    </xf>
    <xf numFmtId="170" fontId="3" fillId="0" borderId="27" xfId="739" applyNumberFormat="1" applyFont="1" applyFill="1" applyBorder="1" applyAlignment="1">
      <alignment vertical="top"/>
    </xf>
    <xf numFmtId="167" fontId="3" fillId="0" borderId="27" xfId="692" applyFont="1" applyFill="1" applyBorder="1" applyAlignment="1">
      <alignment vertical="top"/>
    </xf>
    <xf numFmtId="41" fontId="3" fillId="0" borderId="39" xfId="642" applyFont="1" applyFill="1" applyBorder="1" applyAlignment="1">
      <alignment vertical="top"/>
    </xf>
    <xf numFmtId="0" fontId="3" fillId="0" borderId="21" xfId="0" applyFont="1" applyFill="1" applyBorder="1" applyAlignment="1">
      <alignment horizontal="center" vertical="top"/>
    </xf>
    <xf numFmtId="167" fontId="3" fillId="0" borderId="18" xfId="672" applyFont="1" applyFill="1" applyBorder="1" applyAlignment="1">
      <alignment vertical="top"/>
    </xf>
    <xf numFmtId="167" fontId="3" fillId="0" borderId="16" xfId="672" applyFont="1" applyFill="1" applyBorder="1" applyAlignment="1">
      <alignment vertical="top"/>
    </xf>
    <xf numFmtId="0" fontId="3" fillId="0" borderId="26" xfId="0" applyFont="1" applyFill="1" applyBorder="1"/>
    <xf numFmtId="41" fontId="3" fillId="0" borderId="27" xfId="657" applyFont="1" applyFill="1" applyBorder="1" applyAlignment="1">
      <alignment horizontal="center" vertical="top"/>
    </xf>
    <xf numFmtId="41" fontId="3" fillId="0" borderId="28" xfId="657" applyFont="1" applyFill="1" applyBorder="1" applyAlignment="1">
      <alignment horizontal="center" vertical="top"/>
    </xf>
    <xf numFmtId="166" fontId="3" fillId="0" borderId="28" xfId="1" applyNumberFormat="1" applyFont="1" applyFill="1" applyBorder="1" applyAlignment="1">
      <alignment vertical="top"/>
    </xf>
    <xf numFmtId="41" fontId="3" fillId="0" borderId="0" xfId="657" applyFont="1" applyFill="1" applyAlignment="1">
      <alignment horizontal="center" vertical="top"/>
    </xf>
    <xf numFmtId="166" fontId="3" fillId="0" borderId="0" xfId="1" applyNumberFormat="1" applyFont="1" applyFill="1" applyBorder="1"/>
    <xf numFmtId="41" fontId="3" fillId="0" borderId="0" xfId="657" applyFont="1" applyFill="1" applyAlignment="1">
      <alignment vertical="top"/>
    </xf>
    <xf numFmtId="0" fontId="3" fillId="0" borderId="27" xfId="6" applyFont="1" applyFill="1" applyBorder="1" applyAlignment="1">
      <alignment horizontal="center" vertical="top" wrapText="1"/>
    </xf>
    <xf numFmtId="0" fontId="5" fillId="0" borderId="26" xfId="3" applyFont="1" applyFill="1" applyBorder="1" applyAlignment="1" applyProtection="1">
      <alignment horizontal="left" vertical="top" wrapText="1"/>
    </xf>
    <xf numFmtId="0" fontId="5" fillId="0" borderId="27" xfId="0" applyNumberFormat="1" applyFont="1" applyFill="1" applyBorder="1" applyAlignment="1" applyProtection="1">
      <alignment horizontal="left" vertical="top" wrapText="1"/>
    </xf>
    <xf numFmtId="0" fontId="3" fillId="0" borderId="0" xfId="0" applyFont="1" applyFill="1" applyAlignment="1">
      <alignment horizontal="center" wrapText="1"/>
    </xf>
    <xf numFmtId="1" fontId="5" fillId="0" borderId="2" xfId="0" applyNumberFormat="1" applyFont="1" applyFill="1" applyBorder="1" applyAlignment="1">
      <alignment horizontal="left" vertical="top" wrapText="1"/>
    </xf>
    <xf numFmtId="0" fontId="5" fillId="0" borderId="2" xfId="1350" applyFont="1" applyFill="1" applyBorder="1" applyAlignment="1">
      <alignment horizontal="left" vertical="top" wrapText="1"/>
    </xf>
    <xf numFmtId="0" fontId="5" fillId="0" borderId="14" xfId="1350" applyFont="1" applyFill="1" applyBorder="1" applyAlignment="1">
      <alignment horizontal="left" vertical="top" wrapText="1"/>
    </xf>
    <xf numFmtId="0" fontId="5" fillId="0" borderId="2" xfId="1461" applyFont="1" applyFill="1" applyBorder="1" applyAlignment="1">
      <alignment horizontal="left" vertical="top" wrapText="1"/>
    </xf>
    <xf numFmtId="0" fontId="5" fillId="0" borderId="0" xfId="0" applyFont="1" applyFill="1" applyAlignment="1">
      <alignment horizontal="left" vertical="top" wrapText="1"/>
    </xf>
    <xf numFmtId="0" fontId="5" fillId="0" borderId="2" xfId="1612" applyFont="1" applyFill="1" applyBorder="1" applyAlignment="1">
      <alignment horizontal="left" vertical="top" wrapText="1"/>
    </xf>
    <xf numFmtId="0" fontId="3" fillId="0" borderId="0" xfId="0" applyFont="1" applyFill="1" applyAlignment="1">
      <alignment horizontal="left" vertical="top" wrapText="1"/>
    </xf>
    <xf numFmtId="0" fontId="8" fillId="0" borderId="0" xfId="0" applyFont="1" applyFill="1" applyAlignment="1">
      <alignment horizontal="left" vertical="top" wrapText="1"/>
    </xf>
    <xf numFmtId="0" fontId="8" fillId="0" borderId="2" xfId="0" applyFont="1" applyFill="1" applyBorder="1" applyAlignment="1">
      <alignment horizontal="left" vertical="top" wrapText="1"/>
    </xf>
    <xf numFmtId="0" fontId="5" fillId="0" borderId="2" xfId="1670" applyFont="1" applyFill="1" applyBorder="1" applyAlignment="1">
      <alignment horizontal="left" vertical="top" wrapText="1"/>
    </xf>
    <xf numFmtId="0" fontId="5" fillId="0" borderId="2" xfId="1467" applyFont="1" applyFill="1" applyBorder="1" applyAlignment="1">
      <alignment horizontal="left" vertical="top" wrapText="1"/>
    </xf>
    <xf numFmtId="0" fontId="5" fillId="0" borderId="2" xfId="2283" applyFont="1" applyFill="1" applyBorder="1" applyAlignment="1">
      <alignment horizontal="left" vertical="top" wrapText="1"/>
    </xf>
    <xf numFmtId="0" fontId="5" fillId="0" borderId="16" xfId="0" applyFont="1" applyFill="1" applyBorder="1" applyAlignment="1">
      <alignment horizontal="left" vertical="top" wrapText="1"/>
    </xf>
    <xf numFmtId="18" fontId="5" fillId="0" borderId="2" xfId="1458" applyNumberFormat="1" applyFont="1" applyFill="1" applyBorder="1" applyAlignment="1">
      <alignment horizontal="left" vertical="top" wrapText="1"/>
    </xf>
    <xf numFmtId="166" fontId="5" fillId="0" borderId="27" xfId="3" applyNumberFormat="1" applyFont="1" applyFill="1" applyBorder="1" applyAlignment="1">
      <alignment horizontal="right" vertical="top" wrapText="1"/>
      <protection locked="0"/>
    </xf>
    <xf numFmtId="167" fontId="3" fillId="0" borderId="27" xfId="672" applyFont="1" applyFill="1" applyBorder="1" applyAlignment="1">
      <alignment horizontal="right" vertical="top"/>
    </xf>
    <xf numFmtId="167" fontId="3" fillId="0" borderId="16" xfId="672" applyFont="1" applyFill="1" applyBorder="1" applyAlignment="1">
      <alignment horizontal="right" vertical="top"/>
    </xf>
    <xf numFmtId="0" fontId="3" fillId="0" borderId="27" xfId="0" applyFont="1" applyFill="1" applyBorder="1" applyAlignment="1">
      <alignment horizontal="right" vertical="top"/>
    </xf>
    <xf numFmtId="0" fontId="3" fillId="0" borderId="26" xfId="0" applyFont="1" applyFill="1" applyBorder="1" applyAlignment="1">
      <alignment horizontal="right" vertical="top"/>
    </xf>
    <xf numFmtId="0" fontId="3" fillId="0" borderId="0" xfId="0" applyFont="1" applyFill="1" applyBorder="1" applyAlignment="1">
      <alignment horizontal="right"/>
    </xf>
    <xf numFmtId="0" fontId="46" fillId="0" borderId="27" xfId="657" applyNumberFormat="1" applyFont="1" applyFill="1" applyBorder="1" applyAlignment="1" applyProtection="1">
      <alignment horizontal="center" vertical="top"/>
    </xf>
    <xf numFmtId="0" fontId="46" fillId="0" borderId="28" xfId="657" applyNumberFormat="1" applyFont="1" applyFill="1" applyBorder="1" applyAlignment="1" applyProtection="1">
      <alignment horizontal="center" vertical="top"/>
    </xf>
    <xf numFmtId="1" fontId="46" fillId="0" borderId="28" xfId="4" applyNumberFormat="1" applyFont="1" applyFill="1" applyBorder="1" applyAlignment="1" applyProtection="1">
      <alignment horizontal="center" vertical="top" wrapText="1"/>
    </xf>
    <xf numFmtId="43" fontId="5" fillId="0" borderId="27" xfId="4" applyFont="1" applyFill="1" applyBorder="1" applyAlignment="1" applyProtection="1">
      <alignment horizontal="center" vertical="top" wrapText="1"/>
    </xf>
    <xf numFmtId="43" fontId="5" fillId="0" borderId="29" xfId="4" applyFont="1" applyFill="1" applyBorder="1" applyAlignment="1" applyProtection="1">
      <alignment horizontal="center" vertical="top" wrapText="1"/>
    </xf>
    <xf numFmtId="166" fontId="46" fillId="0" borderId="27" xfId="1" applyNumberFormat="1" applyFont="1" applyFill="1" applyBorder="1" applyAlignment="1" applyProtection="1">
      <alignment horizontal="center" vertical="top" wrapText="1"/>
    </xf>
    <xf numFmtId="1" fontId="46" fillId="0" borderId="27" xfId="4" applyNumberFormat="1" applyFont="1" applyFill="1" applyBorder="1" applyAlignment="1" applyProtection="1">
      <alignment horizontal="center" vertical="top" wrapText="1"/>
    </xf>
    <xf numFmtId="1" fontId="46" fillId="0" borderId="27" xfId="4" applyNumberFormat="1" applyFont="1" applyFill="1" applyBorder="1" applyAlignment="1" applyProtection="1">
      <alignment horizontal="right" vertical="top" wrapText="1"/>
    </xf>
    <xf numFmtId="0" fontId="5" fillId="0" borderId="27" xfId="1470" applyFont="1" applyFill="1" applyBorder="1" applyAlignment="1">
      <alignment horizontal="center" vertical="top"/>
    </xf>
    <xf numFmtId="0" fontId="5" fillId="0" borderId="27" xfId="1342" applyFont="1" applyFill="1" applyBorder="1" applyAlignment="1">
      <alignment horizontal="center" vertical="top"/>
    </xf>
    <xf numFmtId="41" fontId="5" fillId="0" borderId="27" xfId="1618" applyNumberFormat="1" applyFont="1" applyFill="1" applyBorder="1" applyAlignment="1">
      <alignment vertical="top"/>
    </xf>
    <xf numFmtId="0" fontId="5" fillId="0" borderId="27" xfId="1596" applyFont="1" applyFill="1" applyBorder="1" applyAlignment="1">
      <alignment horizontal="center" vertical="top"/>
    </xf>
    <xf numFmtId="0" fontId="5" fillId="0" borderId="27" xfId="1598" applyFont="1" applyFill="1" applyBorder="1" applyAlignment="1">
      <alignment horizontal="center" vertical="top"/>
    </xf>
    <xf numFmtId="0" fontId="3" fillId="0" borderId="27" xfId="1475" quotePrefix="1" applyFont="1" applyFill="1" applyBorder="1" applyAlignment="1">
      <alignment horizontal="right" vertical="top"/>
    </xf>
    <xf numFmtId="0" fontId="5" fillId="0" borderId="27" xfId="1600" applyFont="1" applyFill="1" applyBorder="1" applyAlignment="1">
      <alignment horizontal="center" vertical="top"/>
    </xf>
    <xf numFmtId="0" fontId="5" fillId="0" borderId="27" xfId="1602" applyFont="1" applyFill="1" applyBorder="1" applyAlignment="1">
      <alignment horizontal="center" vertical="top"/>
    </xf>
    <xf numFmtId="0" fontId="5" fillId="0" borderId="27" xfId="3" applyFont="1" applyFill="1" applyBorder="1" applyAlignment="1" applyProtection="1">
      <alignment horizontal="right" vertical="top"/>
    </xf>
    <xf numFmtId="0" fontId="3" fillId="0" borderId="27" xfId="2412" applyFont="1" applyFill="1" applyBorder="1" applyAlignment="1">
      <alignment horizontal="center" vertical="top"/>
    </xf>
    <xf numFmtId="41" fontId="3" fillId="0" borderId="27" xfId="642" applyNumberFormat="1" applyFont="1" applyFill="1" applyBorder="1" applyAlignment="1">
      <alignment vertical="top"/>
    </xf>
    <xf numFmtId="0" fontId="3" fillId="0" borderId="27" xfId="2300" applyFont="1" applyFill="1" applyBorder="1" applyAlignment="1">
      <alignment horizontal="center" vertical="top"/>
    </xf>
    <xf numFmtId="0" fontId="3" fillId="0" borderId="32" xfId="2299" applyFont="1" applyFill="1" applyBorder="1" applyAlignment="1">
      <alignment horizontal="center" vertical="top"/>
    </xf>
    <xf numFmtId="0" fontId="3" fillId="0" borderId="27" xfId="2386" applyFont="1" applyFill="1" applyBorder="1" applyAlignment="1">
      <alignment horizontal="center" vertical="top"/>
    </xf>
    <xf numFmtId="0" fontId="3" fillId="0" borderId="27" xfId="2303" applyFont="1" applyFill="1" applyBorder="1" applyAlignment="1">
      <alignment horizontal="center" vertical="top"/>
    </xf>
    <xf numFmtId="0" fontId="3" fillId="0" borderId="32" xfId="2303" applyFont="1" applyFill="1" applyBorder="1" applyAlignment="1">
      <alignment horizontal="center" vertical="top"/>
    </xf>
    <xf numFmtId="170" fontId="3" fillId="0" borderId="27" xfId="804" applyNumberFormat="1" applyFont="1" applyFill="1" applyBorder="1" applyAlignment="1">
      <alignment vertical="top"/>
    </xf>
    <xf numFmtId="166" fontId="5" fillId="0" borderId="39" xfId="1" applyNumberFormat="1" applyFont="1" applyFill="1" applyBorder="1" applyAlignment="1" applyProtection="1">
      <alignment horizontal="center" vertical="top"/>
    </xf>
    <xf numFmtId="166" fontId="5" fillId="0" borderId="39" xfId="1" applyNumberFormat="1" applyFont="1" applyFill="1" applyBorder="1" applyAlignment="1" applyProtection="1">
      <alignment horizontal="center" vertical="top" wrapText="1"/>
      <protection locked="0"/>
    </xf>
    <xf numFmtId="166" fontId="5" fillId="0" borderId="39" xfId="3" applyNumberFormat="1" applyFont="1" applyFill="1" applyBorder="1" applyAlignment="1">
      <alignment horizontal="center" vertical="top" wrapText="1"/>
      <protection locked="0"/>
    </xf>
    <xf numFmtId="166" fontId="5" fillId="0" borderId="39" xfId="3" applyNumberFormat="1" applyFont="1" applyFill="1" applyBorder="1" applyAlignment="1">
      <alignment horizontal="right" vertical="top" wrapText="1"/>
      <protection locked="0"/>
    </xf>
    <xf numFmtId="0" fontId="3" fillId="0" borderId="28" xfId="0" applyFont="1" applyFill="1" applyBorder="1" applyAlignment="1">
      <alignment horizontal="center" vertical="top"/>
    </xf>
    <xf numFmtId="0" fontId="3" fillId="0" borderId="29" xfId="0" applyFont="1" applyFill="1" applyBorder="1" applyAlignment="1">
      <alignment vertical="top"/>
    </xf>
    <xf numFmtId="0" fontId="46" fillId="0" borderId="27" xfId="3" applyNumberFormat="1" applyFont="1" applyFill="1" applyBorder="1" applyAlignment="1" applyProtection="1">
      <alignment horizontal="left" vertical="top" wrapText="1"/>
    </xf>
    <xf numFmtId="0" fontId="5" fillId="0" borderId="27" xfId="1470" applyFont="1" applyFill="1" applyBorder="1" applyAlignment="1">
      <alignment horizontal="left" vertical="top" wrapText="1"/>
    </xf>
    <xf numFmtId="0" fontId="5" fillId="0" borderId="27" xfId="1596" applyFont="1" applyFill="1" applyBorder="1" applyAlignment="1">
      <alignment horizontal="left" vertical="top" wrapText="1"/>
    </xf>
    <xf numFmtId="0" fontId="5" fillId="0" borderId="27" xfId="1598" applyFont="1" applyFill="1" applyBorder="1" applyAlignment="1">
      <alignment horizontal="left" vertical="top" wrapText="1"/>
    </xf>
    <xf numFmtId="0" fontId="5" fillId="0" borderId="27" xfId="1600" applyFont="1" applyFill="1" applyBorder="1" applyAlignment="1">
      <alignment horizontal="left" vertical="top" wrapText="1"/>
    </xf>
    <xf numFmtId="0" fontId="5" fillId="0" borderId="27" xfId="1602" applyFont="1" applyFill="1" applyBorder="1" applyAlignment="1">
      <alignment horizontal="left" vertical="top" wrapText="1"/>
    </xf>
    <xf numFmtId="0" fontId="3" fillId="0" borderId="27" xfId="2412" applyFont="1" applyFill="1" applyBorder="1" applyAlignment="1">
      <alignment horizontal="left" vertical="top" wrapText="1"/>
    </xf>
    <xf numFmtId="0" fontId="3" fillId="0" borderId="27" xfId="2299" applyFont="1" applyFill="1" applyBorder="1" applyAlignment="1">
      <alignment horizontal="left" vertical="top" wrapText="1"/>
    </xf>
    <xf numFmtId="0" fontId="3" fillId="0" borderId="27" xfId="2386" applyFont="1" applyFill="1" applyBorder="1" applyAlignment="1">
      <alignment horizontal="left" vertical="top" wrapText="1"/>
    </xf>
    <xf numFmtId="0" fontId="3" fillId="0" borderId="27" xfId="2303" applyFont="1" applyFill="1" applyBorder="1" applyAlignment="1">
      <alignment horizontal="left" vertical="top" wrapText="1"/>
    </xf>
    <xf numFmtId="0" fontId="3" fillId="0" borderId="39" xfId="6" applyFont="1" applyFill="1" applyBorder="1" applyAlignment="1">
      <alignment horizontal="left" vertical="top" wrapText="1"/>
    </xf>
    <xf numFmtId="0" fontId="3" fillId="0" borderId="21" xfId="0" applyFont="1" applyFill="1" applyBorder="1" applyAlignment="1">
      <alignment horizontal="left" vertical="top" wrapText="1"/>
    </xf>
    <xf numFmtId="0" fontId="3" fillId="0" borderId="26" xfId="0" applyFont="1" applyFill="1" applyBorder="1" applyAlignment="1">
      <alignment horizontal="left" vertical="top" wrapText="1"/>
    </xf>
    <xf numFmtId="0" fontId="5" fillId="0" borderId="26" xfId="0" applyNumberFormat="1" applyFont="1" applyFill="1" applyBorder="1" applyAlignment="1" applyProtection="1">
      <alignment horizontal="left" vertical="top" wrapText="1"/>
    </xf>
    <xf numFmtId="0" fontId="8" fillId="0" borderId="27" xfId="0" applyFont="1" applyFill="1" applyBorder="1" applyAlignment="1">
      <alignment horizontal="left" vertical="top" wrapText="1"/>
    </xf>
    <xf numFmtId="0" fontId="3" fillId="0" borderId="31" xfId="6" applyFont="1" applyFill="1" applyBorder="1" applyAlignment="1">
      <alignment horizontal="left" vertical="top" wrapText="1"/>
    </xf>
    <xf numFmtId="0" fontId="5" fillId="0" borderId="39" xfId="0" applyNumberFormat="1" applyFont="1" applyFill="1" applyBorder="1" applyAlignment="1" applyProtection="1">
      <alignment horizontal="left" vertical="top" wrapText="1"/>
    </xf>
    <xf numFmtId="0" fontId="5" fillId="0" borderId="39" xfId="3" applyFont="1" applyFill="1" applyBorder="1" applyAlignment="1" applyProtection="1">
      <alignment horizontal="left" vertical="top" wrapText="1"/>
    </xf>
    <xf numFmtId="165" fontId="6" fillId="0" borderId="2" xfId="1" applyFont="1" applyFill="1" applyBorder="1" applyAlignment="1" applyProtection="1">
      <alignment horizontal="right" vertical="top" wrapText="1"/>
      <protection locked="0"/>
    </xf>
    <xf numFmtId="169" fontId="6" fillId="0" borderId="2" xfId="2" applyNumberFormat="1" applyFont="1" applyFill="1" applyBorder="1" applyAlignment="1">
      <alignment vertical="top" wrapText="1"/>
    </xf>
    <xf numFmtId="169" fontId="5" fillId="0" borderId="2" xfId="2" applyNumberFormat="1" applyFont="1" applyFill="1" applyBorder="1" applyAlignment="1">
      <alignment vertical="top"/>
    </xf>
    <xf numFmtId="0" fontId="5" fillId="0" borderId="19" xfId="0" applyFont="1" applyFill="1" applyBorder="1" applyAlignment="1">
      <alignment vertical="top" wrapText="1"/>
    </xf>
    <xf numFmtId="0" fontId="8" fillId="0" borderId="19" xfId="0" applyFont="1" applyFill="1" applyBorder="1" applyAlignment="1">
      <alignment vertical="top" wrapText="1"/>
    </xf>
    <xf numFmtId="0" fontId="6" fillId="0" borderId="2" xfId="3" applyFont="1" applyFill="1" applyBorder="1" applyAlignment="1" applyProtection="1">
      <alignment horizontal="right" vertical="top" wrapText="1"/>
    </xf>
    <xf numFmtId="0" fontId="6" fillId="0" borderId="2" xfId="0" applyFont="1" applyFill="1" applyBorder="1" applyAlignment="1">
      <alignment horizontal="right" vertical="top"/>
    </xf>
    <xf numFmtId="3" fontId="6" fillId="0" borderId="20" xfId="0" applyNumberFormat="1" applyFont="1" applyFill="1" applyBorder="1" applyAlignment="1">
      <alignment horizontal="right" vertical="top" wrapText="1"/>
    </xf>
    <xf numFmtId="166" fontId="5" fillId="0" borderId="39" xfId="1" applyNumberFormat="1" applyFont="1" applyFill="1" applyBorder="1" applyAlignment="1">
      <alignment horizontal="right" vertical="top"/>
    </xf>
    <xf numFmtId="0" fontId="3" fillId="0" borderId="39" xfId="1606" applyFont="1" applyFill="1" applyBorder="1" applyAlignment="1">
      <alignment horizontal="left" vertical="top"/>
    </xf>
    <xf numFmtId="0" fontId="3" fillId="0" borderId="39" xfId="0" applyFont="1" applyFill="1" applyBorder="1" applyAlignment="1">
      <alignment horizontal="left" vertical="top"/>
    </xf>
    <xf numFmtId="0" fontId="8" fillId="0" borderId="0" xfId="0" applyFont="1" applyFill="1" applyBorder="1" applyAlignment="1">
      <alignment horizontal="left" vertical="top"/>
    </xf>
    <xf numFmtId="41" fontId="3" fillId="0" borderId="39" xfId="1606" applyNumberFormat="1" applyFont="1" applyFill="1" applyBorder="1" applyAlignment="1">
      <alignment horizontal="center" vertical="top"/>
    </xf>
    <xf numFmtId="41" fontId="3" fillId="0" borderId="39" xfId="2" applyNumberFormat="1" applyFont="1" applyFill="1" applyBorder="1" applyAlignment="1">
      <alignment vertical="top"/>
    </xf>
    <xf numFmtId="175" fontId="5" fillId="0" borderId="2" xfId="3" applyNumberFormat="1" applyFont="1" applyFill="1" applyBorder="1" applyAlignment="1" applyProtection="1">
      <alignment horizontal="left" vertical="top" wrapText="1"/>
    </xf>
    <xf numFmtId="170" fontId="5" fillId="0" borderId="2" xfId="708" applyNumberFormat="1" applyFont="1" applyFill="1" applyBorder="1" applyAlignment="1" applyProtection="1">
      <alignment horizontal="left" vertical="top" wrapText="1"/>
    </xf>
    <xf numFmtId="0" fontId="3" fillId="0" borderId="2" xfId="1619" applyFont="1" applyFill="1" applyBorder="1" applyAlignment="1">
      <alignment horizontal="left" vertical="top" wrapText="1"/>
    </xf>
    <xf numFmtId="0" fontId="3" fillId="0" borderId="2" xfId="1619" applyFont="1" applyFill="1" applyBorder="1" applyAlignment="1">
      <alignment horizontal="left" vertical="top"/>
    </xf>
    <xf numFmtId="0" fontId="3" fillId="0" borderId="2" xfId="1620" applyFont="1" applyFill="1" applyBorder="1" applyAlignment="1">
      <alignment horizontal="left" vertical="top" wrapText="1"/>
    </xf>
    <xf numFmtId="0" fontId="3" fillId="0" borderId="2" xfId="1620" applyFont="1" applyFill="1" applyBorder="1" applyAlignment="1">
      <alignment horizontal="left" vertical="top"/>
    </xf>
    <xf numFmtId="0" fontId="3" fillId="0" borderId="2" xfId="6" applyFont="1" applyFill="1" applyBorder="1" applyAlignment="1">
      <alignment horizontal="left" vertical="top" wrapText="1"/>
    </xf>
    <xf numFmtId="166" fontId="3" fillId="0" borderId="2" xfId="1" applyNumberFormat="1" applyFont="1" applyFill="1" applyBorder="1" applyAlignment="1">
      <alignment horizontal="right" vertical="top"/>
    </xf>
    <xf numFmtId="166" fontId="3" fillId="0" borderId="21" xfId="1" applyNumberFormat="1" applyFont="1" applyFill="1" applyBorder="1" applyAlignment="1">
      <alignment horizontal="right" vertical="top" wrapText="1"/>
    </xf>
    <xf numFmtId="166" fontId="3" fillId="0" borderId="0" xfId="1" applyNumberFormat="1" applyFont="1" applyFill="1" applyAlignment="1">
      <alignment horizontal="right" vertical="top"/>
    </xf>
    <xf numFmtId="166" fontId="48" fillId="0" borderId="2" xfId="1" applyNumberFormat="1" applyFont="1" applyFill="1" applyBorder="1" applyAlignment="1">
      <alignment horizontal="right" vertical="top"/>
    </xf>
    <xf numFmtId="166" fontId="3" fillId="0" borderId="26" xfId="1" applyNumberFormat="1" applyFont="1" applyFill="1" applyBorder="1" applyAlignment="1">
      <alignment horizontal="right" vertical="top"/>
    </xf>
    <xf numFmtId="41" fontId="3" fillId="0" borderId="27" xfId="642" applyFont="1" applyFill="1" applyBorder="1" applyAlignment="1">
      <alignment horizontal="right" vertical="top"/>
    </xf>
    <xf numFmtId="3" fontId="3" fillId="0" borderId="27" xfId="2371" applyNumberFormat="1" applyFont="1" applyFill="1" applyBorder="1" applyAlignment="1">
      <alignment horizontal="right" vertical="top" wrapText="1"/>
    </xf>
    <xf numFmtId="0" fontId="3" fillId="0" borderId="27" xfId="2376" applyFont="1" applyFill="1" applyBorder="1" applyAlignment="1">
      <alignment horizontal="center" vertical="top"/>
    </xf>
    <xf numFmtId="0" fontId="42" fillId="0" borderId="0" xfId="0" applyFont="1" applyFill="1" applyAlignment="1">
      <alignment vertical="top"/>
    </xf>
    <xf numFmtId="0" fontId="43" fillId="0" borderId="0" xfId="0" applyFont="1" applyFill="1" applyAlignment="1">
      <alignment vertical="top"/>
    </xf>
    <xf numFmtId="166" fontId="3" fillId="0" borderId="39" xfId="1" applyNumberFormat="1" applyFont="1" applyFill="1" applyBorder="1" applyAlignment="1">
      <alignment horizontal="right" vertical="top"/>
    </xf>
    <xf numFmtId="0" fontId="7" fillId="0" borderId="42" xfId="2314" applyFont="1" applyFill="1" applyBorder="1" applyAlignment="1">
      <alignment horizontal="center" vertical="top"/>
    </xf>
    <xf numFmtId="0" fontId="3" fillId="0" borderId="39" xfId="2314" applyFont="1" applyFill="1" applyBorder="1" applyAlignment="1">
      <alignment horizontal="left" vertical="top" wrapText="1"/>
    </xf>
    <xf numFmtId="0" fontId="5" fillId="0" borderId="39" xfId="2314" applyFont="1" applyFill="1" applyBorder="1" applyAlignment="1">
      <alignment horizontal="left" vertical="top" wrapText="1"/>
    </xf>
    <xf numFmtId="0" fontId="5" fillId="0" borderId="39" xfId="2317" applyFont="1" applyFill="1" applyBorder="1" applyAlignment="1">
      <alignment horizontal="left" vertical="top" wrapText="1"/>
    </xf>
    <xf numFmtId="0" fontId="5" fillId="0" borderId="39" xfId="2310" applyNumberFormat="1" applyFont="1" applyFill="1" applyBorder="1" applyAlignment="1">
      <alignment horizontal="left" vertical="top" wrapText="1"/>
      <protection locked="0"/>
    </xf>
    <xf numFmtId="0" fontId="5" fillId="0" borderId="39" xfId="2331" applyFont="1" applyFill="1" applyBorder="1" applyAlignment="1">
      <alignment horizontal="left" vertical="top" wrapText="1"/>
    </xf>
    <xf numFmtId="0" fontId="5" fillId="0" borderId="39" xfId="2332" applyFont="1" applyFill="1" applyBorder="1" applyAlignment="1">
      <alignment horizontal="left" vertical="top" wrapText="1"/>
    </xf>
    <xf numFmtId="0" fontId="5" fillId="0" borderId="39" xfId="2335" applyFont="1" applyFill="1" applyBorder="1" applyAlignment="1">
      <alignment horizontal="left" vertical="top" wrapText="1"/>
    </xf>
    <xf numFmtId="0" fontId="5" fillId="0" borderId="39" xfId="2343" applyFont="1" applyFill="1" applyBorder="1" applyAlignment="1">
      <alignment horizontal="left" vertical="top" wrapText="1"/>
    </xf>
    <xf numFmtId="0" fontId="5" fillId="0" borderId="39" xfId="2337" applyFont="1" applyFill="1" applyBorder="1" applyAlignment="1">
      <alignment horizontal="left" vertical="top" wrapText="1"/>
    </xf>
    <xf numFmtId="0" fontId="5" fillId="0" borderId="39" xfId="2345" applyFont="1" applyFill="1" applyBorder="1" applyAlignment="1">
      <alignment horizontal="left" vertical="top" wrapText="1"/>
    </xf>
    <xf numFmtId="0" fontId="5" fillId="0" borderId="39" xfId="2347" applyFont="1" applyFill="1" applyBorder="1" applyAlignment="1">
      <alignment horizontal="left" vertical="top" wrapText="1"/>
    </xf>
    <xf numFmtId="0" fontId="5" fillId="0" borderId="39" xfId="2353" applyFont="1" applyFill="1" applyBorder="1" applyAlignment="1">
      <alignment horizontal="left" vertical="top" wrapText="1"/>
    </xf>
    <xf numFmtId="0" fontId="5" fillId="0" borderId="39" xfId="2355" applyFont="1" applyFill="1" applyBorder="1" applyAlignment="1">
      <alignment horizontal="left" vertical="top" wrapText="1"/>
    </xf>
    <xf numFmtId="0" fontId="5" fillId="0" borderId="39" xfId="2358" applyFont="1" applyFill="1" applyBorder="1" applyAlignment="1">
      <alignment horizontal="left" vertical="top" wrapText="1"/>
    </xf>
    <xf numFmtId="0" fontId="5" fillId="0" borderId="39" xfId="2360" applyFont="1" applyFill="1" applyBorder="1" applyAlignment="1">
      <alignment horizontal="left" vertical="top" wrapText="1"/>
    </xf>
    <xf numFmtId="0" fontId="5" fillId="0" borderId="39" xfId="2364" applyFont="1" applyFill="1" applyBorder="1" applyAlignment="1">
      <alignment horizontal="left" vertical="top" wrapText="1"/>
    </xf>
    <xf numFmtId="166" fontId="5" fillId="0" borderId="26" xfId="1" applyNumberFormat="1" applyFont="1" applyFill="1" applyBorder="1" applyAlignment="1">
      <alignment horizontal="right" vertical="top"/>
    </xf>
    <xf numFmtId="166" fontId="5" fillId="0" borderId="16" xfId="1" applyNumberFormat="1" applyFont="1" applyFill="1" applyBorder="1" applyAlignment="1">
      <alignment horizontal="right" vertical="top"/>
    </xf>
    <xf numFmtId="0" fontId="46" fillId="0" borderId="27" xfId="1374" applyFont="1" applyFill="1" applyBorder="1" applyAlignment="1" applyProtection="1">
      <alignment horizontal="right" vertical="top"/>
    </xf>
    <xf numFmtId="0" fontId="5" fillId="0" borderId="27" xfId="3" applyFont="1" applyFill="1" applyBorder="1" applyAlignment="1">
      <alignment horizontal="center" vertical="top"/>
      <protection locked="0"/>
    </xf>
    <xf numFmtId="0" fontId="5" fillId="0" borderId="27" xfId="3" applyFont="1" applyFill="1" applyBorder="1" applyAlignment="1">
      <alignment horizontal="left" vertical="top" wrapText="1"/>
      <protection locked="0"/>
    </xf>
    <xf numFmtId="0" fontId="9" fillId="0" borderId="27" xfId="0" applyFont="1" applyFill="1" applyBorder="1" applyAlignment="1">
      <alignment horizontal="left" vertical="top" wrapText="1"/>
    </xf>
    <xf numFmtId="0" fontId="5" fillId="0" borderId="27" xfId="7" applyNumberFormat="1" applyFont="1" applyFill="1" applyBorder="1" applyAlignment="1">
      <alignment horizontal="left" vertical="top" wrapText="1"/>
    </xf>
    <xf numFmtId="0" fontId="11" fillId="0" borderId="27" xfId="0" applyFont="1" applyFill="1" applyBorder="1" applyAlignment="1">
      <alignment horizontal="left" vertical="top" wrapText="1"/>
    </xf>
    <xf numFmtId="0" fontId="12" fillId="0" borderId="27" xfId="0" applyFont="1" applyFill="1" applyBorder="1" applyAlignment="1">
      <alignment horizontal="left" vertical="top" wrapText="1"/>
    </xf>
    <xf numFmtId="0" fontId="5" fillId="0" borderId="16" xfId="6" applyFont="1" applyFill="1" applyBorder="1" applyAlignment="1">
      <alignment horizontal="left" vertical="top" wrapText="1"/>
    </xf>
    <xf numFmtId="0" fontId="46" fillId="0" borderId="27" xfId="1374" applyFont="1" applyFill="1" applyBorder="1" applyAlignment="1" applyProtection="1">
      <alignment horizontal="left" vertical="top" wrapText="1"/>
    </xf>
    <xf numFmtId="0" fontId="47" fillId="0" borderId="27" xfId="2284" applyFont="1" applyFill="1" applyBorder="1" applyAlignment="1">
      <alignment horizontal="left" vertical="top" wrapText="1"/>
    </xf>
    <xf numFmtId="0" fontId="3" fillId="0" borderId="27" xfId="2284" applyFont="1" applyFill="1" applyBorder="1" applyAlignment="1">
      <alignment horizontal="left" vertical="top" wrapText="1"/>
    </xf>
    <xf numFmtId="0" fontId="47" fillId="0" borderId="27" xfId="2286" applyFont="1" applyFill="1" applyBorder="1" applyAlignment="1">
      <alignment horizontal="left" vertical="top" wrapText="1"/>
    </xf>
    <xf numFmtId="0" fontId="3" fillId="0" borderId="27" xfId="2286" applyFont="1" applyFill="1" applyBorder="1" applyAlignment="1">
      <alignment horizontal="left" vertical="top" wrapText="1"/>
    </xf>
    <xf numFmtId="0" fontId="47" fillId="0" borderId="27" xfId="2291" applyFont="1" applyFill="1" applyBorder="1" applyAlignment="1">
      <alignment horizontal="left" vertical="top" wrapText="1"/>
    </xf>
    <xf numFmtId="0" fontId="3" fillId="0" borderId="27" xfId="2291" applyFont="1" applyFill="1" applyBorder="1" applyAlignment="1">
      <alignment horizontal="left" vertical="top" wrapText="1"/>
    </xf>
    <xf numFmtId="0" fontId="5" fillId="0" borderId="27" xfId="2290" applyFont="1" applyFill="1" applyBorder="1" applyAlignment="1">
      <alignment horizontal="left" vertical="top" wrapText="1"/>
    </xf>
    <xf numFmtId="0" fontId="3" fillId="0" borderId="27" xfId="2290" applyFont="1" applyFill="1" applyBorder="1" applyAlignment="1">
      <alignment horizontal="left" vertical="top" wrapText="1"/>
    </xf>
    <xf numFmtId="0" fontId="47" fillId="0" borderId="27" xfId="2290" applyFont="1" applyFill="1" applyBorder="1" applyAlignment="1">
      <alignment horizontal="left" vertical="top" wrapText="1"/>
    </xf>
    <xf numFmtId="0" fontId="5" fillId="0" borderId="27" xfId="2294" applyFont="1" applyFill="1" applyBorder="1" applyAlignment="1">
      <alignment horizontal="left" vertical="top" wrapText="1"/>
    </xf>
    <xf numFmtId="0" fontId="47" fillId="0" borderId="27" xfId="2294" applyFont="1" applyFill="1" applyBorder="1" applyAlignment="1">
      <alignment horizontal="left" vertical="top" wrapText="1"/>
    </xf>
    <xf numFmtId="0" fontId="3" fillId="0" borderId="27" xfId="2294" applyFont="1" applyFill="1" applyBorder="1" applyAlignment="1">
      <alignment horizontal="left" vertical="top" wrapText="1"/>
    </xf>
    <xf numFmtId="0" fontId="47" fillId="0" borderId="27" xfId="2292" applyFont="1" applyFill="1" applyBorder="1" applyAlignment="1">
      <alignment horizontal="left" vertical="top" wrapText="1"/>
    </xf>
    <xf numFmtId="0" fontId="3" fillId="0" borderId="27" xfId="2292" applyFont="1" applyFill="1" applyBorder="1" applyAlignment="1">
      <alignment horizontal="left" vertical="top" wrapText="1"/>
    </xf>
    <xf numFmtId="0" fontId="47" fillId="0" borderId="27" xfId="2295" applyFont="1" applyFill="1" applyBorder="1" applyAlignment="1">
      <alignment horizontal="left" vertical="top" wrapText="1"/>
    </xf>
    <xf numFmtId="0" fontId="3" fillId="0" borderId="27" xfId="2295" applyFont="1" applyFill="1" applyBorder="1" applyAlignment="1">
      <alignment horizontal="left" vertical="top" wrapText="1"/>
    </xf>
    <xf numFmtId="0" fontId="5" fillId="0" borderId="27" xfId="2381" applyFont="1" applyFill="1" applyBorder="1" applyAlignment="1">
      <alignment horizontal="left" vertical="top" wrapText="1"/>
    </xf>
    <xf numFmtId="0" fontId="5" fillId="0" borderId="27" xfId="2381" applyFont="1" applyFill="1" applyBorder="1" applyAlignment="1">
      <alignment horizontal="center" vertical="top"/>
    </xf>
    <xf numFmtId="0" fontId="5" fillId="0" borderId="28" xfId="0" applyFont="1" applyFill="1" applyBorder="1" applyAlignment="1">
      <alignment vertical="top"/>
    </xf>
    <xf numFmtId="170" fontId="5" fillId="0" borderId="27" xfId="804" applyNumberFormat="1" applyFont="1" applyFill="1" applyBorder="1" applyAlignment="1">
      <alignment vertical="top"/>
    </xf>
    <xf numFmtId="0" fontId="5" fillId="0" borderId="27" xfId="6" applyFont="1" applyFill="1" applyBorder="1" applyAlignment="1">
      <alignment horizontal="center" vertical="top" wrapText="1"/>
    </xf>
    <xf numFmtId="0" fontId="5" fillId="0" borderId="14" xfId="6" applyFont="1" applyFill="1" applyBorder="1" applyAlignment="1">
      <alignment horizontal="center" vertical="top"/>
    </xf>
    <xf numFmtId="0" fontId="5" fillId="0" borderId="0" xfId="2381" applyFont="1" applyFill="1" applyBorder="1" applyAlignment="1">
      <alignment horizontal="left" vertical="top" wrapText="1"/>
    </xf>
    <xf numFmtId="0" fontId="5" fillId="0" borderId="16" xfId="2381" applyFont="1" applyFill="1" applyBorder="1" applyAlignment="1">
      <alignment horizontal="left" vertical="top" wrapText="1"/>
    </xf>
    <xf numFmtId="0" fontId="5" fillId="0" borderId="16" xfId="2381" applyFont="1" applyFill="1" applyBorder="1" applyAlignment="1">
      <alignment horizontal="center" vertical="top"/>
    </xf>
    <xf numFmtId="0" fontId="5" fillId="0" borderId="14" xfId="0" applyFont="1" applyFill="1" applyBorder="1" applyAlignment="1">
      <alignment vertical="top"/>
    </xf>
    <xf numFmtId="0" fontId="5" fillId="0" borderId="16" xfId="0" applyFont="1" applyFill="1" applyBorder="1" applyAlignment="1">
      <alignment vertical="top"/>
    </xf>
    <xf numFmtId="41" fontId="5" fillId="0" borderId="16" xfId="642" applyFont="1" applyFill="1" applyBorder="1" applyAlignment="1">
      <alignment vertical="top"/>
    </xf>
    <xf numFmtId="0" fontId="5" fillId="0" borderId="16" xfId="0" applyFont="1" applyFill="1" applyBorder="1" applyAlignment="1">
      <alignment horizontal="center" vertical="top"/>
    </xf>
    <xf numFmtId="170" fontId="5" fillId="0" borderId="16" xfId="804" applyNumberFormat="1" applyFont="1" applyFill="1" applyBorder="1" applyAlignment="1">
      <alignment vertical="top"/>
    </xf>
    <xf numFmtId="0" fontId="5" fillId="0" borderId="16" xfId="6" applyFont="1" applyFill="1" applyBorder="1" applyAlignment="1">
      <alignment horizontal="center" vertical="top"/>
    </xf>
    <xf numFmtId="0" fontId="5" fillId="0" borderId="16" xfId="6" applyFont="1" applyFill="1" applyBorder="1" applyAlignment="1">
      <alignment horizontal="center" vertical="top" wrapText="1"/>
    </xf>
    <xf numFmtId="166" fontId="5" fillId="0" borderId="16" xfId="1" applyNumberFormat="1" applyFont="1" applyFill="1" applyBorder="1" applyAlignment="1">
      <alignment horizontal="center" vertical="top" wrapText="1"/>
    </xf>
    <xf numFmtId="3" fontId="5" fillId="0" borderId="27" xfId="0" applyNumberFormat="1" applyFont="1" applyFill="1" applyBorder="1" applyAlignment="1">
      <alignment vertical="top"/>
    </xf>
    <xf numFmtId="167" fontId="5" fillId="0" borderId="27" xfId="2" applyFont="1" applyFill="1" applyBorder="1" applyAlignment="1">
      <alignment vertical="top"/>
    </xf>
    <xf numFmtId="41" fontId="5" fillId="0" borderId="27" xfId="2" applyNumberFormat="1" applyFont="1" applyFill="1" applyBorder="1" applyAlignment="1">
      <alignment vertical="top"/>
    </xf>
    <xf numFmtId="0" fontId="52" fillId="0" borderId="0" xfId="0" applyFont="1" applyFill="1"/>
    <xf numFmtId="166" fontId="5" fillId="0" borderId="27" xfId="1" applyNumberFormat="1" applyFont="1" applyFill="1" applyBorder="1" applyAlignment="1">
      <alignment horizontal="left" vertical="top"/>
    </xf>
    <xf numFmtId="166" fontId="5" fillId="0" borderId="27" xfId="1" applyNumberFormat="1" applyFont="1" applyFill="1" applyBorder="1" applyAlignment="1">
      <alignment horizontal="left" vertical="top" wrapText="1"/>
    </xf>
    <xf numFmtId="0" fontId="5" fillId="0" borderId="26" xfId="6" applyFont="1" applyFill="1" applyBorder="1" applyAlignment="1">
      <alignment horizontal="left" vertical="top" wrapText="1"/>
    </xf>
    <xf numFmtId="0" fontId="5" fillId="0" borderId="26" xfId="6" applyFont="1" applyFill="1" applyBorder="1" applyAlignment="1">
      <alignment horizontal="center" vertical="top"/>
    </xf>
    <xf numFmtId="3" fontId="5" fillId="0" borderId="26" xfId="0" applyNumberFormat="1" applyFont="1" applyFill="1" applyBorder="1" applyAlignment="1">
      <alignment vertical="top"/>
    </xf>
    <xf numFmtId="41" fontId="5" fillId="0" borderId="26" xfId="2" applyNumberFormat="1" applyFont="1" applyFill="1" applyBorder="1" applyAlignment="1">
      <alignment vertical="top"/>
    </xf>
    <xf numFmtId="166" fontId="5" fillId="0" borderId="26" xfId="1" applyNumberFormat="1" applyFont="1" applyFill="1" applyBorder="1" applyAlignment="1">
      <alignment vertical="top"/>
    </xf>
    <xf numFmtId="166" fontId="5" fillId="0" borderId="26" xfId="1" applyNumberFormat="1" applyFont="1" applyFill="1" applyBorder="1" applyAlignment="1">
      <alignment horizontal="center" vertical="top"/>
    </xf>
    <xf numFmtId="0" fontId="5" fillId="0" borderId="27" xfId="6" applyFont="1" applyFill="1" applyBorder="1" applyAlignment="1">
      <alignment vertical="top"/>
    </xf>
    <xf numFmtId="3" fontId="5" fillId="0" borderId="16" xfId="0" applyNumberFormat="1" applyFont="1" applyFill="1" applyBorder="1" applyAlignment="1">
      <alignment vertical="top"/>
    </xf>
    <xf numFmtId="41" fontId="5" fillId="0" borderId="16" xfId="2" applyNumberFormat="1" applyFont="1" applyFill="1" applyBorder="1" applyAlignment="1">
      <alignment vertical="top"/>
    </xf>
    <xf numFmtId="166" fontId="5" fillId="0" borderId="16" xfId="1" applyNumberFormat="1" applyFont="1" applyFill="1" applyBorder="1" applyAlignment="1">
      <alignment horizontal="center" vertical="top"/>
    </xf>
    <xf numFmtId="41" fontId="5" fillId="0" borderId="27" xfId="0" applyNumberFormat="1" applyFont="1" applyFill="1" applyBorder="1" applyAlignment="1">
      <alignment vertical="top"/>
    </xf>
    <xf numFmtId="0" fontId="5" fillId="0" borderId="27" xfId="5" applyFont="1" applyFill="1" applyBorder="1" applyAlignment="1">
      <alignment horizontal="left" vertical="top" wrapText="1"/>
    </xf>
    <xf numFmtId="0" fontId="5" fillId="0" borderId="39" xfId="2314" applyFont="1" applyFill="1" applyBorder="1" applyAlignment="1">
      <alignment horizontal="center" vertical="top"/>
    </xf>
    <xf numFmtId="0" fontId="5" fillId="0" borderId="39" xfId="2314" applyFont="1" applyFill="1" applyBorder="1" applyAlignment="1">
      <alignment vertical="top"/>
    </xf>
    <xf numFmtId="3" fontId="5" fillId="0" borderId="39" xfId="2315" applyNumberFormat="1" applyFont="1" applyFill="1" applyBorder="1" applyAlignment="1">
      <alignment vertical="top"/>
    </xf>
    <xf numFmtId="41" fontId="5" fillId="0" borderId="39" xfId="657" applyFont="1" applyFill="1" applyBorder="1" applyAlignment="1">
      <alignment vertical="top"/>
    </xf>
    <xf numFmtId="0" fontId="5" fillId="0" borderId="39" xfId="0" applyFont="1" applyFill="1" applyBorder="1" applyAlignment="1">
      <alignment vertical="top"/>
    </xf>
    <xf numFmtId="166" fontId="5" fillId="0" borderId="39" xfId="1" applyNumberFormat="1" applyFont="1" applyFill="1" applyBorder="1" applyAlignment="1">
      <alignment vertical="top"/>
    </xf>
    <xf numFmtId="41" fontId="5" fillId="0" borderId="27" xfId="657" applyFont="1" applyFill="1" applyBorder="1" applyAlignment="1">
      <alignment vertical="top"/>
    </xf>
    <xf numFmtId="166" fontId="52" fillId="0" borderId="0" xfId="0" applyNumberFormat="1" applyFont="1" applyFill="1"/>
    <xf numFmtId="168" fontId="5" fillId="0" borderId="27" xfId="2" applyNumberFormat="1" applyFont="1" applyFill="1" applyBorder="1" applyAlignment="1">
      <alignment vertical="top"/>
    </xf>
    <xf numFmtId="1" fontId="5" fillId="0" borderId="27" xfId="3" applyNumberFormat="1" applyFont="1" applyFill="1" applyBorder="1" applyAlignment="1">
      <alignment horizontal="center" vertical="top" wrapText="1"/>
      <protection locked="0"/>
    </xf>
    <xf numFmtId="1" fontId="5" fillId="0" borderId="27" xfId="3" quotePrefix="1" applyNumberFormat="1" applyFont="1" applyFill="1" applyBorder="1" applyAlignment="1">
      <alignment horizontal="center" vertical="top" wrapText="1"/>
      <protection locked="0"/>
    </xf>
    <xf numFmtId="0" fontId="5" fillId="0" borderId="27" xfId="5" applyFont="1" applyFill="1" applyBorder="1" applyAlignment="1">
      <alignment horizontal="center" vertical="top"/>
    </xf>
    <xf numFmtId="0" fontId="7" fillId="0" borderId="39" xfId="2314" applyFont="1" applyFill="1" applyBorder="1" applyAlignment="1">
      <alignment vertical="top"/>
    </xf>
    <xf numFmtId="0" fontId="5" fillId="0" borderId="37" xfId="2314" applyFont="1" applyFill="1" applyBorder="1" applyAlignment="1">
      <alignment horizontal="center" vertical="top"/>
    </xf>
    <xf numFmtId="0" fontId="5" fillId="0" borderId="40" xfId="2314" applyFont="1" applyFill="1" applyBorder="1" applyAlignment="1">
      <alignment vertical="top"/>
    </xf>
    <xf numFmtId="0" fontId="7" fillId="0" borderId="1" xfId="2314" applyFont="1" applyFill="1" applyBorder="1" applyAlignment="1">
      <alignment horizontal="center" vertical="top"/>
    </xf>
    <xf numFmtId="0" fontId="3" fillId="0" borderId="37" xfId="2314" applyFont="1" applyFill="1" applyBorder="1" applyAlignment="1">
      <alignment horizontal="center" vertical="top"/>
    </xf>
    <xf numFmtId="0" fontId="3" fillId="0" borderId="42" xfId="2314" applyFont="1" applyFill="1" applyBorder="1" applyAlignment="1">
      <alignment horizontal="left" vertical="top" wrapText="1"/>
    </xf>
    <xf numFmtId="0" fontId="3" fillId="0" borderId="42" xfId="2314" applyFont="1" applyFill="1" applyBorder="1" applyAlignment="1">
      <alignment vertical="top"/>
    </xf>
    <xf numFmtId="41" fontId="3" fillId="0" borderId="40" xfId="657" applyFont="1" applyFill="1" applyBorder="1" applyAlignment="1">
      <alignment vertical="top"/>
    </xf>
    <xf numFmtId="0" fontId="3" fillId="0" borderId="40" xfId="2314" applyFont="1" applyFill="1" applyBorder="1" applyAlignment="1">
      <alignment vertical="top"/>
    </xf>
    <xf numFmtId="0" fontId="5" fillId="0" borderId="42" xfId="2360" applyFont="1" applyFill="1" applyBorder="1" applyAlignment="1">
      <alignment horizontal="left" vertical="top" wrapText="1"/>
    </xf>
    <xf numFmtId="0" fontId="3" fillId="0" borderId="39" xfId="0" applyFont="1" applyFill="1" applyBorder="1" applyAlignment="1">
      <alignment vertical="top" wrapText="1"/>
    </xf>
    <xf numFmtId="0" fontId="5" fillId="0" borderId="39" xfId="0" applyFont="1" applyFill="1" applyBorder="1" applyAlignment="1">
      <alignment vertical="top" wrapText="1"/>
    </xf>
    <xf numFmtId="166" fontId="3" fillId="27" borderId="39" xfId="1" applyNumberFormat="1" applyFont="1" applyFill="1" applyBorder="1" applyAlignment="1">
      <alignment vertical="top"/>
    </xf>
    <xf numFmtId="166" fontId="5" fillId="27" borderId="39" xfId="1" applyNumberFormat="1" applyFont="1" applyFill="1" applyBorder="1" applyAlignment="1">
      <alignment vertical="top"/>
    </xf>
    <xf numFmtId="3" fontId="5" fillId="27" borderId="39" xfId="672" applyNumberFormat="1" applyFont="1" applyFill="1" applyBorder="1" applyAlignment="1">
      <alignment vertical="top"/>
    </xf>
    <xf numFmtId="0" fontId="5" fillId="27" borderId="56" xfId="1458" applyFont="1" applyFill="1" applyBorder="1" applyAlignment="1">
      <alignment horizontal="left" vertical="top" wrapText="1"/>
    </xf>
    <xf numFmtId="167" fontId="3" fillId="27" borderId="61" xfId="2" applyFont="1" applyFill="1" applyBorder="1" applyAlignment="1">
      <alignment vertical="top"/>
    </xf>
    <xf numFmtId="167" fontId="5" fillId="27" borderId="56" xfId="2" applyFont="1" applyFill="1" applyBorder="1" applyAlignment="1">
      <alignment vertical="top"/>
    </xf>
    <xf numFmtId="167" fontId="5" fillId="27" borderId="56" xfId="2" applyFont="1" applyFill="1" applyBorder="1" applyAlignment="1">
      <alignment horizontal="center" vertical="top"/>
    </xf>
    <xf numFmtId="41" fontId="5" fillId="27" borderId="56" xfId="1346" applyNumberFormat="1" applyFont="1" applyFill="1" applyBorder="1" applyAlignment="1">
      <alignment horizontal="center" vertical="top"/>
    </xf>
    <xf numFmtId="41" fontId="5" fillId="27" borderId="0" xfId="0" applyNumberFormat="1" applyFont="1" applyFill="1" applyAlignment="1">
      <alignment vertical="top"/>
    </xf>
    <xf numFmtId="167" fontId="5" fillId="27" borderId="55" xfId="2" applyFont="1" applyFill="1" applyBorder="1" applyAlignment="1">
      <alignment vertical="top"/>
    </xf>
    <xf numFmtId="167" fontId="5" fillId="27" borderId="55" xfId="2" applyFont="1" applyFill="1" applyBorder="1" applyAlignment="1">
      <alignment horizontal="center" vertical="top"/>
    </xf>
    <xf numFmtId="41" fontId="5" fillId="27" borderId="55" xfId="1346" applyNumberFormat="1" applyFont="1" applyFill="1" applyBorder="1" applyAlignment="1">
      <alignment horizontal="center" vertical="top"/>
    </xf>
    <xf numFmtId="0" fontId="5" fillId="27" borderId="56" xfId="1346" applyFont="1" applyFill="1" applyBorder="1" applyAlignment="1">
      <alignment horizontal="left" vertical="top"/>
    </xf>
    <xf numFmtId="0" fontId="5" fillId="27" borderId="56" xfId="1346" applyFont="1" applyFill="1" applyBorder="1" applyAlignment="1">
      <alignment vertical="top" wrapText="1"/>
    </xf>
    <xf numFmtId="1" fontId="5" fillId="27" borderId="56" xfId="4" applyNumberFormat="1" applyFont="1" applyFill="1" applyBorder="1" applyAlignment="1" applyProtection="1">
      <alignment horizontal="center" vertical="top" wrapText="1"/>
    </xf>
    <xf numFmtId="0" fontId="3" fillId="27" borderId="61" xfId="0" applyFont="1" applyFill="1" applyBorder="1" applyAlignment="1">
      <alignment vertical="center"/>
    </xf>
    <xf numFmtId="166" fontId="3" fillId="0" borderId="61" xfId="1" applyNumberFormat="1" applyFont="1" applyFill="1" applyBorder="1" applyAlignment="1">
      <alignment vertical="top"/>
    </xf>
    <xf numFmtId="0" fontId="3" fillId="27" borderId="61" xfId="0" applyFont="1" applyFill="1" applyBorder="1" applyAlignment="1">
      <alignment horizontal="left" vertical="top" wrapText="1"/>
    </xf>
    <xf numFmtId="0" fontId="5" fillId="27" borderId="61" xfId="1346" applyFont="1" applyFill="1" applyBorder="1" applyAlignment="1">
      <alignment horizontal="left" vertical="top"/>
    </xf>
    <xf numFmtId="0" fontId="5" fillId="27" borderId="61" xfId="1346" applyFont="1" applyFill="1" applyBorder="1" applyAlignment="1">
      <alignment vertical="top"/>
    </xf>
    <xf numFmtId="0" fontId="5" fillId="27" borderId="0" xfId="0" applyFont="1" applyFill="1" applyAlignment="1">
      <alignment vertical="center"/>
    </xf>
    <xf numFmtId="0" fontId="5" fillId="27" borderId="61" xfId="1346" applyFont="1" applyFill="1" applyBorder="1" applyAlignment="1">
      <alignment horizontal="left" vertical="center"/>
    </xf>
    <xf numFmtId="0" fontId="5" fillId="27" borderId="61" xfId="1346" applyFont="1" applyFill="1" applyBorder="1" applyAlignment="1">
      <alignment vertical="center"/>
    </xf>
    <xf numFmtId="0" fontId="5" fillId="27" borderId="61" xfId="0" applyFont="1" applyFill="1" applyBorder="1" applyAlignment="1">
      <alignment vertical="top" wrapText="1"/>
    </xf>
    <xf numFmtId="0" fontId="3" fillId="27" borderId="61" xfId="6" applyFont="1" applyFill="1" applyBorder="1" applyAlignment="1">
      <alignment vertical="top" wrapText="1"/>
    </xf>
    <xf numFmtId="0" fontId="5" fillId="27" borderId="56" xfId="0" applyFont="1" applyFill="1" applyBorder="1" applyAlignment="1">
      <alignment horizontal="center" vertical="top"/>
    </xf>
    <xf numFmtId="166" fontId="5" fillId="27" borderId="56" xfId="1" applyNumberFormat="1" applyFont="1" applyFill="1" applyBorder="1" applyAlignment="1">
      <alignment horizontal="right" vertical="top"/>
    </xf>
    <xf numFmtId="166" fontId="5" fillId="27" borderId="56" xfId="1" applyNumberFormat="1" applyFont="1" applyFill="1" applyBorder="1" applyAlignment="1">
      <alignment vertical="top"/>
    </xf>
    <xf numFmtId="0" fontId="5" fillId="27" borderId="56" xfId="0" applyFont="1" applyFill="1" applyBorder="1" applyAlignment="1">
      <alignment vertical="top"/>
    </xf>
    <xf numFmtId="0" fontId="5" fillId="27" borderId="56" xfId="0" applyFont="1" applyFill="1" applyBorder="1" applyAlignment="1">
      <alignment horizontal="left" vertical="top"/>
    </xf>
    <xf numFmtId="0" fontId="5" fillId="27" borderId="56" xfId="1342" applyFont="1" applyFill="1" applyBorder="1" applyAlignment="1">
      <alignment horizontal="center" vertical="top"/>
    </xf>
    <xf numFmtId="0" fontId="5" fillId="27" borderId="56" xfId="1342" applyFont="1" applyFill="1" applyBorder="1" applyAlignment="1">
      <alignment horizontal="left" vertical="center" wrapText="1"/>
    </xf>
    <xf numFmtId="41" fontId="5" fillId="27" borderId="56" xfId="643" applyNumberFormat="1" applyFont="1" applyFill="1" applyBorder="1" applyAlignment="1">
      <alignment horizontal="center" vertical="top"/>
    </xf>
    <xf numFmtId="41" fontId="5" fillId="27" borderId="56" xfId="0" applyNumberFormat="1" applyFont="1" applyFill="1" applyBorder="1" applyAlignment="1">
      <alignment vertical="top"/>
    </xf>
    <xf numFmtId="0" fontId="5" fillId="27" borderId="55" xfId="0" applyFont="1" applyFill="1" applyBorder="1" applyAlignment="1">
      <alignment horizontal="center" vertical="top"/>
    </xf>
    <xf numFmtId="41" fontId="5" fillId="27" borderId="55" xfId="643" applyNumberFormat="1" applyFont="1" applyFill="1" applyBorder="1" applyAlignment="1">
      <alignment horizontal="center" vertical="top"/>
    </xf>
    <xf numFmtId="41" fontId="5" fillId="27" borderId="55" xfId="0" applyNumberFormat="1" applyFont="1" applyFill="1" applyBorder="1" applyAlignment="1">
      <alignment vertical="top"/>
    </xf>
    <xf numFmtId="166" fontId="3" fillId="27" borderId="61" xfId="1" applyNumberFormat="1" applyFont="1" applyFill="1" applyBorder="1" applyAlignment="1">
      <alignment horizontal="left" vertical="top"/>
    </xf>
    <xf numFmtId="0" fontId="3" fillId="27" borderId="61" xfId="5" applyFont="1" applyFill="1" applyBorder="1" applyAlignment="1">
      <alignment horizontal="center" vertical="top"/>
    </xf>
    <xf numFmtId="0" fontId="5" fillId="27" borderId="61" xfId="0" applyFont="1" applyFill="1" applyBorder="1" applyAlignment="1">
      <alignment horizontal="center" vertical="top"/>
    </xf>
    <xf numFmtId="166" fontId="3" fillId="27" borderId="61" xfId="1" applyNumberFormat="1" applyFont="1" applyFill="1" applyBorder="1" applyAlignment="1">
      <alignment vertical="top"/>
    </xf>
    <xf numFmtId="0" fontId="3" fillId="27" borderId="61" xfId="0" applyFont="1" applyFill="1" applyBorder="1" applyAlignment="1">
      <alignment vertical="top"/>
    </xf>
    <xf numFmtId="166" fontId="5" fillId="27" borderId="61" xfId="1" applyNumberFormat="1" applyFont="1" applyFill="1" applyBorder="1" applyAlignment="1">
      <alignment vertical="top"/>
    </xf>
    <xf numFmtId="166" fontId="5" fillId="27" borderId="61" xfId="1" applyNumberFormat="1" applyFont="1" applyFill="1" applyBorder="1" applyAlignment="1">
      <alignment horizontal="center" vertical="top"/>
    </xf>
    <xf numFmtId="166" fontId="5" fillId="27" borderId="61" xfId="1" applyNumberFormat="1" applyFont="1" applyFill="1" applyBorder="1" applyAlignment="1">
      <alignment horizontal="center" vertical="top" wrapText="1"/>
    </xf>
    <xf numFmtId="0" fontId="5" fillId="27" borderId="61" xfId="0" applyFont="1" applyFill="1" applyBorder="1" applyAlignment="1">
      <alignment vertical="top"/>
    </xf>
    <xf numFmtId="0" fontId="5" fillId="27" borderId="61" xfId="1342" applyFont="1" applyFill="1" applyBorder="1" applyAlignment="1">
      <alignment horizontal="center" vertical="top"/>
    </xf>
    <xf numFmtId="166" fontId="5" fillId="27" borderId="0" xfId="1" applyNumberFormat="1" applyFont="1" applyFill="1" applyAlignment="1">
      <alignment vertical="top"/>
    </xf>
    <xf numFmtId="0" fontId="5" fillId="27" borderId="61" xfId="1346" applyFont="1" applyFill="1" applyBorder="1" applyAlignment="1">
      <alignment horizontal="center" vertical="top"/>
    </xf>
    <xf numFmtId="0" fontId="5" fillId="27" borderId="61" xfId="0" applyFont="1" applyFill="1" applyBorder="1" applyAlignment="1">
      <alignment horizontal="center"/>
    </xf>
    <xf numFmtId="0" fontId="5" fillId="27" borderId="61" xfId="0" applyFont="1" applyFill="1" applyBorder="1"/>
    <xf numFmtId="0" fontId="3" fillId="27" borderId="61" xfId="6" applyFont="1" applyFill="1" applyBorder="1" applyAlignment="1">
      <alignment horizontal="center" vertical="top"/>
    </xf>
    <xf numFmtId="0" fontId="3" fillId="27" borderId="61" xfId="0" applyFont="1" applyFill="1" applyBorder="1" applyAlignment="1">
      <alignment horizontal="center" vertical="top"/>
    </xf>
    <xf numFmtId="166" fontId="3" fillId="27" borderId="61" xfId="1" applyNumberFormat="1" applyFont="1" applyFill="1" applyBorder="1" applyAlignment="1">
      <alignment horizontal="center" vertical="top"/>
    </xf>
    <xf numFmtId="41" fontId="3" fillId="27" borderId="61" xfId="0" applyNumberFormat="1" applyFont="1" applyFill="1" applyBorder="1" applyAlignment="1">
      <alignment vertical="top"/>
    </xf>
    <xf numFmtId="0" fontId="3" fillId="27" borderId="61" xfId="0" applyFont="1" applyFill="1" applyBorder="1" applyAlignment="1">
      <alignment vertical="top" wrapText="1"/>
    </xf>
    <xf numFmtId="166" fontId="3" fillId="27" borderId="61" xfId="1" applyNumberFormat="1" applyFont="1" applyFill="1" applyBorder="1" applyAlignment="1">
      <alignment horizontal="right" vertical="top"/>
    </xf>
    <xf numFmtId="0" fontId="3" fillId="0" borderId="0" xfId="0" applyFont="1"/>
    <xf numFmtId="0" fontId="3" fillId="0" borderId="0" xfId="0" applyFont="1" applyFill="1"/>
    <xf numFmtId="0" fontId="5" fillId="27" borderId="66" xfId="0" applyFont="1" applyFill="1" applyBorder="1" applyAlignment="1">
      <alignment horizontal="center" vertical="top"/>
    </xf>
    <xf numFmtId="0" fontId="5" fillId="27" borderId="66" xfId="0" applyFont="1" applyFill="1" applyBorder="1" applyAlignment="1">
      <alignment horizontal="left" vertical="top" wrapText="1"/>
    </xf>
    <xf numFmtId="166" fontId="5" fillId="0" borderId="66" xfId="1" applyNumberFormat="1" applyFont="1" applyBorder="1" applyAlignment="1">
      <alignment vertical="top"/>
    </xf>
    <xf numFmtId="166" fontId="5" fillId="27" borderId="66" xfId="1" applyNumberFormat="1" applyFont="1" applyFill="1" applyBorder="1" applyAlignment="1">
      <alignment vertical="top"/>
    </xf>
    <xf numFmtId="1" fontId="5" fillId="27" borderId="66" xfId="0" applyNumberFormat="1" applyFont="1" applyFill="1" applyBorder="1" applyAlignment="1">
      <alignment horizontal="center" vertical="top"/>
    </xf>
    <xf numFmtId="3" fontId="5" fillId="27" borderId="66" xfId="672" applyNumberFormat="1" applyFont="1" applyFill="1" applyBorder="1" applyAlignment="1">
      <alignment vertical="top"/>
    </xf>
    <xf numFmtId="3" fontId="5" fillId="0" borderId="66" xfId="672" applyNumberFormat="1" applyFont="1" applyFill="1" applyBorder="1" applyAlignment="1">
      <alignment vertical="top"/>
    </xf>
    <xf numFmtId="3" fontId="5" fillId="0" borderId="66" xfId="672" applyNumberFormat="1" applyFont="1" applyFill="1" applyBorder="1" applyAlignment="1">
      <alignment horizontal="center" vertical="top"/>
    </xf>
    <xf numFmtId="0" fontId="5" fillId="0" borderId="66" xfId="0" applyFont="1" applyBorder="1" applyAlignment="1">
      <alignment vertical="top"/>
    </xf>
    <xf numFmtId="0" fontId="5" fillId="27" borderId="66" xfId="0" applyFont="1" applyFill="1" applyBorder="1" applyAlignment="1">
      <alignment horizontal="left" vertical="top"/>
    </xf>
    <xf numFmtId="0" fontId="5" fillId="27" borderId="66" xfId="1342" applyFont="1" applyFill="1" applyBorder="1" applyAlignment="1">
      <alignment horizontal="center" vertical="top" wrapText="1"/>
    </xf>
    <xf numFmtId="166" fontId="5" fillId="28" borderId="66" xfId="1" applyNumberFormat="1" applyFont="1" applyFill="1" applyBorder="1" applyAlignment="1">
      <alignment vertical="top"/>
    </xf>
    <xf numFmtId="0" fontId="5" fillId="0" borderId="66" xfId="1342" applyFont="1" applyBorder="1" applyAlignment="1">
      <alignment horizontal="center" vertical="top"/>
    </xf>
    <xf numFmtId="0" fontId="5" fillId="27" borderId="66" xfId="1458" applyFont="1" applyFill="1" applyBorder="1" applyAlignment="1">
      <alignment vertical="top"/>
    </xf>
    <xf numFmtId="164" fontId="5" fillId="27" borderId="66" xfId="670" applyNumberFormat="1" applyFont="1" applyFill="1" applyBorder="1" applyAlignment="1">
      <alignment vertical="top"/>
    </xf>
    <xf numFmtId="0" fontId="5" fillId="29" borderId="66" xfId="0" applyFont="1" applyFill="1" applyBorder="1" applyAlignment="1">
      <alignment vertical="top"/>
    </xf>
    <xf numFmtId="0" fontId="5" fillId="0" borderId="0" xfId="0" applyFont="1" applyAlignment="1">
      <alignment vertical="top" wrapText="1"/>
    </xf>
    <xf numFmtId="0" fontId="5" fillId="27" borderId="66" xfId="1458" applyFont="1" applyFill="1" applyBorder="1" applyAlignment="1">
      <alignment horizontal="center" vertical="top"/>
    </xf>
    <xf numFmtId="0" fontId="5" fillId="27" borderId="66" xfId="1399" applyFont="1" applyFill="1" applyBorder="1" applyAlignment="1" applyProtection="1">
      <alignment horizontal="left" vertical="top"/>
    </xf>
    <xf numFmtId="0" fontId="5" fillId="0" borderId="66" xfId="1399" applyFont="1" applyFill="1" applyBorder="1" applyAlignment="1" applyProtection="1">
      <alignment horizontal="left" vertical="top" wrapText="1"/>
    </xf>
    <xf numFmtId="0" fontId="5" fillId="27" borderId="66" xfId="1399" applyFont="1" applyFill="1" applyBorder="1" applyAlignment="1" applyProtection="1">
      <alignment horizontal="center" vertical="top"/>
    </xf>
    <xf numFmtId="3" fontId="5" fillId="27" borderId="66" xfId="0" applyNumberFormat="1" applyFont="1" applyFill="1" applyBorder="1" applyAlignment="1">
      <alignment vertical="top"/>
    </xf>
    <xf numFmtId="3" fontId="5" fillId="0" borderId="66" xfId="0" applyNumberFormat="1" applyFont="1" applyBorder="1" applyAlignment="1">
      <alignment horizontal="center" vertical="top"/>
    </xf>
    <xf numFmtId="0" fontId="5" fillId="0" borderId="66" xfId="1399" applyNumberFormat="1" applyFont="1" applyFill="1" applyBorder="1" applyAlignment="1" applyProtection="1">
      <alignment horizontal="left" vertical="top"/>
    </xf>
    <xf numFmtId="0" fontId="5" fillId="27" borderId="66" xfId="1399" applyNumberFormat="1" applyFont="1" applyFill="1" applyBorder="1" applyAlignment="1" applyProtection="1">
      <alignment horizontal="center" vertical="top"/>
    </xf>
    <xf numFmtId="0" fontId="5" fillId="0" borderId="66" xfId="1399" applyFont="1" applyFill="1" applyBorder="1" applyAlignment="1" applyProtection="1">
      <alignment horizontal="left" vertical="top"/>
    </xf>
    <xf numFmtId="2" fontId="5" fillId="0" borderId="66" xfId="1399" applyNumberFormat="1" applyFont="1" applyFill="1" applyBorder="1" applyAlignment="1" applyProtection="1">
      <alignment vertical="top"/>
    </xf>
    <xf numFmtId="0" fontId="5" fillId="0" borderId="66" xfId="0" applyFont="1" applyBorder="1" applyAlignment="1">
      <alignment vertical="top" wrapText="1"/>
    </xf>
    <xf numFmtId="0" fontId="5" fillId="0" borderId="66" xfId="1399" applyFont="1" applyFill="1" applyBorder="1" applyAlignment="1" applyProtection="1">
      <alignment horizontal="center" vertical="top"/>
    </xf>
    <xf numFmtId="3" fontId="5" fillId="27" borderId="66" xfId="0" applyNumberFormat="1" applyFont="1" applyFill="1" applyBorder="1" applyAlignment="1">
      <alignment horizontal="right" vertical="top"/>
    </xf>
    <xf numFmtId="0" fontId="5" fillId="27" borderId="66" xfId="0" applyFont="1" applyFill="1" applyBorder="1" applyAlignment="1">
      <alignment vertical="top"/>
    </xf>
    <xf numFmtId="0" fontId="5" fillId="27" borderId="66" xfId="1671" applyFont="1" applyFill="1" applyBorder="1" applyAlignment="1">
      <alignment horizontal="center" vertical="top"/>
    </xf>
    <xf numFmtId="0" fontId="3" fillId="27" borderId="66" xfId="0" applyFont="1" applyFill="1" applyBorder="1" applyAlignment="1">
      <alignment horizontal="center" vertical="top"/>
    </xf>
    <xf numFmtId="166" fontId="3" fillId="27" borderId="66" xfId="1" applyNumberFormat="1" applyFont="1" applyFill="1" applyBorder="1" applyAlignment="1">
      <alignment horizontal="center" vertical="top"/>
    </xf>
    <xf numFmtId="166" fontId="3" fillId="27" borderId="66" xfId="1" applyNumberFormat="1" applyFont="1" applyFill="1" applyBorder="1" applyAlignment="1">
      <alignment vertical="top"/>
    </xf>
    <xf numFmtId="166" fontId="3" fillId="0" borderId="66" xfId="1" applyNumberFormat="1" applyFont="1" applyFill="1" applyBorder="1" applyAlignment="1">
      <alignment vertical="top"/>
    </xf>
    <xf numFmtId="0" fontId="3" fillId="27" borderId="56" xfId="0" applyFont="1" applyFill="1" applyBorder="1" applyAlignment="1">
      <alignment horizontal="center" vertical="top"/>
    </xf>
    <xf numFmtId="167" fontId="3" fillId="27" borderId="56" xfId="2" applyFont="1" applyFill="1" applyBorder="1" applyAlignment="1">
      <alignment vertical="top"/>
    </xf>
    <xf numFmtId="41" fontId="3" fillId="27" borderId="56" xfId="0" applyNumberFormat="1" applyFont="1" applyFill="1" applyBorder="1" applyAlignment="1">
      <alignment vertical="top"/>
    </xf>
    <xf numFmtId="166" fontId="3" fillId="27" borderId="56" xfId="1" applyNumberFormat="1" applyFont="1" applyFill="1" applyBorder="1" applyAlignment="1">
      <alignment horizontal="center" vertical="top"/>
    </xf>
    <xf numFmtId="166" fontId="3" fillId="27" borderId="56" xfId="1" applyNumberFormat="1" applyFont="1" applyFill="1" applyBorder="1" applyAlignment="1">
      <alignment vertical="top"/>
    </xf>
    <xf numFmtId="166" fontId="3" fillId="27" borderId="56" xfId="1" applyNumberFormat="1" applyFont="1" applyFill="1" applyBorder="1" applyAlignment="1">
      <alignment horizontal="right" vertical="top"/>
    </xf>
    <xf numFmtId="166" fontId="5" fillId="27" borderId="55" xfId="1" applyNumberFormat="1" applyFont="1" applyFill="1" applyBorder="1" applyAlignment="1">
      <alignment vertical="top"/>
    </xf>
    <xf numFmtId="166" fontId="5" fillId="27" borderId="61" xfId="1" applyNumberFormat="1" applyFont="1" applyFill="1" applyBorder="1" applyAlignment="1">
      <alignment vertical="top" wrapText="1"/>
    </xf>
    <xf numFmtId="166" fontId="46" fillId="0" borderId="27" xfId="1" applyNumberFormat="1" applyFont="1" applyFill="1" applyBorder="1" applyAlignment="1" applyProtection="1">
      <alignment vertical="top"/>
    </xf>
    <xf numFmtId="0" fontId="3" fillId="27" borderId="0" xfId="0" applyFont="1" applyFill="1"/>
    <xf numFmtId="0" fontId="0" fillId="27" borderId="0" xfId="0" applyFill="1"/>
    <xf numFmtId="0" fontId="5" fillId="27" borderId="66" xfId="1342" applyFont="1" applyFill="1" applyBorder="1" applyAlignment="1">
      <alignment horizontal="center" vertical="top"/>
    </xf>
    <xf numFmtId="0" fontId="5" fillId="27" borderId="2" xfId="0" applyFont="1" applyFill="1" applyBorder="1" applyAlignment="1">
      <alignment vertical="top"/>
    </xf>
    <xf numFmtId="3" fontId="5" fillId="27" borderId="66" xfId="672" applyNumberFormat="1" applyFont="1" applyFill="1" applyBorder="1" applyAlignment="1">
      <alignment horizontal="center" vertical="top"/>
    </xf>
    <xf numFmtId="0" fontId="5" fillId="27" borderId="39" xfId="0" applyFont="1" applyFill="1" applyBorder="1" applyAlignment="1">
      <alignment vertical="top"/>
    </xf>
    <xf numFmtId="0" fontId="5" fillId="27" borderId="66" xfId="1342" applyFont="1" applyFill="1" applyBorder="1" applyAlignment="1">
      <alignment horizontal="left" vertical="top" wrapText="1"/>
    </xf>
    <xf numFmtId="41" fontId="5" fillId="27" borderId="66" xfId="1346" applyNumberFormat="1" applyFont="1" applyFill="1" applyBorder="1" applyAlignment="1">
      <alignment horizontal="center" vertical="top"/>
    </xf>
    <xf numFmtId="0" fontId="5" fillId="27" borderId="66" xfId="0" applyFont="1" applyFill="1" applyBorder="1" applyAlignment="1">
      <alignment vertical="top" wrapText="1"/>
    </xf>
    <xf numFmtId="0" fontId="5" fillId="27" borderId="66" xfId="1671" applyFont="1" applyFill="1" applyBorder="1" applyAlignment="1">
      <alignment vertical="top" wrapText="1"/>
    </xf>
    <xf numFmtId="0" fontId="5" fillId="27" borderId="66" xfId="1458" applyFont="1" applyFill="1" applyBorder="1" applyAlignment="1">
      <alignment horizontal="left" vertical="top" wrapText="1"/>
    </xf>
    <xf numFmtId="0" fontId="5" fillId="27" borderId="66" xfId="1458" applyFont="1" applyFill="1" applyBorder="1" applyAlignment="1">
      <alignment horizontal="left" vertical="top"/>
    </xf>
    <xf numFmtId="0" fontId="3" fillId="27" borderId="66" xfId="0" applyFont="1" applyFill="1" applyBorder="1" applyAlignment="1">
      <alignment horizontal="left" vertical="top" wrapText="1"/>
    </xf>
    <xf numFmtId="0" fontId="3" fillId="27" borderId="66" xfId="0" applyFont="1" applyFill="1" applyBorder="1" applyAlignment="1">
      <alignment vertical="top"/>
    </xf>
    <xf numFmtId="41" fontId="3" fillId="27" borderId="66" xfId="0" applyNumberFormat="1" applyFont="1" applyFill="1" applyBorder="1" applyAlignment="1">
      <alignment vertical="top"/>
    </xf>
    <xf numFmtId="3" fontId="5" fillId="27" borderId="39" xfId="672" applyNumberFormat="1" applyFont="1" applyFill="1" applyBorder="1" applyAlignment="1">
      <alignment horizontal="center" vertical="top"/>
    </xf>
    <xf numFmtId="0" fontId="5" fillId="27" borderId="37" xfId="3" applyNumberFormat="1" applyFont="1" applyFill="1" applyBorder="1" applyAlignment="1" applyProtection="1">
      <alignment horizontal="center" vertical="top"/>
    </xf>
    <xf numFmtId="0" fontId="5" fillId="27" borderId="39" xfId="3" applyNumberFormat="1" applyFont="1" applyFill="1" applyBorder="1" applyAlignment="1" applyProtection="1">
      <alignment horizontal="left" vertical="top"/>
    </xf>
    <xf numFmtId="0" fontId="5" fillId="27" borderId="39" xfId="3" applyNumberFormat="1" applyFont="1" applyFill="1" applyBorder="1" applyAlignment="1" applyProtection="1">
      <alignment horizontal="left" vertical="top" wrapText="1"/>
    </xf>
    <xf numFmtId="41" fontId="5" fillId="27" borderId="39" xfId="2312" applyFont="1" applyFill="1" applyBorder="1" applyAlignment="1" applyProtection="1">
      <alignment horizontal="center" vertical="top" wrapText="1"/>
    </xf>
    <xf numFmtId="0" fontId="5" fillId="27" borderId="37" xfId="3" applyFont="1" applyFill="1" applyBorder="1" applyAlignment="1" applyProtection="1">
      <alignment horizontal="center" vertical="top"/>
    </xf>
    <xf numFmtId="0" fontId="3" fillId="27" borderId="39" xfId="0" applyFont="1" applyFill="1" applyBorder="1" applyAlignment="1">
      <alignment horizontal="left" vertical="top"/>
    </xf>
    <xf numFmtId="0" fontId="5" fillId="27" borderId="39" xfId="657" applyNumberFormat="1" applyFont="1" applyFill="1" applyBorder="1" applyAlignment="1" applyProtection="1">
      <alignment horizontal="center" vertical="top"/>
    </xf>
    <xf numFmtId="41" fontId="5" fillId="27" borderId="39" xfId="2312" applyFont="1" applyFill="1" applyBorder="1" applyAlignment="1" applyProtection="1">
      <alignment horizontal="center" vertical="top" wrapText="1"/>
      <protection locked="0"/>
    </xf>
    <xf numFmtId="0" fontId="3" fillId="27" borderId="39" xfId="6" applyFont="1" applyFill="1" applyBorder="1" applyAlignment="1">
      <alignment horizontal="center" vertical="top"/>
    </xf>
    <xf numFmtId="0" fontId="3" fillId="27" borderId="39" xfId="6" applyFont="1" applyFill="1" applyBorder="1" applyAlignment="1">
      <alignment horizontal="left" vertical="top"/>
    </xf>
    <xf numFmtId="166" fontId="5" fillId="27" borderId="39" xfId="3" applyNumberFormat="1" applyFont="1" applyFill="1" applyBorder="1" applyAlignment="1">
      <alignment horizontal="center" vertical="top" wrapText="1"/>
      <protection locked="0"/>
    </xf>
    <xf numFmtId="0" fontId="5" fillId="27" borderId="39" xfId="6" applyFont="1" applyFill="1" applyBorder="1" applyAlignment="1">
      <alignment vertical="top"/>
    </xf>
    <xf numFmtId="0" fontId="5" fillId="27" borderId="39" xfId="6" applyFont="1" applyFill="1" applyBorder="1" applyAlignment="1">
      <alignment horizontal="left" vertical="top"/>
    </xf>
    <xf numFmtId="0" fontId="3" fillId="27" borderId="39" xfId="6" applyFont="1" applyFill="1" applyBorder="1" applyAlignment="1">
      <alignment vertical="top"/>
    </xf>
    <xf numFmtId="1" fontId="5" fillId="27" borderId="2" xfId="0" applyNumberFormat="1" applyFont="1" applyFill="1" applyBorder="1" applyAlignment="1">
      <alignment horizontal="center" vertical="top"/>
    </xf>
    <xf numFmtId="0" fontId="5" fillId="27" borderId="2" xfId="0" applyFont="1" applyFill="1" applyBorder="1" applyAlignment="1">
      <alignment horizontal="left" vertical="top" wrapText="1"/>
    </xf>
    <xf numFmtId="0" fontId="5" fillId="27" borderId="2" xfId="1342" applyFont="1" applyFill="1" applyBorder="1" applyAlignment="1">
      <alignment horizontal="left" vertical="top" wrapText="1"/>
    </xf>
    <xf numFmtId="0" fontId="5" fillId="27" borderId="2" xfId="0" applyFont="1" applyFill="1" applyBorder="1" applyAlignment="1">
      <alignment horizontal="center" vertical="top"/>
    </xf>
    <xf numFmtId="3" fontId="5" fillId="27" borderId="2" xfId="672" applyNumberFormat="1" applyFont="1" applyFill="1" applyBorder="1" applyAlignment="1">
      <alignment vertical="top"/>
    </xf>
    <xf numFmtId="166" fontId="5" fillId="27" borderId="2" xfId="1" applyNumberFormat="1" applyFont="1" applyFill="1" applyBorder="1" applyAlignment="1">
      <alignment vertical="top"/>
    </xf>
    <xf numFmtId="0" fontId="5" fillId="27" borderId="2" xfId="1342" applyFont="1" applyFill="1" applyBorder="1" applyAlignment="1">
      <alignment horizontal="center" vertical="top"/>
    </xf>
    <xf numFmtId="41" fontId="5" fillId="27" borderId="2" xfId="1346" applyNumberFormat="1" applyFont="1" applyFill="1" applyBorder="1" applyAlignment="1">
      <alignment horizontal="center" vertical="top"/>
    </xf>
    <xf numFmtId="166" fontId="5" fillId="27" borderId="2" xfId="1" applyNumberFormat="1" applyFont="1" applyFill="1" applyBorder="1" applyAlignment="1">
      <alignment horizontal="right" vertical="top"/>
    </xf>
    <xf numFmtId="0" fontId="5" fillId="27" borderId="2" xfId="1458" applyFont="1" applyFill="1" applyBorder="1" applyAlignment="1">
      <alignment horizontal="left" vertical="top" wrapText="1"/>
    </xf>
    <xf numFmtId="167" fontId="5" fillId="27" borderId="2" xfId="2" applyFont="1" applyFill="1" applyBorder="1" applyAlignment="1">
      <alignment vertical="top"/>
    </xf>
    <xf numFmtId="167" fontId="5" fillId="27" borderId="2" xfId="2" applyFont="1" applyFill="1" applyBorder="1" applyAlignment="1">
      <alignment horizontal="center" vertical="top"/>
    </xf>
    <xf numFmtId="41" fontId="5" fillId="27" borderId="2" xfId="643" applyNumberFormat="1" applyFont="1" applyFill="1" applyBorder="1" applyAlignment="1">
      <alignment horizontal="center" vertical="top"/>
    </xf>
    <xf numFmtId="41" fontId="5" fillId="27" borderId="2" xfId="0" applyNumberFormat="1" applyFont="1" applyFill="1" applyBorder="1" applyAlignment="1">
      <alignment vertical="top"/>
    </xf>
    <xf numFmtId="0" fontId="5" fillId="27" borderId="15" xfId="0" applyFont="1" applyFill="1" applyBorder="1" applyAlignment="1">
      <alignment horizontal="center" vertical="top"/>
    </xf>
    <xf numFmtId="167" fontId="5" fillId="27" borderId="15" xfId="2" applyFont="1" applyFill="1" applyBorder="1" applyAlignment="1">
      <alignment vertical="top"/>
    </xf>
    <xf numFmtId="167" fontId="5" fillId="27" borderId="15" xfId="2" applyFont="1" applyFill="1" applyBorder="1" applyAlignment="1">
      <alignment horizontal="center" vertical="top"/>
    </xf>
    <xf numFmtId="41" fontId="5" fillId="27" borderId="15" xfId="643" applyNumberFormat="1" applyFont="1" applyFill="1" applyBorder="1" applyAlignment="1">
      <alignment horizontal="center" vertical="top"/>
    </xf>
    <xf numFmtId="41" fontId="5" fillId="27" borderId="15" xfId="1346" applyNumberFormat="1" applyFont="1" applyFill="1" applyBorder="1" applyAlignment="1">
      <alignment horizontal="center" vertical="top"/>
    </xf>
    <xf numFmtId="41" fontId="5" fillId="27" borderId="15" xfId="0" applyNumberFormat="1" applyFont="1" applyFill="1" applyBorder="1" applyAlignment="1">
      <alignment vertical="top"/>
    </xf>
    <xf numFmtId="0" fontId="5" fillId="27" borderId="27" xfId="0" applyFont="1" applyFill="1" applyBorder="1" applyAlignment="1">
      <alignment horizontal="left" vertical="top" wrapText="1"/>
    </xf>
    <xf numFmtId="3" fontId="5" fillId="27" borderId="2" xfId="0" applyNumberFormat="1" applyFont="1" applyFill="1" applyBorder="1" applyAlignment="1">
      <alignment horizontal="right" vertical="top"/>
    </xf>
    <xf numFmtId="0" fontId="5" fillId="27" borderId="27" xfId="1342" applyFont="1" applyFill="1" applyBorder="1" applyAlignment="1">
      <alignment horizontal="left" vertical="top" wrapText="1"/>
    </xf>
    <xf numFmtId="3" fontId="5" fillId="27" borderId="2" xfId="672" applyNumberFormat="1" applyFont="1" applyFill="1" applyBorder="1" applyAlignment="1">
      <alignment horizontal="right" vertical="top"/>
    </xf>
    <xf numFmtId="0" fontId="5" fillId="27" borderId="2" xfId="1346" applyFont="1" applyFill="1" applyBorder="1" applyAlignment="1">
      <alignment horizontal="left" vertical="top" wrapText="1"/>
    </xf>
    <xf numFmtId="1" fontId="5" fillId="27" borderId="2" xfId="4" applyNumberFormat="1" applyFont="1" applyFill="1" applyBorder="1" applyAlignment="1" applyProtection="1">
      <alignment horizontal="center" vertical="top" wrapText="1"/>
    </xf>
    <xf numFmtId="0" fontId="3" fillId="27" borderId="0" xfId="0" applyFont="1" applyFill="1" applyAlignment="1">
      <alignment horizontal="left" vertical="top" wrapText="1"/>
    </xf>
    <xf numFmtId="0" fontId="5" fillId="0" borderId="66" xfId="1458" applyFont="1" applyBorder="1" applyAlignment="1">
      <alignment horizontal="left" vertical="top" wrapText="1"/>
    </xf>
    <xf numFmtId="0" fontId="5" fillId="0" borderId="66" xfId="1399" applyNumberFormat="1" applyFont="1" applyFill="1" applyBorder="1" applyAlignment="1" applyProtection="1">
      <alignment horizontal="left" vertical="top" wrapText="1"/>
    </xf>
    <xf numFmtId="0" fontId="5" fillId="27" borderId="66" xfId="1458" applyFont="1" applyFill="1" applyBorder="1" applyAlignment="1">
      <alignment vertical="top" wrapText="1"/>
    </xf>
    <xf numFmtId="0" fontId="3" fillId="0" borderId="66" xfId="1606" applyFont="1" applyFill="1" applyBorder="1" applyAlignment="1">
      <alignment vertical="top" wrapText="1"/>
    </xf>
    <xf numFmtId="0" fontId="3" fillId="0" borderId="66" xfId="0" applyFont="1" applyFill="1" applyBorder="1" applyAlignment="1">
      <alignment horizontal="left" vertical="top" wrapText="1"/>
    </xf>
    <xf numFmtId="167" fontId="3" fillId="0" borderId="27" xfId="2" applyFont="1" applyFill="1" applyBorder="1" applyAlignment="1">
      <alignment horizontal="left" vertical="top"/>
    </xf>
    <xf numFmtId="0" fontId="3" fillId="0" borderId="27" xfId="6" applyFont="1" applyFill="1" applyBorder="1" applyAlignment="1">
      <alignment horizontal="left" vertical="top"/>
    </xf>
    <xf numFmtId="0" fontId="5" fillId="0" borderId="27" xfId="0" applyFont="1" applyFill="1" applyBorder="1" applyAlignment="1">
      <alignment horizontal="left" vertical="top"/>
    </xf>
    <xf numFmtId="0" fontId="5" fillId="0" borderId="16" xfId="0" applyFont="1" applyFill="1" applyBorder="1" applyAlignment="1">
      <alignment horizontal="left" vertical="top"/>
    </xf>
    <xf numFmtId="41" fontId="5" fillId="0" borderId="39" xfId="657" applyFont="1" applyFill="1" applyBorder="1" applyAlignment="1" applyProtection="1">
      <alignment horizontal="left" vertical="top"/>
    </xf>
    <xf numFmtId="0" fontId="3" fillId="0" borderId="39" xfId="6" applyFont="1" applyFill="1" applyBorder="1" applyAlignment="1">
      <alignment horizontal="left" vertical="top"/>
    </xf>
    <xf numFmtId="0" fontId="5" fillId="0" borderId="67" xfId="0" applyFont="1" applyFill="1" applyBorder="1" applyAlignment="1">
      <alignment horizontal="center" vertical="top"/>
    </xf>
    <xf numFmtId="166" fontId="3" fillId="0" borderId="67" xfId="1" applyNumberFormat="1" applyFont="1" applyFill="1" applyBorder="1" applyAlignment="1">
      <alignment vertical="top"/>
    </xf>
    <xf numFmtId="166" fontId="5" fillId="0" borderId="67" xfId="1" applyNumberFormat="1" applyFont="1" applyFill="1" applyBorder="1" applyAlignment="1">
      <alignment vertical="top"/>
    </xf>
    <xf numFmtId="0" fontId="5" fillId="0" borderId="67" xfId="1346" applyFont="1" applyFill="1" applyBorder="1" applyAlignment="1">
      <alignment horizontal="left" vertical="top" wrapText="1"/>
    </xf>
    <xf numFmtId="0" fontId="5" fillId="0" borderId="67" xfId="1346" applyFont="1" applyFill="1" applyBorder="1" applyAlignment="1">
      <alignment horizontal="center" vertical="top"/>
    </xf>
    <xf numFmtId="0" fontId="5" fillId="0" borderId="67" xfId="0" applyFont="1" applyFill="1" applyBorder="1" applyAlignment="1">
      <alignment vertical="top"/>
    </xf>
    <xf numFmtId="166" fontId="5" fillId="0" borderId="67" xfId="1" applyNumberFormat="1" applyFont="1" applyFill="1" applyBorder="1" applyAlignment="1">
      <alignment horizontal="center" vertical="top" wrapText="1"/>
    </xf>
    <xf numFmtId="0" fontId="5" fillId="0" borderId="67" xfId="1342" applyFont="1" applyFill="1" applyBorder="1" applyAlignment="1">
      <alignment horizontal="center" vertical="top"/>
    </xf>
    <xf numFmtId="0" fontId="3" fillId="0" borderId="67" xfId="51417" applyFont="1" applyFill="1" applyBorder="1" applyAlignment="1">
      <alignment vertical="top" wrapText="1"/>
    </xf>
    <xf numFmtId="0" fontId="8" fillId="0" borderId="0" xfId="0" applyFont="1" applyAlignment="1">
      <alignment vertical="center"/>
    </xf>
    <xf numFmtId="166" fontId="3" fillId="0" borderId="67" xfId="51421" applyNumberFormat="1" applyFont="1" applyFill="1" applyBorder="1" applyAlignment="1">
      <alignment vertical="top"/>
    </xf>
    <xf numFmtId="166" fontId="5" fillId="0" borderId="67" xfId="51421" applyNumberFormat="1" applyFont="1" applyFill="1" applyBorder="1" applyAlignment="1" applyProtection="1">
      <alignment horizontal="right" vertical="top" wrapText="1"/>
      <protection locked="0"/>
    </xf>
    <xf numFmtId="166" fontId="5" fillId="0" borderId="67" xfId="51421" applyNumberFormat="1" applyFont="1" applyFill="1" applyBorder="1" applyAlignment="1">
      <alignment horizontal="right" vertical="top"/>
    </xf>
    <xf numFmtId="1" fontId="5" fillId="27" borderId="67" xfId="3" applyNumberFormat="1" applyFont="1" applyFill="1" applyBorder="1" applyAlignment="1">
      <alignment horizontal="center" vertical="top" wrapText="1"/>
      <protection locked="0"/>
    </xf>
    <xf numFmtId="0" fontId="5" fillId="27" borderId="67" xfId="3" applyFont="1" applyFill="1" applyBorder="1" applyAlignment="1">
      <alignment horizontal="left" vertical="top" wrapText="1"/>
      <protection locked="0"/>
    </xf>
    <xf numFmtId="0" fontId="5" fillId="27" borderId="67" xfId="3" applyFont="1" applyFill="1" applyBorder="1" applyAlignment="1">
      <alignment horizontal="center" vertical="top" wrapText="1"/>
      <protection locked="0"/>
    </xf>
    <xf numFmtId="0" fontId="5" fillId="27" borderId="67" xfId="3" applyFont="1" applyFill="1" applyBorder="1" applyAlignment="1">
      <alignment horizontal="right" vertical="top" wrapText="1"/>
      <protection locked="0"/>
    </xf>
    <xf numFmtId="41" fontId="3" fillId="27" borderId="67" xfId="2312" applyNumberFormat="1" applyFont="1" applyFill="1" applyBorder="1" applyAlignment="1">
      <alignment vertical="top"/>
    </xf>
    <xf numFmtId="166" fontId="3" fillId="27" borderId="67" xfId="51421" applyNumberFormat="1" applyFont="1" applyFill="1" applyBorder="1" applyAlignment="1">
      <alignment vertical="top"/>
    </xf>
    <xf numFmtId="166" fontId="3" fillId="27" borderId="67" xfId="51421" applyNumberFormat="1" applyFont="1" applyFill="1" applyBorder="1" applyAlignment="1">
      <alignment horizontal="center" vertical="top"/>
    </xf>
    <xf numFmtId="166" fontId="5" fillId="27" borderId="67" xfId="51421" applyNumberFormat="1" applyFont="1" applyFill="1" applyBorder="1" applyAlignment="1" applyProtection="1">
      <alignment vertical="top" wrapText="1"/>
      <protection locked="0"/>
    </xf>
    <xf numFmtId="166" fontId="5" fillId="27" borderId="67" xfId="51421" applyNumberFormat="1" applyFont="1" applyFill="1" applyBorder="1" applyAlignment="1" applyProtection="1">
      <alignment horizontal="right" vertical="top" wrapText="1"/>
      <protection locked="0"/>
    </xf>
    <xf numFmtId="0" fontId="3" fillId="27" borderId="67" xfId="0" applyFont="1" applyFill="1" applyBorder="1" applyAlignment="1">
      <alignment horizontal="left" vertical="center" wrapText="1"/>
    </xf>
    <xf numFmtId="0" fontId="5" fillId="27" borderId="67" xfId="3" applyFont="1" applyFill="1" applyBorder="1" applyAlignment="1">
      <alignment horizontal="center" vertical="center" wrapText="1"/>
      <protection locked="0"/>
    </xf>
    <xf numFmtId="38" fontId="3" fillId="27" borderId="67" xfId="0" applyNumberFormat="1" applyFont="1" applyFill="1" applyBorder="1" applyAlignment="1">
      <alignment vertical="center"/>
    </xf>
    <xf numFmtId="41" fontId="3" fillId="27" borderId="67" xfId="2312" applyNumberFormat="1" applyFont="1" applyFill="1" applyBorder="1" applyAlignment="1">
      <alignment vertical="center"/>
    </xf>
    <xf numFmtId="166" fontId="3" fillId="27" borderId="67" xfId="51421" applyNumberFormat="1" applyFont="1" applyFill="1" applyBorder="1" applyAlignment="1">
      <alignment vertical="center"/>
    </xf>
    <xf numFmtId="166" fontId="3" fillId="27" borderId="67" xfId="51421" applyNumberFormat="1" applyFont="1" applyFill="1" applyBorder="1" applyAlignment="1">
      <alignment horizontal="center" vertical="center"/>
    </xf>
    <xf numFmtId="166" fontId="5" fillId="27" borderId="67" xfId="51421" applyNumberFormat="1" applyFont="1" applyFill="1" applyBorder="1" applyAlignment="1" applyProtection="1">
      <alignment vertical="center" wrapText="1"/>
      <protection locked="0"/>
    </xf>
    <xf numFmtId="166" fontId="5" fillId="27" borderId="67" xfId="51421" applyNumberFormat="1" applyFont="1" applyFill="1" applyBorder="1" applyAlignment="1" applyProtection="1">
      <alignment horizontal="right" vertical="center" wrapText="1"/>
      <protection locked="0"/>
    </xf>
    <xf numFmtId="0" fontId="3" fillId="27" borderId="67" xfId="0" applyFont="1" applyFill="1" applyBorder="1" applyAlignment="1">
      <alignment horizontal="left" vertical="top" wrapText="1"/>
    </xf>
    <xf numFmtId="0" fontId="3" fillId="27" borderId="67" xfId="0" applyFont="1" applyFill="1" applyBorder="1" applyAlignment="1">
      <alignment horizontal="center" vertical="top"/>
    </xf>
    <xf numFmtId="38" fontId="3" fillId="27" borderId="67" xfId="0" applyNumberFormat="1" applyFont="1" applyFill="1" applyBorder="1" applyAlignment="1">
      <alignment vertical="top"/>
    </xf>
    <xf numFmtId="0" fontId="3" fillId="27" borderId="67" xfId="0" applyFont="1" applyFill="1" applyBorder="1" applyAlignment="1">
      <alignment vertical="top"/>
    </xf>
    <xf numFmtId="0" fontId="8" fillId="27" borderId="67" xfId="0" applyFont="1" applyFill="1" applyBorder="1" applyAlignment="1">
      <alignment horizontal="left" vertical="top" wrapText="1"/>
    </xf>
    <xf numFmtId="3" fontId="5" fillId="27" borderId="67" xfId="3" applyNumberFormat="1" applyFont="1" applyFill="1" applyBorder="1" applyAlignment="1">
      <alignment horizontal="left" vertical="top" wrapText="1"/>
      <protection locked="0"/>
    </xf>
    <xf numFmtId="3" fontId="5" fillId="27" borderId="67" xfId="3" applyNumberFormat="1" applyFont="1" applyFill="1" applyBorder="1" applyAlignment="1">
      <alignment horizontal="right" vertical="top" wrapText="1"/>
      <protection locked="0"/>
    </xf>
    <xf numFmtId="0" fontId="5" fillId="27" borderId="67" xfId="8" quotePrefix="1" applyFont="1" applyFill="1" applyBorder="1" applyAlignment="1">
      <alignment horizontal="left" vertical="top" wrapText="1"/>
    </xf>
    <xf numFmtId="0" fontId="9" fillId="27" borderId="67" xfId="0" applyFont="1" applyFill="1" applyBorder="1" applyAlignment="1">
      <alignment horizontal="left" vertical="top" wrapText="1"/>
    </xf>
    <xf numFmtId="0" fontId="3" fillId="27" borderId="67" xfId="6" applyFont="1" applyFill="1" applyBorder="1" applyAlignment="1">
      <alignment horizontal="center" vertical="top"/>
    </xf>
    <xf numFmtId="166" fontId="5" fillId="27" borderId="67" xfId="51421" applyNumberFormat="1" applyFont="1" applyFill="1" applyBorder="1" applyAlignment="1">
      <alignment horizontal="right" vertical="center"/>
    </xf>
    <xf numFmtId="166" fontId="5" fillId="27" borderId="67" xfId="51421" applyNumberFormat="1" applyFont="1" applyFill="1" applyBorder="1" applyAlignment="1">
      <alignment horizontal="right" vertical="top"/>
    </xf>
    <xf numFmtId="41" fontId="3" fillId="30" borderId="67" xfId="657" applyFont="1" applyFill="1" applyBorder="1" applyAlignment="1">
      <alignment vertical="top"/>
    </xf>
    <xf numFmtId="0" fontId="3" fillId="30" borderId="0" xfId="0" applyFont="1" applyFill="1"/>
    <xf numFmtId="0" fontId="3" fillId="27" borderId="39" xfId="2314" applyFont="1" applyFill="1" applyBorder="1" applyAlignment="1">
      <alignment horizontal="center" vertical="top"/>
    </xf>
    <xf numFmtId="0" fontId="3" fillId="27" borderId="67" xfId="2314" applyFont="1" applyFill="1" applyBorder="1" applyAlignment="1">
      <alignment horizontal="left" vertical="top" wrapText="1"/>
    </xf>
    <xf numFmtId="0" fontId="5" fillId="27" borderId="67" xfId="2314" applyFont="1" applyFill="1" applyBorder="1" applyAlignment="1">
      <alignment horizontal="left" vertical="top" wrapText="1"/>
    </xf>
    <xf numFmtId="0" fontId="3" fillId="27" borderId="67" xfId="2314" applyFont="1" applyFill="1" applyBorder="1" applyAlignment="1">
      <alignment horizontal="center" vertical="top"/>
    </xf>
    <xf numFmtId="0" fontId="3" fillId="27" borderId="67" xfId="2314" applyFont="1" applyFill="1" applyBorder="1" applyAlignment="1">
      <alignment vertical="top"/>
    </xf>
    <xf numFmtId="41" fontId="3" fillId="27" borderId="67" xfId="657" applyFont="1" applyFill="1" applyBorder="1" applyAlignment="1">
      <alignment vertical="top"/>
    </xf>
    <xf numFmtId="3" fontId="3" fillId="27" borderId="67" xfId="2315" applyNumberFormat="1" applyFont="1" applyFill="1" applyBorder="1" applyAlignment="1">
      <alignment vertical="top"/>
    </xf>
    <xf numFmtId="0" fontId="5" fillId="27" borderId="67" xfId="0" applyFont="1" applyFill="1" applyBorder="1" applyAlignment="1">
      <alignment horizontal="left" vertical="top" wrapText="1"/>
    </xf>
    <xf numFmtId="166" fontId="5" fillId="27" borderId="39" xfId="1" applyNumberFormat="1" applyFont="1" applyFill="1" applyBorder="1" applyAlignment="1">
      <alignment horizontal="right" vertical="top"/>
    </xf>
    <xf numFmtId="0" fontId="5" fillId="0" borderId="38" xfId="1346" applyFont="1" applyFill="1" applyBorder="1" applyAlignment="1">
      <alignment horizontal="left" vertical="top" wrapText="1"/>
    </xf>
    <xf numFmtId="170" fontId="3" fillId="0" borderId="67" xfId="51420" applyNumberFormat="1" applyFont="1" applyBorder="1" applyAlignment="1">
      <alignment vertical="top"/>
    </xf>
    <xf numFmtId="0" fontId="5" fillId="0" borderId="0" xfId="3" applyFont="1" applyFill="1" applyBorder="1" applyAlignment="1" applyProtection="1">
      <alignment horizontal="center" vertical="top" wrapText="1"/>
    </xf>
    <xf numFmtId="0" fontId="3" fillId="27" borderId="0" xfId="0" applyFont="1" applyFill="1" applyAlignment="1">
      <alignment vertical="top" wrapText="1"/>
    </xf>
    <xf numFmtId="0" fontId="3" fillId="27" borderId="66" xfId="0" applyFont="1" applyFill="1" applyBorder="1" applyAlignment="1">
      <alignment vertical="top" wrapText="1"/>
    </xf>
    <xf numFmtId="0" fontId="5" fillId="27" borderId="66" xfId="1612" applyFont="1" applyFill="1" applyBorder="1" applyAlignment="1">
      <alignment vertical="top"/>
    </xf>
    <xf numFmtId="0" fontId="5" fillId="27" borderId="66" xfId="1612" applyFont="1" applyFill="1" applyBorder="1" applyAlignment="1">
      <alignment vertical="top" wrapText="1"/>
    </xf>
    <xf numFmtId="0" fontId="5" fillId="27" borderId="0" xfId="0" applyFont="1" applyFill="1" applyAlignment="1">
      <alignment vertical="top" wrapText="1"/>
    </xf>
    <xf numFmtId="0" fontId="3" fillId="0" borderId="0" xfId="0" applyFont="1" applyAlignment="1">
      <alignment vertical="top" wrapText="1"/>
    </xf>
    <xf numFmtId="0" fontId="5" fillId="27" borderId="39" xfId="3" applyNumberFormat="1" applyFont="1" applyFill="1" applyBorder="1" applyAlignment="1" applyProtection="1">
      <alignment horizontal="center" vertical="top" wrapText="1"/>
    </xf>
    <xf numFmtId="0" fontId="5" fillId="27" borderId="39" xfId="1470" applyFont="1" applyFill="1" applyBorder="1" applyAlignment="1">
      <alignment horizontal="center" vertical="top" wrapText="1"/>
    </xf>
    <xf numFmtId="0" fontId="5" fillId="27" borderId="39" xfId="1470" applyFont="1" applyFill="1" applyBorder="1" applyAlignment="1">
      <alignment horizontal="center" vertical="top"/>
    </xf>
    <xf numFmtId="0" fontId="3" fillId="0" borderId="67" xfId="51417" applyFont="1" applyBorder="1" applyAlignment="1">
      <alignment vertical="top" wrapText="1"/>
    </xf>
    <xf numFmtId="38" fontId="3" fillId="27" borderId="68" xfId="0" applyNumberFormat="1" applyFont="1" applyFill="1" applyBorder="1" applyAlignment="1">
      <alignment vertical="top"/>
    </xf>
    <xf numFmtId="41" fontId="3" fillId="27" borderId="68" xfId="2312" applyNumberFormat="1" applyFont="1" applyFill="1" applyBorder="1" applyAlignment="1">
      <alignment vertical="top"/>
    </xf>
    <xf numFmtId="166" fontId="3" fillId="27" borderId="68" xfId="51421" applyNumberFormat="1" applyFont="1" applyFill="1" applyBorder="1" applyAlignment="1">
      <alignment horizontal="center" vertical="top"/>
    </xf>
    <xf numFmtId="166" fontId="5" fillId="27" borderId="68" xfId="51421" applyNumberFormat="1" applyFont="1" applyFill="1" applyBorder="1" applyAlignment="1" applyProtection="1">
      <alignment vertical="top" wrapText="1"/>
      <protection locked="0"/>
    </xf>
    <xf numFmtId="166" fontId="5" fillId="27" borderId="68" xfId="51421" applyNumberFormat="1" applyFont="1" applyFill="1" applyBorder="1" applyAlignment="1" applyProtection="1">
      <alignment horizontal="right" vertical="top" wrapText="1"/>
      <protection locked="0"/>
    </xf>
    <xf numFmtId="166" fontId="5" fillId="0" borderId="68" xfId="51421" applyNumberFormat="1" applyFont="1" applyFill="1" applyBorder="1" applyAlignment="1" applyProtection="1">
      <alignment horizontal="right" vertical="top" wrapText="1"/>
      <protection locked="0"/>
    </xf>
    <xf numFmtId="0" fontId="5" fillId="27" borderId="67" xfId="3" applyFont="1" applyFill="1" applyBorder="1" applyAlignment="1" applyProtection="1">
      <alignment horizontal="center" vertical="top"/>
    </xf>
    <xf numFmtId="0" fontId="5" fillId="27" borderId="67" xfId="3" applyFont="1" applyFill="1" applyBorder="1" applyAlignment="1" applyProtection="1">
      <alignment horizontal="left" vertical="top" wrapText="1"/>
    </xf>
    <xf numFmtId="41" fontId="5" fillId="27" borderId="67" xfId="657" applyFont="1" applyFill="1" applyBorder="1" applyAlignment="1" applyProtection="1">
      <alignment horizontal="center" vertical="top"/>
    </xf>
    <xf numFmtId="166" fontId="5" fillId="27" borderId="67" xfId="1" applyNumberFormat="1" applyFont="1" applyFill="1" applyBorder="1" applyAlignment="1" applyProtection="1">
      <alignment horizontal="center" vertical="top" wrapText="1"/>
      <protection locked="0"/>
    </xf>
    <xf numFmtId="166" fontId="5" fillId="27" borderId="67" xfId="3" applyNumberFormat="1" applyFont="1" applyFill="1" applyBorder="1" applyAlignment="1">
      <alignment horizontal="center" vertical="top" wrapText="1"/>
      <protection locked="0"/>
    </xf>
    <xf numFmtId="166" fontId="5" fillId="27" borderId="67" xfId="3" applyNumberFormat="1" applyFont="1" applyFill="1" applyBorder="1" applyAlignment="1">
      <alignment horizontal="right" vertical="top" wrapText="1"/>
      <protection locked="0"/>
    </xf>
    <xf numFmtId="0" fontId="42" fillId="27" borderId="0" xfId="0" applyFont="1" applyFill="1"/>
    <xf numFmtId="165" fontId="5" fillId="27" borderId="0" xfId="732" applyFont="1" applyFill="1" applyBorder="1" applyAlignment="1" applyProtection="1">
      <alignment horizontal="right" vertical="center" wrapText="1"/>
      <protection locked="0"/>
    </xf>
    <xf numFmtId="169" fontId="5" fillId="27" borderId="0" xfId="672" applyNumberFormat="1" applyFont="1" applyFill="1" applyBorder="1" applyAlignment="1">
      <alignment wrapText="1"/>
    </xf>
    <xf numFmtId="0" fontId="5" fillId="0" borderId="67" xfId="3" applyFont="1" applyFill="1" applyBorder="1" applyAlignment="1" applyProtection="1">
      <alignment horizontal="center" vertical="top"/>
    </xf>
    <xf numFmtId="41" fontId="5" fillId="0" borderId="67" xfId="657" applyFont="1" applyFill="1" applyBorder="1" applyAlignment="1" applyProtection="1">
      <alignment horizontal="center" vertical="top"/>
    </xf>
    <xf numFmtId="166" fontId="5" fillId="0" borderId="67" xfId="1" applyNumberFormat="1" applyFont="1" applyFill="1" applyBorder="1" applyAlignment="1" applyProtection="1">
      <alignment horizontal="center" vertical="top"/>
    </xf>
    <xf numFmtId="0" fontId="5" fillId="0" borderId="67" xfId="3" applyFont="1" applyFill="1" applyBorder="1" applyAlignment="1" applyProtection="1">
      <alignment horizontal="center" vertical="center"/>
    </xf>
    <xf numFmtId="170" fontId="3" fillId="0" borderId="16" xfId="6267" applyNumberFormat="1" applyFont="1" applyFill="1" applyBorder="1" applyAlignment="1">
      <alignment vertical="top"/>
    </xf>
    <xf numFmtId="0" fontId="3" fillId="0" borderId="37" xfId="0" applyFont="1" applyFill="1" applyBorder="1" applyAlignment="1">
      <alignment horizontal="center" vertical="top"/>
    </xf>
    <xf numFmtId="170" fontId="3" fillId="0" borderId="39" xfId="6267" applyNumberFormat="1" applyFont="1" applyFill="1" applyBorder="1" applyAlignment="1">
      <alignment vertical="top"/>
    </xf>
    <xf numFmtId="170" fontId="3" fillId="0" borderId="39" xfId="6269" applyNumberFormat="1" applyFont="1" applyFill="1" applyBorder="1" applyAlignment="1">
      <alignment horizontal="center" vertical="top"/>
    </xf>
    <xf numFmtId="170" fontId="3" fillId="0" borderId="38" xfId="6269" applyNumberFormat="1" applyFont="1" applyFill="1" applyBorder="1" applyAlignment="1">
      <alignment horizontal="center" vertical="top"/>
    </xf>
    <xf numFmtId="41" fontId="3" fillId="0" borderId="67" xfId="642" applyFont="1" applyBorder="1"/>
    <xf numFmtId="175" fontId="5" fillId="0" borderId="37" xfId="1354" quotePrefix="1" applyNumberFormat="1" applyFont="1" applyFill="1" applyBorder="1" applyAlignment="1">
      <alignment vertical="center"/>
    </xf>
    <xf numFmtId="170" fontId="56" fillId="0" borderId="67" xfId="51422" applyNumberFormat="1" applyFont="1" applyFill="1" applyBorder="1" applyAlignment="1">
      <alignment horizontal="center" vertical="center"/>
    </xf>
    <xf numFmtId="0" fontId="5" fillId="0" borderId="66" xfId="1342" applyFont="1" applyFill="1" applyBorder="1" applyAlignment="1">
      <alignment horizontal="left" vertical="top" wrapText="1"/>
    </xf>
    <xf numFmtId="0" fontId="5" fillId="0" borderId="67" xfId="0" applyFont="1" applyBorder="1" applyAlignment="1">
      <alignment horizontal="left" vertical="center" wrapText="1"/>
    </xf>
    <xf numFmtId="175" fontId="5" fillId="0" borderId="37" xfId="1354" applyNumberFormat="1" applyFont="1" applyFill="1" applyBorder="1" applyAlignment="1">
      <alignment horizontal="left" vertical="center" wrapText="1"/>
    </xf>
    <xf numFmtId="175" fontId="5" fillId="0" borderId="37" xfId="1354" quotePrefix="1" applyNumberFormat="1" applyFont="1" applyFill="1" applyBorder="1" applyAlignment="1">
      <alignment horizontal="left" vertical="center" wrapText="1"/>
    </xf>
    <xf numFmtId="0" fontId="8" fillId="0" borderId="0" xfId="0" applyFont="1" applyAlignment="1">
      <alignment wrapText="1"/>
    </xf>
    <xf numFmtId="0" fontId="5" fillId="0" borderId="55" xfId="0" applyFont="1" applyBorder="1" applyAlignment="1">
      <alignment vertical="center" wrapText="1"/>
    </xf>
    <xf numFmtId="0" fontId="0" fillId="0" borderId="0" xfId="0" applyFont="1" applyFill="1"/>
    <xf numFmtId="0" fontId="3" fillId="0" borderId="0" xfId="0" applyFont="1" applyFill="1" applyAlignment="1">
      <alignment horizontal="center" vertical="top"/>
    </xf>
    <xf numFmtId="0" fontId="5" fillId="0" borderId="0" xfId="3" applyFont="1" applyFill="1" applyAlignment="1" applyProtection="1">
      <alignment vertical="top"/>
    </xf>
    <xf numFmtId="43" fontId="5" fillId="0" borderId="27" xfId="4" applyFont="1" applyFill="1" applyBorder="1" applyAlignment="1" applyProtection="1">
      <alignment horizontal="center" vertical="center" wrapText="1"/>
    </xf>
    <xf numFmtId="41" fontId="5" fillId="0" borderId="27" xfId="4" applyNumberFormat="1" applyFont="1" applyFill="1" applyBorder="1" applyAlignment="1" applyProtection="1">
      <alignment horizontal="center" vertical="center" wrapText="1"/>
    </xf>
    <xf numFmtId="166" fontId="5" fillId="0" borderId="27" xfId="1" applyNumberFormat="1" applyFont="1" applyFill="1" applyBorder="1" applyAlignment="1" applyProtection="1">
      <alignment horizontal="center" vertical="center" wrapText="1"/>
    </xf>
    <xf numFmtId="166" fontId="5" fillId="0" borderId="27" xfId="1" applyNumberFormat="1" applyFont="1" applyFill="1" applyBorder="1" applyAlignment="1" applyProtection="1">
      <alignment vertical="top" wrapText="1"/>
    </xf>
    <xf numFmtId="166" fontId="5" fillId="0" borderId="2" xfId="1" applyNumberFormat="1" applyFont="1" applyFill="1" applyBorder="1" applyAlignment="1" applyProtection="1">
      <alignment horizontal="center" vertical="center" wrapText="1"/>
    </xf>
    <xf numFmtId="0" fontId="3" fillId="0" borderId="0" xfId="0" applyFont="1" applyFill="1" applyAlignment="1">
      <alignment vertical="center"/>
    </xf>
    <xf numFmtId="0" fontId="46" fillId="0" borderId="27" xfId="3" applyFont="1" applyFill="1" applyBorder="1" applyAlignment="1" applyProtection="1">
      <alignment horizontal="center" vertical="top"/>
    </xf>
    <xf numFmtId="0" fontId="46" fillId="0" borderId="27" xfId="3" applyFont="1" applyFill="1" applyBorder="1" applyAlignment="1" applyProtection="1">
      <alignment horizontal="center" vertical="top" wrapText="1"/>
    </xf>
    <xf numFmtId="41" fontId="46" fillId="0" borderId="27" xfId="4" applyNumberFormat="1" applyFont="1" applyFill="1" applyBorder="1" applyAlignment="1" applyProtection="1">
      <alignment horizontal="center" vertical="top" wrapText="1"/>
    </xf>
    <xf numFmtId="1" fontId="46" fillId="0" borderId="27" xfId="1" applyNumberFormat="1" applyFont="1" applyFill="1" applyBorder="1" applyAlignment="1" applyProtection="1">
      <alignment horizontal="center" vertical="top" wrapText="1"/>
    </xf>
    <xf numFmtId="1" fontId="5" fillId="0" borderId="27" xfId="1" applyNumberFormat="1" applyFont="1" applyFill="1" applyBorder="1" applyAlignment="1" applyProtection="1">
      <alignment horizontal="center" vertical="top" wrapText="1"/>
    </xf>
    <xf numFmtId="1" fontId="46" fillId="0" borderId="2" xfId="1" applyNumberFormat="1" applyFont="1" applyFill="1" applyBorder="1" applyAlignment="1" applyProtection="1">
      <alignment horizontal="center" vertical="top" wrapText="1"/>
    </xf>
    <xf numFmtId="0" fontId="5" fillId="0" borderId="27" xfId="3" applyFont="1" applyFill="1" applyBorder="1" applyAlignment="1">
      <alignment horizontal="left" vertical="top"/>
      <protection locked="0"/>
    </xf>
    <xf numFmtId="41" fontId="5" fillId="0" borderId="27" xfId="3" applyNumberFormat="1" applyFont="1" applyFill="1" applyBorder="1" applyAlignment="1">
      <alignment horizontal="center" vertical="top"/>
      <protection locked="0"/>
    </xf>
    <xf numFmtId="166" fontId="5" fillId="0" borderId="2" xfId="1" applyNumberFormat="1" applyFont="1" applyFill="1" applyBorder="1" applyAlignment="1" applyProtection="1">
      <alignment horizontal="center" vertical="top"/>
      <protection locked="0"/>
    </xf>
    <xf numFmtId="0" fontId="5" fillId="0" borderId="39" xfId="3" applyFont="1" applyFill="1" applyBorder="1" applyAlignment="1">
      <alignment horizontal="center" vertical="top"/>
      <protection locked="0"/>
    </xf>
    <xf numFmtId="0" fontId="5" fillId="0" borderId="39" xfId="3" applyFont="1" applyFill="1" applyBorder="1" applyAlignment="1">
      <alignment horizontal="left" vertical="top" wrapText="1"/>
      <protection locked="0"/>
    </xf>
    <xf numFmtId="0" fontId="5" fillId="0" borderId="39" xfId="3" applyFont="1" applyFill="1" applyBorder="1" applyAlignment="1">
      <alignment vertical="top"/>
      <protection locked="0"/>
    </xf>
    <xf numFmtId="41" fontId="5" fillId="0" borderId="39" xfId="3" applyNumberFormat="1" applyFont="1" applyFill="1" applyBorder="1" applyAlignment="1">
      <alignment horizontal="center" vertical="top"/>
      <protection locked="0"/>
    </xf>
    <xf numFmtId="166" fontId="5" fillId="0" borderId="39" xfId="1" applyNumberFormat="1" applyFont="1" applyFill="1" applyBorder="1" applyAlignment="1" applyProtection="1">
      <alignment horizontal="center" vertical="top"/>
      <protection locked="0"/>
    </xf>
    <xf numFmtId="166" fontId="5" fillId="0" borderId="39" xfId="1" applyNumberFormat="1" applyFont="1" applyFill="1" applyBorder="1" applyAlignment="1" applyProtection="1">
      <alignment vertical="top"/>
      <protection locked="0"/>
    </xf>
    <xf numFmtId="166" fontId="5" fillId="0" borderId="39" xfId="1" applyNumberFormat="1" applyFont="1" applyFill="1" applyBorder="1" applyAlignment="1" applyProtection="1">
      <alignment horizontal="right" vertical="top"/>
      <protection locked="0"/>
    </xf>
    <xf numFmtId="0" fontId="3" fillId="0" borderId="0" xfId="0" applyFont="1" applyFill="1" applyAlignment="1">
      <alignment horizontal="left" vertical="top"/>
    </xf>
    <xf numFmtId="41" fontId="3" fillId="0" borderId="27" xfId="1" applyNumberFormat="1" applyFont="1" applyFill="1" applyBorder="1" applyAlignment="1">
      <alignment horizontal="center" vertical="top"/>
    </xf>
    <xf numFmtId="166" fontId="3" fillId="0" borderId="2" xfId="1" applyNumberFormat="1" applyFont="1" applyFill="1" applyBorder="1" applyAlignment="1">
      <alignment horizontal="center" vertical="top"/>
    </xf>
    <xf numFmtId="166" fontId="5" fillId="0" borderId="2" xfId="1" applyNumberFormat="1" applyFont="1" applyFill="1" applyBorder="1" applyAlignment="1" applyProtection="1">
      <alignment horizontal="right" vertical="top"/>
      <protection locked="0"/>
    </xf>
    <xf numFmtId="41" fontId="5" fillId="0" borderId="27" xfId="3" applyNumberFormat="1" applyFont="1" applyFill="1" applyBorder="1" applyAlignment="1">
      <alignment horizontal="right" vertical="top"/>
      <protection locked="0"/>
    </xf>
    <xf numFmtId="0" fontId="5" fillId="27" borderId="67" xfId="3" applyFont="1" applyFill="1" applyBorder="1" applyAlignment="1">
      <alignment vertical="top" wrapText="1"/>
      <protection locked="0"/>
    </xf>
    <xf numFmtId="41" fontId="5" fillId="27" borderId="67" xfId="3" applyNumberFormat="1" applyFont="1" applyFill="1" applyBorder="1" applyAlignment="1">
      <alignment horizontal="right" vertical="top" wrapText="1"/>
      <protection locked="0"/>
    </xf>
    <xf numFmtId="166" fontId="5" fillId="27" borderId="67" xfId="51421" applyNumberFormat="1" applyFont="1" applyFill="1" applyBorder="1" applyAlignment="1" applyProtection="1">
      <alignment horizontal="center" vertical="top" wrapText="1"/>
      <protection locked="0"/>
    </xf>
    <xf numFmtId="166" fontId="5" fillId="0" borderId="67" xfId="51421" applyNumberFormat="1" applyFont="1" applyFill="1" applyBorder="1" applyAlignment="1" applyProtection="1">
      <alignment horizontal="center" vertical="top" wrapText="1"/>
      <protection locked="0"/>
    </xf>
    <xf numFmtId="166" fontId="5" fillId="0" borderId="67" xfId="1" applyNumberFormat="1" applyFont="1" applyFill="1" applyBorder="1" applyAlignment="1" applyProtection="1">
      <alignment horizontal="right" vertical="top" wrapText="1"/>
      <protection locked="0"/>
    </xf>
    <xf numFmtId="166" fontId="5" fillId="0" borderId="68" xfId="1" applyNumberFormat="1" applyFont="1" applyFill="1" applyBorder="1" applyAlignment="1" applyProtection="1">
      <alignment horizontal="right" vertical="top" wrapText="1"/>
      <protection locked="0"/>
    </xf>
    <xf numFmtId="170" fontId="2" fillId="0" borderId="67" xfId="51421" applyNumberFormat="1" applyFont="1" applyBorder="1"/>
    <xf numFmtId="166" fontId="5" fillId="0" borderId="2" xfId="1" applyNumberFormat="1" applyFont="1" applyFill="1" applyBorder="1" applyAlignment="1" applyProtection="1">
      <alignment vertical="top" wrapText="1"/>
      <protection locked="0"/>
    </xf>
    <xf numFmtId="41" fontId="5" fillId="0" borderId="27" xfId="3" applyNumberFormat="1" applyFont="1" applyFill="1" applyBorder="1" applyAlignment="1">
      <alignment horizontal="center" vertical="top" wrapText="1"/>
      <protection locked="0"/>
    </xf>
    <xf numFmtId="0" fontId="8" fillId="0" borderId="0" xfId="0" applyFont="1" applyFill="1" applyAlignment="1">
      <alignment horizontal="left" vertical="top"/>
    </xf>
    <xf numFmtId="0" fontId="3" fillId="27" borderId="56" xfId="0" applyFont="1" applyFill="1" applyBorder="1" applyAlignment="1">
      <alignment vertical="top"/>
    </xf>
    <xf numFmtId="0" fontId="8" fillId="27" borderId="0" xfId="0" applyFont="1" applyFill="1" applyAlignment="1">
      <alignment vertical="top"/>
    </xf>
    <xf numFmtId="0" fontId="3" fillId="27" borderId="56" xfId="5" applyFont="1" applyFill="1" applyBorder="1" applyAlignment="1">
      <alignment vertical="top" wrapText="1"/>
    </xf>
    <xf numFmtId="0" fontId="0" fillId="0" borderId="27" xfId="0" applyFont="1" applyFill="1" applyBorder="1"/>
    <xf numFmtId="0" fontId="5" fillId="0" borderId="27" xfId="1374" applyFont="1" applyFill="1" applyBorder="1" applyAlignment="1" applyProtection="1">
      <alignment horizontal="center" vertical="top"/>
    </xf>
    <xf numFmtId="0" fontId="5" fillId="0" borderId="27" xfId="1374" applyFont="1" applyFill="1" applyBorder="1" applyAlignment="1" applyProtection="1">
      <alignment horizontal="left" vertical="top" wrapText="1"/>
    </xf>
    <xf numFmtId="0" fontId="3" fillId="0" borderId="0" xfId="0" applyFont="1" applyFill="1" applyAlignment="1">
      <alignment horizontal="left" vertical="top" wrapText="1"/>
    </xf>
    <xf numFmtId="0" fontId="5" fillId="0" borderId="69" xfId="3" applyFont="1" applyFill="1" applyBorder="1" applyAlignment="1">
      <alignment horizontal="left" vertical="top" wrapText="1"/>
      <protection locked="0"/>
    </xf>
    <xf numFmtId="0" fontId="3" fillId="0" borderId="69" xfId="6" applyFont="1" applyFill="1" applyBorder="1" applyAlignment="1">
      <alignment horizontal="left" vertical="top" wrapText="1"/>
    </xf>
    <xf numFmtId="0" fontId="5" fillId="27" borderId="56" xfId="0" applyFont="1" applyFill="1" applyBorder="1" applyAlignment="1">
      <alignment horizontal="center" vertical="center" wrapText="1"/>
    </xf>
    <xf numFmtId="0" fontId="5" fillId="27" borderId="56" xfId="0" applyFont="1" applyFill="1" applyBorder="1" applyAlignment="1">
      <alignment horizontal="left" vertical="center" wrapText="1"/>
    </xf>
    <xf numFmtId="43" fontId="5" fillId="0" borderId="39" xfId="4" applyFont="1" applyFill="1" applyBorder="1" applyAlignment="1" applyProtection="1">
      <alignment horizontal="center" vertical="center" wrapText="1"/>
    </xf>
    <xf numFmtId="43" fontId="5" fillId="0" borderId="39" xfId="4" applyFont="1" applyFill="1" applyBorder="1" applyAlignment="1" applyProtection="1">
      <alignment horizontal="center" vertical="center"/>
    </xf>
    <xf numFmtId="166" fontId="5" fillId="0" borderId="39" xfId="1" applyNumberFormat="1" applyFont="1" applyFill="1" applyBorder="1" applyAlignment="1" applyProtection="1">
      <alignment horizontal="center" vertical="center" wrapText="1"/>
    </xf>
    <xf numFmtId="0" fontId="46" fillId="0" borderId="39" xfId="3" applyFont="1" applyFill="1" applyBorder="1" applyAlignment="1" applyProtection="1">
      <alignment horizontal="center" vertical="top"/>
    </xf>
    <xf numFmtId="0" fontId="46" fillId="0" borderId="39" xfId="3" applyFont="1" applyFill="1" applyBorder="1" applyAlignment="1" applyProtection="1">
      <alignment horizontal="center" vertical="top" wrapText="1"/>
    </xf>
    <xf numFmtId="1" fontId="46" fillId="0" borderId="39" xfId="4" applyNumberFormat="1" applyFont="1" applyFill="1" applyBorder="1" applyAlignment="1" applyProtection="1">
      <alignment horizontal="center" vertical="top"/>
    </xf>
    <xf numFmtId="43" fontId="46" fillId="0" borderId="39" xfId="4" applyFont="1" applyFill="1" applyBorder="1" applyAlignment="1" applyProtection="1">
      <alignment horizontal="center" vertical="top"/>
    </xf>
    <xf numFmtId="1" fontId="46" fillId="0" borderId="39" xfId="4" applyNumberFormat="1" applyFont="1" applyFill="1" applyBorder="1" applyAlignment="1" applyProtection="1">
      <alignment horizontal="center" vertical="top" wrapText="1"/>
    </xf>
    <xf numFmtId="0" fontId="46" fillId="0" borderId="39" xfId="4" applyNumberFormat="1" applyFont="1" applyFill="1" applyBorder="1" applyAlignment="1" applyProtection="1">
      <alignment horizontal="center" vertical="top"/>
    </xf>
    <xf numFmtId="43" fontId="5" fillId="0" borderId="39" xfId="4" applyFont="1" applyFill="1" applyBorder="1" applyAlignment="1" applyProtection="1">
      <alignment horizontal="center" vertical="top" wrapText="1"/>
    </xf>
    <xf numFmtId="1" fontId="46" fillId="0" borderId="39" xfId="1" applyNumberFormat="1" applyFont="1" applyFill="1" applyBorder="1" applyAlignment="1" applyProtection="1">
      <alignment horizontal="center" vertical="top" wrapText="1"/>
    </xf>
    <xf numFmtId="0" fontId="5" fillId="0" borderId="39" xfId="2314" applyFont="1" applyFill="1" applyBorder="1" applyAlignment="1">
      <alignment horizontal="left" vertical="top"/>
    </xf>
    <xf numFmtId="0" fontId="3" fillId="0" borderId="39" xfId="2314" applyFont="1" applyFill="1" applyBorder="1" applyAlignment="1">
      <alignment horizontal="left" vertical="top"/>
    </xf>
    <xf numFmtId="3" fontId="5" fillId="0" borderId="39" xfId="1413" applyNumberFormat="1" applyFont="1" applyFill="1" applyBorder="1" applyAlignment="1">
      <alignment horizontal="center" vertical="top"/>
    </xf>
    <xf numFmtId="0" fontId="41" fillId="0" borderId="39" xfId="3" applyFont="1" applyFill="1" applyBorder="1" applyAlignment="1">
      <alignment horizontal="center" vertical="top" wrapText="1"/>
      <protection locked="0"/>
    </xf>
    <xf numFmtId="0" fontId="5" fillId="0" borderId="39" xfId="3" applyFont="1" applyFill="1" applyBorder="1" applyAlignment="1">
      <alignment horizontal="center" vertical="top" wrapText="1"/>
      <protection locked="0"/>
    </xf>
    <xf numFmtId="166" fontId="5" fillId="0" borderId="39" xfId="1" applyNumberFormat="1" applyFont="1" applyFill="1" applyBorder="1" applyAlignment="1" applyProtection="1">
      <alignment horizontal="right" vertical="top" wrapText="1"/>
      <protection locked="0"/>
    </xf>
    <xf numFmtId="0" fontId="3" fillId="0" borderId="41" xfId="2316" applyFont="1" applyFill="1" applyBorder="1" applyAlignment="1">
      <alignment horizontal="left" vertical="top" wrapText="1"/>
    </xf>
    <xf numFmtId="0" fontId="5" fillId="0" borderId="42" xfId="2316" applyFont="1" applyFill="1" applyBorder="1" applyAlignment="1">
      <alignment horizontal="left" vertical="top" wrapText="1"/>
    </xf>
    <xf numFmtId="0" fontId="3" fillId="0" borderId="42" xfId="2316" applyFont="1" applyFill="1" applyBorder="1" applyAlignment="1">
      <alignment horizontal="center" vertical="top"/>
    </xf>
    <xf numFmtId="0" fontId="3" fillId="0" borderId="42" xfId="2316" applyFont="1" applyFill="1" applyBorder="1" applyAlignment="1">
      <alignment vertical="top"/>
    </xf>
    <xf numFmtId="0" fontId="3" fillId="0" borderId="40" xfId="2316" applyFont="1" applyFill="1" applyBorder="1" applyAlignment="1">
      <alignment vertical="top"/>
    </xf>
    <xf numFmtId="0" fontId="3" fillId="0" borderId="70" xfId="2314" applyFont="1" applyFill="1" applyBorder="1" applyAlignment="1">
      <alignment horizontal="center" vertical="top"/>
    </xf>
    <xf numFmtId="0" fontId="3" fillId="0" borderId="69" xfId="2314" applyFont="1" applyFill="1" applyBorder="1" applyAlignment="1">
      <alignment horizontal="left" vertical="top"/>
    </xf>
    <xf numFmtId="0" fontId="5" fillId="0" borderId="1" xfId="2314" applyFont="1" applyFill="1" applyBorder="1" applyAlignment="1">
      <alignment horizontal="left" vertical="top" wrapText="1"/>
    </xf>
    <xf numFmtId="0" fontId="8" fillId="0" borderId="42" xfId="0" applyFont="1" applyFill="1" applyBorder="1" applyAlignment="1">
      <alignment horizontal="left" vertical="top"/>
    </xf>
    <xf numFmtId="0" fontId="5" fillId="0" borderId="40" xfId="2314" applyFont="1" applyFill="1" applyBorder="1" applyAlignment="1">
      <alignment horizontal="left" vertical="top" wrapText="1"/>
    </xf>
    <xf numFmtId="0" fontId="5" fillId="0" borderId="42" xfId="2314" applyFont="1" applyFill="1" applyBorder="1" applyAlignment="1">
      <alignment horizontal="left" vertical="top" wrapText="1"/>
    </xf>
    <xf numFmtId="0" fontId="3" fillId="0" borderId="14" xfId="2314" applyFont="1" applyFill="1" applyBorder="1" applyAlignment="1">
      <alignment horizontal="center" vertical="top"/>
    </xf>
    <xf numFmtId="0" fontId="8" fillId="0" borderId="39" xfId="0" applyFont="1" applyFill="1" applyBorder="1" applyAlignment="1">
      <alignment horizontal="left" vertical="top"/>
    </xf>
    <xf numFmtId="0" fontId="5" fillId="0" borderId="2" xfId="3" applyFont="1" applyFill="1" applyBorder="1" applyAlignment="1" applyProtection="1">
      <alignment horizontal="center" vertical="center"/>
    </xf>
    <xf numFmtId="0" fontId="5" fillId="0" borderId="2" xfId="3" applyFont="1" applyFill="1" applyBorder="1" applyAlignment="1" applyProtection="1">
      <alignment horizontal="center" vertical="center" wrapText="1"/>
    </xf>
    <xf numFmtId="43" fontId="5" fillId="0" borderId="2" xfId="4" applyFont="1" applyFill="1" applyBorder="1" applyAlignment="1" applyProtection="1">
      <alignment horizontal="center" vertical="center" wrapText="1"/>
    </xf>
    <xf numFmtId="43" fontId="5" fillId="0" borderId="2" xfId="4" applyFont="1" applyFill="1" applyBorder="1" applyAlignment="1" applyProtection="1">
      <alignment horizontal="center" vertical="center"/>
    </xf>
    <xf numFmtId="43" fontId="5" fillId="0" borderId="13" xfId="4" applyFont="1" applyFill="1" applyBorder="1" applyAlignment="1" applyProtection="1">
      <alignment horizontal="center" vertical="center" wrapText="1"/>
    </xf>
    <xf numFmtId="0" fontId="46" fillId="0" borderId="2" xfId="3" applyFont="1" applyFill="1" applyBorder="1" applyAlignment="1" applyProtection="1">
      <alignment horizontal="center" vertical="center"/>
    </xf>
    <xf numFmtId="0" fontId="46" fillId="0" borderId="2" xfId="3" applyFont="1" applyFill="1" applyBorder="1" applyAlignment="1" applyProtection="1">
      <alignment horizontal="center" vertical="top"/>
    </xf>
    <xf numFmtId="0" fontId="46" fillId="0" borderId="2" xfId="3" applyFont="1" applyFill="1" applyBorder="1" applyAlignment="1" applyProtection="1">
      <alignment horizontal="center" vertical="top" wrapText="1"/>
    </xf>
    <xf numFmtId="1" fontId="46" fillId="0" borderId="2" xfId="3" applyNumberFormat="1" applyFont="1" applyFill="1" applyBorder="1" applyAlignment="1" applyProtection="1">
      <alignment horizontal="center" vertical="center"/>
    </xf>
    <xf numFmtId="1" fontId="46" fillId="0" borderId="2" xfId="4" applyNumberFormat="1" applyFont="1" applyFill="1" applyBorder="1" applyAlignment="1" applyProtection="1">
      <alignment horizontal="center" vertical="center"/>
    </xf>
    <xf numFmtId="1" fontId="46" fillId="0" borderId="2" xfId="4" applyNumberFormat="1" applyFont="1" applyFill="1" applyBorder="1" applyAlignment="1" applyProtection="1">
      <alignment horizontal="center" vertical="top"/>
    </xf>
    <xf numFmtId="1" fontId="46" fillId="0" borderId="2" xfId="4" applyNumberFormat="1" applyFont="1" applyFill="1" applyBorder="1" applyAlignment="1" applyProtection="1">
      <alignment horizontal="center" vertical="top" wrapText="1"/>
    </xf>
    <xf numFmtId="1" fontId="5" fillId="0" borderId="13" xfId="4" applyNumberFormat="1" applyFont="1" applyFill="1" applyBorder="1" applyAlignment="1" applyProtection="1">
      <alignment horizontal="center" vertical="top" wrapText="1"/>
    </xf>
    <xf numFmtId="1" fontId="5" fillId="0" borderId="2" xfId="4" applyNumberFormat="1" applyFont="1" applyFill="1" applyBorder="1" applyAlignment="1" applyProtection="1">
      <alignment horizontal="center" vertical="top" wrapText="1"/>
    </xf>
    <xf numFmtId="0" fontId="5" fillId="0" borderId="2" xfId="1413" applyFont="1" applyFill="1" applyBorder="1" applyAlignment="1">
      <alignment horizontal="center" vertical="top"/>
    </xf>
    <xf numFmtId="0" fontId="5" fillId="0" borderId="2" xfId="1413" applyFont="1" applyFill="1" applyBorder="1" applyAlignment="1">
      <alignment vertical="top" wrapText="1"/>
    </xf>
    <xf numFmtId="3" fontId="5" fillId="0" borderId="2" xfId="1413" applyNumberFormat="1" applyFont="1" applyFill="1" applyBorder="1" applyAlignment="1">
      <alignment horizontal="center" vertical="top"/>
    </xf>
    <xf numFmtId="0" fontId="5" fillId="0" borderId="13" xfId="3" applyFont="1" applyFill="1" applyBorder="1" applyAlignment="1">
      <alignment horizontal="center" vertical="top" wrapText="1"/>
      <protection locked="0"/>
    </xf>
    <xf numFmtId="0" fontId="5" fillId="0" borderId="2" xfId="3" applyFont="1" applyFill="1" applyBorder="1" applyAlignment="1">
      <alignment horizontal="center" vertical="top" wrapText="1"/>
      <protection locked="0"/>
    </xf>
    <xf numFmtId="166" fontId="5" fillId="0" borderId="2" xfId="1" applyNumberFormat="1" applyFont="1" applyFill="1" applyBorder="1" applyAlignment="1" applyProtection="1">
      <alignment horizontal="center" vertical="top" wrapText="1"/>
      <protection locked="0"/>
    </xf>
    <xf numFmtId="3" fontId="3" fillId="0" borderId="17" xfId="1606" applyNumberFormat="1" applyFont="1" applyFill="1" applyBorder="1" applyAlignment="1">
      <alignment vertical="top" wrapText="1"/>
    </xf>
    <xf numFmtId="1" fontId="5" fillId="0" borderId="21" xfId="1413" applyNumberFormat="1" applyFont="1" applyFill="1" applyBorder="1" applyAlignment="1">
      <alignment horizontal="center" vertical="top"/>
    </xf>
    <xf numFmtId="0" fontId="3" fillId="0" borderId="21" xfId="1606" applyFont="1" applyFill="1" applyBorder="1" applyAlignment="1">
      <alignment vertical="top" wrapText="1"/>
    </xf>
    <xf numFmtId="1" fontId="5" fillId="0" borderId="15" xfId="1413" applyNumberFormat="1" applyFont="1" applyFill="1" applyBorder="1" applyAlignment="1">
      <alignment horizontal="center" vertical="top"/>
    </xf>
    <xf numFmtId="0" fontId="3" fillId="0" borderId="28" xfId="2372" applyFont="1" applyFill="1" applyBorder="1" applyAlignment="1">
      <alignment horizontal="center" vertical="top"/>
    </xf>
    <xf numFmtId="0" fontId="3" fillId="0" borderId="29" xfId="2372" applyFont="1" applyFill="1" applyBorder="1" applyAlignment="1">
      <alignment vertical="top"/>
    </xf>
    <xf numFmtId="0" fontId="3" fillId="0" borderId="29" xfId="2372" applyFont="1" applyFill="1" applyBorder="1" applyAlignment="1">
      <alignment vertical="top" wrapText="1"/>
    </xf>
    <xf numFmtId="0" fontId="3" fillId="0" borderId="29" xfId="2372" applyFont="1" applyFill="1" applyBorder="1" applyAlignment="1">
      <alignment horizontal="center" vertical="top"/>
    </xf>
    <xf numFmtId="0" fontId="3" fillId="0" borderId="29" xfId="2372" applyFont="1" applyFill="1" applyBorder="1" applyAlignment="1">
      <alignment horizontal="left" vertical="top"/>
    </xf>
    <xf numFmtId="0" fontId="3" fillId="0" borderId="31" xfId="2372" applyFont="1" applyFill="1" applyBorder="1" applyAlignment="1">
      <alignment horizontal="left" vertical="top"/>
    </xf>
    <xf numFmtId="0" fontId="5" fillId="0" borderId="17" xfId="0" applyFont="1" applyFill="1" applyBorder="1" applyAlignment="1">
      <alignment vertical="top"/>
    </xf>
    <xf numFmtId="0" fontId="3" fillId="0" borderId="13" xfId="0" applyFont="1" applyFill="1" applyBorder="1" applyAlignment="1">
      <alignment horizontal="left" vertical="top" wrapText="1"/>
    </xf>
    <xf numFmtId="0" fontId="8" fillId="0" borderId="0" xfId="0" applyFont="1" applyFill="1" applyAlignment="1">
      <alignment vertical="top" wrapText="1"/>
    </xf>
    <xf numFmtId="43" fontId="5" fillId="0" borderId="2" xfId="4" applyFont="1" applyFill="1" applyBorder="1" applyAlignment="1" applyProtection="1">
      <alignment horizontal="center" vertical="top" wrapText="1"/>
    </xf>
    <xf numFmtId="43" fontId="5" fillId="0" borderId="2" xfId="4" applyFont="1" applyFill="1" applyBorder="1" applyAlignment="1" applyProtection="1">
      <alignment horizontal="center" vertical="top"/>
    </xf>
    <xf numFmtId="166" fontId="5" fillId="0" borderId="2" xfId="1" applyNumberFormat="1" applyFont="1" applyFill="1" applyBorder="1" applyAlignment="1" applyProtection="1">
      <alignment horizontal="center" vertical="top" wrapText="1"/>
    </xf>
    <xf numFmtId="0" fontId="46" fillId="0" borderId="2" xfId="3" applyNumberFormat="1" applyFont="1" applyFill="1" applyBorder="1" applyAlignment="1" applyProtection="1">
      <alignment horizontal="center" vertical="top"/>
    </xf>
    <xf numFmtId="0" fontId="46" fillId="0" borderId="2" xfId="3" applyNumberFormat="1" applyFont="1" applyFill="1" applyBorder="1" applyAlignment="1" applyProtection="1">
      <alignment horizontal="center" vertical="top" wrapText="1"/>
    </xf>
    <xf numFmtId="1" fontId="46" fillId="0" borderId="2" xfId="3" applyNumberFormat="1" applyFont="1" applyFill="1" applyBorder="1" applyAlignment="1" applyProtection="1">
      <alignment horizontal="center" vertical="top"/>
    </xf>
    <xf numFmtId="166" fontId="46" fillId="0" borderId="2" xfId="1" applyNumberFormat="1" applyFont="1" applyFill="1" applyBorder="1" applyAlignment="1" applyProtection="1">
      <alignment horizontal="center" vertical="top"/>
    </xf>
    <xf numFmtId="0" fontId="5" fillId="0" borderId="2" xfId="3" applyFont="1" applyFill="1" applyBorder="1" applyAlignment="1" applyProtection="1">
      <alignment horizontal="left" vertical="top"/>
    </xf>
    <xf numFmtId="0" fontId="5" fillId="0" borderId="2" xfId="3" applyFont="1" applyFill="1" applyBorder="1" applyAlignment="1" applyProtection="1">
      <alignment vertical="top"/>
    </xf>
    <xf numFmtId="3" fontId="41" fillId="0" borderId="2" xfId="1413" applyNumberFormat="1" applyFont="1" applyFill="1" applyBorder="1" applyAlignment="1">
      <alignment horizontal="center" vertical="top"/>
    </xf>
    <xf numFmtId="166" fontId="41" fillId="0" borderId="2" xfId="1" applyNumberFormat="1" applyFont="1" applyFill="1" applyBorder="1" applyAlignment="1">
      <alignment horizontal="center" vertical="top"/>
    </xf>
    <xf numFmtId="0" fontId="5" fillId="0" borderId="2" xfId="3" quotePrefix="1" applyFont="1" applyFill="1" applyBorder="1" applyAlignment="1" applyProtection="1">
      <alignment horizontal="center" vertical="top"/>
    </xf>
    <xf numFmtId="0" fontId="5" fillId="0" borderId="2" xfId="3" applyFont="1" applyFill="1" applyBorder="1" applyAlignment="1">
      <alignment horizontal="left" vertical="top" wrapText="1"/>
      <protection locked="0"/>
    </xf>
    <xf numFmtId="0" fontId="41" fillId="0" borderId="2" xfId="3" applyFont="1" applyFill="1" applyBorder="1" applyAlignment="1">
      <alignment vertical="top" wrapText="1"/>
      <protection locked="0"/>
    </xf>
    <xf numFmtId="166" fontId="41" fillId="0" borderId="2" xfId="1" applyNumberFormat="1" applyFont="1" applyFill="1" applyBorder="1" applyAlignment="1" applyProtection="1">
      <alignment vertical="top" wrapText="1"/>
      <protection locked="0"/>
    </xf>
    <xf numFmtId="3" fontId="5" fillId="0" borderId="2" xfId="3" applyNumberFormat="1" applyFont="1" applyFill="1" applyBorder="1" applyAlignment="1">
      <alignment horizontal="right" vertical="top" wrapText="1"/>
      <protection locked="0"/>
    </xf>
    <xf numFmtId="3" fontId="41" fillId="0" borderId="2" xfId="3" applyNumberFormat="1" applyFont="1" applyFill="1" applyBorder="1" applyAlignment="1">
      <alignment horizontal="right" vertical="top" wrapText="1"/>
      <protection locked="0"/>
    </xf>
    <xf numFmtId="3" fontId="41" fillId="0" borderId="2" xfId="0" applyNumberFormat="1" applyFont="1" applyFill="1" applyBorder="1" applyAlignment="1">
      <alignment horizontal="right" vertical="top" wrapText="1"/>
    </xf>
    <xf numFmtId="3" fontId="41" fillId="0" borderId="2" xfId="3" applyNumberFormat="1" applyFont="1" applyFill="1" applyBorder="1" applyAlignment="1" applyProtection="1">
      <alignment horizontal="right" vertical="top"/>
    </xf>
    <xf numFmtId="1" fontId="5" fillId="0" borderId="2" xfId="3" quotePrefix="1" applyNumberFormat="1" applyFont="1" applyFill="1" applyBorder="1" applyAlignment="1" applyProtection="1">
      <alignment horizontal="center" vertical="top"/>
    </xf>
    <xf numFmtId="3" fontId="41" fillId="0" borderId="2" xfId="1643" applyNumberFormat="1" applyFont="1" applyFill="1" applyBorder="1" applyAlignment="1">
      <alignment horizontal="right" vertical="top"/>
    </xf>
    <xf numFmtId="166" fontId="41" fillId="0" borderId="2" xfId="1" applyNumberFormat="1" applyFont="1" applyFill="1" applyBorder="1" applyAlignment="1">
      <alignment vertical="top"/>
    </xf>
    <xf numFmtId="166" fontId="41" fillId="0" borderId="2" xfId="1" applyNumberFormat="1" applyFont="1" applyFill="1" applyBorder="1" applyAlignment="1">
      <alignment horizontal="right" vertical="top"/>
    </xf>
    <xf numFmtId="0" fontId="46" fillId="0" borderId="38" xfId="3" applyNumberFormat="1" applyFont="1" applyFill="1" applyBorder="1" applyAlignment="1" applyProtection="1">
      <alignment horizontal="center" vertical="center"/>
    </xf>
    <xf numFmtId="1" fontId="46" fillId="0" borderId="39" xfId="3" applyNumberFormat="1" applyFont="1" applyFill="1" applyBorder="1" applyAlignment="1" applyProtection="1">
      <alignment horizontal="center" vertical="center"/>
    </xf>
    <xf numFmtId="1" fontId="46" fillId="0" borderId="39" xfId="4" applyNumberFormat="1" applyFont="1" applyFill="1" applyBorder="1" applyAlignment="1" applyProtection="1">
      <alignment horizontal="center" vertical="center"/>
    </xf>
    <xf numFmtId="1" fontId="46" fillId="0" borderId="39" xfId="4" applyNumberFormat="1" applyFont="1" applyFill="1" applyBorder="1" applyAlignment="1" applyProtection="1">
      <alignment horizontal="center" vertical="center" wrapText="1"/>
    </xf>
    <xf numFmtId="1" fontId="5" fillId="0" borderId="39" xfId="4" applyNumberFormat="1" applyFont="1" applyFill="1" applyBorder="1" applyAlignment="1" applyProtection="1">
      <alignment horizontal="center" vertical="center" wrapText="1"/>
    </xf>
    <xf numFmtId="0" fontId="46" fillId="0" borderId="39" xfId="4" applyNumberFormat="1" applyFont="1" applyFill="1" applyBorder="1" applyAlignment="1" applyProtection="1">
      <alignment horizontal="center" vertical="top" wrapText="1"/>
    </xf>
    <xf numFmtId="1" fontId="46" fillId="0" borderId="2" xfId="4" applyNumberFormat="1" applyFont="1" applyFill="1" applyBorder="1" applyAlignment="1" applyProtection="1">
      <alignment horizontal="center" vertical="center" wrapText="1"/>
    </xf>
    <xf numFmtId="0" fontId="5" fillId="0" borderId="38" xfId="3" applyFont="1" applyFill="1" applyBorder="1" applyAlignment="1" applyProtection="1">
      <alignment horizontal="center" vertical="top"/>
    </xf>
    <xf numFmtId="0" fontId="3" fillId="0" borderId="38" xfId="1606" applyFont="1" applyFill="1" applyBorder="1" applyAlignment="1">
      <alignment horizontal="left" vertical="top"/>
    </xf>
    <xf numFmtId="41" fontId="3" fillId="0" borderId="38" xfId="1606" applyNumberFormat="1" applyFont="1" applyFill="1" applyBorder="1" applyAlignment="1">
      <alignment horizontal="center" vertical="top"/>
    </xf>
    <xf numFmtId="0" fontId="5" fillId="0" borderId="39" xfId="3" applyFont="1" applyFill="1" applyBorder="1" applyAlignment="1">
      <alignment vertical="top" wrapText="1"/>
      <protection locked="0"/>
    </xf>
    <xf numFmtId="0" fontId="41" fillId="0" borderId="39" xfId="0" applyFont="1" applyFill="1" applyBorder="1" applyAlignment="1">
      <alignment horizontal="center" vertical="top"/>
    </xf>
    <xf numFmtId="0" fontId="41" fillId="0" borderId="39" xfId="0" applyFont="1" applyFill="1" applyBorder="1" applyAlignment="1">
      <alignment horizontal="right" vertical="top"/>
    </xf>
    <xf numFmtId="0" fontId="41" fillId="0" borderId="2" xfId="0" applyFont="1" applyFill="1" applyBorder="1" applyAlignment="1">
      <alignment horizontal="center" vertical="top"/>
    </xf>
    <xf numFmtId="0" fontId="3" fillId="0" borderId="0" xfId="0" applyFont="1" applyFill="1" applyBorder="1" applyAlignment="1">
      <alignment horizontal="left" vertical="top"/>
    </xf>
    <xf numFmtId="3" fontId="3" fillId="0" borderId="2" xfId="2" applyNumberFormat="1" applyFont="1" applyFill="1" applyBorder="1" applyAlignment="1">
      <alignment horizontal="right" vertical="top"/>
    </xf>
    <xf numFmtId="3" fontId="3" fillId="0" borderId="39" xfId="0" applyNumberFormat="1" applyFont="1" applyFill="1" applyBorder="1" applyAlignment="1">
      <alignment horizontal="right" vertical="top"/>
    </xf>
    <xf numFmtId="0" fontId="46" fillId="0" borderId="2" xfId="3" applyFont="1" applyFill="1" applyBorder="1" applyAlignment="1" applyProtection="1">
      <alignment horizontal="center" vertical="center" wrapText="1"/>
    </xf>
    <xf numFmtId="1" fontId="46" fillId="0" borderId="17" xfId="4" applyNumberFormat="1" applyFont="1" applyFill="1" applyBorder="1" applyAlignment="1" applyProtection="1">
      <alignment horizontal="center" vertical="center" wrapText="1"/>
    </xf>
    <xf numFmtId="1" fontId="5" fillId="0" borderId="2" xfId="4" applyNumberFormat="1" applyFont="1" applyFill="1" applyBorder="1" applyAlignment="1" applyProtection="1">
      <alignment horizontal="center" vertical="center" wrapText="1"/>
    </xf>
    <xf numFmtId="0" fontId="5" fillId="0" borderId="2" xfId="3" applyFont="1" applyFill="1" applyBorder="1" applyAlignment="1" applyProtection="1">
      <alignment vertical="top" wrapText="1"/>
    </xf>
    <xf numFmtId="0" fontId="5" fillId="0" borderId="17" xfId="3" applyFont="1" applyFill="1" applyBorder="1" applyAlignment="1" applyProtection="1">
      <alignment horizontal="left" vertical="top" wrapText="1"/>
    </xf>
    <xf numFmtId="0" fontId="5" fillId="0" borderId="20" xfId="0" applyFont="1" applyFill="1" applyBorder="1" applyAlignment="1">
      <alignment horizontal="left" vertical="top" wrapText="1"/>
    </xf>
    <xf numFmtId="0" fontId="8" fillId="0" borderId="19" xfId="0" applyFont="1" applyFill="1" applyBorder="1" applyAlignment="1">
      <alignment vertical="top"/>
    </xf>
    <xf numFmtId="3" fontId="5" fillId="0" borderId="20" xfId="0" applyNumberFormat="1" applyFont="1" applyFill="1" applyBorder="1" applyAlignment="1">
      <alignment horizontal="left" vertical="top" wrapText="1"/>
    </xf>
    <xf numFmtId="3" fontId="5" fillId="0" borderId="2" xfId="0" applyNumberFormat="1" applyFont="1" applyFill="1" applyBorder="1" applyAlignment="1">
      <alignment horizontal="left" vertical="top" wrapText="1"/>
    </xf>
    <xf numFmtId="1" fontId="46" fillId="0" borderId="2" xfId="1" applyNumberFormat="1" applyFont="1" applyFill="1" applyBorder="1" applyAlignment="1" applyProtection="1">
      <alignment horizontal="center" vertical="top"/>
    </xf>
    <xf numFmtId="1" fontId="5" fillId="0" borderId="2" xfId="1" applyNumberFormat="1" applyFont="1" applyFill="1" applyBorder="1" applyAlignment="1" applyProtection="1">
      <alignment horizontal="center" vertical="top" wrapText="1"/>
    </xf>
    <xf numFmtId="0" fontId="5" fillId="0" borderId="2" xfId="0" applyFont="1" applyFill="1" applyBorder="1" applyAlignment="1">
      <alignment horizontal="left" vertical="top"/>
    </xf>
    <xf numFmtId="0" fontId="5" fillId="0" borderId="2" xfId="1374" applyFont="1" applyFill="1" applyBorder="1" applyAlignment="1" applyProtection="1">
      <alignment horizontal="left" vertical="top" wrapText="1"/>
    </xf>
    <xf numFmtId="0" fontId="5" fillId="0" borderId="2" xfId="1374" applyFont="1" applyFill="1" applyBorder="1" applyAlignment="1" applyProtection="1">
      <alignment horizontal="center" vertical="top"/>
    </xf>
    <xf numFmtId="0" fontId="5" fillId="0" borderId="2" xfId="1374" applyFont="1" applyFill="1" applyBorder="1" applyAlignment="1" applyProtection="1">
      <alignment horizontal="left" vertical="top"/>
    </xf>
    <xf numFmtId="166" fontId="5" fillId="0" borderId="2" xfId="1" applyNumberFormat="1" applyFont="1" applyFill="1" applyBorder="1" applyAlignment="1" applyProtection="1">
      <alignment horizontal="left" vertical="top"/>
    </xf>
    <xf numFmtId="0" fontId="5" fillId="0" borderId="2" xfId="1342" applyFont="1" applyFill="1" applyBorder="1" applyAlignment="1">
      <alignment horizontal="left" vertical="top"/>
    </xf>
    <xf numFmtId="0" fontId="5" fillId="0" borderId="2" xfId="1374" applyFont="1" applyFill="1" applyBorder="1" applyAlignment="1" applyProtection="1">
      <alignment vertical="top"/>
    </xf>
    <xf numFmtId="166" fontId="5" fillId="0" borderId="2" xfId="1" applyNumberFormat="1" applyFont="1" applyFill="1" applyBorder="1" applyAlignment="1" applyProtection="1">
      <alignment vertical="top"/>
    </xf>
    <xf numFmtId="0" fontId="5" fillId="0" borderId="2" xfId="1352" applyFont="1" applyFill="1" applyBorder="1" applyAlignment="1">
      <alignment vertical="top"/>
    </xf>
    <xf numFmtId="1" fontId="5" fillId="0" borderId="2" xfId="0" applyNumberFormat="1" applyFont="1" applyFill="1" applyBorder="1" applyAlignment="1">
      <alignment horizontal="left" vertical="top"/>
    </xf>
    <xf numFmtId="3" fontId="5" fillId="0" borderId="2" xfId="2" applyNumberFormat="1" applyFont="1" applyFill="1" applyBorder="1" applyAlignment="1">
      <alignment horizontal="right" vertical="top"/>
    </xf>
    <xf numFmtId="0" fontId="5" fillId="0" borderId="2" xfId="3" applyFont="1" applyFill="1" applyBorder="1" applyAlignment="1">
      <alignment horizontal="center" vertical="top"/>
      <protection locked="0"/>
    </xf>
    <xf numFmtId="3" fontId="5" fillId="0" borderId="2" xfId="3" applyNumberFormat="1" applyFont="1" applyFill="1" applyBorder="1" applyAlignment="1">
      <alignment horizontal="center" vertical="top"/>
      <protection locked="0"/>
    </xf>
    <xf numFmtId="0" fontId="5" fillId="27" borderId="66" xfId="3" applyFont="1" applyFill="1" applyBorder="1" applyAlignment="1">
      <alignment horizontal="left" vertical="top"/>
      <protection locked="0"/>
    </xf>
    <xf numFmtId="0" fontId="5" fillId="27" borderId="66" xfId="3" applyFont="1" applyFill="1" applyBorder="1" applyAlignment="1">
      <alignment horizontal="left" vertical="top" wrapText="1"/>
      <protection locked="0"/>
    </xf>
    <xf numFmtId="3" fontId="5" fillId="27" borderId="66" xfId="3" applyNumberFormat="1" applyFont="1" applyFill="1" applyBorder="1" applyAlignment="1">
      <alignment horizontal="right" vertical="top"/>
      <protection locked="0"/>
    </xf>
    <xf numFmtId="166" fontId="5" fillId="27" borderId="66" xfId="1" applyNumberFormat="1" applyFont="1" applyFill="1" applyBorder="1" applyAlignment="1" applyProtection="1">
      <alignment horizontal="right" vertical="top"/>
      <protection locked="0"/>
    </xf>
    <xf numFmtId="3" fontId="5" fillId="27" borderId="66" xfId="3" applyNumberFormat="1" applyFont="1" applyFill="1" applyBorder="1" applyAlignment="1">
      <alignment horizontal="center" vertical="top"/>
      <protection locked="0"/>
    </xf>
    <xf numFmtId="0" fontId="5" fillId="0" borderId="15" xfId="3" applyFont="1" applyFill="1" applyBorder="1" applyAlignment="1">
      <alignment horizontal="left" vertical="top" wrapText="1"/>
      <protection locked="0"/>
    </xf>
    <xf numFmtId="0" fontId="5" fillId="27" borderId="66" xfId="3" applyFont="1" applyFill="1" applyBorder="1" applyAlignment="1" applyProtection="1">
      <alignment horizontal="center" vertical="top"/>
    </xf>
    <xf numFmtId="0" fontId="5" fillId="27" borderId="39" xfId="3" applyFont="1" applyFill="1" applyBorder="1" applyAlignment="1" applyProtection="1">
      <alignment horizontal="center" vertical="top"/>
    </xf>
    <xf numFmtId="0" fontId="3" fillId="27" borderId="0" xfId="0" applyFont="1" applyFill="1" applyAlignment="1">
      <alignment vertical="top"/>
    </xf>
    <xf numFmtId="0" fontId="5" fillId="27" borderId="39" xfId="3" applyFont="1" applyFill="1" applyBorder="1" applyAlignment="1">
      <alignment horizontal="left" vertical="top" wrapText="1"/>
      <protection locked="0"/>
    </xf>
    <xf numFmtId="0" fontId="5" fillId="27" borderId="39" xfId="3" applyFont="1" applyFill="1" applyBorder="1" applyAlignment="1">
      <alignment horizontal="left" vertical="top"/>
      <protection locked="0"/>
    </xf>
    <xf numFmtId="3" fontId="5" fillId="27" borderId="39" xfId="3" applyNumberFormat="1" applyFont="1" applyFill="1" applyBorder="1" applyAlignment="1">
      <alignment horizontal="right" vertical="top"/>
      <protection locked="0"/>
    </xf>
    <xf numFmtId="166" fontId="5" fillId="27" borderId="39" xfId="1" applyNumberFormat="1" applyFont="1" applyFill="1" applyBorder="1" applyAlignment="1" applyProtection="1">
      <alignment horizontal="right" vertical="top"/>
      <protection locked="0"/>
    </xf>
    <xf numFmtId="3" fontId="5" fillId="27" borderId="39" xfId="3" applyNumberFormat="1" applyFont="1" applyFill="1" applyBorder="1" applyAlignment="1">
      <alignment horizontal="center" vertical="top"/>
      <protection locked="0"/>
    </xf>
    <xf numFmtId="0" fontId="5" fillId="27" borderId="39" xfId="3" applyFont="1" applyFill="1" applyBorder="1" applyAlignment="1" applyProtection="1">
      <alignment horizontal="left" vertical="top" wrapText="1"/>
    </xf>
    <xf numFmtId="0" fontId="5" fillId="27" borderId="39" xfId="1470" applyFont="1" applyFill="1" applyBorder="1" applyAlignment="1">
      <alignment horizontal="left" vertical="top" wrapText="1"/>
    </xf>
    <xf numFmtId="0" fontId="3" fillId="27" borderId="39" xfId="1470" applyFont="1" applyFill="1" applyBorder="1" applyAlignment="1">
      <alignment horizontal="left" vertical="top" wrapText="1"/>
    </xf>
    <xf numFmtId="0" fontId="3" fillId="27" borderId="39" xfId="6" applyFont="1" applyFill="1" applyBorder="1" applyAlignment="1">
      <alignment horizontal="left" vertical="top" wrapText="1"/>
    </xf>
    <xf numFmtId="0" fontId="5" fillId="27" borderId="2" xfId="3" applyFont="1" applyFill="1" applyBorder="1" applyAlignment="1" applyProtection="1">
      <alignment horizontal="center" vertical="top"/>
    </xf>
    <xf numFmtId="0" fontId="5" fillId="27" borderId="2" xfId="3" applyFont="1" applyFill="1" applyBorder="1" applyAlignment="1">
      <alignment horizontal="left" vertical="top" wrapText="1"/>
      <protection locked="0"/>
    </xf>
    <xf numFmtId="0" fontId="5" fillId="27" borderId="2" xfId="3" applyFont="1" applyFill="1" applyBorder="1" applyAlignment="1">
      <alignment horizontal="center" vertical="top"/>
      <protection locked="0"/>
    </xf>
    <xf numFmtId="3" fontId="5" fillId="27" borderId="2" xfId="3" applyNumberFormat="1" applyFont="1" applyFill="1" applyBorder="1" applyAlignment="1">
      <alignment horizontal="right" vertical="top"/>
      <protection locked="0"/>
    </xf>
    <xf numFmtId="166" fontId="5" fillId="27" borderId="2" xfId="1" applyNumberFormat="1" applyFont="1" applyFill="1" applyBorder="1" applyAlignment="1" applyProtection="1">
      <alignment horizontal="right" vertical="top"/>
      <protection locked="0"/>
    </xf>
    <xf numFmtId="3" fontId="5" fillId="27" borderId="2" xfId="3" applyNumberFormat="1" applyFont="1" applyFill="1" applyBorder="1" applyAlignment="1">
      <alignment horizontal="center" vertical="top"/>
      <protection locked="0"/>
    </xf>
    <xf numFmtId="0" fontId="5" fillId="0" borderId="38" xfId="0" applyFont="1" applyFill="1" applyBorder="1" applyAlignment="1">
      <alignment horizontal="left" vertical="top"/>
    </xf>
    <xf numFmtId="0" fontId="5" fillId="0" borderId="38" xfId="0" applyFont="1" applyFill="1" applyBorder="1" applyAlignment="1">
      <alignment horizontal="left" vertical="top" wrapText="1"/>
    </xf>
    <xf numFmtId="0" fontId="5" fillId="0" borderId="2" xfId="3" applyFont="1" applyFill="1" applyBorder="1" applyAlignment="1">
      <alignment vertical="top"/>
      <protection locked="0"/>
    </xf>
    <xf numFmtId="0" fontId="5" fillId="0" borderId="0" xfId="3" applyFont="1" applyFill="1" applyBorder="1" applyAlignment="1" applyProtection="1">
      <alignment horizontal="left" vertical="center"/>
    </xf>
    <xf numFmtId="0" fontId="5" fillId="0" borderId="28" xfId="3" applyFont="1" applyFill="1" applyBorder="1" applyAlignment="1" applyProtection="1">
      <alignment horizontal="center" vertical="center"/>
    </xf>
    <xf numFmtId="41" fontId="5" fillId="0" borderId="27" xfId="657" applyFont="1" applyFill="1" applyBorder="1" applyAlignment="1" applyProtection="1">
      <alignment horizontal="center" vertical="center"/>
    </xf>
    <xf numFmtId="41" fontId="5" fillId="0" borderId="28" xfId="657" applyFont="1" applyFill="1" applyBorder="1" applyAlignment="1" applyProtection="1">
      <alignment horizontal="center" vertical="center" wrapText="1"/>
    </xf>
    <xf numFmtId="41" fontId="5" fillId="0" borderId="28" xfId="657" applyFont="1" applyFill="1" applyBorder="1" applyAlignment="1" applyProtection="1">
      <alignment horizontal="center" vertical="center"/>
    </xf>
    <xf numFmtId="0" fontId="5" fillId="0" borderId="27" xfId="3" applyFont="1" applyFill="1" applyBorder="1" applyAlignment="1">
      <alignment horizontal="center" vertical="center" wrapText="1"/>
      <protection locked="0"/>
    </xf>
    <xf numFmtId="0" fontId="5" fillId="0" borderId="29" xfId="3" applyFont="1" applyFill="1" applyBorder="1" applyAlignment="1">
      <alignment horizontal="center" vertical="center" wrapText="1"/>
      <protection locked="0"/>
    </xf>
    <xf numFmtId="0" fontId="46" fillId="0" borderId="28" xfId="3" applyNumberFormat="1" applyFont="1" applyFill="1" applyBorder="1" applyAlignment="1" applyProtection="1">
      <alignment horizontal="center" vertical="center"/>
    </xf>
    <xf numFmtId="0" fontId="46" fillId="0" borderId="27" xfId="3" applyNumberFormat="1" applyFont="1" applyFill="1" applyBorder="1" applyAlignment="1" applyProtection="1">
      <alignment horizontal="center" vertical="center" wrapText="1"/>
    </xf>
    <xf numFmtId="0" fontId="46" fillId="0" borderId="27" xfId="657" applyNumberFormat="1" applyFont="1" applyFill="1" applyBorder="1" applyAlignment="1" applyProtection="1">
      <alignment horizontal="center" vertical="center"/>
    </xf>
    <xf numFmtId="0" fontId="46" fillId="0" borderId="28" xfId="657" applyNumberFormat="1" applyFont="1" applyFill="1" applyBorder="1" applyAlignment="1" applyProtection="1">
      <alignment horizontal="center" vertical="center"/>
    </xf>
    <xf numFmtId="1" fontId="46" fillId="0" borderId="27" xfId="4" applyNumberFormat="1" applyFont="1" applyFill="1" applyBorder="1" applyAlignment="1" applyProtection="1">
      <alignment horizontal="center" vertical="top"/>
    </xf>
    <xf numFmtId="166" fontId="46" fillId="0" borderId="27" xfId="1" applyNumberFormat="1" applyFont="1" applyFill="1" applyBorder="1" applyAlignment="1" applyProtection="1">
      <alignment horizontal="center" vertical="center" wrapText="1"/>
    </xf>
    <xf numFmtId="0" fontId="5" fillId="0" borderId="28" xfId="3" applyNumberFormat="1" applyFont="1" applyFill="1" applyBorder="1" applyAlignment="1" applyProtection="1">
      <alignment horizontal="center" vertical="top"/>
    </xf>
    <xf numFmtId="0" fontId="5" fillId="0" borderId="27" xfId="3" applyNumberFormat="1" applyFont="1" applyFill="1" applyBorder="1" applyAlignment="1" applyProtection="1">
      <alignment horizontal="left" vertical="top" wrapText="1"/>
    </xf>
    <xf numFmtId="0" fontId="5" fillId="0" borderId="27" xfId="657" applyNumberFormat="1" applyFont="1" applyFill="1" applyBorder="1" applyAlignment="1" applyProtection="1">
      <alignment horizontal="center" vertical="top"/>
    </xf>
    <xf numFmtId="0" fontId="5" fillId="0" borderId="29" xfId="3" applyFont="1" applyFill="1" applyBorder="1" applyAlignment="1">
      <alignment horizontal="center" vertical="top" wrapText="1"/>
      <protection locked="0"/>
    </xf>
    <xf numFmtId="0" fontId="5" fillId="0" borderId="27" xfId="3" applyFont="1" applyFill="1" applyBorder="1" applyAlignment="1">
      <alignment horizontal="right" vertical="top" wrapText="1"/>
      <protection locked="0"/>
    </xf>
    <xf numFmtId="0" fontId="5" fillId="0" borderId="27" xfId="3" applyFont="1" applyFill="1" applyBorder="1" applyAlignment="1">
      <alignment vertical="center" wrapText="1"/>
      <protection locked="0"/>
    </xf>
    <xf numFmtId="0" fontId="5" fillId="0" borderId="30" xfId="3" applyFont="1" applyFill="1" applyBorder="1" applyAlignment="1" applyProtection="1">
      <alignment horizontal="center" vertical="top"/>
    </xf>
    <xf numFmtId="0" fontId="8" fillId="0" borderId="67" xfId="0" applyFont="1" applyFill="1" applyBorder="1" applyAlignment="1">
      <alignment horizontal="left" vertical="top" wrapText="1"/>
    </xf>
    <xf numFmtId="0" fontId="3" fillId="0" borderId="32" xfId="2299" applyFont="1" applyFill="1" applyBorder="1" applyAlignment="1">
      <alignment horizontal="left" vertical="top" wrapText="1"/>
    </xf>
    <xf numFmtId="0" fontId="3" fillId="0" borderId="32" xfId="2299" applyFont="1" applyFill="1" applyBorder="1" applyAlignment="1">
      <alignment vertical="top"/>
    </xf>
    <xf numFmtId="0" fontId="8" fillId="0" borderId="40" xfId="0" applyFont="1" applyFill="1" applyBorder="1" applyAlignment="1">
      <alignment horizontal="left" vertical="top"/>
    </xf>
    <xf numFmtId="0" fontId="5" fillId="0" borderId="16" xfId="3" applyFont="1" applyFill="1" applyBorder="1" applyAlignment="1" applyProtection="1">
      <alignment horizontal="left" vertical="top" wrapText="1"/>
    </xf>
    <xf numFmtId="0" fontId="5" fillId="0" borderId="16" xfId="3" applyFont="1" applyFill="1" applyBorder="1" applyAlignment="1" applyProtection="1">
      <alignment horizontal="center" vertical="top"/>
    </xf>
    <xf numFmtId="41" fontId="5" fillId="0" borderId="14" xfId="657" applyFont="1" applyFill="1" applyBorder="1" applyAlignment="1" applyProtection="1">
      <alignment horizontal="center" vertical="top"/>
    </xf>
    <xf numFmtId="41" fontId="5" fillId="0" borderId="16" xfId="657" applyFont="1" applyFill="1" applyBorder="1" applyAlignment="1" applyProtection="1">
      <alignment horizontal="center" vertical="top"/>
    </xf>
    <xf numFmtId="41" fontId="5" fillId="0" borderId="16" xfId="657" applyFont="1" applyFill="1" applyBorder="1" applyAlignment="1" applyProtection="1">
      <alignment horizontal="left" vertical="top"/>
    </xf>
    <xf numFmtId="166" fontId="5" fillId="0" borderId="16" xfId="1" applyNumberFormat="1" applyFont="1" applyFill="1" applyBorder="1" applyAlignment="1" applyProtection="1">
      <alignment horizontal="center" vertical="top"/>
    </xf>
    <xf numFmtId="0" fontId="5" fillId="0" borderId="16" xfId="3" applyFont="1" applyFill="1" applyBorder="1" applyAlignment="1" applyProtection="1">
      <alignment horizontal="right" vertical="top"/>
    </xf>
    <xf numFmtId="0" fontId="5" fillId="0" borderId="37" xfId="3" applyFont="1" applyFill="1" applyBorder="1" applyAlignment="1" applyProtection="1">
      <alignment horizontal="left" vertical="top"/>
    </xf>
    <xf numFmtId="0" fontId="3" fillId="0" borderId="16" xfId="6" applyFont="1" applyFill="1" applyBorder="1" applyAlignment="1">
      <alignment horizontal="left" vertical="top"/>
    </xf>
    <xf numFmtId="0" fontId="3" fillId="0" borderId="27" xfId="6" quotePrefix="1" applyFont="1" applyFill="1" applyBorder="1" applyAlignment="1">
      <alignment horizontal="left" vertical="top"/>
    </xf>
    <xf numFmtId="41" fontId="5" fillId="0" borderId="27" xfId="657" applyFont="1" applyFill="1" applyBorder="1" applyAlignment="1" applyProtection="1">
      <alignment horizontal="right" vertical="top"/>
    </xf>
    <xf numFmtId="166" fontId="5" fillId="27" borderId="67" xfId="1" applyNumberFormat="1" applyFont="1" applyFill="1" applyBorder="1" applyAlignment="1" applyProtection="1">
      <alignment horizontal="center" vertical="top"/>
    </xf>
    <xf numFmtId="41" fontId="5" fillId="27" borderId="0" xfId="657" applyFont="1" applyFill="1" applyBorder="1" applyAlignment="1" applyProtection="1">
      <alignment horizontal="center" vertical="top"/>
    </xf>
    <xf numFmtId="41" fontId="5" fillId="0" borderId="0" xfId="657" applyFont="1" applyFill="1" applyBorder="1" applyAlignment="1" applyProtection="1">
      <alignment horizontal="center" vertical="top"/>
    </xf>
    <xf numFmtId="41" fontId="5" fillId="0" borderId="0" xfId="657" applyFont="1" applyFill="1" applyBorder="1" applyAlignment="1" applyProtection="1">
      <alignment horizontal="right" vertical="top"/>
    </xf>
    <xf numFmtId="0" fontId="57" fillId="0" borderId="0" xfId="0" applyFont="1" applyFill="1" applyAlignment="1">
      <alignment horizontal="center" vertical="top" wrapText="1"/>
    </xf>
    <xf numFmtId="0" fontId="57" fillId="0" borderId="0" xfId="0" applyFont="1" applyFill="1" applyAlignment="1">
      <alignment horizontal="center"/>
    </xf>
    <xf numFmtId="41" fontId="57" fillId="0" borderId="0" xfId="657" applyFont="1" applyFill="1" applyAlignment="1">
      <alignment horizontal="center" vertical="top"/>
    </xf>
    <xf numFmtId="0" fontId="57" fillId="0" borderId="0" xfId="0" applyFont="1" applyFill="1" applyBorder="1"/>
    <xf numFmtId="166" fontId="57" fillId="0" borderId="0" xfId="1" applyNumberFormat="1" applyFont="1" applyFill="1" applyBorder="1"/>
    <xf numFmtId="0" fontId="57" fillId="0" borderId="0" xfId="0" applyFont="1" applyFill="1" applyBorder="1" applyAlignment="1">
      <alignment horizontal="right"/>
    </xf>
    <xf numFmtId="0" fontId="57" fillId="0" borderId="0" xfId="0" applyFont="1" applyFill="1" applyAlignment="1">
      <alignment horizontal="center" wrapText="1"/>
    </xf>
    <xf numFmtId="41" fontId="57" fillId="0" borderId="0" xfId="657" applyFont="1" applyFill="1" applyAlignment="1">
      <alignment horizontal="center"/>
    </xf>
    <xf numFmtId="0" fontId="3" fillId="0" borderId="0" xfId="0" applyFont="1" applyFill="1" applyAlignment="1">
      <alignment horizontal="center" vertical="top"/>
    </xf>
    <xf numFmtId="0" fontId="3" fillId="0" borderId="0" xfId="0" applyFont="1" applyFill="1" applyAlignment="1">
      <alignment horizontal="left" vertical="top" wrapText="1"/>
    </xf>
    <xf numFmtId="0" fontId="57" fillId="0" borderId="0" xfId="0" applyFont="1"/>
    <xf numFmtId="0" fontId="57" fillId="0" borderId="0" xfId="0" applyFont="1" applyFill="1" applyAlignment="1">
      <alignment wrapText="1"/>
    </xf>
    <xf numFmtId="0" fontId="57" fillId="0" borderId="0" xfId="0" applyFont="1" applyAlignment="1">
      <alignment horizontal="center"/>
    </xf>
  </cellXfs>
  <cellStyles count="51423">
    <cellStyle name="20% - Accent1 10" xfId="9"/>
    <cellStyle name="20% - Accent1 11" xfId="10"/>
    <cellStyle name="20% - Accent1 12" xfId="11"/>
    <cellStyle name="20% - Accent1 13" xfId="12"/>
    <cellStyle name="20% - Accent1 14" xfId="13"/>
    <cellStyle name="20% - Accent1 15" xfId="14"/>
    <cellStyle name="20% - Accent1 16" xfId="15"/>
    <cellStyle name="20% - Accent1 17" xfId="16"/>
    <cellStyle name="20% - Accent1 2" xfId="17"/>
    <cellStyle name="20% - Accent1 3" xfId="18"/>
    <cellStyle name="20% - Accent1 4" xfId="19"/>
    <cellStyle name="20% - Accent1 5" xfId="20"/>
    <cellStyle name="20% - Accent1 6" xfId="21"/>
    <cellStyle name="20% - Accent1 7" xfId="22"/>
    <cellStyle name="20% - Accent1 8" xfId="23"/>
    <cellStyle name="20% - Accent1 9" xfId="24"/>
    <cellStyle name="20% - Accent2 10" xfId="25"/>
    <cellStyle name="20% - Accent2 11" xfId="26"/>
    <cellStyle name="20% - Accent2 12" xfId="27"/>
    <cellStyle name="20% - Accent2 13" xfId="28"/>
    <cellStyle name="20% - Accent2 14" xfId="29"/>
    <cellStyle name="20% - Accent2 15" xfId="30"/>
    <cellStyle name="20% - Accent2 16" xfId="31"/>
    <cellStyle name="20% - Accent2 17" xfId="32"/>
    <cellStyle name="20% - Accent2 2" xfId="33"/>
    <cellStyle name="20% - Accent2 3" xfId="34"/>
    <cellStyle name="20% - Accent2 4" xfId="35"/>
    <cellStyle name="20% - Accent2 5" xfId="36"/>
    <cellStyle name="20% - Accent2 6" xfId="37"/>
    <cellStyle name="20% - Accent2 7" xfId="38"/>
    <cellStyle name="20% - Accent2 8" xfId="39"/>
    <cellStyle name="20% - Accent2 9" xfId="40"/>
    <cellStyle name="20% - Accent3 10" xfId="41"/>
    <cellStyle name="20% - Accent3 11" xfId="42"/>
    <cellStyle name="20% - Accent3 12" xfId="43"/>
    <cellStyle name="20% - Accent3 13" xfId="44"/>
    <cellStyle name="20% - Accent3 14" xfId="45"/>
    <cellStyle name="20% - Accent3 15" xfId="46"/>
    <cellStyle name="20% - Accent3 16" xfId="47"/>
    <cellStyle name="20% - Accent3 17" xfId="48"/>
    <cellStyle name="20% - Accent3 2" xfId="49"/>
    <cellStyle name="20% - Accent3 3" xfId="50"/>
    <cellStyle name="20% - Accent3 4" xfId="51"/>
    <cellStyle name="20% - Accent3 5" xfId="52"/>
    <cellStyle name="20% - Accent3 6" xfId="53"/>
    <cellStyle name="20% - Accent3 7" xfId="54"/>
    <cellStyle name="20% - Accent3 8" xfId="55"/>
    <cellStyle name="20% - Accent3 9" xfId="56"/>
    <cellStyle name="20% - Accent4 10" xfId="57"/>
    <cellStyle name="20% - Accent4 11" xfId="58"/>
    <cellStyle name="20% - Accent4 12" xfId="59"/>
    <cellStyle name="20% - Accent4 13" xfId="60"/>
    <cellStyle name="20% - Accent4 14" xfId="61"/>
    <cellStyle name="20% - Accent4 15" xfId="62"/>
    <cellStyle name="20% - Accent4 16" xfId="63"/>
    <cellStyle name="20% - Accent4 17" xfId="64"/>
    <cellStyle name="20% - Accent4 2" xfId="65"/>
    <cellStyle name="20% - Accent4 3" xfId="66"/>
    <cellStyle name="20% - Accent4 4" xfId="67"/>
    <cellStyle name="20% - Accent4 5" xfId="68"/>
    <cellStyle name="20% - Accent4 6" xfId="69"/>
    <cellStyle name="20% - Accent4 7" xfId="70"/>
    <cellStyle name="20% - Accent4 8" xfId="71"/>
    <cellStyle name="20% - Accent4 9" xfId="72"/>
    <cellStyle name="20% - Accent5 10" xfId="73"/>
    <cellStyle name="20% - Accent5 11" xfId="74"/>
    <cellStyle name="20% - Accent5 12" xfId="75"/>
    <cellStyle name="20% - Accent5 13" xfId="76"/>
    <cellStyle name="20% - Accent5 14" xfId="77"/>
    <cellStyle name="20% - Accent5 15" xfId="78"/>
    <cellStyle name="20% - Accent5 16" xfId="79"/>
    <cellStyle name="20% - Accent5 17" xfId="80"/>
    <cellStyle name="20% - Accent5 2" xfId="81"/>
    <cellStyle name="20% - Accent5 3" xfId="82"/>
    <cellStyle name="20% - Accent5 4" xfId="83"/>
    <cellStyle name="20% - Accent5 5" xfId="84"/>
    <cellStyle name="20% - Accent5 6" xfId="85"/>
    <cellStyle name="20% - Accent5 7" xfId="86"/>
    <cellStyle name="20% - Accent5 8" xfId="87"/>
    <cellStyle name="20% - Accent5 9" xfId="88"/>
    <cellStyle name="20% - Accent6 10" xfId="89"/>
    <cellStyle name="20% - Accent6 11" xfId="90"/>
    <cellStyle name="20% - Accent6 12" xfId="91"/>
    <cellStyle name="20% - Accent6 13" xfId="92"/>
    <cellStyle name="20% - Accent6 14" xfId="93"/>
    <cellStyle name="20% - Accent6 15" xfId="94"/>
    <cellStyle name="20% - Accent6 16" xfId="95"/>
    <cellStyle name="20% - Accent6 17" xfId="96"/>
    <cellStyle name="20% - Accent6 2" xfId="97"/>
    <cellStyle name="20% - Accent6 3" xfId="98"/>
    <cellStyle name="20% - Accent6 4" xfId="99"/>
    <cellStyle name="20% - Accent6 5" xfId="100"/>
    <cellStyle name="20% - Accent6 6" xfId="101"/>
    <cellStyle name="20% - Accent6 7" xfId="102"/>
    <cellStyle name="20% - Accent6 8" xfId="103"/>
    <cellStyle name="20% - Accent6 9" xfId="104"/>
    <cellStyle name="40% - Accent1 10" xfId="105"/>
    <cellStyle name="40% - Accent1 11" xfId="106"/>
    <cellStyle name="40% - Accent1 12" xfId="107"/>
    <cellStyle name="40% - Accent1 13" xfId="108"/>
    <cellStyle name="40% - Accent1 14" xfId="109"/>
    <cellStyle name="40% - Accent1 15" xfId="110"/>
    <cellStyle name="40% - Accent1 16" xfId="111"/>
    <cellStyle name="40% - Accent1 17" xfId="112"/>
    <cellStyle name="40% - Accent1 2" xfId="113"/>
    <cellStyle name="40% - Accent1 3" xfId="114"/>
    <cellStyle name="40% - Accent1 4" xfId="115"/>
    <cellStyle name="40% - Accent1 5" xfId="116"/>
    <cellStyle name="40% - Accent1 6" xfId="117"/>
    <cellStyle name="40% - Accent1 7" xfId="118"/>
    <cellStyle name="40% - Accent1 8" xfId="119"/>
    <cellStyle name="40% - Accent1 9" xfId="120"/>
    <cellStyle name="40% - Accent2 10" xfId="121"/>
    <cellStyle name="40% - Accent2 11" xfId="122"/>
    <cellStyle name="40% - Accent2 12" xfId="123"/>
    <cellStyle name="40% - Accent2 13" xfId="124"/>
    <cellStyle name="40% - Accent2 14" xfId="125"/>
    <cellStyle name="40% - Accent2 15" xfId="126"/>
    <cellStyle name="40% - Accent2 16" xfId="127"/>
    <cellStyle name="40% - Accent2 17" xfId="128"/>
    <cellStyle name="40% - Accent2 2" xfId="129"/>
    <cellStyle name="40% - Accent2 3" xfId="130"/>
    <cellStyle name="40% - Accent2 4" xfId="131"/>
    <cellStyle name="40% - Accent2 5" xfId="132"/>
    <cellStyle name="40% - Accent2 6" xfId="133"/>
    <cellStyle name="40% - Accent2 7" xfId="134"/>
    <cellStyle name="40% - Accent2 8" xfId="135"/>
    <cellStyle name="40% - Accent2 9" xfId="136"/>
    <cellStyle name="40% - Accent3 10" xfId="137"/>
    <cellStyle name="40% - Accent3 11" xfId="138"/>
    <cellStyle name="40% - Accent3 12" xfId="139"/>
    <cellStyle name="40% - Accent3 13" xfId="140"/>
    <cellStyle name="40% - Accent3 14" xfId="141"/>
    <cellStyle name="40% - Accent3 15" xfId="142"/>
    <cellStyle name="40% - Accent3 16" xfId="143"/>
    <cellStyle name="40% - Accent3 17" xfId="144"/>
    <cellStyle name="40% - Accent3 2" xfId="145"/>
    <cellStyle name="40% - Accent3 3" xfId="146"/>
    <cellStyle name="40% - Accent3 4" xfId="147"/>
    <cellStyle name="40% - Accent3 5" xfId="148"/>
    <cellStyle name="40% - Accent3 6" xfId="149"/>
    <cellStyle name="40% - Accent3 7" xfId="150"/>
    <cellStyle name="40% - Accent3 8" xfId="151"/>
    <cellStyle name="40% - Accent3 9" xfId="152"/>
    <cellStyle name="40% - Accent4 10" xfId="153"/>
    <cellStyle name="40% - Accent4 11" xfId="154"/>
    <cellStyle name="40% - Accent4 12" xfId="155"/>
    <cellStyle name="40% - Accent4 13" xfId="156"/>
    <cellStyle name="40% - Accent4 14" xfId="157"/>
    <cellStyle name="40% - Accent4 15" xfId="158"/>
    <cellStyle name="40% - Accent4 16" xfId="159"/>
    <cellStyle name="40% - Accent4 17" xfId="160"/>
    <cellStyle name="40% - Accent4 2" xfId="161"/>
    <cellStyle name="40% - Accent4 3" xfId="162"/>
    <cellStyle name="40% - Accent4 4" xfId="163"/>
    <cellStyle name="40% - Accent4 5" xfId="164"/>
    <cellStyle name="40% - Accent4 6" xfId="165"/>
    <cellStyle name="40% - Accent4 7" xfId="166"/>
    <cellStyle name="40% - Accent4 8" xfId="167"/>
    <cellStyle name="40% - Accent4 9" xfId="168"/>
    <cellStyle name="40% - Accent5 10" xfId="169"/>
    <cellStyle name="40% - Accent5 11" xfId="170"/>
    <cellStyle name="40% - Accent5 12" xfId="171"/>
    <cellStyle name="40% - Accent5 13" xfId="172"/>
    <cellStyle name="40% - Accent5 14" xfId="173"/>
    <cellStyle name="40% - Accent5 15" xfId="174"/>
    <cellStyle name="40% - Accent5 16" xfId="175"/>
    <cellStyle name="40% - Accent5 17" xfId="176"/>
    <cellStyle name="40% - Accent5 2" xfId="177"/>
    <cellStyle name="40% - Accent5 3" xfId="178"/>
    <cellStyle name="40% - Accent5 4" xfId="179"/>
    <cellStyle name="40% - Accent5 5" xfId="180"/>
    <cellStyle name="40% - Accent5 6" xfId="181"/>
    <cellStyle name="40% - Accent5 7" xfId="182"/>
    <cellStyle name="40% - Accent5 8" xfId="183"/>
    <cellStyle name="40% - Accent5 9" xfId="184"/>
    <cellStyle name="40% - Accent6 10" xfId="185"/>
    <cellStyle name="40% - Accent6 11" xfId="186"/>
    <cellStyle name="40% - Accent6 12" xfId="187"/>
    <cellStyle name="40% - Accent6 13" xfId="188"/>
    <cellStyle name="40% - Accent6 14" xfId="189"/>
    <cellStyle name="40% - Accent6 15" xfId="190"/>
    <cellStyle name="40% - Accent6 16" xfId="191"/>
    <cellStyle name="40% - Accent6 17" xfId="192"/>
    <cellStyle name="40% - Accent6 2" xfId="193"/>
    <cellStyle name="40% - Accent6 3" xfId="194"/>
    <cellStyle name="40% - Accent6 4" xfId="195"/>
    <cellStyle name="40% - Accent6 5" xfId="196"/>
    <cellStyle name="40% - Accent6 6" xfId="197"/>
    <cellStyle name="40% - Accent6 7" xfId="198"/>
    <cellStyle name="40% - Accent6 8" xfId="199"/>
    <cellStyle name="40% - Accent6 9" xfId="200"/>
    <cellStyle name="60% - Accent1 10" xfId="201"/>
    <cellStyle name="60% - Accent1 11" xfId="202"/>
    <cellStyle name="60% - Accent1 12" xfId="203"/>
    <cellStyle name="60% - Accent1 13" xfId="204"/>
    <cellStyle name="60% - Accent1 14" xfId="205"/>
    <cellStyle name="60% - Accent1 15" xfId="206"/>
    <cellStyle name="60% - Accent1 16" xfId="207"/>
    <cellStyle name="60% - Accent1 17" xfId="208"/>
    <cellStyle name="60% - Accent1 2" xfId="209"/>
    <cellStyle name="60% - Accent1 3" xfId="210"/>
    <cellStyle name="60% - Accent1 4" xfId="211"/>
    <cellStyle name="60% - Accent1 5" xfId="212"/>
    <cellStyle name="60% - Accent1 6" xfId="213"/>
    <cellStyle name="60% - Accent1 7" xfId="214"/>
    <cellStyle name="60% - Accent1 8" xfId="215"/>
    <cellStyle name="60% - Accent1 9" xfId="216"/>
    <cellStyle name="60% - Accent2 10" xfId="217"/>
    <cellStyle name="60% - Accent2 11" xfId="218"/>
    <cellStyle name="60% - Accent2 12" xfId="219"/>
    <cellStyle name="60% - Accent2 13" xfId="220"/>
    <cellStyle name="60% - Accent2 14" xfId="221"/>
    <cellStyle name="60% - Accent2 15" xfId="222"/>
    <cellStyle name="60% - Accent2 16" xfId="223"/>
    <cellStyle name="60% - Accent2 17" xfId="224"/>
    <cellStyle name="60% - Accent2 2" xfId="225"/>
    <cellStyle name="60% - Accent2 3" xfId="226"/>
    <cellStyle name="60% - Accent2 4" xfId="227"/>
    <cellStyle name="60% - Accent2 5" xfId="228"/>
    <cellStyle name="60% - Accent2 6" xfId="229"/>
    <cellStyle name="60% - Accent2 7" xfId="230"/>
    <cellStyle name="60% - Accent2 8" xfId="231"/>
    <cellStyle name="60% - Accent2 9" xfId="232"/>
    <cellStyle name="60% - Accent3 10" xfId="233"/>
    <cellStyle name="60% - Accent3 11" xfId="234"/>
    <cellStyle name="60% - Accent3 12" xfId="235"/>
    <cellStyle name="60% - Accent3 13" xfId="236"/>
    <cellStyle name="60% - Accent3 14" xfId="237"/>
    <cellStyle name="60% - Accent3 15" xfId="238"/>
    <cellStyle name="60% - Accent3 16" xfId="239"/>
    <cellStyle name="60% - Accent3 17" xfId="240"/>
    <cellStyle name="60% - Accent3 2" xfId="241"/>
    <cellStyle name="60% - Accent3 3" xfId="242"/>
    <cellStyle name="60% - Accent3 4" xfId="243"/>
    <cellStyle name="60% - Accent3 5" xfId="244"/>
    <cellStyle name="60% - Accent3 6" xfId="245"/>
    <cellStyle name="60% - Accent3 7" xfId="246"/>
    <cellStyle name="60% - Accent3 8" xfId="247"/>
    <cellStyle name="60% - Accent3 9" xfId="248"/>
    <cellStyle name="60% - Accent4 10" xfId="249"/>
    <cellStyle name="60% - Accent4 11" xfId="250"/>
    <cellStyle name="60% - Accent4 12" xfId="251"/>
    <cellStyle name="60% - Accent4 13" xfId="252"/>
    <cellStyle name="60% - Accent4 14" xfId="253"/>
    <cellStyle name="60% - Accent4 15" xfId="254"/>
    <cellStyle name="60% - Accent4 16" xfId="255"/>
    <cellStyle name="60% - Accent4 17" xfId="256"/>
    <cellStyle name="60% - Accent4 2" xfId="257"/>
    <cellStyle name="60% - Accent4 3" xfId="258"/>
    <cellStyle name="60% - Accent4 4" xfId="259"/>
    <cellStyle name="60% - Accent4 5" xfId="260"/>
    <cellStyle name="60% - Accent4 6" xfId="261"/>
    <cellStyle name="60% - Accent4 7" xfId="262"/>
    <cellStyle name="60% - Accent4 8" xfId="263"/>
    <cellStyle name="60% - Accent4 9" xfId="264"/>
    <cellStyle name="60% - Accent5 10" xfId="265"/>
    <cellStyle name="60% - Accent5 11" xfId="266"/>
    <cellStyle name="60% - Accent5 12" xfId="267"/>
    <cellStyle name="60% - Accent5 13" xfId="268"/>
    <cellStyle name="60% - Accent5 14" xfId="269"/>
    <cellStyle name="60% - Accent5 15" xfId="270"/>
    <cellStyle name="60% - Accent5 16" xfId="271"/>
    <cellStyle name="60% - Accent5 17" xfId="272"/>
    <cellStyle name="60% - Accent5 2" xfId="273"/>
    <cellStyle name="60% - Accent5 3" xfId="274"/>
    <cellStyle name="60% - Accent5 4" xfId="275"/>
    <cellStyle name="60% - Accent5 5" xfId="276"/>
    <cellStyle name="60% - Accent5 6" xfId="277"/>
    <cellStyle name="60% - Accent5 7" xfId="278"/>
    <cellStyle name="60% - Accent5 8" xfId="279"/>
    <cellStyle name="60% - Accent5 9" xfId="280"/>
    <cellStyle name="60% - Accent6 10" xfId="281"/>
    <cellStyle name="60% - Accent6 11" xfId="282"/>
    <cellStyle name="60% - Accent6 12" xfId="283"/>
    <cellStyle name="60% - Accent6 13" xfId="284"/>
    <cellStyle name="60% - Accent6 14" xfId="285"/>
    <cellStyle name="60% - Accent6 15" xfId="286"/>
    <cellStyle name="60% - Accent6 16" xfId="287"/>
    <cellStyle name="60% - Accent6 17" xfId="288"/>
    <cellStyle name="60% - Accent6 2" xfId="289"/>
    <cellStyle name="60% - Accent6 3" xfId="290"/>
    <cellStyle name="60% - Accent6 4" xfId="291"/>
    <cellStyle name="60% - Accent6 5" xfId="292"/>
    <cellStyle name="60% - Accent6 6" xfId="293"/>
    <cellStyle name="60% - Accent6 7" xfId="294"/>
    <cellStyle name="60% - Accent6 8" xfId="295"/>
    <cellStyle name="60% - Accent6 9" xfId="296"/>
    <cellStyle name="a" xfId="297"/>
    <cellStyle name="a_FE" xfId="298"/>
    <cellStyle name="a_FE (version 1)" xfId="299"/>
    <cellStyle name="Accent1 10" xfId="300"/>
    <cellStyle name="Accent1 11" xfId="301"/>
    <cellStyle name="Accent1 12" xfId="302"/>
    <cellStyle name="Accent1 13" xfId="303"/>
    <cellStyle name="Accent1 14" xfId="304"/>
    <cellStyle name="Accent1 15" xfId="305"/>
    <cellStyle name="Accent1 16" xfId="306"/>
    <cellStyle name="Accent1 17" xfId="307"/>
    <cellStyle name="Accent1 2" xfId="308"/>
    <cellStyle name="Accent1 3" xfId="309"/>
    <cellStyle name="Accent1 4" xfId="310"/>
    <cellStyle name="Accent1 5" xfId="311"/>
    <cellStyle name="Accent1 6" xfId="312"/>
    <cellStyle name="Accent1 7" xfId="313"/>
    <cellStyle name="Accent1 8" xfId="314"/>
    <cellStyle name="Accent1 9" xfId="315"/>
    <cellStyle name="Accent2 10" xfId="316"/>
    <cellStyle name="Accent2 11" xfId="317"/>
    <cellStyle name="Accent2 12" xfId="318"/>
    <cellStyle name="Accent2 13" xfId="319"/>
    <cellStyle name="Accent2 14" xfId="320"/>
    <cellStyle name="Accent2 15" xfId="321"/>
    <cellStyle name="Accent2 16" xfId="322"/>
    <cellStyle name="Accent2 17" xfId="323"/>
    <cellStyle name="Accent2 2" xfId="324"/>
    <cellStyle name="Accent2 3" xfId="325"/>
    <cellStyle name="Accent2 4" xfId="326"/>
    <cellStyle name="Accent2 5" xfId="327"/>
    <cellStyle name="Accent2 6" xfId="328"/>
    <cellStyle name="Accent2 7" xfId="329"/>
    <cellStyle name="Accent2 8" xfId="330"/>
    <cellStyle name="Accent2 9" xfId="331"/>
    <cellStyle name="Accent3 10" xfId="332"/>
    <cellStyle name="Accent3 11" xfId="333"/>
    <cellStyle name="Accent3 12" xfId="334"/>
    <cellStyle name="Accent3 13" xfId="335"/>
    <cellStyle name="Accent3 14" xfId="336"/>
    <cellStyle name="Accent3 15" xfId="337"/>
    <cellStyle name="Accent3 16" xfId="338"/>
    <cellStyle name="Accent3 17" xfId="339"/>
    <cellStyle name="Accent3 2" xfId="340"/>
    <cellStyle name="Accent3 3" xfId="341"/>
    <cellStyle name="Accent3 4" xfId="342"/>
    <cellStyle name="Accent3 5" xfId="343"/>
    <cellStyle name="Accent3 6" xfId="344"/>
    <cellStyle name="Accent3 7" xfId="345"/>
    <cellStyle name="Accent3 8" xfId="346"/>
    <cellStyle name="Accent3 9" xfId="347"/>
    <cellStyle name="Accent4 10" xfId="348"/>
    <cellStyle name="Accent4 11" xfId="349"/>
    <cellStyle name="Accent4 12" xfId="350"/>
    <cellStyle name="Accent4 13" xfId="351"/>
    <cellStyle name="Accent4 14" xfId="352"/>
    <cellStyle name="Accent4 15" xfId="353"/>
    <cellStyle name="Accent4 16" xfId="354"/>
    <cellStyle name="Accent4 17" xfId="355"/>
    <cellStyle name="Accent4 2" xfId="356"/>
    <cellStyle name="Accent4 3" xfId="357"/>
    <cellStyle name="Accent4 4" xfId="358"/>
    <cellStyle name="Accent4 5" xfId="359"/>
    <cellStyle name="Accent4 6" xfId="360"/>
    <cellStyle name="Accent4 7" xfId="361"/>
    <cellStyle name="Accent4 8" xfId="362"/>
    <cellStyle name="Accent4 9" xfId="363"/>
    <cellStyle name="Accent5 10" xfId="364"/>
    <cellStyle name="Accent5 11" xfId="365"/>
    <cellStyle name="Accent5 12" xfId="366"/>
    <cellStyle name="Accent5 13" xfId="367"/>
    <cellStyle name="Accent5 14" xfId="368"/>
    <cellStyle name="Accent5 15" xfId="369"/>
    <cellStyle name="Accent5 16" xfId="370"/>
    <cellStyle name="Accent5 17" xfId="371"/>
    <cellStyle name="Accent5 2" xfId="372"/>
    <cellStyle name="Accent5 3" xfId="373"/>
    <cellStyle name="Accent5 4" xfId="374"/>
    <cellStyle name="Accent5 5" xfId="375"/>
    <cellStyle name="Accent5 6" xfId="376"/>
    <cellStyle name="Accent5 7" xfId="377"/>
    <cellStyle name="Accent5 8" xfId="378"/>
    <cellStyle name="Accent5 9" xfId="379"/>
    <cellStyle name="Accent6 10" xfId="380"/>
    <cellStyle name="Accent6 11" xfId="381"/>
    <cellStyle name="Accent6 12" xfId="382"/>
    <cellStyle name="Accent6 13" xfId="383"/>
    <cellStyle name="Accent6 14" xfId="384"/>
    <cellStyle name="Accent6 15" xfId="385"/>
    <cellStyle name="Accent6 16" xfId="386"/>
    <cellStyle name="Accent6 17" xfId="387"/>
    <cellStyle name="Accent6 2" xfId="388"/>
    <cellStyle name="Accent6 3" xfId="389"/>
    <cellStyle name="Accent6 4" xfId="390"/>
    <cellStyle name="Accent6 5" xfId="391"/>
    <cellStyle name="Accent6 6" xfId="392"/>
    <cellStyle name="Accent6 7" xfId="393"/>
    <cellStyle name="Accent6 8" xfId="394"/>
    <cellStyle name="Accent6 9" xfId="395"/>
    <cellStyle name="Arial10" xfId="396"/>
    <cellStyle name="Bad 10" xfId="397"/>
    <cellStyle name="Bad 11" xfId="398"/>
    <cellStyle name="Bad 12" xfId="399"/>
    <cellStyle name="Bad 13" xfId="400"/>
    <cellStyle name="Bad 14" xfId="401"/>
    <cellStyle name="Bad 15" xfId="402"/>
    <cellStyle name="Bad 16" xfId="403"/>
    <cellStyle name="Bad 17" xfId="404"/>
    <cellStyle name="Bad 2" xfId="405"/>
    <cellStyle name="Bad 3" xfId="406"/>
    <cellStyle name="Bad 4" xfId="407"/>
    <cellStyle name="Bad 5" xfId="408"/>
    <cellStyle name="Bad 6" xfId="409"/>
    <cellStyle name="Bad 7" xfId="410"/>
    <cellStyle name="Bad 8" xfId="411"/>
    <cellStyle name="Bad 9" xfId="412"/>
    <cellStyle name="Calculation 10" xfId="413"/>
    <cellStyle name="Calculation 10 10" xfId="11126"/>
    <cellStyle name="Calculation 10 10 2" xfId="22630"/>
    <cellStyle name="Calculation 10 10 3" xfId="32230"/>
    <cellStyle name="Calculation 10 10 4" xfId="41856"/>
    <cellStyle name="Calculation 10 10 5" xfId="45706"/>
    <cellStyle name="Calculation 10 11" xfId="6271"/>
    <cellStyle name="Calculation 10 2" xfId="414"/>
    <cellStyle name="Calculation 10 2 10" xfId="6272"/>
    <cellStyle name="Calculation 10 2 2" xfId="415"/>
    <cellStyle name="Calculation 10 2 2 2" xfId="416"/>
    <cellStyle name="Calculation 10 2 2 2 2" xfId="4673"/>
    <cellStyle name="Calculation 10 2 2 2 2 2" xfId="11130"/>
    <cellStyle name="Calculation 10 2 2 2 2 2 2" xfId="22634"/>
    <cellStyle name="Calculation 10 2 2 2 2 2 3" xfId="32234"/>
    <cellStyle name="Calculation 10 2 2 2 2 2 4" xfId="41860"/>
    <cellStyle name="Calculation 10 2 2 2 2 2 5" xfId="45710"/>
    <cellStyle name="Calculation 10 2 2 2 2 3" xfId="14167"/>
    <cellStyle name="Calculation 10 2 2 2 2 3 2" xfId="25671"/>
    <cellStyle name="Calculation 10 2 2 2 2 3 3" xfId="35271"/>
    <cellStyle name="Calculation 10 2 2 2 2 3 4" xfId="48747"/>
    <cellStyle name="Calculation 10 2 2 2 2 4" xfId="9479"/>
    <cellStyle name="Calculation 10 2 2 2 2 5" xfId="20977"/>
    <cellStyle name="Calculation 10 2 2 2 2 6" xfId="30577"/>
    <cellStyle name="Calculation 10 2 2 2 2 7" xfId="40203"/>
    <cellStyle name="Calculation 10 2 2 2 2 8" xfId="17778"/>
    <cellStyle name="Calculation 10 2 2 2 3" xfId="3391"/>
    <cellStyle name="Calculation 10 2 2 2 3 2" xfId="11131"/>
    <cellStyle name="Calculation 10 2 2 2 3 2 2" xfId="22635"/>
    <cellStyle name="Calculation 10 2 2 2 3 2 3" xfId="32235"/>
    <cellStyle name="Calculation 10 2 2 2 3 2 4" xfId="41861"/>
    <cellStyle name="Calculation 10 2 2 2 3 2 5" xfId="45711"/>
    <cellStyle name="Calculation 10 2 2 2 3 3" xfId="14158"/>
    <cellStyle name="Calculation 10 2 2 2 3 3 2" xfId="25662"/>
    <cellStyle name="Calculation 10 2 2 2 3 3 3" xfId="35262"/>
    <cellStyle name="Calculation 10 2 2 2 3 3 4" xfId="48738"/>
    <cellStyle name="Calculation 10 2 2 2 3 4" xfId="8198"/>
    <cellStyle name="Calculation 10 2 2 2 3 5" xfId="19695"/>
    <cellStyle name="Calculation 10 2 2 2 3 6" xfId="29295"/>
    <cellStyle name="Calculation 10 2 2 2 3 7" xfId="38921"/>
    <cellStyle name="Calculation 10 2 2 2 3 8" xfId="18649"/>
    <cellStyle name="Calculation 10 2 2 2 4" xfId="5688"/>
    <cellStyle name="Calculation 10 2 2 2 4 2" xfId="11132"/>
    <cellStyle name="Calculation 10 2 2 2 4 2 2" xfId="22636"/>
    <cellStyle name="Calculation 10 2 2 2 4 2 3" xfId="32236"/>
    <cellStyle name="Calculation 10 2 2 2 4 2 4" xfId="41862"/>
    <cellStyle name="Calculation 10 2 2 2 4 2 5" xfId="45712"/>
    <cellStyle name="Calculation 10 2 2 2 4 3" xfId="14153"/>
    <cellStyle name="Calculation 10 2 2 2 4 3 2" xfId="25657"/>
    <cellStyle name="Calculation 10 2 2 2 4 3 3" xfId="35257"/>
    <cellStyle name="Calculation 10 2 2 2 4 3 4" xfId="48733"/>
    <cellStyle name="Calculation 10 2 2 2 4 4" xfId="10492"/>
    <cellStyle name="Calculation 10 2 2 2 4 5" xfId="21992"/>
    <cellStyle name="Calculation 10 2 2 2 4 6" xfId="31592"/>
    <cellStyle name="Calculation 10 2 2 2 4 7" xfId="41218"/>
    <cellStyle name="Calculation 10 2 2 2 4 8" xfId="44379"/>
    <cellStyle name="Calculation 10 2 2 2 5" xfId="2424"/>
    <cellStyle name="Calculation 10 2 2 2 5 2" xfId="11133"/>
    <cellStyle name="Calculation 10 2 2 2 5 2 2" xfId="22637"/>
    <cellStyle name="Calculation 10 2 2 2 5 2 3" xfId="32237"/>
    <cellStyle name="Calculation 10 2 2 2 5 2 4" xfId="41863"/>
    <cellStyle name="Calculation 10 2 2 2 5 2 5" xfId="45713"/>
    <cellStyle name="Calculation 10 2 2 2 5 3" xfId="14152"/>
    <cellStyle name="Calculation 10 2 2 2 5 3 2" xfId="25656"/>
    <cellStyle name="Calculation 10 2 2 2 5 3 3" xfId="35256"/>
    <cellStyle name="Calculation 10 2 2 2 5 3 4" xfId="48732"/>
    <cellStyle name="Calculation 10 2 2 2 5 4" xfId="7235"/>
    <cellStyle name="Calculation 10 2 2 2 5 5" xfId="18728"/>
    <cellStyle name="Calculation 10 2 2 2 5 6" xfId="16893"/>
    <cellStyle name="Calculation 10 2 2 2 5 7" xfId="18616"/>
    <cellStyle name="Calculation 10 2 2 2 5 8" xfId="44902"/>
    <cellStyle name="Calculation 10 2 2 2 6" xfId="11129"/>
    <cellStyle name="Calculation 10 2 2 2 6 2" xfId="22633"/>
    <cellStyle name="Calculation 10 2 2 2 6 3" xfId="32233"/>
    <cellStyle name="Calculation 10 2 2 2 6 4" xfId="41859"/>
    <cellStyle name="Calculation 10 2 2 2 6 5" xfId="45709"/>
    <cellStyle name="Calculation 10 2 2 2 7" xfId="6274"/>
    <cellStyle name="Calculation 10 2 2 3" xfId="417"/>
    <cellStyle name="Calculation 10 2 2 3 2" xfId="4672"/>
    <cellStyle name="Calculation 10 2 2 3 2 2" xfId="11135"/>
    <cellStyle name="Calculation 10 2 2 3 2 2 2" xfId="22639"/>
    <cellStyle name="Calculation 10 2 2 3 2 2 3" xfId="32239"/>
    <cellStyle name="Calculation 10 2 2 3 2 2 4" xfId="41865"/>
    <cellStyle name="Calculation 10 2 2 3 2 2 5" xfId="45715"/>
    <cellStyle name="Calculation 10 2 2 3 2 3" xfId="14139"/>
    <cellStyle name="Calculation 10 2 2 3 2 3 2" xfId="25643"/>
    <cellStyle name="Calculation 10 2 2 3 2 3 3" xfId="35243"/>
    <cellStyle name="Calculation 10 2 2 3 2 3 4" xfId="48719"/>
    <cellStyle name="Calculation 10 2 2 3 2 4" xfId="9478"/>
    <cellStyle name="Calculation 10 2 2 3 2 5" xfId="20976"/>
    <cellStyle name="Calculation 10 2 2 3 2 6" xfId="30576"/>
    <cellStyle name="Calculation 10 2 2 3 2 7" xfId="40202"/>
    <cellStyle name="Calculation 10 2 2 3 2 8" xfId="17779"/>
    <cellStyle name="Calculation 10 2 2 3 3" xfId="3392"/>
    <cellStyle name="Calculation 10 2 2 3 3 2" xfId="11136"/>
    <cellStyle name="Calculation 10 2 2 3 3 2 2" xfId="22640"/>
    <cellStyle name="Calculation 10 2 2 3 3 2 3" xfId="32240"/>
    <cellStyle name="Calculation 10 2 2 3 3 2 4" xfId="41866"/>
    <cellStyle name="Calculation 10 2 2 3 3 2 5" xfId="45716"/>
    <cellStyle name="Calculation 10 2 2 3 3 3" xfId="14130"/>
    <cellStyle name="Calculation 10 2 2 3 3 3 2" xfId="25634"/>
    <cellStyle name="Calculation 10 2 2 3 3 3 3" xfId="35234"/>
    <cellStyle name="Calculation 10 2 2 3 3 3 4" xfId="48710"/>
    <cellStyle name="Calculation 10 2 2 3 3 4" xfId="8199"/>
    <cellStyle name="Calculation 10 2 2 3 3 5" xfId="19696"/>
    <cellStyle name="Calculation 10 2 2 3 3 6" xfId="29296"/>
    <cellStyle name="Calculation 10 2 2 3 3 7" xfId="38922"/>
    <cellStyle name="Calculation 10 2 2 3 3 8" xfId="18648"/>
    <cellStyle name="Calculation 10 2 2 3 4" xfId="5687"/>
    <cellStyle name="Calculation 10 2 2 3 4 2" xfId="11137"/>
    <cellStyle name="Calculation 10 2 2 3 4 2 2" xfId="22641"/>
    <cellStyle name="Calculation 10 2 2 3 4 2 3" xfId="32241"/>
    <cellStyle name="Calculation 10 2 2 3 4 2 4" xfId="41867"/>
    <cellStyle name="Calculation 10 2 2 3 4 2 5" xfId="45717"/>
    <cellStyle name="Calculation 10 2 2 3 4 3" xfId="14125"/>
    <cellStyle name="Calculation 10 2 2 3 4 3 2" xfId="25629"/>
    <cellStyle name="Calculation 10 2 2 3 4 3 3" xfId="35229"/>
    <cellStyle name="Calculation 10 2 2 3 4 3 4" xfId="48705"/>
    <cellStyle name="Calculation 10 2 2 3 4 4" xfId="10491"/>
    <cellStyle name="Calculation 10 2 2 3 4 5" xfId="21991"/>
    <cellStyle name="Calculation 10 2 2 3 4 6" xfId="31591"/>
    <cellStyle name="Calculation 10 2 2 3 4 7" xfId="41217"/>
    <cellStyle name="Calculation 10 2 2 3 4 8" xfId="17474"/>
    <cellStyle name="Calculation 10 2 2 3 5" xfId="2425"/>
    <cellStyle name="Calculation 10 2 2 3 5 2" xfId="11138"/>
    <cellStyle name="Calculation 10 2 2 3 5 2 2" xfId="22642"/>
    <cellStyle name="Calculation 10 2 2 3 5 2 3" xfId="32242"/>
    <cellStyle name="Calculation 10 2 2 3 5 2 4" xfId="41868"/>
    <cellStyle name="Calculation 10 2 2 3 5 2 5" xfId="45718"/>
    <cellStyle name="Calculation 10 2 2 3 5 3" xfId="14124"/>
    <cellStyle name="Calculation 10 2 2 3 5 3 2" xfId="25628"/>
    <cellStyle name="Calculation 10 2 2 3 5 3 3" xfId="35228"/>
    <cellStyle name="Calculation 10 2 2 3 5 3 4" xfId="48704"/>
    <cellStyle name="Calculation 10 2 2 3 5 4" xfId="7236"/>
    <cellStyle name="Calculation 10 2 2 3 5 5" xfId="18729"/>
    <cellStyle name="Calculation 10 2 2 3 5 6" xfId="16892"/>
    <cellStyle name="Calculation 10 2 2 3 5 7" xfId="18617"/>
    <cellStyle name="Calculation 10 2 2 3 5 8" xfId="44901"/>
    <cellStyle name="Calculation 10 2 2 3 6" xfId="11134"/>
    <cellStyle name="Calculation 10 2 2 3 6 2" xfId="22638"/>
    <cellStyle name="Calculation 10 2 2 3 6 3" xfId="32238"/>
    <cellStyle name="Calculation 10 2 2 3 6 4" xfId="41864"/>
    <cellStyle name="Calculation 10 2 2 3 6 5" xfId="45714"/>
    <cellStyle name="Calculation 10 2 2 3 7" xfId="6275"/>
    <cellStyle name="Calculation 10 2 2 4" xfId="4674"/>
    <cellStyle name="Calculation 10 2 2 4 2" xfId="11139"/>
    <cellStyle name="Calculation 10 2 2 4 2 2" xfId="22643"/>
    <cellStyle name="Calculation 10 2 2 4 2 3" xfId="32243"/>
    <cellStyle name="Calculation 10 2 2 4 2 4" xfId="41869"/>
    <cellStyle name="Calculation 10 2 2 4 2 5" xfId="45719"/>
    <cellStyle name="Calculation 10 2 2 4 3" xfId="14123"/>
    <cellStyle name="Calculation 10 2 2 4 3 2" xfId="25627"/>
    <cellStyle name="Calculation 10 2 2 4 3 3" xfId="35227"/>
    <cellStyle name="Calculation 10 2 2 4 3 4" xfId="48703"/>
    <cellStyle name="Calculation 10 2 2 4 4" xfId="9480"/>
    <cellStyle name="Calculation 10 2 2 4 5" xfId="20978"/>
    <cellStyle name="Calculation 10 2 2 4 6" xfId="30578"/>
    <cellStyle name="Calculation 10 2 2 4 7" xfId="40204"/>
    <cellStyle name="Calculation 10 2 2 4 8" xfId="17777"/>
    <cellStyle name="Calculation 10 2 2 5" xfId="3390"/>
    <cellStyle name="Calculation 10 2 2 5 2" xfId="11140"/>
    <cellStyle name="Calculation 10 2 2 5 2 2" xfId="22644"/>
    <cellStyle name="Calculation 10 2 2 5 2 3" xfId="32244"/>
    <cellStyle name="Calculation 10 2 2 5 2 4" xfId="41870"/>
    <cellStyle name="Calculation 10 2 2 5 2 5" xfId="45720"/>
    <cellStyle name="Calculation 10 2 2 5 3" xfId="14122"/>
    <cellStyle name="Calculation 10 2 2 5 3 2" xfId="25626"/>
    <cellStyle name="Calculation 10 2 2 5 3 3" xfId="35226"/>
    <cellStyle name="Calculation 10 2 2 5 3 4" xfId="48702"/>
    <cellStyle name="Calculation 10 2 2 5 4" xfId="8197"/>
    <cellStyle name="Calculation 10 2 2 5 5" xfId="19694"/>
    <cellStyle name="Calculation 10 2 2 5 6" xfId="29294"/>
    <cellStyle name="Calculation 10 2 2 5 7" xfId="38920"/>
    <cellStyle name="Calculation 10 2 2 5 8" xfId="18650"/>
    <cellStyle name="Calculation 10 2 2 6" xfId="5689"/>
    <cellStyle name="Calculation 10 2 2 6 2" xfId="11141"/>
    <cellStyle name="Calculation 10 2 2 6 2 2" xfId="22645"/>
    <cellStyle name="Calculation 10 2 2 6 2 3" xfId="32245"/>
    <cellStyle name="Calculation 10 2 2 6 2 4" xfId="41871"/>
    <cellStyle name="Calculation 10 2 2 6 2 5" xfId="45721"/>
    <cellStyle name="Calculation 10 2 2 6 3" xfId="14113"/>
    <cellStyle name="Calculation 10 2 2 6 3 2" xfId="25617"/>
    <cellStyle name="Calculation 10 2 2 6 3 3" xfId="35217"/>
    <cellStyle name="Calculation 10 2 2 6 3 4" xfId="48693"/>
    <cellStyle name="Calculation 10 2 2 6 4" xfId="10493"/>
    <cellStyle name="Calculation 10 2 2 6 5" xfId="21993"/>
    <cellStyle name="Calculation 10 2 2 6 6" xfId="31593"/>
    <cellStyle name="Calculation 10 2 2 6 7" xfId="41219"/>
    <cellStyle name="Calculation 10 2 2 6 8" xfId="44380"/>
    <cellStyle name="Calculation 10 2 2 7" xfId="2423"/>
    <cellStyle name="Calculation 10 2 2 7 2" xfId="11142"/>
    <cellStyle name="Calculation 10 2 2 7 2 2" xfId="22646"/>
    <cellStyle name="Calculation 10 2 2 7 2 3" xfId="32246"/>
    <cellStyle name="Calculation 10 2 2 7 2 4" xfId="41872"/>
    <cellStyle name="Calculation 10 2 2 7 2 5" xfId="45722"/>
    <cellStyle name="Calculation 10 2 2 7 3" xfId="14108"/>
    <cellStyle name="Calculation 10 2 2 7 3 2" xfId="25612"/>
    <cellStyle name="Calculation 10 2 2 7 3 3" xfId="35212"/>
    <cellStyle name="Calculation 10 2 2 7 3 4" xfId="48688"/>
    <cellStyle name="Calculation 10 2 2 7 4" xfId="7234"/>
    <cellStyle name="Calculation 10 2 2 7 5" xfId="18727"/>
    <cellStyle name="Calculation 10 2 2 7 6" xfId="16894"/>
    <cellStyle name="Calculation 10 2 2 7 7" xfId="18615"/>
    <cellStyle name="Calculation 10 2 2 7 8" xfId="44903"/>
    <cellStyle name="Calculation 10 2 2 8" xfId="11128"/>
    <cellStyle name="Calculation 10 2 2 8 2" xfId="22632"/>
    <cellStyle name="Calculation 10 2 2 8 3" xfId="32232"/>
    <cellStyle name="Calculation 10 2 2 8 4" xfId="41858"/>
    <cellStyle name="Calculation 10 2 2 8 5" xfId="45708"/>
    <cellStyle name="Calculation 10 2 2 9" xfId="6273"/>
    <cellStyle name="Calculation 10 2 3" xfId="418"/>
    <cellStyle name="Calculation 10 2 3 2" xfId="4671"/>
    <cellStyle name="Calculation 10 2 3 2 2" xfId="11144"/>
    <cellStyle name="Calculation 10 2 3 2 2 2" xfId="22648"/>
    <cellStyle name="Calculation 10 2 3 2 2 3" xfId="32248"/>
    <cellStyle name="Calculation 10 2 3 2 2 4" xfId="41874"/>
    <cellStyle name="Calculation 10 2 3 2 2 5" xfId="45724"/>
    <cellStyle name="Calculation 10 2 3 2 3" xfId="14095"/>
    <cellStyle name="Calculation 10 2 3 2 3 2" xfId="25599"/>
    <cellStyle name="Calculation 10 2 3 2 3 3" xfId="35199"/>
    <cellStyle name="Calculation 10 2 3 2 3 4" xfId="48675"/>
    <cellStyle name="Calculation 10 2 3 2 4" xfId="9477"/>
    <cellStyle name="Calculation 10 2 3 2 5" xfId="20975"/>
    <cellStyle name="Calculation 10 2 3 2 6" xfId="30575"/>
    <cellStyle name="Calculation 10 2 3 2 7" xfId="40201"/>
    <cellStyle name="Calculation 10 2 3 2 8" xfId="17780"/>
    <cellStyle name="Calculation 10 2 3 3" xfId="3393"/>
    <cellStyle name="Calculation 10 2 3 3 2" xfId="11145"/>
    <cellStyle name="Calculation 10 2 3 3 2 2" xfId="22649"/>
    <cellStyle name="Calculation 10 2 3 3 2 3" xfId="32249"/>
    <cellStyle name="Calculation 10 2 3 3 2 4" xfId="41875"/>
    <cellStyle name="Calculation 10 2 3 3 2 5" xfId="45725"/>
    <cellStyle name="Calculation 10 2 3 3 3" xfId="14094"/>
    <cellStyle name="Calculation 10 2 3 3 3 2" xfId="25598"/>
    <cellStyle name="Calculation 10 2 3 3 3 3" xfId="35198"/>
    <cellStyle name="Calculation 10 2 3 3 3 4" xfId="48674"/>
    <cellStyle name="Calculation 10 2 3 3 4" xfId="8200"/>
    <cellStyle name="Calculation 10 2 3 3 5" xfId="19697"/>
    <cellStyle name="Calculation 10 2 3 3 6" xfId="29297"/>
    <cellStyle name="Calculation 10 2 3 3 7" xfId="38923"/>
    <cellStyle name="Calculation 10 2 3 3 8" xfId="18647"/>
    <cellStyle name="Calculation 10 2 3 4" xfId="5686"/>
    <cellStyle name="Calculation 10 2 3 4 2" xfId="11146"/>
    <cellStyle name="Calculation 10 2 3 4 2 2" xfId="22650"/>
    <cellStyle name="Calculation 10 2 3 4 2 3" xfId="32250"/>
    <cellStyle name="Calculation 10 2 3 4 2 4" xfId="41876"/>
    <cellStyle name="Calculation 10 2 3 4 2 5" xfId="45726"/>
    <cellStyle name="Calculation 10 2 3 4 3" xfId="14085"/>
    <cellStyle name="Calculation 10 2 3 4 3 2" xfId="25589"/>
    <cellStyle name="Calculation 10 2 3 4 3 3" xfId="35189"/>
    <cellStyle name="Calculation 10 2 3 4 3 4" xfId="48665"/>
    <cellStyle name="Calculation 10 2 3 4 4" xfId="10490"/>
    <cellStyle name="Calculation 10 2 3 4 5" xfId="21990"/>
    <cellStyle name="Calculation 10 2 3 4 6" xfId="31590"/>
    <cellStyle name="Calculation 10 2 3 4 7" xfId="41216"/>
    <cellStyle name="Calculation 10 2 3 4 8" xfId="44378"/>
    <cellStyle name="Calculation 10 2 3 5" xfId="2426"/>
    <cellStyle name="Calculation 10 2 3 5 2" xfId="11147"/>
    <cellStyle name="Calculation 10 2 3 5 2 2" xfId="22651"/>
    <cellStyle name="Calculation 10 2 3 5 2 3" xfId="32251"/>
    <cellStyle name="Calculation 10 2 3 5 2 4" xfId="41877"/>
    <cellStyle name="Calculation 10 2 3 5 2 5" xfId="45727"/>
    <cellStyle name="Calculation 10 2 3 5 3" xfId="14080"/>
    <cellStyle name="Calculation 10 2 3 5 3 2" xfId="25584"/>
    <cellStyle name="Calculation 10 2 3 5 3 3" xfId="35184"/>
    <cellStyle name="Calculation 10 2 3 5 3 4" xfId="48660"/>
    <cellStyle name="Calculation 10 2 3 5 4" xfId="7237"/>
    <cellStyle name="Calculation 10 2 3 5 5" xfId="18730"/>
    <cellStyle name="Calculation 10 2 3 5 6" xfId="16891"/>
    <cellStyle name="Calculation 10 2 3 5 7" xfId="18618"/>
    <cellStyle name="Calculation 10 2 3 5 8" xfId="44900"/>
    <cellStyle name="Calculation 10 2 3 6" xfId="11143"/>
    <cellStyle name="Calculation 10 2 3 6 2" xfId="22647"/>
    <cellStyle name="Calculation 10 2 3 6 3" xfId="32247"/>
    <cellStyle name="Calculation 10 2 3 6 4" xfId="41873"/>
    <cellStyle name="Calculation 10 2 3 6 5" xfId="45723"/>
    <cellStyle name="Calculation 10 2 3 7" xfId="6276"/>
    <cellStyle name="Calculation 10 2 4" xfId="419"/>
    <cellStyle name="Calculation 10 2 4 2" xfId="4670"/>
    <cellStyle name="Calculation 10 2 4 2 2" xfId="11149"/>
    <cellStyle name="Calculation 10 2 4 2 2 2" xfId="22653"/>
    <cellStyle name="Calculation 10 2 4 2 2 3" xfId="32253"/>
    <cellStyle name="Calculation 10 2 4 2 2 4" xfId="41879"/>
    <cellStyle name="Calculation 10 2 4 2 2 5" xfId="45729"/>
    <cellStyle name="Calculation 10 2 4 2 3" xfId="14067"/>
    <cellStyle name="Calculation 10 2 4 2 3 2" xfId="25571"/>
    <cellStyle name="Calculation 10 2 4 2 3 3" xfId="35171"/>
    <cellStyle name="Calculation 10 2 4 2 3 4" xfId="48647"/>
    <cellStyle name="Calculation 10 2 4 2 4" xfId="9476"/>
    <cellStyle name="Calculation 10 2 4 2 5" xfId="20974"/>
    <cellStyle name="Calculation 10 2 4 2 6" xfId="30574"/>
    <cellStyle name="Calculation 10 2 4 2 7" xfId="40200"/>
    <cellStyle name="Calculation 10 2 4 2 8" xfId="17781"/>
    <cellStyle name="Calculation 10 2 4 3" xfId="3395"/>
    <cellStyle name="Calculation 10 2 4 3 2" xfId="11150"/>
    <cellStyle name="Calculation 10 2 4 3 2 2" xfId="22654"/>
    <cellStyle name="Calculation 10 2 4 3 2 3" xfId="32254"/>
    <cellStyle name="Calculation 10 2 4 3 2 4" xfId="41880"/>
    <cellStyle name="Calculation 10 2 4 3 2 5" xfId="45730"/>
    <cellStyle name="Calculation 10 2 4 3 3" xfId="14066"/>
    <cellStyle name="Calculation 10 2 4 3 3 2" xfId="25570"/>
    <cellStyle name="Calculation 10 2 4 3 3 3" xfId="35170"/>
    <cellStyle name="Calculation 10 2 4 3 3 4" xfId="48646"/>
    <cellStyle name="Calculation 10 2 4 3 4" xfId="8202"/>
    <cellStyle name="Calculation 10 2 4 3 5" xfId="19699"/>
    <cellStyle name="Calculation 10 2 4 3 6" xfId="29299"/>
    <cellStyle name="Calculation 10 2 4 3 7" xfId="38925"/>
    <cellStyle name="Calculation 10 2 4 3 8" xfId="18645"/>
    <cellStyle name="Calculation 10 2 4 4" xfId="5685"/>
    <cellStyle name="Calculation 10 2 4 4 2" xfId="11151"/>
    <cellStyle name="Calculation 10 2 4 4 2 2" xfId="22655"/>
    <cellStyle name="Calculation 10 2 4 4 2 3" xfId="32255"/>
    <cellStyle name="Calculation 10 2 4 4 2 4" xfId="41881"/>
    <cellStyle name="Calculation 10 2 4 4 2 5" xfId="45731"/>
    <cellStyle name="Calculation 10 2 4 4 3" xfId="14065"/>
    <cellStyle name="Calculation 10 2 4 4 3 2" xfId="25569"/>
    <cellStyle name="Calculation 10 2 4 4 3 3" xfId="35169"/>
    <cellStyle name="Calculation 10 2 4 4 3 4" xfId="48645"/>
    <cellStyle name="Calculation 10 2 4 4 4" xfId="10489"/>
    <cellStyle name="Calculation 10 2 4 4 5" xfId="21989"/>
    <cellStyle name="Calculation 10 2 4 4 6" xfId="31589"/>
    <cellStyle name="Calculation 10 2 4 4 7" xfId="41215"/>
    <cellStyle name="Calculation 10 2 4 4 8" xfId="44377"/>
    <cellStyle name="Calculation 10 2 4 5" xfId="2427"/>
    <cellStyle name="Calculation 10 2 4 5 2" xfId="11152"/>
    <cellStyle name="Calculation 10 2 4 5 2 2" xfId="22656"/>
    <cellStyle name="Calculation 10 2 4 5 2 3" xfId="32256"/>
    <cellStyle name="Calculation 10 2 4 5 2 4" xfId="41882"/>
    <cellStyle name="Calculation 10 2 4 5 2 5" xfId="45732"/>
    <cellStyle name="Calculation 10 2 4 5 3" xfId="14064"/>
    <cellStyle name="Calculation 10 2 4 5 3 2" xfId="25568"/>
    <cellStyle name="Calculation 10 2 4 5 3 3" xfId="35168"/>
    <cellStyle name="Calculation 10 2 4 5 3 4" xfId="48644"/>
    <cellStyle name="Calculation 10 2 4 5 4" xfId="7238"/>
    <cellStyle name="Calculation 10 2 4 5 5" xfId="18731"/>
    <cellStyle name="Calculation 10 2 4 5 6" xfId="16890"/>
    <cellStyle name="Calculation 10 2 4 5 7" xfId="18619"/>
    <cellStyle name="Calculation 10 2 4 5 8" xfId="44899"/>
    <cellStyle name="Calculation 10 2 4 6" xfId="11148"/>
    <cellStyle name="Calculation 10 2 4 6 2" xfId="22652"/>
    <cellStyle name="Calculation 10 2 4 6 3" xfId="32252"/>
    <cellStyle name="Calculation 10 2 4 6 4" xfId="41878"/>
    <cellStyle name="Calculation 10 2 4 6 5" xfId="45728"/>
    <cellStyle name="Calculation 10 2 4 7" xfId="6277"/>
    <cellStyle name="Calculation 10 2 5" xfId="4675"/>
    <cellStyle name="Calculation 10 2 5 2" xfId="11153"/>
    <cellStyle name="Calculation 10 2 5 2 2" xfId="22657"/>
    <cellStyle name="Calculation 10 2 5 2 3" xfId="32257"/>
    <cellStyle name="Calculation 10 2 5 2 4" xfId="41883"/>
    <cellStyle name="Calculation 10 2 5 2 5" xfId="45733"/>
    <cellStyle name="Calculation 10 2 5 3" xfId="14055"/>
    <cellStyle name="Calculation 10 2 5 3 2" xfId="25559"/>
    <cellStyle name="Calculation 10 2 5 3 3" xfId="35159"/>
    <cellStyle name="Calculation 10 2 5 3 4" xfId="48635"/>
    <cellStyle name="Calculation 10 2 5 4" xfId="9481"/>
    <cellStyle name="Calculation 10 2 5 5" xfId="20979"/>
    <cellStyle name="Calculation 10 2 5 6" xfId="30579"/>
    <cellStyle name="Calculation 10 2 5 7" xfId="40205"/>
    <cellStyle name="Calculation 10 2 5 8" xfId="17776"/>
    <cellStyle name="Calculation 10 2 6" xfId="3389"/>
    <cellStyle name="Calculation 10 2 6 2" xfId="11154"/>
    <cellStyle name="Calculation 10 2 6 2 2" xfId="22658"/>
    <cellStyle name="Calculation 10 2 6 2 3" xfId="32258"/>
    <cellStyle name="Calculation 10 2 6 2 4" xfId="41884"/>
    <cellStyle name="Calculation 10 2 6 2 5" xfId="45734"/>
    <cellStyle name="Calculation 10 2 6 3" xfId="14050"/>
    <cellStyle name="Calculation 10 2 6 3 2" xfId="25554"/>
    <cellStyle name="Calculation 10 2 6 3 3" xfId="35154"/>
    <cellStyle name="Calculation 10 2 6 3 4" xfId="48630"/>
    <cellStyle name="Calculation 10 2 6 4" xfId="8196"/>
    <cellStyle name="Calculation 10 2 6 5" xfId="19693"/>
    <cellStyle name="Calculation 10 2 6 6" xfId="29293"/>
    <cellStyle name="Calculation 10 2 6 7" xfId="38919"/>
    <cellStyle name="Calculation 10 2 6 8" xfId="18651"/>
    <cellStyle name="Calculation 10 2 7" xfId="4990"/>
    <cellStyle name="Calculation 10 2 7 2" xfId="11155"/>
    <cellStyle name="Calculation 10 2 7 2 2" xfId="22659"/>
    <cellStyle name="Calculation 10 2 7 2 3" xfId="32259"/>
    <cellStyle name="Calculation 10 2 7 2 4" xfId="41885"/>
    <cellStyle name="Calculation 10 2 7 2 5" xfId="45735"/>
    <cellStyle name="Calculation 10 2 7 3" xfId="14041"/>
    <cellStyle name="Calculation 10 2 7 3 2" xfId="25545"/>
    <cellStyle name="Calculation 10 2 7 3 3" xfId="35145"/>
    <cellStyle name="Calculation 10 2 7 3 4" xfId="48621"/>
    <cellStyle name="Calculation 10 2 7 4" xfId="9796"/>
    <cellStyle name="Calculation 10 2 7 5" xfId="21294"/>
    <cellStyle name="Calculation 10 2 7 6" xfId="30894"/>
    <cellStyle name="Calculation 10 2 7 7" xfId="40520"/>
    <cellStyle name="Calculation 10 2 7 8" xfId="42876"/>
    <cellStyle name="Calculation 10 2 8" xfId="2422"/>
    <cellStyle name="Calculation 10 2 8 2" xfId="11156"/>
    <cellStyle name="Calculation 10 2 8 2 2" xfId="22660"/>
    <cellStyle name="Calculation 10 2 8 2 3" xfId="32260"/>
    <cellStyle name="Calculation 10 2 8 2 4" xfId="41886"/>
    <cellStyle name="Calculation 10 2 8 2 5" xfId="45736"/>
    <cellStyle name="Calculation 10 2 8 3" xfId="14036"/>
    <cellStyle name="Calculation 10 2 8 3 2" xfId="25540"/>
    <cellStyle name="Calculation 10 2 8 3 3" xfId="35140"/>
    <cellStyle name="Calculation 10 2 8 3 4" xfId="48616"/>
    <cellStyle name="Calculation 10 2 8 4" xfId="7233"/>
    <cellStyle name="Calculation 10 2 8 5" xfId="18726"/>
    <cellStyle name="Calculation 10 2 8 6" xfId="16895"/>
    <cellStyle name="Calculation 10 2 8 7" xfId="18614"/>
    <cellStyle name="Calculation 10 2 8 8" xfId="44904"/>
    <cellStyle name="Calculation 10 2 9" xfId="11127"/>
    <cellStyle name="Calculation 10 2 9 2" xfId="22631"/>
    <cellStyle name="Calculation 10 2 9 3" xfId="32231"/>
    <cellStyle name="Calculation 10 2 9 4" xfId="41857"/>
    <cellStyle name="Calculation 10 2 9 5" xfId="45707"/>
    <cellStyle name="Calculation 10 3" xfId="420"/>
    <cellStyle name="Calculation 10 3 2" xfId="421"/>
    <cellStyle name="Calculation 10 3 2 2" xfId="4668"/>
    <cellStyle name="Calculation 10 3 2 2 2" xfId="11159"/>
    <cellStyle name="Calculation 10 3 2 2 2 2" xfId="22663"/>
    <cellStyle name="Calculation 10 3 2 2 2 3" xfId="32263"/>
    <cellStyle name="Calculation 10 3 2 2 2 4" xfId="41889"/>
    <cellStyle name="Calculation 10 3 2 2 2 5" xfId="45739"/>
    <cellStyle name="Calculation 10 3 2 2 3" xfId="14023"/>
    <cellStyle name="Calculation 10 3 2 2 3 2" xfId="25527"/>
    <cellStyle name="Calculation 10 3 2 2 3 3" xfId="35127"/>
    <cellStyle name="Calculation 10 3 2 2 3 4" xfId="48603"/>
    <cellStyle name="Calculation 10 3 2 2 4" xfId="9474"/>
    <cellStyle name="Calculation 10 3 2 2 5" xfId="20972"/>
    <cellStyle name="Calculation 10 3 2 2 6" xfId="30572"/>
    <cellStyle name="Calculation 10 3 2 2 7" xfId="40198"/>
    <cellStyle name="Calculation 10 3 2 2 8" xfId="17783"/>
    <cellStyle name="Calculation 10 3 2 3" xfId="3396"/>
    <cellStyle name="Calculation 10 3 2 3 2" xfId="11160"/>
    <cellStyle name="Calculation 10 3 2 3 2 2" xfId="22664"/>
    <cellStyle name="Calculation 10 3 2 3 2 3" xfId="32264"/>
    <cellStyle name="Calculation 10 3 2 3 2 4" xfId="41890"/>
    <cellStyle name="Calculation 10 3 2 3 2 5" xfId="45740"/>
    <cellStyle name="Calculation 10 3 2 3 3" xfId="14014"/>
    <cellStyle name="Calculation 10 3 2 3 3 2" xfId="25518"/>
    <cellStyle name="Calculation 10 3 2 3 3 3" xfId="35118"/>
    <cellStyle name="Calculation 10 3 2 3 3 4" xfId="48594"/>
    <cellStyle name="Calculation 10 3 2 3 4" xfId="8203"/>
    <cellStyle name="Calculation 10 3 2 3 5" xfId="19700"/>
    <cellStyle name="Calculation 10 3 2 3 6" xfId="29300"/>
    <cellStyle name="Calculation 10 3 2 3 7" xfId="38926"/>
    <cellStyle name="Calculation 10 3 2 3 8" xfId="18160"/>
    <cellStyle name="Calculation 10 3 2 4" xfId="5683"/>
    <cellStyle name="Calculation 10 3 2 4 2" xfId="11161"/>
    <cellStyle name="Calculation 10 3 2 4 2 2" xfId="22665"/>
    <cellStyle name="Calculation 10 3 2 4 2 3" xfId="32265"/>
    <cellStyle name="Calculation 10 3 2 4 2 4" xfId="41891"/>
    <cellStyle name="Calculation 10 3 2 4 2 5" xfId="45741"/>
    <cellStyle name="Calculation 10 3 2 4 3" xfId="14009"/>
    <cellStyle name="Calculation 10 3 2 4 3 2" xfId="25513"/>
    <cellStyle name="Calculation 10 3 2 4 3 3" xfId="35113"/>
    <cellStyle name="Calculation 10 3 2 4 3 4" xfId="48589"/>
    <cellStyle name="Calculation 10 3 2 4 4" xfId="10487"/>
    <cellStyle name="Calculation 10 3 2 4 5" xfId="21987"/>
    <cellStyle name="Calculation 10 3 2 4 6" xfId="31587"/>
    <cellStyle name="Calculation 10 3 2 4 7" xfId="41213"/>
    <cellStyle name="Calculation 10 3 2 4 8" xfId="44375"/>
    <cellStyle name="Calculation 10 3 2 5" xfId="2429"/>
    <cellStyle name="Calculation 10 3 2 5 2" xfId="11162"/>
    <cellStyle name="Calculation 10 3 2 5 2 2" xfId="22666"/>
    <cellStyle name="Calculation 10 3 2 5 2 3" xfId="32266"/>
    <cellStyle name="Calculation 10 3 2 5 2 4" xfId="41892"/>
    <cellStyle name="Calculation 10 3 2 5 2 5" xfId="45742"/>
    <cellStyle name="Calculation 10 3 2 5 3" xfId="14008"/>
    <cellStyle name="Calculation 10 3 2 5 3 2" xfId="25512"/>
    <cellStyle name="Calculation 10 3 2 5 3 3" xfId="35112"/>
    <cellStyle name="Calculation 10 3 2 5 3 4" xfId="48588"/>
    <cellStyle name="Calculation 10 3 2 5 4" xfId="7240"/>
    <cellStyle name="Calculation 10 3 2 5 5" xfId="18733"/>
    <cellStyle name="Calculation 10 3 2 5 6" xfId="16888"/>
    <cellStyle name="Calculation 10 3 2 5 7" xfId="37959"/>
    <cellStyle name="Calculation 10 3 2 5 8" xfId="44898"/>
    <cellStyle name="Calculation 10 3 2 6" xfId="11158"/>
    <cellStyle name="Calculation 10 3 2 6 2" xfId="22662"/>
    <cellStyle name="Calculation 10 3 2 6 3" xfId="32262"/>
    <cellStyle name="Calculation 10 3 2 6 4" xfId="41888"/>
    <cellStyle name="Calculation 10 3 2 6 5" xfId="45738"/>
    <cellStyle name="Calculation 10 3 2 7" xfId="6279"/>
    <cellStyle name="Calculation 10 3 3" xfId="422"/>
    <cellStyle name="Calculation 10 3 3 2" xfId="4667"/>
    <cellStyle name="Calculation 10 3 3 2 2" xfId="11164"/>
    <cellStyle name="Calculation 10 3 3 2 2 2" xfId="22668"/>
    <cellStyle name="Calculation 10 3 3 2 2 3" xfId="32268"/>
    <cellStyle name="Calculation 10 3 3 2 2 4" xfId="41894"/>
    <cellStyle name="Calculation 10 3 3 2 2 5" xfId="45744"/>
    <cellStyle name="Calculation 10 3 3 2 3" xfId="14007"/>
    <cellStyle name="Calculation 10 3 3 2 3 2" xfId="25511"/>
    <cellStyle name="Calculation 10 3 3 2 3 3" xfId="35111"/>
    <cellStyle name="Calculation 10 3 3 2 3 4" xfId="48587"/>
    <cellStyle name="Calculation 10 3 3 2 4" xfId="9473"/>
    <cellStyle name="Calculation 10 3 3 2 5" xfId="20971"/>
    <cellStyle name="Calculation 10 3 3 2 6" xfId="30571"/>
    <cellStyle name="Calculation 10 3 3 2 7" xfId="40197"/>
    <cellStyle name="Calculation 10 3 3 2 8" xfId="17784"/>
    <cellStyle name="Calculation 10 3 3 3" xfId="4188"/>
    <cellStyle name="Calculation 10 3 3 3 2" xfId="11165"/>
    <cellStyle name="Calculation 10 3 3 3 2 2" xfId="22669"/>
    <cellStyle name="Calculation 10 3 3 3 2 3" xfId="32269"/>
    <cellStyle name="Calculation 10 3 3 3 2 4" xfId="41895"/>
    <cellStyle name="Calculation 10 3 3 3 2 5" xfId="45745"/>
    <cellStyle name="Calculation 10 3 3 3 3" xfId="13998"/>
    <cellStyle name="Calculation 10 3 3 3 3 2" xfId="25502"/>
    <cellStyle name="Calculation 10 3 3 3 3 3" xfId="35102"/>
    <cellStyle name="Calculation 10 3 3 3 3 4" xfId="48578"/>
    <cellStyle name="Calculation 10 3 3 3 4" xfId="8994"/>
    <cellStyle name="Calculation 10 3 3 3 5" xfId="20492"/>
    <cellStyle name="Calculation 10 3 3 3 6" xfId="30092"/>
    <cellStyle name="Calculation 10 3 3 3 7" xfId="39718"/>
    <cellStyle name="Calculation 10 3 3 3 8" xfId="17994"/>
    <cellStyle name="Calculation 10 3 3 4" xfId="5682"/>
    <cellStyle name="Calculation 10 3 3 4 2" xfId="11166"/>
    <cellStyle name="Calculation 10 3 3 4 2 2" xfId="22670"/>
    <cellStyle name="Calculation 10 3 3 4 2 3" xfId="32270"/>
    <cellStyle name="Calculation 10 3 3 4 2 4" xfId="41896"/>
    <cellStyle name="Calculation 10 3 3 4 2 5" xfId="45746"/>
    <cellStyle name="Calculation 10 3 3 4 3" xfId="13993"/>
    <cellStyle name="Calculation 10 3 3 4 3 2" xfId="25497"/>
    <cellStyle name="Calculation 10 3 3 4 3 3" xfId="35097"/>
    <cellStyle name="Calculation 10 3 3 4 3 4" xfId="48573"/>
    <cellStyle name="Calculation 10 3 3 4 4" xfId="10486"/>
    <cellStyle name="Calculation 10 3 3 4 5" xfId="21986"/>
    <cellStyle name="Calculation 10 3 3 4 6" xfId="31586"/>
    <cellStyle name="Calculation 10 3 3 4 7" xfId="41212"/>
    <cellStyle name="Calculation 10 3 3 4 8" xfId="44374"/>
    <cellStyle name="Calculation 10 3 3 5" xfId="2430"/>
    <cellStyle name="Calculation 10 3 3 5 2" xfId="11167"/>
    <cellStyle name="Calculation 10 3 3 5 2 2" xfId="22671"/>
    <cellStyle name="Calculation 10 3 3 5 2 3" xfId="32271"/>
    <cellStyle name="Calculation 10 3 3 5 2 4" xfId="41897"/>
    <cellStyle name="Calculation 10 3 3 5 2 5" xfId="45747"/>
    <cellStyle name="Calculation 10 3 3 5 3" xfId="13984"/>
    <cellStyle name="Calculation 10 3 3 5 3 2" xfId="25488"/>
    <cellStyle name="Calculation 10 3 3 5 3 3" xfId="35088"/>
    <cellStyle name="Calculation 10 3 3 5 3 4" xfId="48564"/>
    <cellStyle name="Calculation 10 3 3 5 4" xfId="7241"/>
    <cellStyle name="Calculation 10 3 3 5 5" xfId="18734"/>
    <cellStyle name="Calculation 10 3 3 5 6" xfId="16887"/>
    <cellStyle name="Calculation 10 3 3 5 7" xfId="37960"/>
    <cellStyle name="Calculation 10 3 3 5 8" xfId="44897"/>
    <cellStyle name="Calculation 10 3 3 6" xfId="11163"/>
    <cellStyle name="Calculation 10 3 3 6 2" xfId="22667"/>
    <cellStyle name="Calculation 10 3 3 6 3" xfId="32267"/>
    <cellStyle name="Calculation 10 3 3 6 4" xfId="41893"/>
    <cellStyle name="Calculation 10 3 3 6 5" xfId="45743"/>
    <cellStyle name="Calculation 10 3 3 7" xfId="6280"/>
    <cellStyle name="Calculation 10 3 4" xfId="4669"/>
    <cellStyle name="Calculation 10 3 4 2" xfId="11168"/>
    <cellStyle name="Calculation 10 3 4 2 2" xfId="22672"/>
    <cellStyle name="Calculation 10 3 4 2 3" xfId="32272"/>
    <cellStyle name="Calculation 10 3 4 2 4" xfId="41898"/>
    <cellStyle name="Calculation 10 3 4 2 5" xfId="45748"/>
    <cellStyle name="Calculation 10 3 4 3" xfId="13979"/>
    <cellStyle name="Calculation 10 3 4 3 2" xfId="25483"/>
    <cellStyle name="Calculation 10 3 4 3 3" xfId="35083"/>
    <cellStyle name="Calculation 10 3 4 3 4" xfId="48559"/>
    <cellStyle name="Calculation 10 3 4 4" xfId="9475"/>
    <cellStyle name="Calculation 10 3 4 5" xfId="20973"/>
    <cellStyle name="Calculation 10 3 4 6" xfId="30573"/>
    <cellStyle name="Calculation 10 3 4 7" xfId="40199"/>
    <cellStyle name="Calculation 10 3 4 8" xfId="17782"/>
    <cellStyle name="Calculation 10 3 5" xfId="3394"/>
    <cellStyle name="Calculation 10 3 5 2" xfId="11169"/>
    <cellStyle name="Calculation 10 3 5 2 2" xfId="22673"/>
    <cellStyle name="Calculation 10 3 5 2 3" xfId="32273"/>
    <cellStyle name="Calculation 10 3 5 2 4" xfId="41899"/>
    <cellStyle name="Calculation 10 3 5 2 5" xfId="45749"/>
    <cellStyle name="Calculation 10 3 5 3" xfId="13978"/>
    <cellStyle name="Calculation 10 3 5 3 2" xfId="25482"/>
    <cellStyle name="Calculation 10 3 5 3 3" xfId="35082"/>
    <cellStyle name="Calculation 10 3 5 3 4" xfId="48558"/>
    <cellStyle name="Calculation 10 3 5 4" xfId="8201"/>
    <cellStyle name="Calculation 10 3 5 5" xfId="19698"/>
    <cellStyle name="Calculation 10 3 5 6" xfId="29298"/>
    <cellStyle name="Calculation 10 3 5 7" xfId="38924"/>
    <cellStyle name="Calculation 10 3 5 8" xfId="18646"/>
    <cellStyle name="Calculation 10 3 6" xfId="5684"/>
    <cellStyle name="Calculation 10 3 6 2" xfId="11170"/>
    <cellStyle name="Calculation 10 3 6 2 2" xfId="22674"/>
    <cellStyle name="Calculation 10 3 6 2 3" xfId="32274"/>
    <cellStyle name="Calculation 10 3 6 2 4" xfId="41900"/>
    <cellStyle name="Calculation 10 3 6 2 5" xfId="45750"/>
    <cellStyle name="Calculation 10 3 6 3" xfId="13969"/>
    <cellStyle name="Calculation 10 3 6 3 2" xfId="25473"/>
    <cellStyle name="Calculation 10 3 6 3 3" xfId="35073"/>
    <cellStyle name="Calculation 10 3 6 3 4" xfId="48549"/>
    <cellStyle name="Calculation 10 3 6 4" xfId="10488"/>
    <cellStyle name="Calculation 10 3 6 5" xfId="21988"/>
    <cellStyle name="Calculation 10 3 6 6" xfId="31588"/>
    <cellStyle name="Calculation 10 3 6 7" xfId="41214"/>
    <cellStyle name="Calculation 10 3 6 8" xfId="44376"/>
    <cellStyle name="Calculation 10 3 7" xfId="2428"/>
    <cellStyle name="Calculation 10 3 7 2" xfId="11171"/>
    <cellStyle name="Calculation 10 3 7 2 2" xfId="22675"/>
    <cellStyle name="Calculation 10 3 7 2 3" xfId="32275"/>
    <cellStyle name="Calculation 10 3 7 2 4" xfId="41901"/>
    <cellStyle name="Calculation 10 3 7 2 5" xfId="45751"/>
    <cellStyle name="Calculation 10 3 7 3" xfId="13964"/>
    <cellStyle name="Calculation 10 3 7 3 2" xfId="25468"/>
    <cellStyle name="Calculation 10 3 7 3 3" xfId="35068"/>
    <cellStyle name="Calculation 10 3 7 3 4" xfId="48544"/>
    <cellStyle name="Calculation 10 3 7 4" xfId="7239"/>
    <cellStyle name="Calculation 10 3 7 5" xfId="18732"/>
    <cellStyle name="Calculation 10 3 7 6" xfId="16889"/>
    <cellStyle name="Calculation 10 3 7 7" xfId="18620"/>
    <cellStyle name="Calculation 10 3 7 8" xfId="18473"/>
    <cellStyle name="Calculation 10 3 8" xfId="11157"/>
    <cellStyle name="Calculation 10 3 8 2" xfId="22661"/>
    <cellStyle name="Calculation 10 3 8 3" xfId="32261"/>
    <cellStyle name="Calculation 10 3 8 4" xfId="41887"/>
    <cellStyle name="Calculation 10 3 8 5" xfId="45737"/>
    <cellStyle name="Calculation 10 3 9" xfId="6278"/>
    <cellStyle name="Calculation 10 4" xfId="423"/>
    <cellStyle name="Calculation 10 4 2" xfId="4666"/>
    <cellStyle name="Calculation 10 4 2 2" xfId="11173"/>
    <cellStyle name="Calculation 10 4 2 2 2" xfId="22677"/>
    <cellStyle name="Calculation 10 4 2 2 3" xfId="32277"/>
    <cellStyle name="Calculation 10 4 2 2 4" xfId="41903"/>
    <cellStyle name="Calculation 10 4 2 2 5" xfId="45753"/>
    <cellStyle name="Calculation 10 4 2 3" xfId="13951"/>
    <cellStyle name="Calculation 10 4 2 3 2" xfId="25455"/>
    <cellStyle name="Calculation 10 4 2 3 3" xfId="35055"/>
    <cellStyle name="Calculation 10 4 2 3 4" xfId="48531"/>
    <cellStyle name="Calculation 10 4 2 4" xfId="9472"/>
    <cellStyle name="Calculation 10 4 2 5" xfId="20970"/>
    <cellStyle name="Calculation 10 4 2 6" xfId="30570"/>
    <cellStyle name="Calculation 10 4 2 7" xfId="40196"/>
    <cellStyle name="Calculation 10 4 2 8" xfId="17785"/>
    <cellStyle name="Calculation 10 4 3" xfId="4189"/>
    <cellStyle name="Calculation 10 4 3 2" xfId="11174"/>
    <cellStyle name="Calculation 10 4 3 2 2" xfId="22678"/>
    <cellStyle name="Calculation 10 4 3 2 3" xfId="32278"/>
    <cellStyle name="Calculation 10 4 3 2 4" xfId="41904"/>
    <cellStyle name="Calculation 10 4 3 2 5" xfId="45754"/>
    <cellStyle name="Calculation 10 4 3 3" xfId="13950"/>
    <cellStyle name="Calculation 10 4 3 3 2" xfId="25454"/>
    <cellStyle name="Calculation 10 4 3 3 3" xfId="35054"/>
    <cellStyle name="Calculation 10 4 3 3 4" xfId="48530"/>
    <cellStyle name="Calculation 10 4 3 4" xfId="8995"/>
    <cellStyle name="Calculation 10 4 3 5" xfId="20493"/>
    <cellStyle name="Calculation 10 4 3 6" xfId="30093"/>
    <cellStyle name="Calculation 10 4 3 7" xfId="39719"/>
    <cellStyle name="Calculation 10 4 3 8" xfId="17993"/>
    <cellStyle name="Calculation 10 4 4" xfId="5681"/>
    <cellStyle name="Calculation 10 4 4 2" xfId="11175"/>
    <cellStyle name="Calculation 10 4 4 2 2" xfId="22679"/>
    <cellStyle name="Calculation 10 4 4 2 3" xfId="32279"/>
    <cellStyle name="Calculation 10 4 4 2 4" xfId="41905"/>
    <cellStyle name="Calculation 10 4 4 2 5" xfId="45755"/>
    <cellStyle name="Calculation 10 4 4 3" xfId="13949"/>
    <cellStyle name="Calculation 10 4 4 3 2" xfId="25453"/>
    <cellStyle name="Calculation 10 4 4 3 3" xfId="35053"/>
    <cellStyle name="Calculation 10 4 4 3 4" xfId="48529"/>
    <cellStyle name="Calculation 10 4 4 4" xfId="10485"/>
    <cellStyle name="Calculation 10 4 4 5" xfId="21985"/>
    <cellStyle name="Calculation 10 4 4 6" xfId="31585"/>
    <cellStyle name="Calculation 10 4 4 7" xfId="41211"/>
    <cellStyle name="Calculation 10 4 4 8" xfId="44373"/>
    <cellStyle name="Calculation 10 4 5" xfId="2431"/>
    <cellStyle name="Calculation 10 4 5 2" xfId="11176"/>
    <cellStyle name="Calculation 10 4 5 2 2" xfId="22680"/>
    <cellStyle name="Calculation 10 4 5 2 3" xfId="32280"/>
    <cellStyle name="Calculation 10 4 5 2 4" xfId="41906"/>
    <cellStyle name="Calculation 10 4 5 2 5" xfId="45756"/>
    <cellStyle name="Calculation 10 4 5 3" xfId="13948"/>
    <cellStyle name="Calculation 10 4 5 3 2" xfId="25452"/>
    <cellStyle name="Calculation 10 4 5 3 3" xfId="35052"/>
    <cellStyle name="Calculation 10 4 5 3 4" xfId="48528"/>
    <cellStyle name="Calculation 10 4 5 4" xfId="7242"/>
    <cellStyle name="Calculation 10 4 5 5" xfId="18735"/>
    <cellStyle name="Calculation 10 4 5 6" xfId="16886"/>
    <cellStyle name="Calculation 10 4 5 7" xfId="37961"/>
    <cellStyle name="Calculation 10 4 5 8" xfId="44896"/>
    <cellStyle name="Calculation 10 4 6" xfId="11172"/>
    <cellStyle name="Calculation 10 4 6 2" xfId="22676"/>
    <cellStyle name="Calculation 10 4 6 3" xfId="32276"/>
    <cellStyle name="Calculation 10 4 6 4" xfId="41902"/>
    <cellStyle name="Calculation 10 4 6 5" xfId="45752"/>
    <cellStyle name="Calculation 10 4 7" xfId="6281"/>
    <cellStyle name="Calculation 10 5" xfId="424"/>
    <cellStyle name="Calculation 10 5 2" xfId="4665"/>
    <cellStyle name="Calculation 10 5 2 2" xfId="11178"/>
    <cellStyle name="Calculation 10 5 2 2 2" xfId="22682"/>
    <cellStyle name="Calculation 10 5 2 2 3" xfId="32282"/>
    <cellStyle name="Calculation 10 5 2 2 4" xfId="41908"/>
    <cellStyle name="Calculation 10 5 2 2 5" xfId="45758"/>
    <cellStyle name="Calculation 10 5 2 3" xfId="13935"/>
    <cellStyle name="Calculation 10 5 2 3 2" xfId="25439"/>
    <cellStyle name="Calculation 10 5 2 3 3" xfId="35039"/>
    <cellStyle name="Calculation 10 5 2 3 4" xfId="48515"/>
    <cellStyle name="Calculation 10 5 2 4" xfId="9471"/>
    <cellStyle name="Calculation 10 5 2 5" xfId="20969"/>
    <cellStyle name="Calculation 10 5 2 6" xfId="30569"/>
    <cellStyle name="Calculation 10 5 2 7" xfId="40195"/>
    <cellStyle name="Calculation 10 5 2 8" xfId="17786"/>
    <cellStyle name="Calculation 10 5 3" xfId="3397"/>
    <cellStyle name="Calculation 10 5 3 2" xfId="11179"/>
    <cellStyle name="Calculation 10 5 3 2 2" xfId="22683"/>
    <cellStyle name="Calculation 10 5 3 2 3" xfId="32283"/>
    <cellStyle name="Calculation 10 5 3 2 4" xfId="41909"/>
    <cellStyle name="Calculation 10 5 3 2 5" xfId="45759"/>
    <cellStyle name="Calculation 10 5 3 3" xfId="13926"/>
    <cellStyle name="Calculation 10 5 3 3 2" xfId="25430"/>
    <cellStyle name="Calculation 10 5 3 3 3" xfId="35030"/>
    <cellStyle name="Calculation 10 5 3 3 4" xfId="48506"/>
    <cellStyle name="Calculation 10 5 3 4" xfId="8204"/>
    <cellStyle name="Calculation 10 5 3 5" xfId="19701"/>
    <cellStyle name="Calculation 10 5 3 6" xfId="29301"/>
    <cellStyle name="Calculation 10 5 3 7" xfId="38927"/>
    <cellStyle name="Calculation 10 5 3 8" xfId="18159"/>
    <cellStyle name="Calculation 10 5 4" xfId="5680"/>
    <cellStyle name="Calculation 10 5 4 2" xfId="11180"/>
    <cellStyle name="Calculation 10 5 4 2 2" xfId="22684"/>
    <cellStyle name="Calculation 10 5 4 2 3" xfId="32284"/>
    <cellStyle name="Calculation 10 5 4 2 4" xfId="41910"/>
    <cellStyle name="Calculation 10 5 4 2 5" xfId="45760"/>
    <cellStyle name="Calculation 10 5 4 3" xfId="13921"/>
    <cellStyle name="Calculation 10 5 4 3 2" xfId="25425"/>
    <cellStyle name="Calculation 10 5 4 3 3" xfId="35025"/>
    <cellStyle name="Calculation 10 5 4 3 4" xfId="48501"/>
    <cellStyle name="Calculation 10 5 4 4" xfId="10484"/>
    <cellStyle name="Calculation 10 5 4 5" xfId="21984"/>
    <cellStyle name="Calculation 10 5 4 6" xfId="31584"/>
    <cellStyle name="Calculation 10 5 4 7" xfId="41210"/>
    <cellStyle name="Calculation 10 5 4 8" xfId="44372"/>
    <cellStyle name="Calculation 10 5 5" xfId="2432"/>
    <cellStyle name="Calculation 10 5 5 2" xfId="11181"/>
    <cellStyle name="Calculation 10 5 5 2 2" xfId="22685"/>
    <cellStyle name="Calculation 10 5 5 2 3" xfId="32285"/>
    <cellStyle name="Calculation 10 5 5 2 4" xfId="41911"/>
    <cellStyle name="Calculation 10 5 5 2 5" xfId="45761"/>
    <cellStyle name="Calculation 10 5 5 3" xfId="13920"/>
    <cellStyle name="Calculation 10 5 5 3 2" xfId="25424"/>
    <cellStyle name="Calculation 10 5 5 3 3" xfId="35024"/>
    <cellStyle name="Calculation 10 5 5 3 4" xfId="48500"/>
    <cellStyle name="Calculation 10 5 5 4" xfId="7243"/>
    <cellStyle name="Calculation 10 5 5 5" xfId="18736"/>
    <cellStyle name="Calculation 10 5 5 6" xfId="16885"/>
    <cellStyle name="Calculation 10 5 5 7" xfId="37962"/>
    <cellStyle name="Calculation 10 5 5 8" xfId="44895"/>
    <cellStyle name="Calculation 10 5 6" xfId="11177"/>
    <cellStyle name="Calculation 10 5 6 2" xfId="22681"/>
    <cellStyle name="Calculation 10 5 6 3" xfId="32281"/>
    <cellStyle name="Calculation 10 5 6 4" xfId="41907"/>
    <cellStyle name="Calculation 10 5 6 5" xfId="45757"/>
    <cellStyle name="Calculation 10 5 7" xfId="6282"/>
    <cellStyle name="Calculation 10 6" xfId="4676"/>
    <cellStyle name="Calculation 10 6 2" xfId="11182"/>
    <cellStyle name="Calculation 10 6 2 2" xfId="22686"/>
    <cellStyle name="Calculation 10 6 2 3" xfId="32286"/>
    <cellStyle name="Calculation 10 6 2 4" xfId="41912"/>
    <cellStyle name="Calculation 10 6 2 5" xfId="45762"/>
    <cellStyle name="Calculation 10 6 3" xfId="13911"/>
    <cellStyle name="Calculation 10 6 3 2" xfId="25415"/>
    <cellStyle name="Calculation 10 6 3 3" xfId="35015"/>
    <cellStyle name="Calculation 10 6 3 4" xfId="48491"/>
    <cellStyle name="Calculation 10 6 4" xfId="9482"/>
    <cellStyle name="Calculation 10 6 5" xfId="20980"/>
    <cellStyle name="Calculation 10 6 6" xfId="30580"/>
    <cellStyle name="Calculation 10 6 7" xfId="40206"/>
    <cellStyle name="Calculation 10 6 8" xfId="17775"/>
    <cellStyle name="Calculation 10 7" xfId="3388"/>
    <cellStyle name="Calculation 10 7 2" xfId="11183"/>
    <cellStyle name="Calculation 10 7 2 2" xfId="22687"/>
    <cellStyle name="Calculation 10 7 2 3" xfId="32287"/>
    <cellStyle name="Calculation 10 7 2 4" xfId="41913"/>
    <cellStyle name="Calculation 10 7 2 5" xfId="45763"/>
    <cellStyle name="Calculation 10 7 3" xfId="13906"/>
    <cellStyle name="Calculation 10 7 3 2" xfId="25410"/>
    <cellStyle name="Calculation 10 7 3 3" xfId="35010"/>
    <cellStyle name="Calculation 10 7 3 4" xfId="48486"/>
    <cellStyle name="Calculation 10 7 4" xfId="8195"/>
    <cellStyle name="Calculation 10 7 5" xfId="19692"/>
    <cellStyle name="Calculation 10 7 6" xfId="29292"/>
    <cellStyle name="Calculation 10 7 7" xfId="38918"/>
    <cellStyle name="Calculation 10 7 8" xfId="18652"/>
    <cellStyle name="Calculation 10 8" xfId="5690"/>
    <cellStyle name="Calculation 10 8 2" xfId="11184"/>
    <cellStyle name="Calculation 10 8 2 2" xfId="22688"/>
    <cellStyle name="Calculation 10 8 2 3" xfId="32288"/>
    <cellStyle name="Calculation 10 8 2 4" xfId="41914"/>
    <cellStyle name="Calculation 10 8 2 5" xfId="45764"/>
    <cellStyle name="Calculation 10 8 3" xfId="13897"/>
    <cellStyle name="Calculation 10 8 3 2" xfId="25401"/>
    <cellStyle name="Calculation 10 8 3 3" xfId="35001"/>
    <cellStyle name="Calculation 10 8 3 4" xfId="48477"/>
    <cellStyle name="Calculation 10 8 4" xfId="10494"/>
    <cellStyle name="Calculation 10 8 5" xfId="21994"/>
    <cellStyle name="Calculation 10 8 6" xfId="31594"/>
    <cellStyle name="Calculation 10 8 7" xfId="41220"/>
    <cellStyle name="Calculation 10 8 8" xfId="44381"/>
    <cellStyle name="Calculation 10 9" xfId="2421"/>
    <cellStyle name="Calculation 10 9 2" xfId="11185"/>
    <cellStyle name="Calculation 10 9 2 2" xfId="22689"/>
    <cellStyle name="Calculation 10 9 2 3" xfId="32289"/>
    <cellStyle name="Calculation 10 9 2 4" xfId="41915"/>
    <cellStyle name="Calculation 10 9 2 5" xfId="45765"/>
    <cellStyle name="Calculation 10 9 3" xfId="13892"/>
    <cellStyle name="Calculation 10 9 3 2" xfId="25396"/>
    <cellStyle name="Calculation 10 9 3 3" xfId="34996"/>
    <cellStyle name="Calculation 10 9 3 4" xfId="48472"/>
    <cellStyle name="Calculation 10 9 4" xfId="7232"/>
    <cellStyle name="Calculation 10 9 5" xfId="18725"/>
    <cellStyle name="Calculation 10 9 6" xfId="16896"/>
    <cellStyle name="Calculation 10 9 7" xfId="18613"/>
    <cellStyle name="Calculation 10 9 8" xfId="44905"/>
    <cellStyle name="Calculation 11" xfId="425"/>
    <cellStyle name="Calculation 11 10" xfId="11186"/>
    <cellStyle name="Calculation 11 10 2" xfId="22690"/>
    <cellStyle name="Calculation 11 10 3" xfId="32290"/>
    <cellStyle name="Calculation 11 10 4" xfId="41916"/>
    <cellStyle name="Calculation 11 10 5" xfId="45766"/>
    <cellStyle name="Calculation 11 11" xfId="6283"/>
    <cellStyle name="Calculation 11 2" xfId="426"/>
    <cellStyle name="Calculation 11 2 10" xfId="6284"/>
    <cellStyle name="Calculation 11 2 2" xfId="427"/>
    <cellStyle name="Calculation 11 2 2 2" xfId="428"/>
    <cellStyle name="Calculation 11 2 2 2 2" xfId="4661"/>
    <cellStyle name="Calculation 11 2 2 2 2 2" xfId="11190"/>
    <cellStyle name="Calculation 11 2 2 2 2 2 2" xfId="22694"/>
    <cellStyle name="Calculation 11 2 2 2 2 2 3" xfId="32294"/>
    <cellStyle name="Calculation 11 2 2 2 2 2 4" xfId="41920"/>
    <cellStyle name="Calculation 11 2 2 2 2 2 5" xfId="45770"/>
    <cellStyle name="Calculation 11 2 2 2 2 3" xfId="13879"/>
    <cellStyle name="Calculation 11 2 2 2 2 3 2" xfId="25383"/>
    <cellStyle name="Calculation 11 2 2 2 2 3 3" xfId="34983"/>
    <cellStyle name="Calculation 11 2 2 2 2 3 4" xfId="48459"/>
    <cellStyle name="Calculation 11 2 2 2 2 4" xfId="9467"/>
    <cellStyle name="Calculation 11 2 2 2 2 5" xfId="20965"/>
    <cellStyle name="Calculation 11 2 2 2 2 6" xfId="30565"/>
    <cellStyle name="Calculation 11 2 2 2 2 7" xfId="40191"/>
    <cellStyle name="Calculation 11 2 2 2 2 8" xfId="17790"/>
    <cellStyle name="Calculation 11 2 2 2 3" xfId="3401"/>
    <cellStyle name="Calculation 11 2 2 2 3 2" xfId="11191"/>
    <cellStyle name="Calculation 11 2 2 2 3 2 2" xfId="22695"/>
    <cellStyle name="Calculation 11 2 2 2 3 2 3" xfId="32295"/>
    <cellStyle name="Calculation 11 2 2 2 3 2 4" xfId="41921"/>
    <cellStyle name="Calculation 11 2 2 2 3 2 5" xfId="45771"/>
    <cellStyle name="Calculation 11 2 2 2 3 3" xfId="13870"/>
    <cellStyle name="Calculation 11 2 2 2 3 3 2" xfId="25374"/>
    <cellStyle name="Calculation 11 2 2 2 3 3 3" xfId="34974"/>
    <cellStyle name="Calculation 11 2 2 2 3 3 4" xfId="48450"/>
    <cellStyle name="Calculation 11 2 2 2 3 4" xfId="8208"/>
    <cellStyle name="Calculation 11 2 2 2 3 5" xfId="19705"/>
    <cellStyle name="Calculation 11 2 2 2 3 6" xfId="29305"/>
    <cellStyle name="Calculation 11 2 2 2 3 7" xfId="38931"/>
    <cellStyle name="Calculation 11 2 2 2 3 8" xfId="18156"/>
    <cellStyle name="Calculation 11 2 2 2 4" xfId="5677"/>
    <cellStyle name="Calculation 11 2 2 2 4 2" xfId="11192"/>
    <cellStyle name="Calculation 11 2 2 2 4 2 2" xfId="22696"/>
    <cellStyle name="Calculation 11 2 2 2 4 2 3" xfId="32296"/>
    <cellStyle name="Calculation 11 2 2 2 4 2 4" xfId="41922"/>
    <cellStyle name="Calculation 11 2 2 2 4 2 5" xfId="45772"/>
    <cellStyle name="Calculation 11 2 2 2 4 3" xfId="13865"/>
    <cellStyle name="Calculation 11 2 2 2 4 3 2" xfId="25369"/>
    <cellStyle name="Calculation 11 2 2 2 4 3 3" xfId="34969"/>
    <cellStyle name="Calculation 11 2 2 2 4 3 4" xfId="48445"/>
    <cellStyle name="Calculation 11 2 2 2 4 4" xfId="10481"/>
    <cellStyle name="Calculation 11 2 2 2 4 5" xfId="21981"/>
    <cellStyle name="Calculation 11 2 2 2 4 6" xfId="31581"/>
    <cellStyle name="Calculation 11 2 2 2 4 7" xfId="41207"/>
    <cellStyle name="Calculation 11 2 2 2 4 8" xfId="44370"/>
    <cellStyle name="Calculation 11 2 2 2 5" xfId="2436"/>
    <cellStyle name="Calculation 11 2 2 2 5 2" xfId="11193"/>
    <cellStyle name="Calculation 11 2 2 2 5 2 2" xfId="22697"/>
    <cellStyle name="Calculation 11 2 2 2 5 2 3" xfId="32297"/>
    <cellStyle name="Calculation 11 2 2 2 5 2 4" xfId="41923"/>
    <cellStyle name="Calculation 11 2 2 2 5 2 5" xfId="45773"/>
    <cellStyle name="Calculation 11 2 2 2 5 3" xfId="13864"/>
    <cellStyle name="Calculation 11 2 2 2 5 3 2" xfId="25368"/>
    <cellStyle name="Calculation 11 2 2 2 5 3 3" xfId="34968"/>
    <cellStyle name="Calculation 11 2 2 2 5 3 4" xfId="48444"/>
    <cellStyle name="Calculation 11 2 2 2 5 4" xfId="7247"/>
    <cellStyle name="Calculation 11 2 2 2 5 5" xfId="18740"/>
    <cellStyle name="Calculation 11 2 2 2 5 6" xfId="16881"/>
    <cellStyle name="Calculation 11 2 2 2 5 7" xfId="37966"/>
    <cellStyle name="Calculation 11 2 2 2 5 8" xfId="44891"/>
    <cellStyle name="Calculation 11 2 2 2 6" xfId="11189"/>
    <cellStyle name="Calculation 11 2 2 2 6 2" xfId="22693"/>
    <cellStyle name="Calculation 11 2 2 2 6 3" xfId="32293"/>
    <cellStyle name="Calculation 11 2 2 2 6 4" xfId="41919"/>
    <cellStyle name="Calculation 11 2 2 2 6 5" xfId="45769"/>
    <cellStyle name="Calculation 11 2 2 2 7" xfId="6286"/>
    <cellStyle name="Calculation 11 2 2 3" xfId="429"/>
    <cellStyle name="Calculation 11 2 2 3 2" xfId="4660"/>
    <cellStyle name="Calculation 11 2 2 3 2 2" xfId="11195"/>
    <cellStyle name="Calculation 11 2 2 3 2 2 2" xfId="22699"/>
    <cellStyle name="Calculation 11 2 2 3 2 2 3" xfId="32299"/>
    <cellStyle name="Calculation 11 2 2 3 2 2 4" xfId="41925"/>
    <cellStyle name="Calculation 11 2 2 3 2 2 5" xfId="45775"/>
    <cellStyle name="Calculation 11 2 2 3 2 3" xfId="13851"/>
    <cellStyle name="Calculation 11 2 2 3 2 3 2" xfId="25355"/>
    <cellStyle name="Calculation 11 2 2 3 2 3 3" xfId="34955"/>
    <cellStyle name="Calculation 11 2 2 3 2 3 4" xfId="48431"/>
    <cellStyle name="Calculation 11 2 2 3 2 4" xfId="9466"/>
    <cellStyle name="Calculation 11 2 2 3 2 5" xfId="20964"/>
    <cellStyle name="Calculation 11 2 2 3 2 6" xfId="30564"/>
    <cellStyle name="Calculation 11 2 2 3 2 7" xfId="40190"/>
    <cellStyle name="Calculation 11 2 2 3 2 8" xfId="17791"/>
    <cellStyle name="Calculation 11 2 2 3 3" xfId="3402"/>
    <cellStyle name="Calculation 11 2 2 3 3 2" xfId="11196"/>
    <cellStyle name="Calculation 11 2 2 3 3 2 2" xfId="22700"/>
    <cellStyle name="Calculation 11 2 2 3 3 2 3" xfId="32300"/>
    <cellStyle name="Calculation 11 2 2 3 3 2 4" xfId="41926"/>
    <cellStyle name="Calculation 11 2 2 3 3 2 5" xfId="45776"/>
    <cellStyle name="Calculation 11 2 2 3 3 3" xfId="13842"/>
    <cellStyle name="Calculation 11 2 2 3 3 3 2" xfId="25346"/>
    <cellStyle name="Calculation 11 2 2 3 3 3 3" xfId="34946"/>
    <cellStyle name="Calculation 11 2 2 3 3 3 4" xfId="48422"/>
    <cellStyle name="Calculation 11 2 2 3 3 4" xfId="8209"/>
    <cellStyle name="Calculation 11 2 2 3 3 5" xfId="19706"/>
    <cellStyle name="Calculation 11 2 2 3 3 6" xfId="29306"/>
    <cellStyle name="Calculation 11 2 2 3 3 7" xfId="38932"/>
    <cellStyle name="Calculation 11 2 2 3 3 8" xfId="18155"/>
    <cellStyle name="Calculation 11 2 2 3 4" xfId="5676"/>
    <cellStyle name="Calculation 11 2 2 3 4 2" xfId="11197"/>
    <cellStyle name="Calculation 11 2 2 3 4 2 2" xfId="22701"/>
    <cellStyle name="Calculation 11 2 2 3 4 2 3" xfId="32301"/>
    <cellStyle name="Calculation 11 2 2 3 4 2 4" xfId="41927"/>
    <cellStyle name="Calculation 11 2 2 3 4 2 5" xfId="45777"/>
    <cellStyle name="Calculation 11 2 2 3 4 3" xfId="13837"/>
    <cellStyle name="Calculation 11 2 2 3 4 3 2" xfId="25341"/>
    <cellStyle name="Calculation 11 2 2 3 4 3 3" xfId="34941"/>
    <cellStyle name="Calculation 11 2 2 3 4 3 4" xfId="48417"/>
    <cellStyle name="Calculation 11 2 2 3 4 4" xfId="10480"/>
    <cellStyle name="Calculation 11 2 2 3 4 5" xfId="21980"/>
    <cellStyle name="Calculation 11 2 2 3 4 6" xfId="31580"/>
    <cellStyle name="Calculation 11 2 2 3 4 7" xfId="41206"/>
    <cellStyle name="Calculation 11 2 2 3 4 8" xfId="44369"/>
    <cellStyle name="Calculation 11 2 2 3 5" xfId="2437"/>
    <cellStyle name="Calculation 11 2 2 3 5 2" xfId="11198"/>
    <cellStyle name="Calculation 11 2 2 3 5 2 2" xfId="22702"/>
    <cellStyle name="Calculation 11 2 2 3 5 2 3" xfId="32302"/>
    <cellStyle name="Calculation 11 2 2 3 5 2 4" xfId="41928"/>
    <cellStyle name="Calculation 11 2 2 3 5 2 5" xfId="45778"/>
    <cellStyle name="Calculation 11 2 2 3 5 3" xfId="13836"/>
    <cellStyle name="Calculation 11 2 2 3 5 3 2" xfId="25340"/>
    <cellStyle name="Calculation 11 2 2 3 5 3 3" xfId="34940"/>
    <cellStyle name="Calculation 11 2 2 3 5 3 4" xfId="48416"/>
    <cellStyle name="Calculation 11 2 2 3 5 4" xfId="7248"/>
    <cellStyle name="Calculation 11 2 2 3 5 5" xfId="18741"/>
    <cellStyle name="Calculation 11 2 2 3 5 6" xfId="16880"/>
    <cellStyle name="Calculation 11 2 2 3 5 7" xfId="37967"/>
    <cellStyle name="Calculation 11 2 2 3 5 8" xfId="44890"/>
    <cellStyle name="Calculation 11 2 2 3 6" xfId="11194"/>
    <cellStyle name="Calculation 11 2 2 3 6 2" xfId="22698"/>
    <cellStyle name="Calculation 11 2 2 3 6 3" xfId="32298"/>
    <cellStyle name="Calculation 11 2 2 3 6 4" xfId="41924"/>
    <cellStyle name="Calculation 11 2 2 3 6 5" xfId="45774"/>
    <cellStyle name="Calculation 11 2 2 3 7" xfId="6287"/>
    <cellStyle name="Calculation 11 2 2 4" xfId="4662"/>
    <cellStyle name="Calculation 11 2 2 4 2" xfId="11199"/>
    <cellStyle name="Calculation 11 2 2 4 2 2" xfId="22703"/>
    <cellStyle name="Calculation 11 2 2 4 2 3" xfId="32303"/>
    <cellStyle name="Calculation 11 2 2 4 2 4" xfId="41929"/>
    <cellStyle name="Calculation 11 2 2 4 2 5" xfId="45779"/>
    <cellStyle name="Calculation 11 2 2 4 3" xfId="13835"/>
    <cellStyle name="Calculation 11 2 2 4 3 2" xfId="25339"/>
    <cellStyle name="Calculation 11 2 2 4 3 3" xfId="34939"/>
    <cellStyle name="Calculation 11 2 2 4 3 4" xfId="48415"/>
    <cellStyle name="Calculation 11 2 2 4 4" xfId="9468"/>
    <cellStyle name="Calculation 11 2 2 4 5" xfId="20966"/>
    <cellStyle name="Calculation 11 2 2 4 6" xfId="30566"/>
    <cellStyle name="Calculation 11 2 2 4 7" xfId="40192"/>
    <cellStyle name="Calculation 11 2 2 4 8" xfId="17789"/>
    <cellStyle name="Calculation 11 2 2 5" xfId="3399"/>
    <cellStyle name="Calculation 11 2 2 5 2" xfId="11200"/>
    <cellStyle name="Calculation 11 2 2 5 2 2" xfId="22704"/>
    <cellStyle name="Calculation 11 2 2 5 2 3" xfId="32304"/>
    <cellStyle name="Calculation 11 2 2 5 2 4" xfId="41930"/>
    <cellStyle name="Calculation 11 2 2 5 2 5" xfId="45780"/>
    <cellStyle name="Calculation 11 2 2 5 3" xfId="13834"/>
    <cellStyle name="Calculation 11 2 2 5 3 2" xfId="25338"/>
    <cellStyle name="Calculation 11 2 2 5 3 3" xfId="34938"/>
    <cellStyle name="Calculation 11 2 2 5 3 4" xfId="48414"/>
    <cellStyle name="Calculation 11 2 2 5 4" xfId="8206"/>
    <cellStyle name="Calculation 11 2 2 5 5" xfId="19703"/>
    <cellStyle name="Calculation 11 2 2 5 6" xfId="29303"/>
    <cellStyle name="Calculation 11 2 2 5 7" xfId="38929"/>
    <cellStyle name="Calculation 11 2 2 5 8" xfId="18158"/>
    <cellStyle name="Calculation 11 2 2 6" xfId="5678"/>
    <cellStyle name="Calculation 11 2 2 6 2" xfId="11201"/>
    <cellStyle name="Calculation 11 2 2 6 2 2" xfId="22705"/>
    <cellStyle name="Calculation 11 2 2 6 2 3" xfId="32305"/>
    <cellStyle name="Calculation 11 2 2 6 2 4" xfId="41931"/>
    <cellStyle name="Calculation 11 2 2 6 2 5" xfId="45781"/>
    <cellStyle name="Calculation 11 2 2 6 3" xfId="13825"/>
    <cellStyle name="Calculation 11 2 2 6 3 2" xfId="25329"/>
    <cellStyle name="Calculation 11 2 2 6 3 3" xfId="34929"/>
    <cellStyle name="Calculation 11 2 2 6 3 4" xfId="48405"/>
    <cellStyle name="Calculation 11 2 2 6 4" xfId="10482"/>
    <cellStyle name="Calculation 11 2 2 6 5" xfId="21982"/>
    <cellStyle name="Calculation 11 2 2 6 6" xfId="31582"/>
    <cellStyle name="Calculation 11 2 2 6 7" xfId="41208"/>
    <cellStyle name="Calculation 11 2 2 6 8" xfId="17475"/>
    <cellStyle name="Calculation 11 2 2 7" xfId="2435"/>
    <cellStyle name="Calculation 11 2 2 7 2" xfId="11202"/>
    <cellStyle name="Calculation 11 2 2 7 2 2" xfId="22706"/>
    <cellStyle name="Calculation 11 2 2 7 2 3" xfId="32306"/>
    <cellStyle name="Calculation 11 2 2 7 2 4" xfId="41932"/>
    <cellStyle name="Calculation 11 2 2 7 2 5" xfId="45782"/>
    <cellStyle name="Calculation 11 2 2 7 3" xfId="13820"/>
    <cellStyle name="Calculation 11 2 2 7 3 2" xfId="25324"/>
    <cellStyle name="Calculation 11 2 2 7 3 3" xfId="34924"/>
    <cellStyle name="Calculation 11 2 2 7 3 4" xfId="48400"/>
    <cellStyle name="Calculation 11 2 2 7 4" xfId="7246"/>
    <cellStyle name="Calculation 11 2 2 7 5" xfId="18739"/>
    <cellStyle name="Calculation 11 2 2 7 6" xfId="16882"/>
    <cellStyle name="Calculation 11 2 2 7 7" xfId="37965"/>
    <cellStyle name="Calculation 11 2 2 7 8" xfId="44892"/>
    <cellStyle name="Calculation 11 2 2 8" xfId="11188"/>
    <cellStyle name="Calculation 11 2 2 8 2" xfId="22692"/>
    <cellStyle name="Calculation 11 2 2 8 3" xfId="32292"/>
    <cellStyle name="Calculation 11 2 2 8 4" xfId="41918"/>
    <cellStyle name="Calculation 11 2 2 8 5" xfId="45768"/>
    <cellStyle name="Calculation 11 2 2 9" xfId="6285"/>
    <cellStyle name="Calculation 11 2 3" xfId="430"/>
    <cellStyle name="Calculation 11 2 3 2" xfId="4659"/>
    <cellStyle name="Calculation 11 2 3 2 2" xfId="11204"/>
    <cellStyle name="Calculation 11 2 3 2 2 2" xfId="22708"/>
    <cellStyle name="Calculation 11 2 3 2 2 3" xfId="32308"/>
    <cellStyle name="Calculation 11 2 3 2 2 4" xfId="41934"/>
    <cellStyle name="Calculation 11 2 3 2 2 5" xfId="45784"/>
    <cellStyle name="Calculation 11 2 3 2 3" xfId="13807"/>
    <cellStyle name="Calculation 11 2 3 2 3 2" xfId="25311"/>
    <cellStyle name="Calculation 11 2 3 2 3 3" xfId="34911"/>
    <cellStyle name="Calculation 11 2 3 2 3 4" xfId="48387"/>
    <cellStyle name="Calculation 11 2 3 2 4" xfId="9465"/>
    <cellStyle name="Calculation 11 2 3 2 5" xfId="20963"/>
    <cellStyle name="Calculation 11 2 3 2 6" xfId="30563"/>
    <cellStyle name="Calculation 11 2 3 2 7" xfId="40189"/>
    <cellStyle name="Calculation 11 2 3 2 8" xfId="17792"/>
    <cellStyle name="Calculation 11 2 3 3" xfId="3403"/>
    <cellStyle name="Calculation 11 2 3 3 2" xfId="11205"/>
    <cellStyle name="Calculation 11 2 3 3 2 2" xfId="22709"/>
    <cellStyle name="Calculation 11 2 3 3 2 3" xfId="32309"/>
    <cellStyle name="Calculation 11 2 3 3 2 4" xfId="41935"/>
    <cellStyle name="Calculation 11 2 3 3 2 5" xfId="45785"/>
    <cellStyle name="Calculation 11 2 3 3 3" xfId="13806"/>
    <cellStyle name="Calculation 11 2 3 3 3 2" xfId="25310"/>
    <cellStyle name="Calculation 11 2 3 3 3 3" xfId="34910"/>
    <cellStyle name="Calculation 11 2 3 3 3 4" xfId="48386"/>
    <cellStyle name="Calculation 11 2 3 3 4" xfId="8210"/>
    <cellStyle name="Calculation 11 2 3 3 5" xfId="19707"/>
    <cellStyle name="Calculation 11 2 3 3 6" xfId="29307"/>
    <cellStyle name="Calculation 11 2 3 3 7" xfId="38933"/>
    <cellStyle name="Calculation 11 2 3 3 8" xfId="18154"/>
    <cellStyle name="Calculation 11 2 3 4" xfId="5675"/>
    <cellStyle name="Calculation 11 2 3 4 2" xfId="11206"/>
    <cellStyle name="Calculation 11 2 3 4 2 2" xfId="22710"/>
    <cellStyle name="Calculation 11 2 3 4 2 3" xfId="32310"/>
    <cellStyle name="Calculation 11 2 3 4 2 4" xfId="41936"/>
    <cellStyle name="Calculation 11 2 3 4 2 5" xfId="45786"/>
    <cellStyle name="Calculation 11 2 3 4 3" xfId="13797"/>
    <cellStyle name="Calculation 11 2 3 4 3 2" xfId="25301"/>
    <cellStyle name="Calculation 11 2 3 4 3 3" xfId="34901"/>
    <cellStyle name="Calculation 11 2 3 4 3 4" xfId="48377"/>
    <cellStyle name="Calculation 11 2 3 4 4" xfId="10479"/>
    <cellStyle name="Calculation 11 2 3 4 5" xfId="21979"/>
    <cellStyle name="Calculation 11 2 3 4 6" xfId="31579"/>
    <cellStyle name="Calculation 11 2 3 4 7" xfId="41205"/>
    <cellStyle name="Calculation 11 2 3 4 8" xfId="41810"/>
    <cellStyle name="Calculation 11 2 3 5" xfId="2438"/>
    <cellStyle name="Calculation 11 2 3 5 2" xfId="11207"/>
    <cellStyle name="Calculation 11 2 3 5 2 2" xfId="22711"/>
    <cellStyle name="Calculation 11 2 3 5 2 3" xfId="32311"/>
    <cellStyle name="Calculation 11 2 3 5 2 4" xfId="41937"/>
    <cellStyle name="Calculation 11 2 3 5 2 5" xfId="45787"/>
    <cellStyle name="Calculation 11 2 3 5 3" xfId="13792"/>
    <cellStyle name="Calculation 11 2 3 5 3 2" xfId="25296"/>
    <cellStyle name="Calculation 11 2 3 5 3 3" xfId="34896"/>
    <cellStyle name="Calculation 11 2 3 5 3 4" xfId="48372"/>
    <cellStyle name="Calculation 11 2 3 5 4" xfId="7249"/>
    <cellStyle name="Calculation 11 2 3 5 5" xfId="18742"/>
    <cellStyle name="Calculation 11 2 3 5 6" xfId="16879"/>
    <cellStyle name="Calculation 11 2 3 5 7" xfId="37968"/>
    <cellStyle name="Calculation 11 2 3 5 8" xfId="44889"/>
    <cellStyle name="Calculation 11 2 3 6" xfId="11203"/>
    <cellStyle name="Calculation 11 2 3 6 2" xfId="22707"/>
    <cellStyle name="Calculation 11 2 3 6 3" xfId="32307"/>
    <cellStyle name="Calculation 11 2 3 6 4" xfId="41933"/>
    <cellStyle name="Calculation 11 2 3 6 5" xfId="45783"/>
    <cellStyle name="Calculation 11 2 3 7" xfId="6288"/>
    <cellStyle name="Calculation 11 2 4" xfId="431"/>
    <cellStyle name="Calculation 11 2 4 2" xfId="4658"/>
    <cellStyle name="Calculation 11 2 4 2 2" xfId="11209"/>
    <cellStyle name="Calculation 11 2 4 2 2 2" xfId="22713"/>
    <cellStyle name="Calculation 11 2 4 2 2 3" xfId="32313"/>
    <cellStyle name="Calculation 11 2 4 2 2 4" xfId="41939"/>
    <cellStyle name="Calculation 11 2 4 2 2 5" xfId="45789"/>
    <cellStyle name="Calculation 11 2 4 2 3" xfId="13779"/>
    <cellStyle name="Calculation 11 2 4 2 3 2" xfId="25283"/>
    <cellStyle name="Calculation 11 2 4 2 3 3" xfId="34883"/>
    <cellStyle name="Calculation 11 2 4 2 3 4" xfId="48359"/>
    <cellStyle name="Calculation 11 2 4 2 4" xfId="9464"/>
    <cellStyle name="Calculation 11 2 4 2 5" xfId="20962"/>
    <cellStyle name="Calculation 11 2 4 2 6" xfId="30562"/>
    <cellStyle name="Calculation 11 2 4 2 7" xfId="40188"/>
    <cellStyle name="Calculation 11 2 4 2 8" xfId="18505"/>
    <cellStyle name="Calculation 11 2 4 3" xfId="3404"/>
    <cellStyle name="Calculation 11 2 4 3 2" xfId="11210"/>
    <cellStyle name="Calculation 11 2 4 3 2 2" xfId="22714"/>
    <cellStyle name="Calculation 11 2 4 3 2 3" xfId="32314"/>
    <cellStyle name="Calculation 11 2 4 3 2 4" xfId="41940"/>
    <cellStyle name="Calculation 11 2 4 3 2 5" xfId="45790"/>
    <cellStyle name="Calculation 11 2 4 3 3" xfId="13778"/>
    <cellStyle name="Calculation 11 2 4 3 3 2" xfId="25282"/>
    <cellStyle name="Calculation 11 2 4 3 3 3" xfId="34882"/>
    <cellStyle name="Calculation 11 2 4 3 3 4" xfId="48358"/>
    <cellStyle name="Calculation 11 2 4 3 4" xfId="8211"/>
    <cellStyle name="Calculation 11 2 4 3 5" xfId="19708"/>
    <cellStyle name="Calculation 11 2 4 3 6" xfId="29308"/>
    <cellStyle name="Calculation 11 2 4 3 7" xfId="38934"/>
    <cellStyle name="Calculation 11 2 4 3 8" xfId="18153"/>
    <cellStyle name="Calculation 11 2 4 4" xfId="5674"/>
    <cellStyle name="Calculation 11 2 4 4 2" xfId="11211"/>
    <cellStyle name="Calculation 11 2 4 4 2 2" xfId="22715"/>
    <cellStyle name="Calculation 11 2 4 4 2 3" xfId="32315"/>
    <cellStyle name="Calculation 11 2 4 4 2 4" xfId="41941"/>
    <cellStyle name="Calculation 11 2 4 4 2 5" xfId="45791"/>
    <cellStyle name="Calculation 11 2 4 4 3" xfId="13777"/>
    <cellStyle name="Calculation 11 2 4 4 3 2" xfId="25281"/>
    <cellStyle name="Calculation 11 2 4 4 3 3" xfId="34881"/>
    <cellStyle name="Calculation 11 2 4 4 3 4" xfId="48357"/>
    <cellStyle name="Calculation 11 2 4 4 4" xfId="10478"/>
    <cellStyle name="Calculation 11 2 4 4 5" xfId="21978"/>
    <cellStyle name="Calculation 11 2 4 4 6" xfId="31578"/>
    <cellStyle name="Calculation 11 2 4 4 7" xfId="41204"/>
    <cellStyle name="Calculation 11 2 4 4 8" xfId="44368"/>
    <cellStyle name="Calculation 11 2 4 5" xfId="2439"/>
    <cellStyle name="Calculation 11 2 4 5 2" xfId="11212"/>
    <cellStyle name="Calculation 11 2 4 5 2 2" xfId="22716"/>
    <cellStyle name="Calculation 11 2 4 5 2 3" xfId="32316"/>
    <cellStyle name="Calculation 11 2 4 5 2 4" xfId="41942"/>
    <cellStyle name="Calculation 11 2 4 5 2 5" xfId="45792"/>
    <cellStyle name="Calculation 11 2 4 5 3" xfId="13776"/>
    <cellStyle name="Calculation 11 2 4 5 3 2" xfId="25280"/>
    <cellStyle name="Calculation 11 2 4 5 3 3" xfId="34880"/>
    <cellStyle name="Calculation 11 2 4 5 3 4" xfId="48356"/>
    <cellStyle name="Calculation 11 2 4 5 4" xfId="7250"/>
    <cellStyle name="Calculation 11 2 4 5 5" xfId="18743"/>
    <cellStyle name="Calculation 11 2 4 5 6" xfId="16878"/>
    <cellStyle name="Calculation 11 2 4 5 7" xfId="37969"/>
    <cellStyle name="Calculation 11 2 4 5 8" xfId="44888"/>
    <cellStyle name="Calculation 11 2 4 6" xfId="11208"/>
    <cellStyle name="Calculation 11 2 4 6 2" xfId="22712"/>
    <cellStyle name="Calculation 11 2 4 6 3" xfId="32312"/>
    <cellStyle name="Calculation 11 2 4 6 4" xfId="41938"/>
    <cellStyle name="Calculation 11 2 4 6 5" xfId="45788"/>
    <cellStyle name="Calculation 11 2 4 7" xfId="6289"/>
    <cellStyle name="Calculation 11 2 5" xfId="4663"/>
    <cellStyle name="Calculation 11 2 5 2" xfId="11213"/>
    <cellStyle name="Calculation 11 2 5 2 2" xfId="22717"/>
    <cellStyle name="Calculation 11 2 5 2 3" xfId="32317"/>
    <cellStyle name="Calculation 11 2 5 2 4" xfId="41943"/>
    <cellStyle name="Calculation 11 2 5 2 5" xfId="45793"/>
    <cellStyle name="Calculation 11 2 5 3" xfId="13767"/>
    <cellStyle name="Calculation 11 2 5 3 2" xfId="25271"/>
    <cellStyle name="Calculation 11 2 5 3 3" xfId="34871"/>
    <cellStyle name="Calculation 11 2 5 3 4" xfId="48347"/>
    <cellStyle name="Calculation 11 2 5 4" xfId="9469"/>
    <cellStyle name="Calculation 11 2 5 5" xfId="20967"/>
    <cellStyle name="Calculation 11 2 5 6" xfId="30567"/>
    <cellStyle name="Calculation 11 2 5 7" xfId="40193"/>
    <cellStyle name="Calculation 11 2 5 8" xfId="17788"/>
    <cellStyle name="Calculation 11 2 6" xfId="3398"/>
    <cellStyle name="Calculation 11 2 6 2" xfId="11214"/>
    <cellStyle name="Calculation 11 2 6 2 2" xfId="22718"/>
    <cellStyle name="Calculation 11 2 6 2 3" xfId="32318"/>
    <cellStyle name="Calculation 11 2 6 2 4" xfId="41944"/>
    <cellStyle name="Calculation 11 2 6 2 5" xfId="45794"/>
    <cellStyle name="Calculation 11 2 6 3" xfId="13762"/>
    <cellStyle name="Calculation 11 2 6 3 2" xfId="25266"/>
    <cellStyle name="Calculation 11 2 6 3 3" xfId="34866"/>
    <cellStyle name="Calculation 11 2 6 3 4" xfId="48342"/>
    <cellStyle name="Calculation 11 2 6 4" xfId="8205"/>
    <cellStyle name="Calculation 11 2 6 5" xfId="19702"/>
    <cellStyle name="Calculation 11 2 6 6" xfId="29302"/>
    <cellStyle name="Calculation 11 2 6 7" xfId="38928"/>
    <cellStyle name="Calculation 11 2 6 8" xfId="16855"/>
    <cellStyle name="Calculation 11 2 7" xfId="5679"/>
    <cellStyle name="Calculation 11 2 7 2" xfId="11215"/>
    <cellStyle name="Calculation 11 2 7 2 2" xfId="22719"/>
    <cellStyle name="Calculation 11 2 7 2 3" xfId="32319"/>
    <cellStyle name="Calculation 11 2 7 2 4" xfId="41945"/>
    <cellStyle name="Calculation 11 2 7 2 5" xfId="45795"/>
    <cellStyle name="Calculation 11 2 7 3" xfId="13753"/>
    <cellStyle name="Calculation 11 2 7 3 2" xfId="25257"/>
    <cellStyle name="Calculation 11 2 7 3 3" xfId="34857"/>
    <cellStyle name="Calculation 11 2 7 3 4" xfId="48333"/>
    <cellStyle name="Calculation 11 2 7 4" xfId="10483"/>
    <cellStyle name="Calculation 11 2 7 5" xfId="21983"/>
    <cellStyle name="Calculation 11 2 7 6" xfId="31583"/>
    <cellStyle name="Calculation 11 2 7 7" xfId="41209"/>
    <cellStyle name="Calculation 11 2 7 8" xfId="44371"/>
    <cellStyle name="Calculation 11 2 8" xfId="2434"/>
    <cellStyle name="Calculation 11 2 8 2" xfId="11216"/>
    <cellStyle name="Calculation 11 2 8 2 2" xfId="22720"/>
    <cellStyle name="Calculation 11 2 8 2 3" xfId="32320"/>
    <cellStyle name="Calculation 11 2 8 2 4" xfId="41946"/>
    <cellStyle name="Calculation 11 2 8 2 5" xfId="45796"/>
    <cellStyle name="Calculation 11 2 8 3" xfId="13748"/>
    <cellStyle name="Calculation 11 2 8 3 2" xfId="25252"/>
    <cellStyle name="Calculation 11 2 8 3 3" xfId="34852"/>
    <cellStyle name="Calculation 11 2 8 3 4" xfId="48328"/>
    <cellStyle name="Calculation 11 2 8 4" xfId="7245"/>
    <cellStyle name="Calculation 11 2 8 5" xfId="18738"/>
    <cellStyle name="Calculation 11 2 8 6" xfId="16883"/>
    <cellStyle name="Calculation 11 2 8 7" xfId="37964"/>
    <cellStyle name="Calculation 11 2 8 8" xfId="44893"/>
    <cellStyle name="Calculation 11 2 9" xfId="11187"/>
    <cellStyle name="Calculation 11 2 9 2" xfId="22691"/>
    <cellStyle name="Calculation 11 2 9 3" xfId="32291"/>
    <cellStyle name="Calculation 11 2 9 4" xfId="41917"/>
    <cellStyle name="Calculation 11 2 9 5" xfId="45767"/>
    <cellStyle name="Calculation 11 3" xfId="432"/>
    <cellStyle name="Calculation 11 3 2" xfId="433"/>
    <cellStyle name="Calculation 11 3 2 2" xfId="4656"/>
    <cellStyle name="Calculation 11 3 2 2 2" xfId="11219"/>
    <cellStyle name="Calculation 11 3 2 2 2 2" xfId="22723"/>
    <cellStyle name="Calculation 11 3 2 2 2 3" xfId="32323"/>
    <cellStyle name="Calculation 11 3 2 2 2 4" xfId="41949"/>
    <cellStyle name="Calculation 11 3 2 2 2 5" xfId="45799"/>
    <cellStyle name="Calculation 11 3 2 2 3" xfId="13735"/>
    <cellStyle name="Calculation 11 3 2 2 3 2" xfId="25239"/>
    <cellStyle name="Calculation 11 3 2 2 3 3" xfId="34839"/>
    <cellStyle name="Calculation 11 3 2 2 3 4" xfId="48315"/>
    <cellStyle name="Calculation 11 3 2 2 4" xfId="9462"/>
    <cellStyle name="Calculation 11 3 2 2 5" xfId="20960"/>
    <cellStyle name="Calculation 11 3 2 2 6" xfId="30560"/>
    <cellStyle name="Calculation 11 3 2 2 7" xfId="40186"/>
    <cellStyle name="Calculation 11 3 2 2 8" xfId="17793"/>
    <cellStyle name="Calculation 11 3 2 3" xfId="3405"/>
    <cellStyle name="Calculation 11 3 2 3 2" xfId="11220"/>
    <cellStyle name="Calculation 11 3 2 3 2 2" xfId="22724"/>
    <cellStyle name="Calculation 11 3 2 3 2 3" xfId="32324"/>
    <cellStyle name="Calculation 11 3 2 3 2 4" xfId="41950"/>
    <cellStyle name="Calculation 11 3 2 3 2 5" xfId="45800"/>
    <cellStyle name="Calculation 11 3 2 3 3" xfId="13726"/>
    <cellStyle name="Calculation 11 3 2 3 3 2" xfId="25230"/>
    <cellStyle name="Calculation 11 3 2 3 3 3" xfId="34830"/>
    <cellStyle name="Calculation 11 3 2 3 3 4" xfId="48306"/>
    <cellStyle name="Calculation 11 3 2 3 4" xfId="8212"/>
    <cellStyle name="Calculation 11 3 2 3 5" xfId="19709"/>
    <cellStyle name="Calculation 11 3 2 3 6" xfId="29309"/>
    <cellStyle name="Calculation 11 3 2 3 7" xfId="38935"/>
    <cellStyle name="Calculation 11 3 2 3 8" xfId="18152"/>
    <cellStyle name="Calculation 11 3 2 4" xfId="5671"/>
    <cellStyle name="Calculation 11 3 2 4 2" xfId="11221"/>
    <cellStyle name="Calculation 11 3 2 4 2 2" xfId="22725"/>
    <cellStyle name="Calculation 11 3 2 4 2 3" xfId="32325"/>
    <cellStyle name="Calculation 11 3 2 4 2 4" xfId="41951"/>
    <cellStyle name="Calculation 11 3 2 4 2 5" xfId="45801"/>
    <cellStyle name="Calculation 11 3 2 4 3" xfId="13721"/>
    <cellStyle name="Calculation 11 3 2 4 3 2" xfId="25225"/>
    <cellStyle name="Calculation 11 3 2 4 3 3" xfId="34825"/>
    <cellStyle name="Calculation 11 3 2 4 3 4" xfId="48301"/>
    <cellStyle name="Calculation 11 3 2 4 4" xfId="10475"/>
    <cellStyle name="Calculation 11 3 2 4 5" xfId="21975"/>
    <cellStyle name="Calculation 11 3 2 4 6" xfId="31575"/>
    <cellStyle name="Calculation 11 3 2 4 7" xfId="41201"/>
    <cellStyle name="Calculation 11 3 2 4 8" xfId="44366"/>
    <cellStyle name="Calculation 11 3 2 5" xfId="2441"/>
    <cellStyle name="Calculation 11 3 2 5 2" xfId="11222"/>
    <cellStyle name="Calculation 11 3 2 5 2 2" xfId="22726"/>
    <cellStyle name="Calculation 11 3 2 5 2 3" xfId="32326"/>
    <cellStyle name="Calculation 11 3 2 5 2 4" xfId="41952"/>
    <cellStyle name="Calculation 11 3 2 5 2 5" xfId="45802"/>
    <cellStyle name="Calculation 11 3 2 5 3" xfId="13720"/>
    <cellStyle name="Calculation 11 3 2 5 3 2" xfId="25224"/>
    <cellStyle name="Calculation 11 3 2 5 3 3" xfId="34824"/>
    <cellStyle name="Calculation 11 3 2 5 3 4" xfId="48300"/>
    <cellStyle name="Calculation 11 3 2 5 4" xfId="7252"/>
    <cellStyle name="Calculation 11 3 2 5 5" xfId="18745"/>
    <cellStyle name="Calculation 11 3 2 5 6" xfId="16876"/>
    <cellStyle name="Calculation 11 3 2 5 7" xfId="37971"/>
    <cellStyle name="Calculation 11 3 2 5 8" xfId="44886"/>
    <cellStyle name="Calculation 11 3 2 6" xfId="11218"/>
    <cellStyle name="Calculation 11 3 2 6 2" xfId="22722"/>
    <cellStyle name="Calculation 11 3 2 6 3" xfId="32322"/>
    <cellStyle name="Calculation 11 3 2 6 4" xfId="41948"/>
    <cellStyle name="Calculation 11 3 2 6 5" xfId="45798"/>
    <cellStyle name="Calculation 11 3 2 7" xfId="6291"/>
    <cellStyle name="Calculation 11 3 3" xfId="434"/>
    <cellStyle name="Calculation 11 3 3 2" xfId="4655"/>
    <cellStyle name="Calculation 11 3 3 2 2" xfId="11224"/>
    <cellStyle name="Calculation 11 3 3 2 2 2" xfId="22728"/>
    <cellStyle name="Calculation 11 3 3 2 2 3" xfId="32328"/>
    <cellStyle name="Calculation 11 3 3 2 2 4" xfId="41954"/>
    <cellStyle name="Calculation 11 3 3 2 2 5" xfId="45804"/>
    <cellStyle name="Calculation 11 3 3 2 3" xfId="13719"/>
    <cellStyle name="Calculation 11 3 3 2 3 2" xfId="25223"/>
    <cellStyle name="Calculation 11 3 3 2 3 3" xfId="34823"/>
    <cellStyle name="Calculation 11 3 3 2 3 4" xfId="48299"/>
    <cellStyle name="Calculation 11 3 3 2 4" xfId="9461"/>
    <cellStyle name="Calculation 11 3 3 2 5" xfId="20959"/>
    <cellStyle name="Calculation 11 3 3 2 6" xfId="30559"/>
    <cellStyle name="Calculation 11 3 3 2 7" xfId="40185"/>
    <cellStyle name="Calculation 11 3 3 2 8" xfId="17794"/>
    <cellStyle name="Calculation 11 3 3 3" xfId="4190"/>
    <cellStyle name="Calculation 11 3 3 3 2" xfId="11225"/>
    <cellStyle name="Calculation 11 3 3 3 2 2" xfId="22729"/>
    <cellStyle name="Calculation 11 3 3 3 2 3" xfId="32329"/>
    <cellStyle name="Calculation 11 3 3 3 2 4" xfId="41955"/>
    <cellStyle name="Calculation 11 3 3 3 2 5" xfId="45805"/>
    <cellStyle name="Calculation 11 3 3 3 3" xfId="13718"/>
    <cellStyle name="Calculation 11 3 3 3 3 2" xfId="25222"/>
    <cellStyle name="Calculation 11 3 3 3 3 3" xfId="34822"/>
    <cellStyle name="Calculation 11 3 3 3 3 4" xfId="48298"/>
    <cellStyle name="Calculation 11 3 3 3 4" xfId="8996"/>
    <cellStyle name="Calculation 11 3 3 3 5" xfId="20494"/>
    <cellStyle name="Calculation 11 3 3 3 6" xfId="30094"/>
    <cellStyle name="Calculation 11 3 3 3 7" xfId="39720"/>
    <cellStyle name="Calculation 11 3 3 3 8" xfId="45017"/>
    <cellStyle name="Calculation 11 3 3 4" xfId="5672"/>
    <cellStyle name="Calculation 11 3 3 4 2" xfId="11226"/>
    <cellStyle name="Calculation 11 3 3 4 2 2" xfId="22730"/>
    <cellStyle name="Calculation 11 3 3 4 2 3" xfId="32330"/>
    <cellStyle name="Calculation 11 3 3 4 2 4" xfId="41956"/>
    <cellStyle name="Calculation 11 3 3 4 2 5" xfId="45806"/>
    <cellStyle name="Calculation 11 3 3 4 3" xfId="13717"/>
    <cellStyle name="Calculation 11 3 3 4 3 2" xfId="25221"/>
    <cellStyle name="Calculation 11 3 3 4 3 3" xfId="34821"/>
    <cellStyle name="Calculation 11 3 3 4 3 4" xfId="48297"/>
    <cellStyle name="Calculation 11 3 3 4 4" xfId="10476"/>
    <cellStyle name="Calculation 11 3 3 4 5" xfId="21976"/>
    <cellStyle name="Calculation 11 3 3 4 6" xfId="31576"/>
    <cellStyle name="Calculation 11 3 3 4 7" xfId="41202"/>
    <cellStyle name="Calculation 11 3 3 4 8" xfId="44367"/>
    <cellStyle name="Calculation 11 3 3 5" xfId="2442"/>
    <cellStyle name="Calculation 11 3 3 5 2" xfId="11227"/>
    <cellStyle name="Calculation 11 3 3 5 2 2" xfId="22731"/>
    <cellStyle name="Calculation 11 3 3 5 2 3" xfId="32331"/>
    <cellStyle name="Calculation 11 3 3 5 2 4" xfId="41957"/>
    <cellStyle name="Calculation 11 3 3 5 2 5" xfId="45807"/>
    <cellStyle name="Calculation 11 3 3 5 3" xfId="13716"/>
    <cellStyle name="Calculation 11 3 3 5 3 2" xfId="25220"/>
    <cellStyle name="Calculation 11 3 3 5 3 3" xfId="34820"/>
    <cellStyle name="Calculation 11 3 3 5 3 4" xfId="48296"/>
    <cellStyle name="Calculation 11 3 3 5 4" xfId="7253"/>
    <cellStyle name="Calculation 11 3 3 5 5" xfId="18746"/>
    <cellStyle name="Calculation 11 3 3 5 6" xfId="16875"/>
    <cellStyle name="Calculation 11 3 3 5 7" xfId="37972"/>
    <cellStyle name="Calculation 11 3 3 5 8" xfId="18471"/>
    <cellStyle name="Calculation 11 3 3 6" xfId="11223"/>
    <cellStyle name="Calculation 11 3 3 6 2" xfId="22727"/>
    <cellStyle name="Calculation 11 3 3 6 3" xfId="32327"/>
    <cellStyle name="Calculation 11 3 3 6 4" xfId="41953"/>
    <cellStyle name="Calculation 11 3 3 6 5" xfId="45803"/>
    <cellStyle name="Calculation 11 3 3 7" xfId="6292"/>
    <cellStyle name="Calculation 11 3 4" xfId="4657"/>
    <cellStyle name="Calculation 11 3 4 2" xfId="11228"/>
    <cellStyle name="Calculation 11 3 4 2 2" xfId="22732"/>
    <cellStyle name="Calculation 11 3 4 2 3" xfId="32332"/>
    <cellStyle name="Calculation 11 3 4 2 4" xfId="41958"/>
    <cellStyle name="Calculation 11 3 4 2 5" xfId="45808"/>
    <cellStyle name="Calculation 11 3 4 3" xfId="13715"/>
    <cellStyle name="Calculation 11 3 4 3 2" xfId="25219"/>
    <cellStyle name="Calculation 11 3 4 3 3" xfId="34819"/>
    <cellStyle name="Calculation 11 3 4 3 4" xfId="48295"/>
    <cellStyle name="Calculation 11 3 4 4" xfId="9463"/>
    <cellStyle name="Calculation 11 3 4 5" xfId="20961"/>
    <cellStyle name="Calculation 11 3 4 6" xfId="30561"/>
    <cellStyle name="Calculation 11 3 4 7" xfId="40187"/>
    <cellStyle name="Calculation 11 3 4 8" xfId="41805"/>
    <cellStyle name="Calculation 11 3 5" xfId="3406"/>
    <cellStyle name="Calculation 11 3 5 2" xfId="11229"/>
    <cellStyle name="Calculation 11 3 5 2 2" xfId="22733"/>
    <cellStyle name="Calculation 11 3 5 2 3" xfId="32333"/>
    <cellStyle name="Calculation 11 3 5 2 4" xfId="41959"/>
    <cellStyle name="Calculation 11 3 5 2 5" xfId="45809"/>
    <cellStyle name="Calculation 11 3 5 3" xfId="13714"/>
    <cellStyle name="Calculation 11 3 5 3 2" xfId="25218"/>
    <cellStyle name="Calculation 11 3 5 3 3" xfId="34818"/>
    <cellStyle name="Calculation 11 3 5 3 4" xfId="48294"/>
    <cellStyle name="Calculation 11 3 5 4" xfId="8213"/>
    <cellStyle name="Calculation 11 3 5 5" xfId="19710"/>
    <cellStyle name="Calculation 11 3 5 6" xfId="29310"/>
    <cellStyle name="Calculation 11 3 5 7" xfId="38936"/>
    <cellStyle name="Calculation 11 3 5 8" xfId="18151"/>
    <cellStyle name="Calculation 11 3 6" xfId="5673"/>
    <cellStyle name="Calculation 11 3 6 2" xfId="11230"/>
    <cellStyle name="Calculation 11 3 6 2 2" xfId="22734"/>
    <cellStyle name="Calculation 11 3 6 2 3" xfId="32334"/>
    <cellStyle name="Calculation 11 3 6 2 4" xfId="41960"/>
    <cellStyle name="Calculation 11 3 6 2 5" xfId="45810"/>
    <cellStyle name="Calculation 11 3 6 3" xfId="13713"/>
    <cellStyle name="Calculation 11 3 6 3 2" xfId="25217"/>
    <cellStyle name="Calculation 11 3 6 3 3" xfId="34817"/>
    <cellStyle name="Calculation 11 3 6 3 4" xfId="48293"/>
    <cellStyle name="Calculation 11 3 6 4" xfId="10477"/>
    <cellStyle name="Calculation 11 3 6 5" xfId="21977"/>
    <cellStyle name="Calculation 11 3 6 6" xfId="31577"/>
    <cellStyle name="Calculation 11 3 6 7" xfId="41203"/>
    <cellStyle name="Calculation 11 3 6 8" xfId="17476"/>
    <cellStyle name="Calculation 11 3 7" xfId="2440"/>
    <cellStyle name="Calculation 11 3 7 2" xfId="11231"/>
    <cellStyle name="Calculation 11 3 7 2 2" xfId="22735"/>
    <cellStyle name="Calculation 11 3 7 2 3" xfId="32335"/>
    <cellStyle name="Calculation 11 3 7 2 4" xfId="41961"/>
    <cellStyle name="Calculation 11 3 7 2 5" xfId="45811"/>
    <cellStyle name="Calculation 11 3 7 3" xfId="13712"/>
    <cellStyle name="Calculation 11 3 7 3 2" xfId="25216"/>
    <cellStyle name="Calculation 11 3 7 3 3" xfId="34816"/>
    <cellStyle name="Calculation 11 3 7 3 4" xfId="48292"/>
    <cellStyle name="Calculation 11 3 7 4" xfId="7251"/>
    <cellStyle name="Calculation 11 3 7 5" xfId="18744"/>
    <cellStyle name="Calculation 11 3 7 6" xfId="16877"/>
    <cellStyle name="Calculation 11 3 7 7" xfId="37970"/>
    <cellStyle name="Calculation 11 3 7 8" xfId="44887"/>
    <cellStyle name="Calculation 11 3 8" xfId="11217"/>
    <cellStyle name="Calculation 11 3 8 2" xfId="22721"/>
    <cellStyle name="Calculation 11 3 8 3" xfId="32321"/>
    <cellStyle name="Calculation 11 3 8 4" xfId="41947"/>
    <cellStyle name="Calculation 11 3 8 5" xfId="45797"/>
    <cellStyle name="Calculation 11 3 9" xfId="6290"/>
    <cellStyle name="Calculation 11 4" xfId="435"/>
    <cellStyle name="Calculation 11 4 2" xfId="4654"/>
    <cellStyle name="Calculation 11 4 2 2" xfId="11233"/>
    <cellStyle name="Calculation 11 4 2 2 2" xfId="22737"/>
    <cellStyle name="Calculation 11 4 2 2 3" xfId="32337"/>
    <cellStyle name="Calculation 11 4 2 2 4" xfId="41963"/>
    <cellStyle name="Calculation 11 4 2 2 5" xfId="45813"/>
    <cellStyle name="Calculation 11 4 2 3" xfId="13711"/>
    <cellStyle name="Calculation 11 4 2 3 2" xfId="25215"/>
    <cellStyle name="Calculation 11 4 2 3 3" xfId="34815"/>
    <cellStyle name="Calculation 11 4 2 3 4" xfId="48291"/>
    <cellStyle name="Calculation 11 4 2 4" xfId="9460"/>
    <cellStyle name="Calculation 11 4 2 5" xfId="20958"/>
    <cellStyle name="Calculation 11 4 2 6" xfId="30558"/>
    <cellStyle name="Calculation 11 4 2 7" xfId="40184"/>
    <cellStyle name="Calculation 11 4 2 8" xfId="17795"/>
    <cellStyle name="Calculation 11 4 3" xfId="4992"/>
    <cellStyle name="Calculation 11 4 3 2" xfId="11234"/>
    <cellStyle name="Calculation 11 4 3 2 2" xfId="22738"/>
    <cellStyle name="Calculation 11 4 3 2 3" xfId="32338"/>
    <cellStyle name="Calculation 11 4 3 2 4" xfId="41964"/>
    <cellStyle name="Calculation 11 4 3 2 5" xfId="45814"/>
    <cellStyle name="Calculation 11 4 3 3" xfId="13710"/>
    <cellStyle name="Calculation 11 4 3 3 2" xfId="25214"/>
    <cellStyle name="Calculation 11 4 3 3 3" xfId="34814"/>
    <cellStyle name="Calculation 11 4 3 3 4" xfId="48290"/>
    <cellStyle name="Calculation 11 4 3 4" xfId="9798"/>
    <cellStyle name="Calculation 11 4 3 5" xfId="21296"/>
    <cellStyle name="Calculation 11 4 3 6" xfId="30896"/>
    <cellStyle name="Calculation 11 4 3 7" xfId="40522"/>
    <cellStyle name="Calculation 11 4 3 8" xfId="42878"/>
    <cellStyle name="Calculation 11 4 4" xfId="5670"/>
    <cellStyle name="Calculation 11 4 4 2" xfId="11235"/>
    <cellStyle name="Calculation 11 4 4 2 2" xfId="22739"/>
    <cellStyle name="Calculation 11 4 4 2 3" xfId="32339"/>
    <cellStyle name="Calculation 11 4 4 2 4" xfId="41965"/>
    <cellStyle name="Calculation 11 4 4 2 5" xfId="45815"/>
    <cellStyle name="Calculation 11 4 4 3" xfId="13709"/>
    <cellStyle name="Calculation 11 4 4 3 2" xfId="25213"/>
    <cellStyle name="Calculation 11 4 4 3 3" xfId="34813"/>
    <cellStyle name="Calculation 11 4 4 3 4" xfId="48289"/>
    <cellStyle name="Calculation 11 4 4 4" xfId="10474"/>
    <cellStyle name="Calculation 11 4 4 5" xfId="21974"/>
    <cellStyle name="Calculation 11 4 4 6" xfId="31574"/>
    <cellStyle name="Calculation 11 4 4 7" xfId="41200"/>
    <cellStyle name="Calculation 11 4 4 8" xfId="44365"/>
    <cellStyle name="Calculation 11 4 5" xfId="2443"/>
    <cellStyle name="Calculation 11 4 5 2" xfId="11236"/>
    <cellStyle name="Calculation 11 4 5 2 2" xfId="22740"/>
    <cellStyle name="Calculation 11 4 5 2 3" xfId="32340"/>
    <cellStyle name="Calculation 11 4 5 2 4" xfId="41966"/>
    <cellStyle name="Calculation 11 4 5 2 5" xfId="45816"/>
    <cellStyle name="Calculation 11 4 5 3" xfId="13708"/>
    <cellStyle name="Calculation 11 4 5 3 2" xfId="25212"/>
    <cellStyle name="Calculation 11 4 5 3 3" xfId="34812"/>
    <cellStyle name="Calculation 11 4 5 3 4" xfId="48288"/>
    <cellStyle name="Calculation 11 4 5 4" xfId="7254"/>
    <cellStyle name="Calculation 11 4 5 5" xfId="18747"/>
    <cellStyle name="Calculation 11 4 5 6" xfId="16874"/>
    <cellStyle name="Calculation 11 4 5 7" xfId="37973"/>
    <cellStyle name="Calculation 11 4 5 8" xfId="44884"/>
    <cellStyle name="Calculation 11 4 6" xfId="11232"/>
    <cellStyle name="Calculation 11 4 6 2" xfId="22736"/>
    <cellStyle name="Calculation 11 4 6 3" xfId="32336"/>
    <cellStyle name="Calculation 11 4 6 4" xfId="41962"/>
    <cellStyle name="Calculation 11 4 6 5" xfId="45812"/>
    <cellStyle name="Calculation 11 4 7" xfId="6293"/>
    <cellStyle name="Calculation 11 5" xfId="436"/>
    <cellStyle name="Calculation 11 5 2" xfId="4653"/>
    <cellStyle name="Calculation 11 5 2 2" xfId="11238"/>
    <cellStyle name="Calculation 11 5 2 2 2" xfId="22742"/>
    <cellStyle name="Calculation 11 5 2 2 3" xfId="32342"/>
    <cellStyle name="Calculation 11 5 2 2 4" xfId="41968"/>
    <cellStyle name="Calculation 11 5 2 2 5" xfId="45818"/>
    <cellStyle name="Calculation 11 5 2 3" xfId="13707"/>
    <cellStyle name="Calculation 11 5 2 3 2" xfId="25211"/>
    <cellStyle name="Calculation 11 5 2 3 3" xfId="34811"/>
    <cellStyle name="Calculation 11 5 2 3 4" xfId="48287"/>
    <cellStyle name="Calculation 11 5 2 4" xfId="9459"/>
    <cellStyle name="Calculation 11 5 2 5" xfId="20957"/>
    <cellStyle name="Calculation 11 5 2 6" xfId="30557"/>
    <cellStyle name="Calculation 11 5 2 7" xfId="40183"/>
    <cellStyle name="Calculation 11 5 2 8" xfId="17796"/>
    <cellStyle name="Calculation 11 5 3" xfId="3407"/>
    <cellStyle name="Calculation 11 5 3 2" xfId="11239"/>
    <cellStyle name="Calculation 11 5 3 2 2" xfId="22743"/>
    <cellStyle name="Calculation 11 5 3 2 3" xfId="32343"/>
    <cellStyle name="Calculation 11 5 3 2 4" xfId="41969"/>
    <cellStyle name="Calculation 11 5 3 2 5" xfId="45819"/>
    <cellStyle name="Calculation 11 5 3 3" xfId="13706"/>
    <cellStyle name="Calculation 11 5 3 3 2" xfId="25210"/>
    <cellStyle name="Calculation 11 5 3 3 3" xfId="34810"/>
    <cellStyle name="Calculation 11 5 3 3 4" xfId="48286"/>
    <cellStyle name="Calculation 11 5 3 4" xfId="8214"/>
    <cellStyle name="Calculation 11 5 3 5" xfId="19711"/>
    <cellStyle name="Calculation 11 5 3 6" xfId="29311"/>
    <cellStyle name="Calculation 11 5 3 7" xfId="38937"/>
    <cellStyle name="Calculation 11 5 3 8" xfId="18150"/>
    <cellStyle name="Calculation 11 5 4" xfId="4988"/>
    <cellStyle name="Calculation 11 5 4 2" xfId="11240"/>
    <cellStyle name="Calculation 11 5 4 2 2" xfId="22744"/>
    <cellStyle name="Calculation 11 5 4 2 3" xfId="32344"/>
    <cellStyle name="Calculation 11 5 4 2 4" xfId="41970"/>
    <cellStyle name="Calculation 11 5 4 2 5" xfId="45820"/>
    <cellStyle name="Calculation 11 5 4 3" xfId="13705"/>
    <cellStyle name="Calculation 11 5 4 3 2" xfId="25209"/>
    <cellStyle name="Calculation 11 5 4 3 3" xfId="34809"/>
    <cellStyle name="Calculation 11 5 4 3 4" xfId="48285"/>
    <cellStyle name="Calculation 11 5 4 4" xfId="9794"/>
    <cellStyle name="Calculation 11 5 4 5" xfId="21292"/>
    <cellStyle name="Calculation 11 5 4 6" xfId="30892"/>
    <cellStyle name="Calculation 11 5 4 7" xfId="40518"/>
    <cellStyle name="Calculation 11 5 4 8" xfId="42875"/>
    <cellStyle name="Calculation 11 5 5" xfId="2444"/>
    <cellStyle name="Calculation 11 5 5 2" xfId="11241"/>
    <cellStyle name="Calculation 11 5 5 2 2" xfId="22745"/>
    <cellStyle name="Calculation 11 5 5 2 3" xfId="32345"/>
    <cellStyle name="Calculation 11 5 5 2 4" xfId="41971"/>
    <cellStyle name="Calculation 11 5 5 2 5" xfId="45821"/>
    <cellStyle name="Calculation 11 5 5 3" xfId="13704"/>
    <cellStyle name="Calculation 11 5 5 3 2" xfId="25208"/>
    <cellStyle name="Calculation 11 5 5 3 3" xfId="34808"/>
    <cellStyle name="Calculation 11 5 5 3 4" xfId="48284"/>
    <cellStyle name="Calculation 11 5 5 4" xfId="7255"/>
    <cellStyle name="Calculation 11 5 5 5" xfId="18748"/>
    <cellStyle name="Calculation 11 5 5 6" xfId="16873"/>
    <cellStyle name="Calculation 11 5 5 7" xfId="37974"/>
    <cellStyle name="Calculation 11 5 5 8" xfId="44883"/>
    <cellStyle name="Calculation 11 5 6" xfId="11237"/>
    <cellStyle name="Calculation 11 5 6 2" xfId="22741"/>
    <cellStyle name="Calculation 11 5 6 3" xfId="32341"/>
    <cellStyle name="Calculation 11 5 6 4" xfId="41967"/>
    <cellStyle name="Calculation 11 5 6 5" xfId="45817"/>
    <cellStyle name="Calculation 11 5 7" xfId="6294"/>
    <cellStyle name="Calculation 11 6" xfId="4664"/>
    <cellStyle name="Calculation 11 6 2" xfId="11242"/>
    <cellStyle name="Calculation 11 6 2 2" xfId="22746"/>
    <cellStyle name="Calculation 11 6 2 3" xfId="32346"/>
    <cellStyle name="Calculation 11 6 2 4" xfId="41972"/>
    <cellStyle name="Calculation 11 6 2 5" xfId="45822"/>
    <cellStyle name="Calculation 11 6 3" xfId="13703"/>
    <cellStyle name="Calculation 11 6 3 2" xfId="25207"/>
    <cellStyle name="Calculation 11 6 3 3" xfId="34807"/>
    <cellStyle name="Calculation 11 6 3 4" xfId="48283"/>
    <cellStyle name="Calculation 11 6 4" xfId="9470"/>
    <cellStyle name="Calculation 11 6 5" xfId="20968"/>
    <cellStyle name="Calculation 11 6 6" xfId="30568"/>
    <cellStyle name="Calculation 11 6 7" xfId="40194"/>
    <cellStyle name="Calculation 11 6 8" xfId="17787"/>
    <cellStyle name="Calculation 11 7" xfId="3400"/>
    <cellStyle name="Calculation 11 7 2" xfId="11243"/>
    <cellStyle name="Calculation 11 7 2 2" xfId="22747"/>
    <cellStyle name="Calculation 11 7 2 3" xfId="32347"/>
    <cellStyle name="Calculation 11 7 2 4" xfId="41973"/>
    <cellStyle name="Calculation 11 7 2 5" xfId="45823"/>
    <cellStyle name="Calculation 11 7 3" xfId="13702"/>
    <cellStyle name="Calculation 11 7 3 2" xfId="25206"/>
    <cellStyle name="Calculation 11 7 3 3" xfId="34806"/>
    <cellStyle name="Calculation 11 7 3 4" xfId="48282"/>
    <cellStyle name="Calculation 11 7 4" xfId="8207"/>
    <cellStyle name="Calculation 11 7 5" xfId="19704"/>
    <cellStyle name="Calculation 11 7 6" xfId="29304"/>
    <cellStyle name="Calculation 11 7 7" xfId="38930"/>
    <cellStyle name="Calculation 11 7 8" xfId="18157"/>
    <cellStyle name="Calculation 11 8" xfId="4989"/>
    <cellStyle name="Calculation 11 8 2" xfId="11244"/>
    <cellStyle name="Calculation 11 8 2 2" xfId="22748"/>
    <cellStyle name="Calculation 11 8 2 3" xfId="32348"/>
    <cellStyle name="Calculation 11 8 2 4" xfId="41974"/>
    <cellStyle name="Calculation 11 8 2 5" xfId="45824"/>
    <cellStyle name="Calculation 11 8 3" xfId="13701"/>
    <cellStyle name="Calculation 11 8 3 2" xfId="25205"/>
    <cellStyle name="Calculation 11 8 3 3" xfId="34805"/>
    <cellStyle name="Calculation 11 8 3 4" xfId="48281"/>
    <cellStyle name="Calculation 11 8 4" xfId="9795"/>
    <cellStyle name="Calculation 11 8 5" xfId="21293"/>
    <cellStyle name="Calculation 11 8 6" xfId="30893"/>
    <cellStyle name="Calculation 11 8 7" xfId="40519"/>
    <cellStyle name="Calculation 11 8 8" xfId="16981"/>
    <cellStyle name="Calculation 11 9" xfId="2433"/>
    <cellStyle name="Calculation 11 9 2" xfId="11245"/>
    <cellStyle name="Calculation 11 9 2 2" xfId="22749"/>
    <cellStyle name="Calculation 11 9 2 3" xfId="32349"/>
    <cellStyle name="Calculation 11 9 2 4" xfId="41975"/>
    <cellStyle name="Calculation 11 9 2 5" xfId="45825"/>
    <cellStyle name="Calculation 11 9 3" xfId="13700"/>
    <cellStyle name="Calculation 11 9 3 2" xfId="25204"/>
    <cellStyle name="Calculation 11 9 3 3" xfId="34804"/>
    <cellStyle name="Calculation 11 9 3 4" xfId="48280"/>
    <cellStyle name="Calculation 11 9 4" xfId="7244"/>
    <cellStyle name="Calculation 11 9 5" xfId="18737"/>
    <cellStyle name="Calculation 11 9 6" xfId="16884"/>
    <cellStyle name="Calculation 11 9 7" xfId="37963"/>
    <cellStyle name="Calculation 11 9 8" xfId="18472"/>
    <cellStyle name="Calculation 12" xfId="437"/>
    <cellStyle name="Calculation 12 10" xfId="11246"/>
    <cellStyle name="Calculation 12 10 2" xfId="22750"/>
    <cellStyle name="Calculation 12 10 3" xfId="32350"/>
    <cellStyle name="Calculation 12 10 4" xfId="41976"/>
    <cellStyle name="Calculation 12 10 5" xfId="45826"/>
    <cellStyle name="Calculation 12 11" xfId="6295"/>
    <cellStyle name="Calculation 12 2" xfId="438"/>
    <cellStyle name="Calculation 12 2 10" xfId="6296"/>
    <cellStyle name="Calculation 12 2 2" xfId="439"/>
    <cellStyle name="Calculation 12 2 2 2" xfId="440"/>
    <cellStyle name="Calculation 12 2 2 2 2" xfId="4649"/>
    <cellStyle name="Calculation 12 2 2 2 2 2" xfId="11250"/>
    <cellStyle name="Calculation 12 2 2 2 2 2 2" xfId="22754"/>
    <cellStyle name="Calculation 12 2 2 2 2 2 3" xfId="32354"/>
    <cellStyle name="Calculation 12 2 2 2 2 2 4" xfId="41980"/>
    <cellStyle name="Calculation 12 2 2 2 2 2 5" xfId="45830"/>
    <cellStyle name="Calculation 12 2 2 2 2 3" xfId="13699"/>
    <cellStyle name="Calculation 12 2 2 2 2 3 2" xfId="25203"/>
    <cellStyle name="Calculation 12 2 2 2 2 3 3" xfId="34803"/>
    <cellStyle name="Calculation 12 2 2 2 2 3 4" xfId="48279"/>
    <cellStyle name="Calculation 12 2 2 2 2 4" xfId="9455"/>
    <cellStyle name="Calculation 12 2 2 2 2 5" xfId="20953"/>
    <cellStyle name="Calculation 12 2 2 2 2 6" xfId="30553"/>
    <cellStyle name="Calculation 12 2 2 2 2 7" xfId="40179"/>
    <cellStyle name="Calculation 12 2 2 2 2 8" xfId="17800"/>
    <cellStyle name="Calculation 12 2 2 2 3" xfId="3411"/>
    <cellStyle name="Calculation 12 2 2 2 3 2" xfId="11251"/>
    <cellStyle name="Calculation 12 2 2 2 3 2 2" xfId="22755"/>
    <cellStyle name="Calculation 12 2 2 2 3 2 3" xfId="32355"/>
    <cellStyle name="Calculation 12 2 2 2 3 2 4" xfId="41981"/>
    <cellStyle name="Calculation 12 2 2 2 3 2 5" xfId="45831"/>
    <cellStyle name="Calculation 12 2 2 2 3 3" xfId="13698"/>
    <cellStyle name="Calculation 12 2 2 2 3 3 2" xfId="25202"/>
    <cellStyle name="Calculation 12 2 2 2 3 3 3" xfId="34802"/>
    <cellStyle name="Calculation 12 2 2 2 3 3 4" xfId="48278"/>
    <cellStyle name="Calculation 12 2 2 2 3 4" xfId="8218"/>
    <cellStyle name="Calculation 12 2 2 2 3 5" xfId="19715"/>
    <cellStyle name="Calculation 12 2 2 2 3 6" xfId="29315"/>
    <cellStyle name="Calculation 12 2 2 2 3 7" xfId="38941"/>
    <cellStyle name="Calculation 12 2 2 2 3 8" xfId="45639"/>
    <cellStyle name="Calculation 12 2 2 2 4" xfId="5668"/>
    <cellStyle name="Calculation 12 2 2 2 4 2" xfId="11252"/>
    <cellStyle name="Calculation 12 2 2 2 4 2 2" xfId="22756"/>
    <cellStyle name="Calculation 12 2 2 2 4 2 3" xfId="32356"/>
    <cellStyle name="Calculation 12 2 2 2 4 2 4" xfId="41982"/>
    <cellStyle name="Calculation 12 2 2 2 4 2 5" xfId="45832"/>
    <cellStyle name="Calculation 12 2 2 2 4 3" xfId="13697"/>
    <cellStyle name="Calculation 12 2 2 2 4 3 2" xfId="25201"/>
    <cellStyle name="Calculation 12 2 2 2 4 3 3" xfId="34801"/>
    <cellStyle name="Calculation 12 2 2 2 4 3 4" xfId="48277"/>
    <cellStyle name="Calculation 12 2 2 2 4 4" xfId="10472"/>
    <cellStyle name="Calculation 12 2 2 2 4 5" xfId="21972"/>
    <cellStyle name="Calculation 12 2 2 2 4 6" xfId="31572"/>
    <cellStyle name="Calculation 12 2 2 2 4 7" xfId="41198"/>
    <cellStyle name="Calculation 12 2 2 2 4 8" xfId="44363"/>
    <cellStyle name="Calculation 12 2 2 2 5" xfId="2448"/>
    <cellStyle name="Calculation 12 2 2 2 5 2" xfId="11253"/>
    <cellStyle name="Calculation 12 2 2 2 5 2 2" xfId="22757"/>
    <cellStyle name="Calculation 12 2 2 2 5 2 3" xfId="32357"/>
    <cellStyle name="Calculation 12 2 2 2 5 2 4" xfId="41983"/>
    <cellStyle name="Calculation 12 2 2 2 5 2 5" xfId="45833"/>
    <cellStyle name="Calculation 12 2 2 2 5 3" xfId="13696"/>
    <cellStyle name="Calculation 12 2 2 2 5 3 2" xfId="25200"/>
    <cellStyle name="Calculation 12 2 2 2 5 3 3" xfId="34800"/>
    <cellStyle name="Calculation 12 2 2 2 5 3 4" xfId="48276"/>
    <cellStyle name="Calculation 12 2 2 2 5 4" xfId="7259"/>
    <cellStyle name="Calculation 12 2 2 2 5 5" xfId="18752"/>
    <cellStyle name="Calculation 12 2 2 2 5 6" xfId="16869"/>
    <cellStyle name="Calculation 12 2 2 2 5 7" xfId="37978"/>
    <cellStyle name="Calculation 12 2 2 2 5 8" xfId="18469"/>
    <cellStyle name="Calculation 12 2 2 2 6" xfId="11249"/>
    <cellStyle name="Calculation 12 2 2 2 6 2" xfId="22753"/>
    <cellStyle name="Calculation 12 2 2 2 6 3" xfId="32353"/>
    <cellStyle name="Calculation 12 2 2 2 6 4" xfId="41979"/>
    <cellStyle name="Calculation 12 2 2 2 6 5" xfId="45829"/>
    <cellStyle name="Calculation 12 2 2 2 7" xfId="6298"/>
    <cellStyle name="Calculation 12 2 2 3" xfId="441"/>
    <cellStyle name="Calculation 12 2 2 3 2" xfId="4648"/>
    <cellStyle name="Calculation 12 2 2 3 2 2" xfId="11255"/>
    <cellStyle name="Calculation 12 2 2 3 2 2 2" xfId="22759"/>
    <cellStyle name="Calculation 12 2 2 3 2 2 3" xfId="32359"/>
    <cellStyle name="Calculation 12 2 2 3 2 2 4" xfId="41985"/>
    <cellStyle name="Calculation 12 2 2 3 2 2 5" xfId="45835"/>
    <cellStyle name="Calculation 12 2 2 3 2 3" xfId="13695"/>
    <cellStyle name="Calculation 12 2 2 3 2 3 2" xfId="25199"/>
    <cellStyle name="Calculation 12 2 2 3 2 3 3" xfId="34799"/>
    <cellStyle name="Calculation 12 2 2 3 2 3 4" xfId="48275"/>
    <cellStyle name="Calculation 12 2 2 3 2 4" xfId="9454"/>
    <cellStyle name="Calculation 12 2 2 3 2 5" xfId="20952"/>
    <cellStyle name="Calculation 12 2 2 3 2 6" xfId="30552"/>
    <cellStyle name="Calculation 12 2 2 3 2 7" xfId="40178"/>
    <cellStyle name="Calculation 12 2 2 3 2 8" xfId="17801"/>
    <cellStyle name="Calculation 12 2 2 3 3" xfId="3412"/>
    <cellStyle name="Calculation 12 2 2 3 3 2" xfId="11256"/>
    <cellStyle name="Calculation 12 2 2 3 3 2 2" xfId="22760"/>
    <cellStyle name="Calculation 12 2 2 3 3 2 3" xfId="32360"/>
    <cellStyle name="Calculation 12 2 2 3 3 2 4" xfId="41986"/>
    <cellStyle name="Calculation 12 2 2 3 3 2 5" xfId="45836"/>
    <cellStyle name="Calculation 12 2 2 3 3 3" xfId="13694"/>
    <cellStyle name="Calculation 12 2 2 3 3 3 2" xfId="25198"/>
    <cellStyle name="Calculation 12 2 2 3 3 3 3" xfId="34798"/>
    <cellStyle name="Calculation 12 2 2 3 3 3 4" xfId="48274"/>
    <cellStyle name="Calculation 12 2 2 3 3 4" xfId="8219"/>
    <cellStyle name="Calculation 12 2 2 3 3 5" xfId="19716"/>
    <cellStyle name="Calculation 12 2 2 3 3 6" xfId="29316"/>
    <cellStyle name="Calculation 12 2 2 3 3 7" xfId="38942"/>
    <cellStyle name="Calculation 12 2 2 3 3 8" xfId="45638"/>
    <cellStyle name="Calculation 12 2 2 3 4" xfId="5667"/>
    <cellStyle name="Calculation 12 2 2 3 4 2" xfId="11257"/>
    <cellStyle name="Calculation 12 2 2 3 4 2 2" xfId="22761"/>
    <cellStyle name="Calculation 12 2 2 3 4 2 3" xfId="32361"/>
    <cellStyle name="Calculation 12 2 2 3 4 2 4" xfId="41987"/>
    <cellStyle name="Calculation 12 2 2 3 4 2 5" xfId="45837"/>
    <cellStyle name="Calculation 12 2 2 3 4 3" xfId="13693"/>
    <cellStyle name="Calculation 12 2 2 3 4 3 2" xfId="25197"/>
    <cellStyle name="Calculation 12 2 2 3 4 3 3" xfId="34797"/>
    <cellStyle name="Calculation 12 2 2 3 4 3 4" xfId="48273"/>
    <cellStyle name="Calculation 12 2 2 3 4 4" xfId="10471"/>
    <cellStyle name="Calculation 12 2 2 3 4 5" xfId="21971"/>
    <cellStyle name="Calculation 12 2 2 3 4 6" xfId="31571"/>
    <cellStyle name="Calculation 12 2 2 3 4 7" xfId="41197"/>
    <cellStyle name="Calculation 12 2 2 3 4 8" xfId="44362"/>
    <cellStyle name="Calculation 12 2 2 3 5" xfId="2449"/>
    <cellStyle name="Calculation 12 2 2 3 5 2" xfId="11258"/>
    <cellStyle name="Calculation 12 2 2 3 5 2 2" xfId="22762"/>
    <cellStyle name="Calculation 12 2 2 3 5 2 3" xfId="32362"/>
    <cellStyle name="Calculation 12 2 2 3 5 2 4" xfId="41988"/>
    <cellStyle name="Calculation 12 2 2 3 5 2 5" xfId="45838"/>
    <cellStyle name="Calculation 12 2 2 3 5 3" xfId="13692"/>
    <cellStyle name="Calculation 12 2 2 3 5 3 2" xfId="25196"/>
    <cellStyle name="Calculation 12 2 2 3 5 3 3" xfId="34796"/>
    <cellStyle name="Calculation 12 2 2 3 5 3 4" xfId="48272"/>
    <cellStyle name="Calculation 12 2 2 3 5 4" xfId="7260"/>
    <cellStyle name="Calculation 12 2 2 3 5 5" xfId="18753"/>
    <cellStyle name="Calculation 12 2 2 3 5 6" xfId="16868"/>
    <cellStyle name="Calculation 12 2 2 3 5 7" xfId="37979"/>
    <cellStyle name="Calculation 12 2 2 3 5 8" xfId="44878"/>
    <cellStyle name="Calculation 12 2 2 3 6" xfId="11254"/>
    <cellStyle name="Calculation 12 2 2 3 6 2" xfId="22758"/>
    <cellStyle name="Calculation 12 2 2 3 6 3" xfId="32358"/>
    <cellStyle name="Calculation 12 2 2 3 6 4" xfId="41984"/>
    <cellStyle name="Calculation 12 2 2 3 6 5" xfId="45834"/>
    <cellStyle name="Calculation 12 2 2 3 7" xfId="6299"/>
    <cellStyle name="Calculation 12 2 2 4" xfId="4650"/>
    <cellStyle name="Calculation 12 2 2 4 2" xfId="11259"/>
    <cellStyle name="Calculation 12 2 2 4 2 2" xfId="22763"/>
    <cellStyle name="Calculation 12 2 2 4 2 3" xfId="32363"/>
    <cellStyle name="Calculation 12 2 2 4 2 4" xfId="41989"/>
    <cellStyle name="Calculation 12 2 2 4 2 5" xfId="45839"/>
    <cellStyle name="Calculation 12 2 2 4 3" xfId="13691"/>
    <cellStyle name="Calculation 12 2 2 4 3 2" xfId="25195"/>
    <cellStyle name="Calculation 12 2 2 4 3 3" xfId="34795"/>
    <cellStyle name="Calculation 12 2 2 4 3 4" xfId="48271"/>
    <cellStyle name="Calculation 12 2 2 4 4" xfId="9456"/>
    <cellStyle name="Calculation 12 2 2 4 5" xfId="20954"/>
    <cellStyle name="Calculation 12 2 2 4 6" xfId="30554"/>
    <cellStyle name="Calculation 12 2 2 4 7" xfId="40180"/>
    <cellStyle name="Calculation 12 2 2 4 8" xfId="17799"/>
    <cellStyle name="Calculation 12 2 2 5" xfId="3410"/>
    <cellStyle name="Calculation 12 2 2 5 2" xfId="11260"/>
    <cellStyle name="Calculation 12 2 2 5 2 2" xfId="22764"/>
    <cellStyle name="Calculation 12 2 2 5 2 3" xfId="32364"/>
    <cellStyle name="Calculation 12 2 2 5 2 4" xfId="41990"/>
    <cellStyle name="Calculation 12 2 2 5 2 5" xfId="45840"/>
    <cellStyle name="Calculation 12 2 2 5 3" xfId="13690"/>
    <cellStyle name="Calculation 12 2 2 5 3 2" xfId="25194"/>
    <cellStyle name="Calculation 12 2 2 5 3 3" xfId="34794"/>
    <cellStyle name="Calculation 12 2 2 5 3 4" xfId="48270"/>
    <cellStyle name="Calculation 12 2 2 5 4" xfId="8217"/>
    <cellStyle name="Calculation 12 2 2 5 5" xfId="19714"/>
    <cellStyle name="Calculation 12 2 2 5 6" xfId="29314"/>
    <cellStyle name="Calculation 12 2 2 5 7" xfId="38940"/>
    <cellStyle name="Calculation 12 2 2 5 8" xfId="45640"/>
    <cellStyle name="Calculation 12 2 2 6" xfId="5666"/>
    <cellStyle name="Calculation 12 2 2 6 2" xfId="11261"/>
    <cellStyle name="Calculation 12 2 2 6 2 2" xfId="22765"/>
    <cellStyle name="Calculation 12 2 2 6 2 3" xfId="32365"/>
    <cellStyle name="Calculation 12 2 2 6 2 4" xfId="41991"/>
    <cellStyle name="Calculation 12 2 2 6 2 5" xfId="45841"/>
    <cellStyle name="Calculation 12 2 2 6 3" xfId="13689"/>
    <cellStyle name="Calculation 12 2 2 6 3 2" xfId="25193"/>
    <cellStyle name="Calculation 12 2 2 6 3 3" xfId="34793"/>
    <cellStyle name="Calculation 12 2 2 6 3 4" xfId="48269"/>
    <cellStyle name="Calculation 12 2 2 6 4" xfId="10470"/>
    <cellStyle name="Calculation 12 2 2 6 5" xfId="21970"/>
    <cellStyle name="Calculation 12 2 2 6 6" xfId="31570"/>
    <cellStyle name="Calculation 12 2 2 6 7" xfId="41196"/>
    <cellStyle name="Calculation 12 2 2 6 8" xfId="44361"/>
    <cellStyle name="Calculation 12 2 2 7" xfId="2447"/>
    <cellStyle name="Calculation 12 2 2 7 2" xfId="11262"/>
    <cellStyle name="Calculation 12 2 2 7 2 2" xfId="22766"/>
    <cellStyle name="Calculation 12 2 2 7 2 3" xfId="32366"/>
    <cellStyle name="Calculation 12 2 2 7 2 4" xfId="41992"/>
    <cellStyle name="Calculation 12 2 2 7 2 5" xfId="45842"/>
    <cellStyle name="Calculation 12 2 2 7 3" xfId="13688"/>
    <cellStyle name="Calculation 12 2 2 7 3 2" xfId="25192"/>
    <cellStyle name="Calculation 12 2 2 7 3 3" xfId="34792"/>
    <cellStyle name="Calculation 12 2 2 7 3 4" xfId="48268"/>
    <cellStyle name="Calculation 12 2 2 7 4" xfId="7258"/>
    <cellStyle name="Calculation 12 2 2 7 5" xfId="18751"/>
    <cellStyle name="Calculation 12 2 2 7 6" xfId="16870"/>
    <cellStyle name="Calculation 12 2 2 7 7" xfId="37977"/>
    <cellStyle name="Calculation 12 2 2 7 8" xfId="18470"/>
    <cellStyle name="Calculation 12 2 2 8" xfId="11248"/>
    <cellStyle name="Calculation 12 2 2 8 2" xfId="22752"/>
    <cellStyle name="Calculation 12 2 2 8 3" xfId="32352"/>
    <cellStyle name="Calculation 12 2 2 8 4" xfId="41978"/>
    <cellStyle name="Calculation 12 2 2 8 5" xfId="45828"/>
    <cellStyle name="Calculation 12 2 2 9" xfId="6297"/>
    <cellStyle name="Calculation 12 2 3" xfId="442"/>
    <cellStyle name="Calculation 12 2 3 2" xfId="4647"/>
    <cellStyle name="Calculation 12 2 3 2 2" xfId="11264"/>
    <cellStyle name="Calculation 12 2 3 2 2 2" xfId="22768"/>
    <cellStyle name="Calculation 12 2 3 2 2 3" xfId="32368"/>
    <cellStyle name="Calculation 12 2 3 2 2 4" xfId="41994"/>
    <cellStyle name="Calculation 12 2 3 2 2 5" xfId="45844"/>
    <cellStyle name="Calculation 12 2 3 2 3" xfId="11091"/>
    <cellStyle name="Calculation 12 2 3 2 3 2" xfId="22595"/>
    <cellStyle name="Calculation 12 2 3 2 3 3" xfId="32195"/>
    <cellStyle name="Calculation 12 2 3 2 3 4" xfId="45671"/>
    <cellStyle name="Calculation 12 2 3 2 4" xfId="9453"/>
    <cellStyle name="Calculation 12 2 3 2 5" xfId="20951"/>
    <cellStyle name="Calculation 12 2 3 2 6" xfId="30551"/>
    <cellStyle name="Calculation 12 2 3 2 7" xfId="40177"/>
    <cellStyle name="Calculation 12 2 3 2 8" xfId="17802"/>
    <cellStyle name="Calculation 12 2 3 3" xfId="3413"/>
    <cellStyle name="Calculation 12 2 3 3 2" xfId="11265"/>
    <cellStyle name="Calculation 12 2 3 3 2 2" xfId="22769"/>
    <cellStyle name="Calculation 12 2 3 3 2 3" xfId="32369"/>
    <cellStyle name="Calculation 12 2 3 3 2 4" xfId="41995"/>
    <cellStyle name="Calculation 12 2 3 3 2 5" xfId="45845"/>
    <cellStyle name="Calculation 12 2 3 3 3" xfId="11089"/>
    <cellStyle name="Calculation 12 2 3 3 3 2" xfId="22593"/>
    <cellStyle name="Calculation 12 2 3 3 3 3" xfId="32193"/>
    <cellStyle name="Calculation 12 2 3 3 3 4" xfId="45669"/>
    <cellStyle name="Calculation 12 2 3 3 4" xfId="8220"/>
    <cellStyle name="Calculation 12 2 3 3 5" xfId="19717"/>
    <cellStyle name="Calculation 12 2 3 3 6" xfId="29317"/>
    <cellStyle name="Calculation 12 2 3 3 7" xfId="38943"/>
    <cellStyle name="Calculation 12 2 3 3 8" xfId="45637"/>
    <cellStyle name="Calculation 12 2 3 4" xfId="5665"/>
    <cellStyle name="Calculation 12 2 3 4 2" xfId="11266"/>
    <cellStyle name="Calculation 12 2 3 4 2 2" xfId="22770"/>
    <cellStyle name="Calculation 12 2 3 4 2 3" xfId="32370"/>
    <cellStyle name="Calculation 12 2 3 4 2 4" xfId="41996"/>
    <cellStyle name="Calculation 12 2 3 4 2 5" xfId="45846"/>
    <cellStyle name="Calculation 12 2 3 4 3" xfId="13687"/>
    <cellStyle name="Calculation 12 2 3 4 3 2" xfId="25191"/>
    <cellStyle name="Calculation 12 2 3 4 3 3" xfId="34791"/>
    <cellStyle name="Calculation 12 2 3 4 3 4" xfId="48267"/>
    <cellStyle name="Calculation 12 2 3 4 4" xfId="10469"/>
    <cellStyle name="Calculation 12 2 3 4 5" xfId="21969"/>
    <cellStyle name="Calculation 12 2 3 4 6" xfId="31569"/>
    <cellStyle name="Calculation 12 2 3 4 7" xfId="41195"/>
    <cellStyle name="Calculation 12 2 3 4 8" xfId="44360"/>
    <cellStyle name="Calculation 12 2 3 5" xfId="2450"/>
    <cellStyle name="Calculation 12 2 3 5 2" xfId="11267"/>
    <cellStyle name="Calculation 12 2 3 5 2 2" xfId="22771"/>
    <cellStyle name="Calculation 12 2 3 5 2 3" xfId="32371"/>
    <cellStyle name="Calculation 12 2 3 5 2 4" xfId="41997"/>
    <cellStyle name="Calculation 12 2 3 5 2 5" xfId="45847"/>
    <cellStyle name="Calculation 12 2 3 5 3" xfId="11088"/>
    <cellStyle name="Calculation 12 2 3 5 3 2" xfId="22592"/>
    <cellStyle name="Calculation 12 2 3 5 3 3" xfId="32192"/>
    <cellStyle name="Calculation 12 2 3 5 3 4" xfId="45668"/>
    <cellStyle name="Calculation 12 2 3 5 4" xfId="7261"/>
    <cellStyle name="Calculation 12 2 3 5 5" xfId="18754"/>
    <cellStyle name="Calculation 12 2 3 5 6" xfId="16867"/>
    <cellStyle name="Calculation 12 2 3 5 7" xfId="37980"/>
    <cellStyle name="Calculation 12 2 3 5 8" xfId="44877"/>
    <cellStyle name="Calculation 12 2 3 6" xfId="11263"/>
    <cellStyle name="Calculation 12 2 3 6 2" xfId="22767"/>
    <cellStyle name="Calculation 12 2 3 6 3" xfId="32367"/>
    <cellStyle name="Calculation 12 2 3 6 4" xfId="41993"/>
    <cellStyle name="Calculation 12 2 3 6 5" xfId="45843"/>
    <cellStyle name="Calculation 12 2 3 7" xfId="6300"/>
    <cellStyle name="Calculation 12 2 4" xfId="443"/>
    <cellStyle name="Calculation 12 2 4 2" xfId="4646"/>
    <cellStyle name="Calculation 12 2 4 2 2" xfId="11269"/>
    <cellStyle name="Calculation 12 2 4 2 2 2" xfId="22773"/>
    <cellStyle name="Calculation 12 2 4 2 2 3" xfId="32373"/>
    <cellStyle name="Calculation 12 2 4 2 2 4" xfId="41999"/>
    <cellStyle name="Calculation 12 2 4 2 2 5" xfId="45849"/>
    <cellStyle name="Calculation 12 2 4 2 3" xfId="13686"/>
    <cellStyle name="Calculation 12 2 4 2 3 2" xfId="25190"/>
    <cellStyle name="Calculation 12 2 4 2 3 3" xfId="34790"/>
    <cellStyle name="Calculation 12 2 4 2 3 4" xfId="48266"/>
    <cellStyle name="Calculation 12 2 4 2 4" xfId="9452"/>
    <cellStyle name="Calculation 12 2 4 2 5" xfId="20950"/>
    <cellStyle name="Calculation 12 2 4 2 6" xfId="30550"/>
    <cellStyle name="Calculation 12 2 4 2 7" xfId="40176"/>
    <cellStyle name="Calculation 12 2 4 2 8" xfId="17803"/>
    <cellStyle name="Calculation 12 2 4 3" xfId="3414"/>
    <cellStyle name="Calculation 12 2 4 3 2" xfId="11270"/>
    <cellStyle name="Calculation 12 2 4 3 2 2" xfId="22774"/>
    <cellStyle name="Calculation 12 2 4 3 2 3" xfId="32374"/>
    <cellStyle name="Calculation 12 2 4 3 2 4" xfId="42000"/>
    <cellStyle name="Calculation 12 2 4 3 2 5" xfId="45850"/>
    <cellStyle name="Calculation 12 2 4 3 3" xfId="13685"/>
    <cellStyle name="Calculation 12 2 4 3 3 2" xfId="25189"/>
    <cellStyle name="Calculation 12 2 4 3 3 3" xfId="34789"/>
    <cellStyle name="Calculation 12 2 4 3 3 4" xfId="48265"/>
    <cellStyle name="Calculation 12 2 4 3 4" xfId="8221"/>
    <cellStyle name="Calculation 12 2 4 3 5" xfId="19718"/>
    <cellStyle name="Calculation 12 2 4 3 6" xfId="29318"/>
    <cellStyle name="Calculation 12 2 4 3 7" xfId="38944"/>
    <cellStyle name="Calculation 12 2 4 3 8" xfId="45636"/>
    <cellStyle name="Calculation 12 2 4 4" xfId="5664"/>
    <cellStyle name="Calculation 12 2 4 4 2" xfId="11271"/>
    <cellStyle name="Calculation 12 2 4 4 2 2" xfId="22775"/>
    <cellStyle name="Calculation 12 2 4 4 2 3" xfId="32375"/>
    <cellStyle name="Calculation 12 2 4 4 2 4" xfId="42001"/>
    <cellStyle name="Calculation 12 2 4 4 2 5" xfId="45851"/>
    <cellStyle name="Calculation 12 2 4 4 3" xfId="13684"/>
    <cellStyle name="Calculation 12 2 4 4 3 2" xfId="25188"/>
    <cellStyle name="Calculation 12 2 4 4 3 3" xfId="34788"/>
    <cellStyle name="Calculation 12 2 4 4 3 4" xfId="48264"/>
    <cellStyle name="Calculation 12 2 4 4 4" xfId="10468"/>
    <cellStyle name="Calculation 12 2 4 4 5" xfId="21968"/>
    <cellStyle name="Calculation 12 2 4 4 6" xfId="31568"/>
    <cellStyle name="Calculation 12 2 4 4 7" xfId="41194"/>
    <cellStyle name="Calculation 12 2 4 4 8" xfId="17477"/>
    <cellStyle name="Calculation 12 2 4 5" xfId="2451"/>
    <cellStyle name="Calculation 12 2 4 5 2" xfId="11272"/>
    <cellStyle name="Calculation 12 2 4 5 2 2" xfId="22776"/>
    <cellStyle name="Calculation 12 2 4 5 2 3" xfId="32376"/>
    <cellStyle name="Calculation 12 2 4 5 2 4" xfId="42002"/>
    <cellStyle name="Calculation 12 2 4 5 2 5" xfId="45852"/>
    <cellStyle name="Calculation 12 2 4 5 3" xfId="13683"/>
    <cellStyle name="Calculation 12 2 4 5 3 2" xfId="25187"/>
    <cellStyle name="Calculation 12 2 4 5 3 3" xfId="34787"/>
    <cellStyle name="Calculation 12 2 4 5 3 4" xfId="48263"/>
    <cellStyle name="Calculation 12 2 4 5 4" xfId="7262"/>
    <cellStyle name="Calculation 12 2 4 5 5" xfId="18755"/>
    <cellStyle name="Calculation 12 2 4 5 6" xfId="16866"/>
    <cellStyle name="Calculation 12 2 4 5 7" xfId="37981"/>
    <cellStyle name="Calculation 12 2 4 5 8" xfId="44876"/>
    <cellStyle name="Calculation 12 2 4 6" xfId="11268"/>
    <cellStyle name="Calculation 12 2 4 6 2" xfId="22772"/>
    <cellStyle name="Calculation 12 2 4 6 3" xfId="32372"/>
    <cellStyle name="Calculation 12 2 4 6 4" xfId="41998"/>
    <cellStyle name="Calculation 12 2 4 6 5" xfId="45848"/>
    <cellStyle name="Calculation 12 2 4 7" xfId="6301"/>
    <cellStyle name="Calculation 12 2 5" xfId="4651"/>
    <cellStyle name="Calculation 12 2 5 2" xfId="11273"/>
    <cellStyle name="Calculation 12 2 5 2 2" xfId="22777"/>
    <cellStyle name="Calculation 12 2 5 2 3" xfId="32377"/>
    <cellStyle name="Calculation 12 2 5 2 4" xfId="42003"/>
    <cellStyle name="Calculation 12 2 5 2 5" xfId="45853"/>
    <cellStyle name="Calculation 12 2 5 3" xfId="13682"/>
    <cellStyle name="Calculation 12 2 5 3 2" xfId="25186"/>
    <cellStyle name="Calculation 12 2 5 3 3" xfId="34786"/>
    <cellStyle name="Calculation 12 2 5 3 4" xfId="48262"/>
    <cellStyle name="Calculation 12 2 5 4" xfId="9457"/>
    <cellStyle name="Calculation 12 2 5 5" xfId="20955"/>
    <cellStyle name="Calculation 12 2 5 6" xfId="30555"/>
    <cellStyle name="Calculation 12 2 5 7" xfId="40181"/>
    <cellStyle name="Calculation 12 2 5 8" xfId="17798"/>
    <cellStyle name="Calculation 12 2 6" xfId="3409"/>
    <cellStyle name="Calculation 12 2 6 2" xfId="11274"/>
    <cellStyle name="Calculation 12 2 6 2 2" xfId="22778"/>
    <cellStyle name="Calculation 12 2 6 2 3" xfId="32378"/>
    <cellStyle name="Calculation 12 2 6 2 4" xfId="42004"/>
    <cellStyle name="Calculation 12 2 6 2 5" xfId="45854"/>
    <cellStyle name="Calculation 12 2 6 3" xfId="13681"/>
    <cellStyle name="Calculation 12 2 6 3 2" xfId="25185"/>
    <cellStyle name="Calculation 12 2 6 3 3" xfId="34785"/>
    <cellStyle name="Calculation 12 2 6 3 4" xfId="48261"/>
    <cellStyle name="Calculation 12 2 6 4" xfId="8216"/>
    <cellStyle name="Calculation 12 2 6 5" xfId="19713"/>
    <cellStyle name="Calculation 12 2 6 6" xfId="29313"/>
    <cellStyle name="Calculation 12 2 6 7" xfId="38939"/>
    <cellStyle name="Calculation 12 2 6 8" xfId="18148"/>
    <cellStyle name="Calculation 12 2 7" xfId="5669"/>
    <cellStyle name="Calculation 12 2 7 2" xfId="11275"/>
    <cellStyle name="Calculation 12 2 7 2 2" xfId="22779"/>
    <cellStyle name="Calculation 12 2 7 2 3" xfId="32379"/>
    <cellStyle name="Calculation 12 2 7 2 4" xfId="42005"/>
    <cellStyle name="Calculation 12 2 7 2 5" xfId="45855"/>
    <cellStyle name="Calculation 12 2 7 3" xfId="13680"/>
    <cellStyle name="Calculation 12 2 7 3 2" xfId="25184"/>
    <cellStyle name="Calculation 12 2 7 3 3" xfId="34784"/>
    <cellStyle name="Calculation 12 2 7 3 4" xfId="48260"/>
    <cellStyle name="Calculation 12 2 7 4" xfId="10473"/>
    <cellStyle name="Calculation 12 2 7 5" xfId="21973"/>
    <cellStyle name="Calculation 12 2 7 6" xfId="31573"/>
    <cellStyle name="Calculation 12 2 7 7" xfId="41199"/>
    <cellStyle name="Calculation 12 2 7 8" xfId="44364"/>
    <cellStyle name="Calculation 12 2 8" xfId="2446"/>
    <cellStyle name="Calculation 12 2 8 2" xfId="11276"/>
    <cellStyle name="Calculation 12 2 8 2 2" xfId="22780"/>
    <cellStyle name="Calculation 12 2 8 2 3" xfId="32380"/>
    <cellStyle name="Calculation 12 2 8 2 4" xfId="42006"/>
    <cellStyle name="Calculation 12 2 8 2 5" xfId="45856"/>
    <cellStyle name="Calculation 12 2 8 3" xfId="13679"/>
    <cellStyle name="Calculation 12 2 8 3 2" xfId="25183"/>
    <cellStyle name="Calculation 12 2 8 3 3" xfId="34783"/>
    <cellStyle name="Calculation 12 2 8 3 4" xfId="48259"/>
    <cellStyle name="Calculation 12 2 8 4" xfId="7257"/>
    <cellStyle name="Calculation 12 2 8 5" xfId="18750"/>
    <cellStyle name="Calculation 12 2 8 6" xfId="16871"/>
    <cellStyle name="Calculation 12 2 8 7" xfId="37976"/>
    <cellStyle name="Calculation 12 2 8 8" xfId="44881"/>
    <cellStyle name="Calculation 12 2 9" xfId="11247"/>
    <cellStyle name="Calculation 12 2 9 2" xfId="22751"/>
    <cellStyle name="Calculation 12 2 9 3" xfId="32351"/>
    <cellStyle name="Calculation 12 2 9 4" xfId="41977"/>
    <cellStyle name="Calculation 12 2 9 5" xfId="45827"/>
    <cellStyle name="Calculation 12 3" xfId="444"/>
    <cellStyle name="Calculation 12 3 2" xfId="445"/>
    <cellStyle name="Calculation 12 3 2 2" xfId="4644"/>
    <cellStyle name="Calculation 12 3 2 2 2" xfId="11279"/>
    <cellStyle name="Calculation 12 3 2 2 2 2" xfId="22783"/>
    <cellStyle name="Calculation 12 3 2 2 2 3" xfId="32383"/>
    <cellStyle name="Calculation 12 3 2 2 2 4" xfId="42009"/>
    <cellStyle name="Calculation 12 3 2 2 2 5" xfId="45859"/>
    <cellStyle name="Calculation 12 3 2 2 3" xfId="13678"/>
    <cellStyle name="Calculation 12 3 2 2 3 2" xfId="25182"/>
    <cellStyle name="Calculation 12 3 2 2 3 3" xfId="34782"/>
    <cellStyle name="Calculation 12 3 2 2 3 4" xfId="48258"/>
    <cellStyle name="Calculation 12 3 2 2 4" xfId="9450"/>
    <cellStyle name="Calculation 12 3 2 2 5" xfId="20948"/>
    <cellStyle name="Calculation 12 3 2 2 6" xfId="30548"/>
    <cellStyle name="Calculation 12 3 2 2 7" xfId="40174"/>
    <cellStyle name="Calculation 12 3 2 2 8" xfId="17805"/>
    <cellStyle name="Calculation 12 3 2 3" xfId="3416"/>
    <cellStyle name="Calculation 12 3 2 3 2" xfId="11280"/>
    <cellStyle name="Calculation 12 3 2 3 2 2" xfId="22784"/>
    <cellStyle name="Calculation 12 3 2 3 2 3" xfId="32384"/>
    <cellStyle name="Calculation 12 3 2 3 2 4" xfId="42010"/>
    <cellStyle name="Calculation 12 3 2 3 2 5" xfId="45860"/>
    <cellStyle name="Calculation 12 3 2 3 3" xfId="13677"/>
    <cellStyle name="Calculation 12 3 2 3 3 2" xfId="25181"/>
    <cellStyle name="Calculation 12 3 2 3 3 3" xfId="34781"/>
    <cellStyle name="Calculation 12 3 2 3 3 4" xfId="48257"/>
    <cellStyle name="Calculation 12 3 2 3 4" xfId="8223"/>
    <cellStyle name="Calculation 12 3 2 3 5" xfId="19720"/>
    <cellStyle name="Calculation 12 3 2 3 6" xfId="29320"/>
    <cellStyle name="Calculation 12 3 2 3 7" xfId="38946"/>
    <cellStyle name="Calculation 12 3 2 3 8" xfId="45634"/>
    <cellStyle name="Calculation 12 3 2 4" xfId="5662"/>
    <cellStyle name="Calculation 12 3 2 4 2" xfId="11281"/>
    <cellStyle name="Calculation 12 3 2 4 2 2" xfId="22785"/>
    <cellStyle name="Calculation 12 3 2 4 2 3" xfId="32385"/>
    <cellStyle name="Calculation 12 3 2 4 2 4" xfId="42011"/>
    <cellStyle name="Calculation 12 3 2 4 2 5" xfId="45861"/>
    <cellStyle name="Calculation 12 3 2 4 3" xfId="13676"/>
    <cellStyle name="Calculation 12 3 2 4 3 2" xfId="25180"/>
    <cellStyle name="Calculation 12 3 2 4 3 3" xfId="34780"/>
    <cellStyle name="Calculation 12 3 2 4 3 4" xfId="48256"/>
    <cellStyle name="Calculation 12 3 2 4 4" xfId="10466"/>
    <cellStyle name="Calculation 12 3 2 4 5" xfId="21966"/>
    <cellStyle name="Calculation 12 3 2 4 6" xfId="31566"/>
    <cellStyle name="Calculation 12 3 2 4 7" xfId="41192"/>
    <cellStyle name="Calculation 12 3 2 4 8" xfId="44359"/>
    <cellStyle name="Calculation 12 3 2 5" xfId="2453"/>
    <cellStyle name="Calculation 12 3 2 5 2" xfId="11282"/>
    <cellStyle name="Calculation 12 3 2 5 2 2" xfId="22786"/>
    <cellStyle name="Calculation 12 3 2 5 2 3" xfId="32386"/>
    <cellStyle name="Calculation 12 3 2 5 2 4" xfId="42012"/>
    <cellStyle name="Calculation 12 3 2 5 2 5" xfId="45862"/>
    <cellStyle name="Calculation 12 3 2 5 3" xfId="13675"/>
    <cellStyle name="Calculation 12 3 2 5 3 2" xfId="25179"/>
    <cellStyle name="Calculation 12 3 2 5 3 3" xfId="34779"/>
    <cellStyle name="Calculation 12 3 2 5 3 4" xfId="48255"/>
    <cellStyle name="Calculation 12 3 2 5 4" xfId="7264"/>
    <cellStyle name="Calculation 12 3 2 5 5" xfId="18757"/>
    <cellStyle name="Calculation 12 3 2 5 6" xfId="16864"/>
    <cellStyle name="Calculation 12 3 2 5 7" xfId="37983"/>
    <cellStyle name="Calculation 12 3 2 5 8" xfId="44874"/>
    <cellStyle name="Calculation 12 3 2 6" xfId="11278"/>
    <cellStyle name="Calculation 12 3 2 6 2" xfId="22782"/>
    <cellStyle name="Calculation 12 3 2 6 3" xfId="32382"/>
    <cellStyle name="Calculation 12 3 2 6 4" xfId="42008"/>
    <cellStyle name="Calculation 12 3 2 6 5" xfId="45858"/>
    <cellStyle name="Calculation 12 3 2 7" xfId="6303"/>
    <cellStyle name="Calculation 12 3 3" xfId="446"/>
    <cellStyle name="Calculation 12 3 3 2" xfId="4643"/>
    <cellStyle name="Calculation 12 3 3 2 2" xfId="11284"/>
    <cellStyle name="Calculation 12 3 3 2 2 2" xfId="22788"/>
    <cellStyle name="Calculation 12 3 3 2 2 3" xfId="32388"/>
    <cellStyle name="Calculation 12 3 3 2 2 4" xfId="42014"/>
    <cellStyle name="Calculation 12 3 3 2 2 5" xfId="45864"/>
    <cellStyle name="Calculation 12 3 3 2 3" xfId="13674"/>
    <cellStyle name="Calculation 12 3 3 2 3 2" xfId="25178"/>
    <cellStyle name="Calculation 12 3 3 2 3 3" xfId="34778"/>
    <cellStyle name="Calculation 12 3 3 2 3 4" xfId="48254"/>
    <cellStyle name="Calculation 12 3 3 2 4" xfId="9449"/>
    <cellStyle name="Calculation 12 3 3 2 5" xfId="20947"/>
    <cellStyle name="Calculation 12 3 3 2 6" xfId="30547"/>
    <cellStyle name="Calculation 12 3 3 2 7" xfId="40173"/>
    <cellStyle name="Calculation 12 3 3 2 8" xfId="17806"/>
    <cellStyle name="Calculation 12 3 3 3" xfId="4191"/>
    <cellStyle name="Calculation 12 3 3 3 2" xfId="11285"/>
    <cellStyle name="Calculation 12 3 3 3 2 2" xfId="22789"/>
    <cellStyle name="Calculation 12 3 3 3 2 3" xfId="32389"/>
    <cellStyle name="Calculation 12 3 3 3 2 4" xfId="42015"/>
    <cellStyle name="Calculation 12 3 3 3 2 5" xfId="45865"/>
    <cellStyle name="Calculation 12 3 3 3 3" xfId="13673"/>
    <cellStyle name="Calculation 12 3 3 3 3 2" xfId="25177"/>
    <cellStyle name="Calculation 12 3 3 3 3 3" xfId="34777"/>
    <cellStyle name="Calculation 12 3 3 3 3 4" xfId="48253"/>
    <cellStyle name="Calculation 12 3 3 3 4" xfId="8997"/>
    <cellStyle name="Calculation 12 3 3 3 5" xfId="20495"/>
    <cellStyle name="Calculation 12 3 3 3 6" xfId="30095"/>
    <cellStyle name="Calculation 12 3 3 3 7" xfId="39721"/>
    <cellStyle name="Calculation 12 3 3 3 8" xfId="45016"/>
    <cellStyle name="Calculation 12 3 3 4" xfId="5660"/>
    <cellStyle name="Calculation 12 3 3 4 2" xfId="11286"/>
    <cellStyle name="Calculation 12 3 3 4 2 2" xfId="22790"/>
    <cellStyle name="Calculation 12 3 3 4 2 3" xfId="32390"/>
    <cellStyle name="Calculation 12 3 3 4 2 4" xfId="42016"/>
    <cellStyle name="Calculation 12 3 3 4 2 5" xfId="45866"/>
    <cellStyle name="Calculation 12 3 3 4 3" xfId="13672"/>
    <cellStyle name="Calculation 12 3 3 4 3 2" xfId="25176"/>
    <cellStyle name="Calculation 12 3 3 4 3 3" xfId="34776"/>
    <cellStyle name="Calculation 12 3 3 4 3 4" xfId="48252"/>
    <cellStyle name="Calculation 12 3 3 4 4" xfId="10464"/>
    <cellStyle name="Calculation 12 3 3 4 5" xfId="21964"/>
    <cellStyle name="Calculation 12 3 3 4 6" xfId="31564"/>
    <cellStyle name="Calculation 12 3 3 4 7" xfId="41190"/>
    <cellStyle name="Calculation 12 3 3 4 8" xfId="44357"/>
    <cellStyle name="Calculation 12 3 3 5" xfId="2454"/>
    <cellStyle name="Calculation 12 3 3 5 2" xfId="11287"/>
    <cellStyle name="Calculation 12 3 3 5 2 2" xfId="22791"/>
    <cellStyle name="Calculation 12 3 3 5 2 3" xfId="32391"/>
    <cellStyle name="Calculation 12 3 3 5 2 4" xfId="42017"/>
    <cellStyle name="Calculation 12 3 3 5 2 5" xfId="45867"/>
    <cellStyle name="Calculation 12 3 3 5 3" xfId="13671"/>
    <cellStyle name="Calculation 12 3 3 5 3 2" xfId="25175"/>
    <cellStyle name="Calculation 12 3 3 5 3 3" xfId="34775"/>
    <cellStyle name="Calculation 12 3 3 5 3 4" xfId="48251"/>
    <cellStyle name="Calculation 12 3 3 5 4" xfId="7265"/>
    <cellStyle name="Calculation 12 3 3 5 5" xfId="18758"/>
    <cellStyle name="Calculation 12 3 3 5 6" xfId="16863"/>
    <cellStyle name="Calculation 12 3 3 5 7" xfId="37984"/>
    <cellStyle name="Calculation 12 3 3 5 8" xfId="44873"/>
    <cellStyle name="Calculation 12 3 3 6" xfId="11283"/>
    <cellStyle name="Calculation 12 3 3 6 2" xfId="22787"/>
    <cellStyle name="Calculation 12 3 3 6 3" xfId="32387"/>
    <cellStyle name="Calculation 12 3 3 6 4" xfId="42013"/>
    <cellStyle name="Calculation 12 3 3 6 5" xfId="45863"/>
    <cellStyle name="Calculation 12 3 3 7" xfId="6304"/>
    <cellStyle name="Calculation 12 3 4" xfId="4645"/>
    <cellStyle name="Calculation 12 3 4 2" xfId="11288"/>
    <cellStyle name="Calculation 12 3 4 2 2" xfId="22792"/>
    <cellStyle name="Calculation 12 3 4 2 3" xfId="32392"/>
    <cellStyle name="Calculation 12 3 4 2 4" xfId="42018"/>
    <cellStyle name="Calculation 12 3 4 2 5" xfId="45868"/>
    <cellStyle name="Calculation 12 3 4 3" xfId="13670"/>
    <cellStyle name="Calculation 12 3 4 3 2" xfId="25174"/>
    <cellStyle name="Calculation 12 3 4 3 3" xfId="34774"/>
    <cellStyle name="Calculation 12 3 4 3 4" xfId="48250"/>
    <cellStyle name="Calculation 12 3 4 4" xfId="9451"/>
    <cellStyle name="Calculation 12 3 4 5" xfId="20949"/>
    <cellStyle name="Calculation 12 3 4 6" xfId="30549"/>
    <cellStyle name="Calculation 12 3 4 7" xfId="40175"/>
    <cellStyle name="Calculation 12 3 4 8" xfId="17804"/>
    <cellStyle name="Calculation 12 3 5" xfId="3415"/>
    <cellStyle name="Calculation 12 3 5 2" xfId="11289"/>
    <cellStyle name="Calculation 12 3 5 2 2" xfId="22793"/>
    <cellStyle name="Calculation 12 3 5 2 3" xfId="32393"/>
    <cellStyle name="Calculation 12 3 5 2 4" xfId="42019"/>
    <cellStyle name="Calculation 12 3 5 2 5" xfId="45869"/>
    <cellStyle name="Calculation 12 3 5 3" xfId="13669"/>
    <cellStyle name="Calculation 12 3 5 3 2" xfId="25173"/>
    <cellStyle name="Calculation 12 3 5 3 3" xfId="34773"/>
    <cellStyle name="Calculation 12 3 5 3 4" xfId="48249"/>
    <cellStyle name="Calculation 12 3 5 4" xfId="8222"/>
    <cellStyle name="Calculation 12 3 5 5" xfId="19719"/>
    <cellStyle name="Calculation 12 3 5 6" xfId="29319"/>
    <cellStyle name="Calculation 12 3 5 7" xfId="38945"/>
    <cellStyle name="Calculation 12 3 5 8" xfId="45635"/>
    <cellStyle name="Calculation 12 3 6" xfId="5663"/>
    <cellStyle name="Calculation 12 3 6 2" xfId="11290"/>
    <cellStyle name="Calculation 12 3 6 2 2" xfId="22794"/>
    <cellStyle name="Calculation 12 3 6 2 3" xfId="32394"/>
    <cellStyle name="Calculation 12 3 6 2 4" xfId="42020"/>
    <cellStyle name="Calculation 12 3 6 2 5" xfId="45870"/>
    <cellStyle name="Calculation 12 3 6 3" xfId="13668"/>
    <cellStyle name="Calculation 12 3 6 3 2" xfId="25172"/>
    <cellStyle name="Calculation 12 3 6 3 3" xfId="34772"/>
    <cellStyle name="Calculation 12 3 6 3 4" xfId="48248"/>
    <cellStyle name="Calculation 12 3 6 4" xfId="10467"/>
    <cellStyle name="Calculation 12 3 6 5" xfId="21967"/>
    <cellStyle name="Calculation 12 3 6 6" xfId="31567"/>
    <cellStyle name="Calculation 12 3 6 7" xfId="41193"/>
    <cellStyle name="Calculation 12 3 6 8" xfId="17478"/>
    <cellStyle name="Calculation 12 3 7" xfId="2452"/>
    <cellStyle name="Calculation 12 3 7 2" xfId="11291"/>
    <cellStyle name="Calculation 12 3 7 2 2" xfId="22795"/>
    <cellStyle name="Calculation 12 3 7 2 3" xfId="32395"/>
    <cellStyle name="Calculation 12 3 7 2 4" xfId="42021"/>
    <cellStyle name="Calculation 12 3 7 2 5" xfId="45871"/>
    <cellStyle name="Calculation 12 3 7 3" xfId="13667"/>
    <cellStyle name="Calculation 12 3 7 3 2" xfId="25171"/>
    <cellStyle name="Calculation 12 3 7 3 3" xfId="34771"/>
    <cellStyle name="Calculation 12 3 7 3 4" xfId="48247"/>
    <cellStyle name="Calculation 12 3 7 4" xfId="7263"/>
    <cellStyle name="Calculation 12 3 7 5" xfId="18756"/>
    <cellStyle name="Calculation 12 3 7 6" xfId="16865"/>
    <cellStyle name="Calculation 12 3 7 7" xfId="37982"/>
    <cellStyle name="Calculation 12 3 7 8" xfId="44875"/>
    <cellStyle name="Calculation 12 3 8" xfId="11277"/>
    <cellStyle name="Calculation 12 3 8 2" xfId="22781"/>
    <cellStyle name="Calculation 12 3 8 3" xfId="32381"/>
    <cellStyle name="Calculation 12 3 8 4" xfId="42007"/>
    <cellStyle name="Calculation 12 3 8 5" xfId="45857"/>
    <cellStyle name="Calculation 12 3 9" xfId="6302"/>
    <cellStyle name="Calculation 12 4" xfId="447"/>
    <cellStyle name="Calculation 12 4 2" xfId="4642"/>
    <cellStyle name="Calculation 12 4 2 2" xfId="11293"/>
    <cellStyle name="Calculation 12 4 2 2 2" xfId="22797"/>
    <cellStyle name="Calculation 12 4 2 2 3" xfId="32397"/>
    <cellStyle name="Calculation 12 4 2 2 4" xfId="42023"/>
    <cellStyle name="Calculation 12 4 2 2 5" xfId="45873"/>
    <cellStyle name="Calculation 12 4 2 3" xfId="13666"/>
    <cellStyle name="Calculation 12 4 2 3 2" xfId="25170"/>
    <cellStyle name="Calculation 12 4 2 3 3" xfId="34770"/>
    <cellStyle name="Calculation 12 4 2 3 4" xfId="48246"/>
    <cellStyle name="Calculation 12 4 2 4" xfId="9448"/>
    <cellStyle name="Calculation 12 4 2 5" xfId="20946"/>
    <cellStyle name="Calculation 12 4 2 6" xfId="30546"/>
    <cellStyle name="Calculation 12 4 2 7" xfId="40172"/>
    <cellStyle name="Calculation 12 4 2 8" xfId="17807"/>
    <cellStyle name="Calculation 12 4 3" xfId="4192"/>
    <cellStyle name="Calculation 12 4 3 2" xfId="11294"/>
    <cellStyle name="Calculation 12 4 3 2 2" xfId="22798"/>
    <cellStyle name="Calculation 12 4 3 2 3" xfId="32398"/>
    <cellStyle name="Calculation 12 4 3 2 4" xfId="42024"/>
    <cellStyle name="Calculation 12 4 3 2 5" xfId="45874"/>
    <cellStyle name="Calculation 12 4 3 3" xfId="13665"/>
    <cellStyle name="Calculation 12 4 3 3 2" xfId="25169"/>
    <cellStyle name="Calculation 12 4 3 3 3" xfId="34769"/>
    <cellStyle name="Calculation 12 4 3 3 4" xfId="48245"/>
    <cellStyle name="Calculation 12 4 3 4" xfId="8998"/>
    <cellStyle name="Calculation 12 4 3 5" xfId="20496"/>
    <cellStyle name="Calculation 12 4 3 6" xfId="30096"/>
    <cellStyle name="Calculation 12 4 3 7" xfId="39722"/>
    <cellStyle name="Calculation 12 4 3 8" xfId="45015"/>
    <cellStyle name="Calculation 12 4 4" xfId="5661"/>
    <cellStyle name="Calculation 12 4 4 2" xfId="11295"/>
    <cellStyle name="Calculation 12 4 4 2 2" xfId="22799"/>
    <cellStyle name="Calculation 12 4 4 2 3" xfId="32399"/>
    <cellStyle name="Calculation 12 4 4 2 4" xfId="42025"/>
    <cellStyle name="Calculation 12 4 4 2 5" xfId="45875"/>
    <cellStyle name="Calculation 12 4 4 3" xfId="13664"/>
    <cellStyle name="Calculation 12 4 4 3 2" xfId="25168"/>
    <cellStyle name="Calculation 12 4 4 3 3" xfId="34768"/>
    <cellStyle name="Calculation 12 4 4 3 4" xfId="48244"/>
    <cellStyle name="Calculation 12 4 4 4" xfId="10465"/>
    <cellStyle name="Calculation 12 4 4 5" xfId="21965"/>
    <cellStyle name="Calculation 12 4 4 6" xfId="31565"/>
    <cellStyle name="Calculation 12 4 4 7" xfId="41191"/>
    <cellStyle name="Calculation 12 4 4 8" xfId="44358"/>
    <cellStyle name="Calculation 12 4 5" xfId="2455"/>
    <cellStyle name="Calculation 12 4 5 2" xfId="11296"/>
    <cellStyle name="Calculation 12 4 5 2 2" xfId="22800"/>
    <cellStyle name="Calculation 12 4 5 2 3" xfId="32400"/>
    <cellStyle name="Calculation 12 4 5 2 4" xfId="42026"/>
    <cellStyle name="Calculation 12 4 5 2 5" xfId="45876"/>
    <cellStyle name="Calculation 12 4 5 3" xfId="13663"/>
    <cellStyle name="Calculation 12 4 5 3 2" xfId="25167"/>
    <cellStyle name="Calculation 12 4 5 3 3" xfId="34767"/>
    <cellStyle name="Calculation 12 4 5 3 4" xfId="48243"/>
    <cellStyle name="Calculation 12 4 5 4" xfId="7266"/>
    <cellStyle name="Calculation 12 4 5 5" xfId="18759"/>
    <cellStyle name="Calculation 12 4 5 6" xfId="28359"/>
    <cellStyle name="Calculation 12 4 5 7" xfId="37985"/>
    <cellStyle name="Calculation 12 4 5 8" xfId="44872"/>
    <cellStyle name="Calculation 12 4 6" xfId="11292"/>
    <cellStyle name="Calculation 12 4 6 2" xfId="22796"/>
    <cellStyle name="Calculation 12 4 6 3" xfId="32396"/>
    <cellStyle name="Calculation 12 4 6 4" xfId="42022"/>
    <cellStyle name="Calculation 12 4 6 5" xfId="45872"/>
    <cellStyle name="Calculation 12 4 7" xfId="6305"/>
    <cellStyle name="Calculation 12 5" xfId="448"/>
    <cellStyle name="Calculation 12 5 2" xfId="4641"/>
    <cellStyle name="Calculation 12 5 2 2" xfId="11298"/>
    <cellStyle name="Calculation 12 5 2 2 2" xfId="22802"/>
    <cellStyle name="Calculation 12 5 2 2 3" xfId="32402"/>
    <cellStyle name="Calculation 12 5 2 2 4" xfId="42028"/>
    <cellStyle name="Calculation 12 5 2 2 5" xfId="45878"/>
    <cellStyle name="Calculation 12 5 2 3" xfId="13662"/>
    <cellStyle name="Calculation 12 5 2 3 2" xfId="25166"/>
    <cellStyle name="Calculation 12 5 2 3 3" xfId="34766"/>
    <cellStyle name="Calculation 12 5 2 3 4" xfId="48242"/>
    <cellStyle name="Calculation 12 5 2 4" xfId="9447"/>
    <cellStyle name="Calculation 12 5 2 5" xfId="20945"/>
    <cellStyle name="Calculation 12 5 2 6" xfId="30545"/>
    <cellStyle name="Calculation 12 5 2 7" xfId="40171"/>
    <cellStyle name="Calculation 12 5 2 8" xfId="17808"/>
    <cellStyle name="Calculation 12 5 3" xfId="3417"/>
    <cellStyle name="Calculation 12 5 3 2" xfId="11299"/>
    <cellStyle name="Calculation 12 5 3 2 2" xfId="22803"/>
    <cellStyle name="Calculation 12 5 3 2 3" xfId="32403"/>
    <cellStyle name="Calculation 12 5 3 2 4" xfId="42029"/>
    <cellStyle name="Calculation 12 5 3 2 5" xfId="45879"/>
    <cellStyle name="Calculation 12 5 3 3" xfId="13661"/>
    <cellStyle name="Calculation 12 5 3 3 2" xfId="25165"/>
    <cellStyle name="Calculation 12 5 3 3 3" xfId="34765"/>
    <cellStyle name="Calculation 12 5 3 3 4" xfId="48241"/>
    <cellStyle name="Calculation 12 5 3 4" xfId="8224"/>
    <cellStyle name="Calculation 12 5 3 5" xfId="19721"/>
    <cellStyle name="Calculation 12 5 3 6" xfId="29321"/>
    <cellStyle name="Calculation 12 5 3 7" xfId="38947"/>
    <cellStyle name="Calculation 12 5 3 8" xfId="45633"/>
    <cellStyle name="Calculation 12 5 4" xfId="4986"/>
    <cellStyle name="Calculation 12 5 4 2" xfId="11300"/>
    <cellStyle name="Calculation 12 5 4 2 2" xfId="22804"/>
    <cellStyle name="Calculation 12 5 4 2 3" xfId="32404"/>
    <cellStyle name="Calculation 12 5 4 2 4" xfId="42030"/>
    <cellStyle name="Calculation 12 5 4 2 5" xfId="45880"/>
    <cellStyle name="Calculation 12 5 4 3" xfId="13660"/>
    <cellStyle name="Calculation 12 5 4 3 2" xfId="25164"/>
    <cellStyle name="Calculation 12 5 4 3 3" xfId="34764"/>
    <cellStyle name="Calculation 12 5 4 3 4" xfId="48240"/>
    <cellStyle name="Calculation 12 5 4 4" xfId="9792"/>
    <cellStyle name="Calculation 12 5 4 5" xfId="21290"/>
    <cellStyle name="Calculation 12 5 4 6" xfId="30890"/>
    <cellStyle name="Calculation 12 5 4 7" xfId="40516"/>
    <cellStyle name="Calculation 12 5 4 8" xfId="42873"/>
    <cellStyle name="Calculation 12 5 5" xfId="2456"/>
    <cellStyle name="Calculation 12 5 5 2" xfId="11301"/>
    <cellStyle name="Calculation 12 5 5 2 2" xfId="22805"/>
    <cellStyle name="Calculation 12 5 5 2 3" xfId="32405"/>
    <cellStyle name="Calculation 12 5 5 2 4" xfId="42031"/>
    <cellStyle name="Calculation 12 5 5 2 5" xfId="45881"/>
    <cellStyle name="Calculation 12 5 5 3" xfId="13659"/>
    <cellStyle name="Calculation 12 5 5 3 2" xfId="25163"/>
    <cellStyle name="Calculation 12 5 5 3 3" xfId="34763"/>
    <cellStyle name="Calculation 12 5 5 3 4" xfId="48239"/>
    <cellStyle name="Calculation 12 5 5 4" xfId="7267"/>
    <cellStyle name="Calculation 12 5 5 5" xfId="18760"/>
    <cellStyle name="Calculation 12 5 5 6" xfId="28360"/>
    <cellStyle name="Calculation 12 5 5 7" xfId="37986"/>
    <cellStyle name="Calculation 12 5 5 8" xfId="44871"/>
    <cellStyle name="Calculation 12 5 6" xfId="11297"/>
    <cellStyle name="Calculation 12 5 6 2" xfId="22801"/>
    <cellStyle name="Calculation 12 5 6 3" xfId="32401"/>
    <cellStyle name="Calculation 12 5 6 4" xfId="42027"/>
    <cellStyle name="Calculation 12 5 6 5" xfId="45877"/>
    <cellStyle name="Calculation 12 5 7" xfId="6306"/>
    <cellStyle name="Calculation 12 6" xfId="4652"/>
    <cellStyle name="Calculation 12 6 2" xfId="11302"/>
    <cellStyle name="Calculation 12 6 2 2" xfId="22806"/>
    <cellStyle name="Calculation 12 6 2 3" xfId="32406"/>
    <cellStyle name="Calculation 12 6 2 4" xfId="42032"/>
    <cellStyle name="Calculation 12 6 2 5" xfId="45882"/>
    <cellStyle name="Calculation 12 6 3" xfId="13658"/>
    <cellStyle name="Calculation 12 6 3 2" xfId="25162"/>
    <cellStyle name="Calculation 12 6 3 3" xfId="34762"/>
    <cellStyle name="Calculation 12 6 3 4" xfId="48238"/>
    <cellStyle name="Calculation 12 6 4" xfId="9458"/>
    <cellStyle name="Calculation 12 6 5" xfId="20956"/>
    <cellStyle name="Calculation 12 6 6" xfId="30556"/>
    <cellStyle name="Calculation 12 6 7" xfId="40182"/>
    <cellStyle name="Calculation 12 6 8" xfId="17797"/>
    <cellStyle name="Calculation 12 7" xfId="3408"/>
    <cellStyle name="Calculation 12 7 2" xfId="11303"/>
    <cellStyle name="Calculation 12 7 2 2" xfId="22807"/>
    <cellStyle name="Calculation 12 7 2 3" xfId="32407"/>
    <cellStyle name="Calculation 12 7 2 4" xfId="42033"/>
    <cellStyle name="Calculation 12 7 2 5" xfId="45883"/>
    <cellStyle name="Calculation 12 7 3" xfId="13657"/>
    <cellStyle name="Calculation 12 7 3 2" xfId="25161"/>
    <cellStyle name="Calculation 12 7 3 3" xfId="34761"/>
    <cellStyle name="Calculation 12 7 3 4" xfId="48237"/>
    <cellStyle name="Calculation 12 7 4" xfId="8215"/>
    <cellStyle name="Calculation 12 7 5" xfId="19712"/>
    <cellStyle name="Calculation 12 7 6" xfId="29312"/>
    <cellStyle name="Calculation 12 7 7" xfId="38938"/>
    <cellStyle name="Calculation 12 7 8" xfId="18149"/>
    <cellStyle name="Calculation 12 8" xfId="4987"/>
    <cellStyle name="Calculation 12 8 2" xfId="11304"/>
    <cellStyle name="Calculation 12 8 2 2" xfId="22808"/>
    <cellStyle name="Calculation 12 8 2 3" xfId="32408"/>
    <cellStyle name="Calculation 12 8 2 4" xfId="42034"/>
    <cellStyle name="Calculation 12 8 2 5" xfId="45884"/>
    <cellStyle name="Calculation 12 8 3" xfId="13656"/>
    <cellStyle name="Calculation 12 8 3 2" xfId="25160"/>
    <cellStyle name="Calculation 12 8 3 3" xfId="34760"/>
    <cellStyle name="Calculation 12 8 3 4" xfId="48236"/>
    <cellStyle name="Calculation 12 8 4" xfId="9793"/>
    <cellStyle name="Calculation 12 8 5" xfId="21291"/>
    <cellStyle name="Calculation 12 8 6" xfId="30891"/>
    <cellStyle name="Calculation 12 8 7" xfId="40517"/>
    <cellStyle name="Calculation 12 8 8" xfId="42874"/>
    <cellStyle name="Calculation 12 9" xfId="2445"/>
    <cellStyle name="Calculation 12 9 2" xfId="11305"/>
    <cellStyle name="Calculation 12 9 2 2" xfId="22809"/>
    <cellStyle name="Calculation 12 9 2 3" xfId="32409"/>
    <cellStyle name="Calculation 12 9 2 4" xfId="42035"/>
    <cellStyle name="Calculation 12 9 2 5" xfId="45885"/>
    <cellStyle name="Calculation 12 9 3" xfId="13655"/>
    <cellStyle name="Calculation 12 9 3 2" xfId="25159"/>
    <cellStyle name="Calculation 12 9 3 3" xfId="34759"/>
    <cellStyle name="Calculation 12 9 3 4" xfId="48235"/>
    <cellStyle name="Calculation 12 9 4" xfId="7256"/>
    <cellStyle name="Calculation 12 9 5" xfId="18749"/>
    <cellStyle name="Calculation 12 9 6" xfId="16872"/>
    <cellStyle name="Calculation 12 9 7" xfId="37975"/>
    <cellStyle name="Calculation 12 9 8" xfId="44882"/>
    <cellStyle name="Calculation 13" xfId="449"/>
    <cellStyle name="Calculation 13 10" xfId="11306"/>
    <cellStyle name="Calculation 13 10 2" xfId="22810"/>
    <cellStyle name="Calculation 13 10 3" xfId="32410"/>
    <cellStyle name="Calculation 13 10 4" xfId="42036"/>
    <cellStyle name="Calculation 13 10 5" xfId="45886"/>
    <cellStyle name="Calculation 13 11" xfId="6307"/>
    <cellStyle name="Calculation 13 2" xfId="450"/>
    <cellStyle name="Calculation 13 2 10" xfId="6308"/>
    <cellStyle name="Calculation 13 2 2" xfId="451"/>
    <cellStyle name="Calculation 13 2 2 2" xfId="452"/>
    <cellStyle name="Calculation 13 2 2 2 2" xfId="4637"/>
    <cellStyle name="Calculation 13 2 2 2 2 2" xfId="11310"/>
    <cellStyle name="Calculation 13 2 2 2 2 2 2" xfId="22814"/>
    <cellStyle name="Calculation 13 2 2 2 2 2 3" xfId="32414"/>
    <cellStyle name="Calculation 13 2 2 2 2 2 4" xfId="42040"/>
    <cellStyle name="Calculation 13 2 2 2 2 2 5" xfId="45890"/>
    <cellStyle name="Calculation 13 2 2 2 2 3" xfId="13654"/>
    <cellStyle name="Calculation 13 2 2 2 2 3 2" xfId="25158"/>
    <cellStyle name="Calculation 13 2 2 2 2 3 3" xfId="34758"/>
    <cellStyle name="Calculation 13 2 2 2 2 3 4" xfId="48234"/>
    <cellStyle name="Calculation 13 2 2 2 2 4" xfId="9443"/>
    <cellStyle name="Calculation 13 2 2 2 2 5" xfId="20941"/>
    <cellStyle name="Calculation 13 2 2 2 2 6" xfId="30541"/>
    <cellStyle name="Calculation 13 2 2 2 2 7" xfId="40167"/>
    <cellStyle name="Calculation 13 2 2 2 2 8" xfId="17812"/>
    <cellStyle name="Calculation 13 2 2 2 3" xfId="3421"/>
    <cellStyle name="Calculation 13 2 2 2 3 2" xfId="11311"/>
    <cellStyle name="Calculation 13 2 2 2 3 2 2" xfId="22815"/>
    <cellStyle name="Calculation 13 2 2 2 3 2 3" xfId="32415"/>
    <cellStyle name="Calculation 13 2 2 2 3 2 4" xfId="42041"/>
    <cellStyle name="Calculation 13 2 2 2 3 2 5" xfId="45891"/>
    <cellStyle name="Calculation 13 2 2 2 3 3" xfId="13653"/>
    <cellStyle name="Calculation 13 2 2 2 3 3 2" xfId="25157"/>
    <cellStyle name="Calculation 13 2 2 2 3 3 3" xfId="34757"/>
    <cellStyle name="Calculation 13 2 2 2 3 3 4" xfId="48233"/>
    <cellStyle name="Calculation 13 2 2 2 3 4" xfId="8228"/>
    <cellStyle name="Calculation 13 2 2 2 3 5" xfId="19725"/>
    <cellStyle name="Calculation 13 2 2 2 3 6" xfId="29325"/>
    <cellStyle name="Calculation 13 2 2 2 3 7" xfId="38951"/>
    <cellStyle name="Calculation 13 2 2 2 3 8" xfId="45630"/>
    <cellStyle name="Calculation 13 2 2 2 4" xfId="5657"/>
    <cellStyle name="Calculation 13 2 2 2 4 2" xfId="11312"/>
    <cellStyle name="Calculation 13 2 2 2 4 2 2" xfId="22816"/>
    <cellStyle name="Calculation 13 2 2 2 4 2 3" xfId="32416"/>
    <cellStyle name="Calculation 13 2 2 2 4 2 4" xfId="42042"/>
    <cellStyle name="Calculation 13 2 2 2 4 2 5" xfId="45892"/>
    <cellStyle name="Calculation 13 2 2 2 4 3" xfId="13652"/>
    <cellStyle name="Calculation 13 2 2 2 4 3 2" xfId="25156"/>
    <cellStyle name="Calculation 13 2 2 2 4 3 3" xfId="34756"/>
    <cellStyle name="Calculation 13 2 2 2 4 3 4" xfId="48232"/>
    <cellStyle name="Calculation 13 2 2 2 4 4" xfId="10461"/>
    <cellStyle name="Calculation 13 2 2 2 4 5" xfId="21961"/>
    <cellStyle name="Calculation 13 2 2 2 4 6" xfId="31561"/>
    <cellStyle name="Calculation 13 2 2 2 4 7" xfId="41187"/>
    <cellStyle name="Calculation 13 2 2 2 4 8" xfId="44355"/>
    <cellStyle name="Calculation 13 2 2 2 5" xfId="2460"/>
    <cellStyle name="Calculation 13 2 2 2 5 2" xfId="11313"/>
    <cellStyle name="Calculation 13 2 2 2 5 2 2" xfId="22817"/>
    <cellStyle name="Calculation 13 2 2 2 5 2 3" xfId="32417"/>
    <cellStyle name="Calculation 13 2 2 2 5 2 4" xfId="42043"/>
    <cellStyle name="Calculation 13 2 2 2 5 2 5" xfId="45893"/>
    <cellStyle name="Calculation 13 2 2 2 5 3" xfId="13651"/>
    <cellStyle name="Calculation 13 2 2 2 5 3 2" xfId="25155"/>
    <cellStyle name="Calculation 13 2 2 2 5 3 3" xfId="34755"/>
    <cellStyle name="Calculation 13 2 2 2 5 3 4" xfId="48231"/>
    <cellStyle name="Calculation 13 2 2 2 5 4" xfId="7271"/>
    <cellStyle name="Calculation 13 2 2 2 5 5" xfId="18764"/>
    <cellStyle name="Calculation 13 2 2 2 5 6" xfId="28364"/>
    <cellStyle name="Calculation 13 2 2 2 5 7" xfId="37990"/>
    <cellStyle name="Calculation 13 2 2 2 5 8" xfId="44868"/>
    <cellStyle name="Calculation 13 2 2 2 6" xfId="11309"/>
    <cellStyle name="Calculation 13 2 2 2 6 2" xfId="22813"/>
    <cellStyle name="Calculation 13 2 2 2 6 3" xfId="32413"/>
    <cellStyle name="Calculation 13 2 2 2 6 4" xfId="42039"/>
    <cellStyle name="Calculation 13 2 2 2 6 5" xfId="45889"/>
    <cellStyle name="Calculation 13 2 2 2 7" xfId="6310"/>
    <cellStyle name="Calculation 13 2 2 3" xfId="453"/>
    <cellStyle name="Calculation 13 2 2 3 2" xfId="4636"/>
    <cellStyle name="Calculation 13 2 2 3 2 2" xfId="11315"/>
    <cellStyle name="Calculation 13 2 2 3 2 2 2" xfId="22819"/>
    <cellStyle name="Calculation 13 2 2 3 2 2 3" xfId="32419"/>
    <cellStyle name="Calculation 13 2 2 3 2 2 4" xfId="42045"/>
    <cellStyle name="Calculation 13 2 2 3 2 2 5" xfId="45895"/>
    <cellStyle name="Calculation 13 2 2 3 2 3" xfId="13650"/>
    <cellStyle name="Calculation 13 2 2 3 2 3 2" xfId="25154"/>
    <cellStyle name="Calculation 13 2 2 3 2 3 3" xfId="34754"/>
    <cellStyle name="Calculation 13 2 2 3 2 3 4" xfId="48230"/>
    <cellStyle name="Calculation 13 2 2 3 2 4" xfId="9442"/>
    <cellStyle name="Calculation 13 2 2 3 2 5" xfId="20940"/>
    <cellStyle name="Calculation 13 2 2 3 2 6" xfId="30540"/>
    <cellStyle name="Calculation 13 2 2 3 2 7" xfId="40166"/>
    <cellStyle name="Calculation 13 2 2 3 2 8" xfId="17813"/>
    <cellStyle name="Calculation 13 2 2 3 3" xfId="3422"/>
    <cellStyle name="Calculation 13 2 2 3 3 2" xfId="11316"/>
    <cellStyle name="Calculation 13 2 2 3 3 2 2" xfId="22820"/>
    <cellStyle name="Calculation 13 2 2 3 3 2 3" xfId="32420"/>
    <cellStyle name="Calculation 13 2 2 3 3 2 4" xfId="42046"/>
    <cellStyle name="Calculation 13 2 2 3 3 2 5" xfId="45896"/>
    <cellStyle name="Calculation 13 2 2 3 3 3" xfId="13649"/>
    <cellStyle name="Calculation 13 2 2 3 3 3 2" xfId="25153"/>
    <cellStyle name="Calculation 13 2 2 3 3 3 3" xfId="34753"/>
    <cellStyle name="Calculation 13 2 2 3 3 3 4" xfId="48229"/>
    <cellStyle name="Calculation 13 2 2 3 3 4" xfId="8229"/>
    <cellStyle name="Calculation 13 2 2 3 3 5" xfId="19726"/>
    <cellStyle name="Calculation 13 2 2 3 3 6" xfId="29326"/>
    <cellStyle name="Calculation 13 2 2 3 3 7" xfId="38952"/>
    <cellStyle name="Calculation 13 2 2 3 3 8" xfId="45629"/>
    <cellStyle name="Calculation 13 2 2 3 4" xfId="5656"/>
    <cellStyle name="Calculation 13 2 2 3 4 2" xfId="11317"/>
    <cellStyle name="Calculation 13 2 2 3 4 2 2" xfId="22821"/>
    <cellStyle name="Calculation 13 2 2 3 4 2 3" xfId="32421"/>
    <cellStyle name="Calculation 13 2 2 3 4 2 4" xfId="42047"/>
    <cellStyle name="Calculation 13 2 2 3 4 2 5" xfId="45897"/>
    <cellStyle name="Calculation 13 2 2 3 4 3" xfId="13648"/>
    <cellStyle name="Calculation 13 2 2 3 4 3 2" xfId="25152"/>
    <cellStyle name="Calculation 13 2 2 3 4 3 3" xfId="34752"/>
    <cellStyle name="Calculation 13 2 2 3 4 3 4" xfId="48228"/>
    <cellStyle name="Calculation 13 2 2 3 4 4" xfId="10460"/>
    <cellStyle name="Calculation 13 2 2 3 4 5" xfId="21960"/>
    <cellStyle name="Calculation 13 2 2 3 4 6" xfId="31560"/>
    <cellStyle name="Calculation 13 2 2 3 4 7" xfId="41186"/>
    <cellStyle name="Calculation 13 2 2 3 4 8" xfId="41814"/>
    <cellStyle name="Calculation 13 2 2 3 5" xfId="2461"/>
    <cellStyle name="Calculation 13 2 2 3 5 2" xfId="11318"/>
    <cellStyle name="Calculation 13 2 2 3 5 2 2" xfId="22822"/>
    <cellStyle name="Calculation 13 2 2 3 5 2 3" xfId="32422"/>
    <cellStyle name="Calculation 13 2 2 3 5 2 4" xfId="42048"/>
    <cellStyle name="Calculation 13 2 2 3 5 2 5" xfId="45898"/>
    <cellStyle name="Calculation 13 2 2 3 5 3" xfId="13647"/>
    <cellStyle name="Calculation 13 2 2 3 5 3 2" xfId="25151"/>
    <cellStyle name="Calculation 13 2 2 3 5 3 3" xfId="34751"/>
    <cellStyle name="Calculation 13 2 2 3 5 3 4" xfId="48227"/>
    <cellStyle name="Calculation 13 2 2 3 5 4" xfId="7272"/>
    <cellStyle name="Calculation 13 2 2 3 5 5" xfId="18765"/>
    <cellStyle name="Calculation 13 2 2 3 5 6" xfId="28365"/>
    <cellStyle name="Calculation 13 2 2 3 5 7" xfId="37991"/>
    <cellStyle name="Calculation 13 2 2 3 5 8" xfId="44867"/>
    <cellStyle name="Calculation 13 2 2 3 6" xfId="11314"/>
    <cellStyle name="Calculation 13 2 2 3 6 2" xfId="22818"/>
    <cellStyle name="Calculation 13 2 2 3 6 3" xfId="32418"/>
    <cellStyle name="Calculation 13 2 2 3 6 4" xfId="42044"/>
    <cellStyle name="Calculation 13 2 2 3 6 5" xfId="45894"/>
    <cellStyle name="Calculation 13 2 2 3 7" xfId="6311"/>
    <cellStyle name="Calculation 13 2 2 4" xfId="4638"/>
    <cellStyle name="Calculation 13 2 2 4 2" xfId="11319"/>
    <cellStyle name="Calculation 13 2 2 4 2 2" xfId="22823"/>
    <cellStyle name="Calculation 13 2 2 4 2 3" xfId="32423"/>
    <cellStyle name="Calculation 13 2 2 4 2 4" xfId="42049"/>
    <cellStyle name="Calculation 13 2 2 4 2 5" xfId="45899"/>
    <cellStyle name="Calculation 13 2 2 4 3" xfId="13646"/>
    <cellStyle name="Calculation 13 2 2 4 3 2" xfId="25150"/>
    <cellStyle name="Calculation 13 2 2 4 3 3" xfId="34750"/>
    <cellStyle name="Calculation 13 2 2 4 3 4" xfId="48226"/>
    <cellStyle name="Calculation 13 2 2 4 4" xfId="9444"/>
    <cellStyle name="Calculation 13 2 2 4 5" xfId="20942"/>
    <cellStyle name="Calculation 13 2 2 4 6" xfId="30542"/>
    <cellStyle name="Calculation 13 2 2 4 7" xfId="40168"/>
    <cellStyle name="Calculation 13 2 2 4 8" xfId="17811"/>
    <cellStyle name="Calculation 13 2 2 5" xfId="3420"/>
    <cellStyle name="Calculation 13 2 2 5 2" xfId="11320"/>
    <cellStyle name="Calculation 13 2 2 5 2 2" xfId="22824"/>
    <cellStyle name="Calculation 13 2 2 5 2 3" xfId="32424"/>
    <cellStyle name="Calculation 13 2 2 5 2 4" xfId="42050"/>
    <cellStyle name="Calculation 13 2 2 5 2 5" xfId="45900"/>
    <cellStyle name="Calculation 13 2 2 5 3" xfId="13645"/>
    <cellStyle name="Calculation 13 2 2 5 3 2" xfId="25149"/>
    <cellStyle name="Calculation 13 2 2 5 3 3" xfId="34749"/>
    <cellStyle name="Calculation 13 2 2 5 3 4" xfId="48225"/>
    <cellStyle name="Calculation 13 2 2 5 4" xfId="8227"/>
    <cellStyle name="Calculation 13 2 2 5 5" xfId="19724"/>
    <cellStyle name="Calculation 13 2 2 5 6" xfId="29324"/>
    <cellStyle name="Calculation 13 2 2 5 7" xfId="38950"/>
    <cellStyle name="Calculation 13 2 2 5 8" xfId="45631"/>
    <cellStyle name="Calculation 13 2 2 6" xfId="5658"/>
    <cellStyle name="Calculation 13 2 2 6 2" xfId="11321"/>
    <cellStyle name="Calculation 13 2 2 6 2 2" xfId="22825"/>
    <cellStyle name="Calculation 13 2 2 6 2 3" xfId="32425"/>
    <cellStyle name="Calculation 13 2 2 6 2 4" xfId="42051"/>
    <cellStyle name="Calculation 13 2 2 6 2 5" xfId="45901"/>
    <cellStyle name="Calculation 13 2 2 6 3" xfId="13644"/>
    <cellStyle name="Calculation 13 2 2 6 3 2" xfId="25148"/>
    <cellStyle name="Calculation 13 2 2 6 3 3" xfId="34748"/>
    <cellStyle name="Calculation 13 2 2 6 3 4" xfId="48224"/>
    <cellStyle name="Calculation 13 2 2 6 4" xfId="10462"/>
    <cellStyle name="Calculation 13 2 2 6 5" xfId="21962"/>
    <cellStyle name="Calculation 13 2 2 6 6" xfId="31562"/>
    <cellStyle name="Calculation 13 2 2 6 7" xfId="41188"/>
    <cellStyle name="Calculation 13 2 2 6 8" xfId="17479"/>
    <cellStyle name="Calculation 13 2 2 7" xfId="2459"/>
    <cellStyle name="Calculation 13 2 2 7 2" xfId="11322"/>
    <cellStyle name="Calculation 13 2 2 7 2 2" xfId="22826"/>
    <cellStyle name="Calculation 13 2 2 7 2 3" xfId="32426"/>
    <cellStyle name="Calculation 13 2 2 7 2 4" xfId="42052"/>
    <cellStyle name="Calculation 13 2 2 7 2 5" xfId="45902"/>
    <cellStyle name="Calculation 13 2 2 7 3" xfId="13643"/>
    <cellStyle name="Calculation 13 2 2 7 3 2" xfId="25147"/>
    <cellStyle name="Calculation 13 2 2 7 3 3" xfId="34747"/>
    <cellStyle name="Calculation 13 2 2 7 3 4" xfId="48223"/>
    <cellStyle name="Calculation 13 2 2 7 4" xfId="7270"/>
    <cellStyle name="Calculation 13 2 2 7 5" xfId="18763"/>
    <cellStyle name="Calculation 13 2 2 7 6" xfId="28363"/>
    <cellStyle name="Calculation 13 2 2 7 7" xfId="37989"/>
    <cellStyle name="Calculation 13 2 2 7 8" xfId="44869"/>
    <cellStyle name="Calculation 13 2 2 8" xfId="11308"/>
    <cellStyle name="Calculation 13 2 2 8 2" xfId="22812"/>
    <cellStyle name="Calculation 13 2 2 8 3" xfId="32412"/>
    <cellStyle name="Calculation 13 2 2 8 4" xfId="42038"/>
    <cellStyle name="Calculation 13 2 2 8 5" xfId="45888"/>
    <cellStyle name="Calculation 13 2 2 9" xfId="6309"/>
    <cellStyle name="Calculation 13 2 3" xfId="454"/>
    <cellStyle name="Calculation 13 2 3 2" xfId="4635"/>
    <cellStyle name="Calculation 13 2 3 2 2" xfId="11324"/>
    <cellStyle name="Calculation 13 2 3 2 2 2" xfId="22828"/>
    <cellStyle name="Calculation 13 2 3 2 2 3" xfId="32428"/>
    <cellStyle name="Calculation 13 2 3 2 2 4" xfId="42054"/>
    <cellStyle name="Calculation 13 2 3 2 2 5" xfId="45904"/>
    <cellStyle name="Calculation 13 2 3 2 3" xfId="13642"/>
    <cellStyle name="Calculation 13 2 3 2 3 2" xfId="25146"/>
    <cellStyle name="Calculation 13 2 3 2 3 3" xfId="34746"/>
    <cellStyle name="Calculation 13 2 3 2 3 4" xfId="48222"/>
    <cellStyle name="Calculation 13 2 3 2 4" xfId="9441"/>
    <cellStyle name="Calculation 13 2 3 2 5" xfId="20939"/>
    <cellStyle name="Calculation 13 2 3 2 6" xfId="30539"/>
    <cellStyle name="Calculation 13 2 3 2 7" xfId="40165"/>
    <cellStyle name="Calculation 13 2 3 2 8" xfId="17814"/>
    <cellStyle name="Calculation 13 2 3 3" xfId="3423"/>
    <cellStyle name="Calculation 13 2 3 3 2" xfId="11325"/>
    <cellStyle name="Calculation 13 2 3 3 2 2" xfId="22829"/>
    <cellStyle name="Calculation 13 2 3 3 2 3" xfId="32429"/>
    <cellStyle name="Calculation 13 2 3 3 2 4" xfId="42055"/>
    <cellStyle name="Calculation 13 2 3 3 2 5" xfId="45905"/>
    <cellStyle name="Calculation 13 2 3 3 3" xfId="13641"/>
    <cellStyle name="Calculation 13 2 3 3 3 2" xfId="25145"/>
    <cellStyle name="Calculation 13 2 3 3 3 3" xfId="34745"/>
    <cellStyle name="Calculation 13 2 3 3 3 4" xfId="48221"/>
    <cellStyle name="Calculation 13 2 3 3 4" xfId="8230"/>
    <cellStyle name="Calculation 13 2 3 3 5" xfId="19727"/>
    <cellStyle name="Calculation 13 2 3 3 6" xfId="29327"/>
    <cellStyle name="Calculation 13 2 3 3 7" xfId="38953"/>
    <cellStyle name="Calculation 13 2 3 3 8" xfId="18146"/>
    <cellStyle name="Calculation 13 2 3 4" xfId="5655"/>
    <cellStyle name="Calculation 13 2 3 4 2" xfId="11326"/>
    <cellStyle name="Calculation 13 2 3 4 2 2" xfId="22830"/>
    <cellStyle name="Calculation 13 2 3 4 2 3" xfId="32430"/>
    <cellStyle name="Calculation 13 2 3 4 2 4" xfId="42056"/>
    <cellStyle name="Calculation 13 2 3 4 2 5" xfId="45906"/>
    <cellStyle name="Calculation 13 2 3 4 3" xfId="11080"/>
    <cellStyle name="Calculation 13 2 3 4 3 2" xfId="22584"/>
    <cellStyle name="Calculation 13 2 3 4 3 3" xfId="32184"/>
    <cellStyle name="Calculation 13 2 3 4 3 4" xfId="45660"/>
    <cellStyle name="Calculation 13 2 3 4 4" xfId="10459"/>
    <cellStyle name="Calculation 13 2 3 4 5" xfId="21959"/>
    <cellStyle name="Calculation 13 2 3 4 6" xfId="31559"/>
    <cellStyle name="Calculation 13 2 3 4 7" xfId="41185"/>
    <cellStyle name="Calculation 13 2 3 4 8" xfId="44354"/>
    <cellStyle name="Calculation 13 2 3 5" xfId="2462"/>
    <cellStyle name="Calculation 13 2 3 5 2" xfId="11327"/>
    <cellStyle name="Calculation 13 2 3 5 2 2" xfId="22831"/>
    <cellStyle name="Calculation 13 2 3 5 2 3" xfId="32431"/>
    <cellStyle name="Calculation 13 2 3 5 2 4" xfId="42057"/>
    <cellStyle name="Calculation 13 2 3 5 2 5" xfId="45907"/>
    <cellStyle name="Calculation 13 2 3 5 3" xfId="13640"/>
    <cellStyle name="Calculation 13 2 3 5 3 2" xfId="25144"/>
    <cellStyle name="Calculation 13 2 3 5 3 3" xfId="34744"/>
    <cellStyle name="Calculation 13 2 3 5 3 4" xfId="48220"/>
    <cellStyle name="Calculation 13 2 3 5 4" xfId="7273"/>
    <cellStyle name="Calculation 13 2 3 5 5" xfId="18766"/>
    <cellStyle name="Calculation 13 2 3 5 6" xfId="28366"/>
    <cellStyle name="Calculation 13 2 3 5 7" xfId="37992"/>
    <cellStyle name="Calculation 13 2 3 5 8" xfId="18467"/>
    <cellStyle name="Calculation 13 2 3 6" xfId="11323"/>
    <cellStyle name="Calculation 13 2 3 6 2" xfId="22827"/>
    <cellStyle name="Calculation 13 2 3 6 3" xfId="32427"/>
    <cellStyle name="Calculation 13 2 3 6 4" xfId="42053"/>
    <cellStyle name="Calculation 13 2 3 6 5" xfId="45903"/>
    <cellStyle name="Calculation 13 2 3 7" xfId="6312"/>
    <cellStyle name="Calculation 13 2 4" xfId="455"/>
    <cellStyle name="Calculation 13 2 4 2" xfId="4634"/>
    <cellStyle name="Calculation 13 2 4 2 2" xfId="11329"/>
    <cellStyle name="Calculation 13 2 4 2 2 2" xfId="22833"/>
    <cellStyle name="Calculation 13 2 4 2 2 3" xfId="32433"/>
    <cellStyle name="Calculation 13 2 4 2 2 4" xfId="42059"/>
    <cellStyle name="Calculation 13 2 4 2 2 5" xfId="45909"/>
    <cellStyle name="Calculation 13 2 4 2 3" xfId="13639"/>
    <cellStyle name="Calculation 13 2 4 2 3 2" xfId="25143"/>
    <cellStyle name="Calculation 13 2 4 2 3 3" xfId="34743"/>
    <cellStyle name="Calculation 13 2 4 2 3 4" xfId="48219"/>
    <cellStyle name="Calculation 13 2 4 2 4" xfId="9440"/>
    <cellStyle name="Calculation 13 2 4 2 5" xfId="20938"/>
    <cellStyle name="Calculation 13 2 4 2 6" xfId="30538"/>
    <cellStyle name="Calculation 13 2 4 2 7" xfId="40164"/>
    <cellStyle name="Calculation 13 2 4 2 8" xfId="17815"/>
    <cellStyle name="Calculation 13 2 4 3" xfId="3424"/>
    <cellStyle name="Calculation 13 2 4 3 2" xfId="11330"/>
    <cellStyle name="Calculation 13 2 4 3 2 2" xfId="22834"/>
    <cellStyle name="Calculation 13 2 4 3 2 3" xfId="32434"/>
    <cellStyle name="Calculation 13 2 4 3 2 4" xfId="42060"/>
    <cellStyle name="Calculation 13 2 4 3 2 5" xfId="45910"/>
    <cellStyle name="Calculation 13 2 4 3 3" xfId="13638"/>
    <cellStyle name="Calculation 13 2 4 3 3 2" xfId="25142"/>
    <cellStyle name="Calculation 13 2 4 3 3 3" xfId="34742"/>
    <cellStyle name="Calculation 13 2 4 3 3 4" xfId="48218"/>
    <cellStyle name="Calculation 13 2 4 3 4" xfId="8231"/>
    <cellStyle name="Calculation 13 2 4 3 5" xfId="19728"/>
    <cellStyle name="Calculation 13 2 4 3 6" xfId="29328"/>
    <cellStyle name="Calculation 13 2 4 3 7" xfId="38954"/>
    <cellStyle name="Calculation 13 2 4 3 8" xfId="45628"/>
    <cellStyle name="Calculation 13 2 4 4" xfId="5654"/>
    <cellStyle name="Calculation 13 2 4 4 2" xfId="11331"/>
    <cellStyle name="Calculation 13 2 4 4 2 2" xfId="22835"/>
    <cellStyle name="Calculation 13 2 4 4 2 3" xfId="32435"/>
    <cellStyle name="Calculation 13 2 4 4 2 4" xfId="42061"/>
    <cellStyle name="Calculation 13 2 4 4 2 5" xfId="45911"/>
    <cellStyle name="Calculation 13 2 4 4 3" xfId="13637"/>
    <cellStyle name="Calculation 13 2 4 4 3 2" xfId="25141"/>
    <cellStyle name="Calculation 13 2 4 4 3 3" xfId="34741"/>
    <cellStyle name="Calculation 13 2 4 4 3 4" xfId="48217"/>
    <cellStyle name="Calculation 13 2 4 4 4" xfId="10458"/>
    <cellStyle name="Calculation 13 2 4 4 5" xfId="21958"/>
    <cellStyle name="Calculation 13 2 4 4 6" xfId="31558"/>
    <cellStyle name="Calculation 13 2 4 4 7" xfId="41184"/>
    <cellStyle name="Calculation 13 2 4 4 8" xfId="41812"/>
    <cellStyle name="Calculation 13 2 4 5" xfId="2463"/>
    <cellStyle name="Calculation 13 2 4 5 2" xfId="11332"/>
    <cellStyle name="Calculation 13 2 4 5 2 2" xfId="22836"/>
    <cellStyle name="Calculation 13 2 4 5 2 3" xfId="32436"/>
    <cellStyle name="Calculation 13 2 4 5 2 4" xfId="42062"/>
    <cellStyle name="Calculation 13 2 4 5 2 5" xfId="45912"/>
    <cellStyle name="Calculation 13 2 4 5 3" xfId="13636"/>
    <cellStyle name="Calculation 13 2 4 5 3 2" xfId="25140"/>
    <cellStyle name="Calculation 13 2 4 5 3 3" xfId="34740"/>
    <cellStyle name="Calculation 13 2 4 5 3 4" xfId="48216"/>
    <cellStyle name="Calculation 13 2 4 5 4" xfId="7274"/>
    <cellStyle name="Calculation 13 2 4 5 5" xfId="18767"/>
    <cellStyle name="Calculation 13 2 4 5 6" xfId="28367"/>
    <cellStyle name="Calculation 13 2 4 5 7" xfId="37993"/>
    <cellStyle name="Calculation 13 2 4 5 8" xfId="44865"/>
    <cellStyle name="Calculation 13 2 4 6" xfId="11328"/>
    <cellStyle name="Calculation 13 2 4 6 2" xfId="22832"/>
    <cellStyle name="Calculation 13 2 4 6 3" xfId="32432"/>
    <cellStyle name="Calculation 13 2 4 6 4" xfId="42058"/>
    <cellStyle name="Calculation 13 2 4 6 5" xfId="45908"/>
    <cellStyle name="Calculation 13 2 4 7" xfId="6313"/>
    <cellStyle name="Calculation 13 2 5" xfId="4639"/>
    <cellStyle name="Calculation 13 2 5 2" xfId="11333"/>
    <cellStyle name="Calculation 13 2 5 2 2" xfId="22837"/>
    <cellStyle name="Calculation 13 2 5 2 3" xfId="32437"/>
    <cellStyle name="Calculation 13 2 5 2 4" xfId="42063"/>
    <cellStyle name="Calculation 13 2 5 2 5" xfId="45913"/>
    <cellStyle name="Calculation 13 2 5 3" xfId="13635"/>
    <cellStyle name="Calculation 13 2 5 3 2" xfId="25139"/>
    <cellStyle name="Calculation 13 2 5 3 3" xfId="34739"/>
    <cellStyle name="Calculation 13 2 5 3 4" xfId="48215"/>
    <cellStyle name="Calculation 13 2 5 4" xfId="9445"/>
    <cellStyle name="Calculation 13 2 5 5" xfId="20943"/>
    <cellStyle name="Calculation 13 2 5 6" xfId="30543"/>
    <cellStyle name="Calculation 13 2 5 7" xfId="40169"/>
    <cellStyle name="Calculation 13 2 5 8" xfId="17810"/>
    <cellStyle name="Calculation 13 2 6" xfId="3419"/>
    <cellStyle name="Calculation 13 2 6 2" xfId="11334"/>
    <cellStyle name="Calculation 13 2 6 2 2" xfId="22838"/>
    <cellStyle name="Calculation 13 2 6 2 3" xfId="32438"/>
    <cellStyle name="Calculation 13 2 6 2 4" xfId="42064"/>
    <cellStyle name="Calculation 13 2 6 2 5" xfId="45914"/>
    <cellStyle name="Calculation 13 2 6 3" xfId="13634"/>
    <cellStyle name="Calculation 13 2 6 3 2" xfId="25138"/>
    <cellStyle name="Calculation 13 2 6 3 3" xfId="34738"/>
    <cellStyle name="Calculation 13 2 6 3 4" xfId="48214"/>
    <cellStyle name="Calculation 13 2 6 4" xfId="8226"/>
    <cellStyle name="Calculation 13 2 6 5" xfId="19723"/>
    <cellStyle name="Calculation 13 2 6 6" xfId="29323"/>
    <cellStyle name="Calculation 13 2 6 7" xfId="38949"/>
    <cellStyle name="Calculation 13 2 6 8" xfId="45632"/>
    <cellStyle name="Calculation 13 2 7" xfId="5659"/>
    <cellStyle name="Calculation 13 2 7 2" xfId="11335"/>
    <cellStyle name="Calculation 13 2 7 2 2" xfId="22839"/>
    <cellStyle name="Calculation 13 2 7 2 3" xfId="32439"/>
    <cellStyle name="Calculation 13 2 7 2 4" xfId="42065"/>
    <cellStyle name="Calculation 13 2 7 2 5" xfId="45915"/>
    <cellStyle name="Calculation 13 2 7 3" xfId="13633"/>
    <cellStyle name="Calculation 13 2 7 3 2" xfId="25137"/>
    <cellStyle name="Calculation 13 2 7 3 3" xfId="34737"/>
    <cellStyle name="Calculation 13 2 7 3 4" xfId="48213"/>
    <cellStyle name="Calculation 13 2 7 4" xfId="10463"/>
    <cellStyle name="Calculation 13 2 7 5" xfId="21963"/>
    <cellStyle name="Calculation 13 2 7 6" xfId="31563"/>
    <cellStyle name="Calculation 13 2 7 7" xfId="41189"/>
    <cellStyle name="Calculation 13 2 7 8" xfId="44356"/>
    <cellStyle name="Calculation 13 2 8" xfId="2458"/>
    <cellStyle name="Calculation 13 2 8 2" xfId="11336"/>
    <cellStyle name="Calculation 13 2 8 2 2" xfId="22840"/>
    <cellStyle name="Calculation 13 2 8 2 3" xfId="32440"/>
    <cellStyle name="Calculation 13 2 8 2 4" xfId="42066"/>
    <cellStyle name="Calculation 13 2 8 2 5" xfId="45916"/>
    <cellStyle name="Calculation 13 2 8 3" xfId="13632"/>
    <cellStyle name="Calculation 13 2 8 3 2" xfId="25136"/>
    <cellStyle name="Calculation 13 2 8 3 3" xfId="34736"/>
    <cellStyle name="Calculation 13 2 8 3 4" xfId="48212"/>
    <cellStyle name="Calculation 13 2 8 4" xfId="7269"/>
    <cellStyle name="Calculation 13 2 8 5" xfId="18762"/>
    <cellStyle name="Calculation 13 2 8 6" xfId="28362"/>
    <cellStyle name="Calculation 13 2 8 7" xfId="37988"/>
    <cellStyle name="Calculation 13 2 8 8" xfId="44870"/>
    <cellStyle name="Calculation 13 2 9" xfId="11307"/>
    <cellStyle name="Calculation 13 2 9 2" xfId="22811"/>
    <cellStyle name="Calculation 13 2 9 3" xfId="32411"/>
    <cellStyle name="Calculation 13 2 9 4" xfId="42037"/>
    <cellStyle name="Calculation 13 2 9 5" xfId="45887"/>
    <cellStyle name="Calculation 13 3" xfId="456"/>
    <cellStyle name="Calculation 13 3 2" xfId="457"/>
    <cellStyle name="Calculation 13 3 2 2" xfId="4632"/>
    <cellStyle name="Calculation 13 3 2 2 2" xfId="11339"/>
    <cellStyle name="Calculation 13 3 2 2 2 2" xfId="22843"/>
    <cellStyle name="Calculation 13 3 2 2 2 3" xfId="32443"/>
    <cellStyle name="Calculation 13 3 2 2 2 4" xfId="42069"/>
    <cellStyle name="Calculation 13 3 2 2 2 5" xfId="45919"/>
    <cellStyle name="Calculation 13 3 2 2 3" xfId="13631"/>
    <cellStyle name="Calculation 13 3 2 2 3 2" xfId="25135"/>
    <cellStyle name="Calculation 13 3 2 2 3 3" xfId="34735"/>
    <cellStyle name="Calculation 13 3 2 2 3 4" xfId="48211"/>
    <cellStyle name="Calculation 13 3 2 2 4" xfId="9438"/>
    <cellStyle name="Calculation 13 3 2 2 5" xfId="20936"/>
    <cellStyle name="Calculation 13 3 2 2 6" xfId="30536"/>
    <cellStyle name="Calculation 13 3 2 2 7" xfId="40162"/>
    <cellStyle name="Calculation 13 3 2 2 8" xfId="17817"/>
    <cellStyle name="Calculation 13 3 2 3" xfId="3426"/>
    <cellStyle name="Calculation 13 3 2 3 2" xfId="11340"/>
    <cellStyle name="Calculation 13 3 2 3 2 2" xfId="22844"/>
    <cellStyle name="Calculation 13 3 2 3 2 3" xfId="32444"/>
    <cellStyle name="Calculation 13 3 2 3 2 4" xfId="42070"/>
    <cellStyle name="Calculation 13 3 2 3 2 5" xfId="45920"/>
    <cellStyle name="Calculation 13 3 2 3 3" xfId="13630"/>
    <cellStyle name="Calculation 13 3 2 3 3 2" xfId="25134"/>
    <cellStyle name="Calculation 13 3 2 3 3 3" xfId="34734"/>
    <cellStyle name="Calculation 13 3 2 3 3 4" xfId="48210"/>
    <cellStyle name="Calculation 13 3 2 3 4" xfId="8233"/>
    <cellStyle name="Calculation 13 3 2 3 5" xfId="19730"/>
    <cellStyle name="Calculation 13 3 2 3 6" xfId="29330"/>
    <cellStyle name="Calculation 13 3 2 3 7" xfId="38956"/>
    <cellStyle name="Calculation 13 3 2 3 8" xfId="45626"/>
    <cellStyle name="Calculation 13 3 2 4" xfId="5652"/>
    <cellStyle name="Calculation 13 3 2 4 2" xfId="11341"/>
    <cellStyle name="Calculation 13 3 2 4 2 2" xfId="22845"/>
    <cellStyle name="Calculation 13 3 2 4 2 3" xfId="32445"/>
    <cellStyle name="Calculation 13 3 2 4 2 4" xfId="42071"/>
    <cellStyle name="Calculation 13 3 2 4 2 5" xfId="45921"/>
    <cellStyle name="Calculation 13 3 2 4 3" xfId="13629"/>
    <cellStyle name="Calculation 13 3 2 4 3 2" xfId="25133"/>
    <cellStyle name="Calculation 13 3 2 4 3 3" xfId="34733"/>
    <cellStyle name="Calculation 13 3 2 4 3 4" xfId="48209"/>
    <cellStyle name="Calculation 13 3 2 4 4" xfId="10456"/>
    <cellStyle name="Calculation 13 3 2 4 5" xfId="21956"/>
    <cellStyle name="Calculation 13 3 2 4 6" xfId="31556"/>
    <cellStyle name="Calculation 13 3 2 4 7" xfId="41182"/>
    <cellStyle name="Calculation 13 3 2 4 8" xfId="41811"/>
    <cellStyle name="Calculation 13 3 2 5" xfId="2465"/>
    <cellStyle name="Calculation 13 3 2 5 2" xfId="11342"/>
    <cellStyle name="Calculation 13 3 2 5 2 2" xfId="22846"/>
    <cellStyle name="Calculation 13 3 2 5 2 3" xfId="32446"/>
    <cellStyle name="Calculation 13 3 2 5 2 4" xfId="42072"/>
    <cellStyle name="Calculation 13 3 2 5 2 5" xfId="45922"/>
    <cellStyle name="Calculation 13 3 2 5 3" xfId="13628"/>
    <cellStyle name="Calculation 13 3 2 5 3 2" xfId="25132"/>
    <cellStyle name="Calculation 13 3 2 5 3 3" xfId="34732"/>
    <cellStyle name="Calculation 13 3 2 5 3 4" xfId="48208"/>
    <cellStyle name="Calculation 13 3 2 5 4" xfId="7276"/>
    <cellStyle name="Calculation 13 3 2 5 5" xfId="18769"/>
    <cellStyle name="Calculation 13 3 2 5 6" xfId="28369"/>
    <cellStyle name="Calculation 13 3 2 5 7" xfId="37995"/>
    <cellStyle name="Calculation 13 3 2 5 8" xfId="44863"/>
    <cellStyle name="Calculation 13 3 2 6" xfId="11338"/>
    <cellStyle name="Calculation 13 3 2 6 2" xfId="22842"/>
    <cellStyle name="Calculation 13 3 2 6 3" xfId="32442"/>
    <cellStyle name="Calculation 13 3 2 6 4" xfId="42068"/>
    <cellStyle name="Calculation 13 3 2 6 5" xfId="45918"/>
    <cellStyle name="Calculation 13 3 2 7" xfId="6315"/>
    <cellStyle name="Calculation 13 3 3" xfId="458"/>
    <cellStyle name="Calculation 13 3 3 2" xfId="4631"/>
    <cellStyle name="Calculation 13 3 3 2 2" xfId="11344"/>
    <cellStyle name="Calculation 13 3 3 2 2 2" xfId="22848"/>
    <cellStyle name="Calculation 13 3 3 2 2 3" xfId="32448"/>
    <cellStyle name="Calculation 13 3 3 2 2 4" xfId="42074"/>
    <cellStyle name="Calculation 13 3 3 2 2 5" xfId="45924"/>
    <cellStyle name="Calculation 13 3 3 2 3" xfId="13627"/>
    <cellStyle name="Calculation 13 3 3 2 3 2" xfId="25131"/>
    <cellStyle name="Calculation 13 3 3 2 3 3" xfId="34731"/>
    <cellStyle name="Calculation 13 3 3 2 3 4" xfId="48207"/>
    <cellStyle name="Calculation 13 3 3 2 4" xfId="9437"/>
    <cellStyle name="Calculation 13 3 3 2 5" xfId="20935"/>
    <cellStyle name="Calculation 13 3 3 2 6" xfId="30535"/>
    <cellStyle name="Calculation 13 3 3 2 7" xfId="40161"/>
    <cellStyle name="Calculation 13 3 3 2 8" xfId="17818"/>
    <cellStyle name="Calculation 13 3 3 3" xfId="4193"/>
    <cellStyle name="Calculation 13 3 3 3 2" xfId="11345"/>
    <cellStyle name="Calculation 13 3 3 3 2 2" xfId="22849"/>
    <cellStyle name="Calculation 13 3 3 3 2 3" xfId="32449"/>
    <cellStyle name="Calculation 13 3 3 3 2 4" xfId="42075"/>
    <cellStyle name="Calculation 13 3 3 3 2 5" xfId="45925"/>
    <cellStyle name="Calculation 13 3 3 3 3" xfId="11084"/>
    <cellStyle name="Calculation 13 3 3 3 3 2" xfId="22588"/>
    <cellStyle name="Calculation 13 3 3 3 3 3" xfId="32188"/>
    <cellStyle name="Calculation 13 3 3 3 3 4" xfId="45664"/>
    <cellStyle name="Calculation 13 3 3 3 4" xfId="8999"/>
    <cellStyle name="Calculation 13 3 3 3 5" xfId="20497"/>
    <cellStyle name="Calculation 13 3 3 3 6" xfId="30097"/>
    <cellStyle name="Calculation 13 3 3 3 7" xfId="39723"/>
    <cellStyle name="Calculation 13 3 3 3 8" xfId="45014"/>
    <cellStyle name="Calculation 13 3 3 4" xfId="5651"/>
    <cellStyle name="Calculation 13 3 3 4 2" xfId="11346"/>
    <cellStyle name="Calculation 13 3 3 4 2 2" xfId="22850"/>
    <cellStyle name="Calculation 13 3 3 4 2 3" xfId="32450"/>
    <cellStyle name="Calculation 13 3 3 4 2 4" xfId="42076"/>
    <cellStyle name="Calculation 13 3 3 4 2 5" xfId="45926"/>
    <cellStyle name="Calculation 13 3 3 4 3" xfId="13626"/>
    <cellStyle name="Calculation 13 3 3 4 3 2" xfId="25130"/>
    <cellStyle name="Calculation 13 3 3 4 3 3" xfId="34730"/>
    <cellStyle name="Calculation 13 3 3 4 3 4" xfId="48206"/>
    <cellStyle name="Calculation 13 3 3 4 4" xfId="10455"/>
    <cellStyle name="Calculation 13 3 3 4 5" xfId="21955"/>
    <cellStyle name="Calculation 13 3 3 4 6" xfId="31555"/>
    <cellStyle name="Calculation 13 3 3 4 7" xfId="41181"/>
    <cellStyle name="Calculation 13 3 3 4 8" xfId="44352"/>
    <cellStyle name="Calculation 13 3 3 5" xfId="2466"/>
    <cellStyle name="Calculation 13 3 3 5 2" xfId="11347"/>
    <cellStyle name="Calculation 13 3 3 5 2 2" xfId="22851"/>
    <cellStyle name="Calculation 13 3 3 5 2 3" xfId="32451"/>
    <cellStyle name="Calculation 13 3 3 5 2 4" xfId="42077"/>
    <cellStyle name="Calculation 13 3 3 5 2 5" xfId="45927"/>
    <cellStyle name="Calculation 13 3 3 5 3" xfId="11082"/>
    <cellStyle name="Calculation 13 3 3 5 3 2" xfId="22586"/>
    <cellStyle name="Calculation 13 3 3 5 3 3" xfId="32186"/>
    <cellStyle name="Calculation 13 3 3 5 3 4" xfId="45662"/>
    <cellStyle name="Calculation 13 3 3 5 4" xfId="7277"/>
    <cellStyle name="Calculation 13 3 3 5 5" xfId="18770"/>
    <cellStyle name="Calculation 13 3 3 5 6" xfId="28370"/>
    <cellStyle name="Calculation 13 3 3 5 7" xfId="37996"/>
    <cellStyle name="Calculation 13 3 3 5 8" xfId="44862"/>
    <cellStyle name="Calculation 13 3 3 6" xfId="11343"/>
    <cellStyle name="Calculation 13 3 3 6 2" xfId="22847"/>
    <cellStyle name="Calculation 13 3 3 6 3" xfId="32447"/>
    <cellStyle name="Calculation 13 3 3 6 4" xfId="42073"/>
    <cellStyle name="Calculation 13 3 3 6 5" xfId="45923"/>
    <cellStyle name="Calculation 13 3 3 7" xfId="6316"/>
    <cellStyle name="Calculation 13 3 4" xfId="4633"/>
    <cellStyle name="Calculation 13 3 4 2" xfId="11348"/>
    <cellStyle name="Calculation 13 3 4 2 2" xfId="22852"/>
    <cellStyle name="Calculation 13 3 4 2 3" xfId="32452"/>
    <cellStyle name="Calculation 13 3 4 2 4" xfId="42078"/>
    <cellStyle name="Calculation 13 3 4 2 5" xfId="45928"/>
    <cellStyle name="Calculation 13 3 4 3" xfId="13625"/>
    <cellStyle name="Calculation 13 3 4 3 2" xfId="25129"/>
    <cellStyle name="Calculation 13 3 4 3 3" xfId="34729"/>
    <cellStyle name="Calculation 13 3 4 3 4" xfId="48205"/>
    <cellStyle name="Calculation 13 3 4 4" xfId="9439"/>
    <cellStyle name="Calculation 13 3 4 5" xfId="20937"/>
    <cellStyle name="Calculation 13 3 4 6" xfId="30537"/>
    <cellStyle name="Calculation 13 3 4 7" xfId="40163"/>
    <cellStyle name="Calculation 13 3 4 8" xfId="17816"/>
    <cellStyle name="Calculation 13 3 5" xfId="3425"/>
    <cellStyle name="Calculation 13 3 5 2" xfId="11349"/>
    <cellStyle name="Calculation 13 3 5 2 2" xfId="22853"/>
    <cellStyle name="Calculation 13 3 5 2 3" xfId="32453"/>
    <cellStyle name="Calculation 13 3 5 2 4" xfId="42079"/>
    <cellStyle name="Calculation 13 3 5 2 5" xfId="45929"/>
    <cellStyle name="Calculation 13 3 5 3" xfId="11081"/>
    <cellStyle name="Calculation 13 3 5 3 2" xfId="22585"/>
    <cellStyle name="Calculation 13 3 5 3 3" xfId="32185"/>
    <cellStyle name="Calculation 13 3 5 3 4" xfId="45661"/>
    <cellStyle name="Calculation 13 3 5 4" xfId="8232"/>
    <cellStyle name="Calculation 13 3 5 5" xfId="19729"/>
    <cellStyle name="Calculation 13 3 5 6" xfId="29329"/>
    <cellStyle name="Calculation 13 3 5 7" xfId="38955"/>
    <cellStyle name="Calculation 13 3 5 8" xfId="45627"/>
    <cellStyle name="Calculation 13 3 6" xfId="5653"/>
    <cellStyle name="Calculation 13 3 6 2" xfId="11350"/>
    <cellStyle name="Calculation 13 3 6 2 2" xfId="22854"/>
    <cellStyle name="Calculation 13 3 6 2 3" xfId="32454"/>
    <cellStyle name="Calculation 13 3 6 2 4" xfId="42080"/>
    <cellStyle name="Calculation 13 3 6 2 5" xfId="45930"/>
    <cellStyle name="Calculation 13 3 6 3" xfId="13624"/>
    <cellStyle name="Calculation 13 3 6 3 2" xfId="25128"/>
    <cellStyle name="Calculation 13 3 6 3 3" xfId="34728"/>
    <cellStyle name="Calculation 13 3 6 3 4" xfId="48204"/>
    <cellStyle name="Calculation 13 3 6 4" xfId="10457"/>
    <cellStyle name="Calculation 13 3 6 5" xfId="21957"/>
    <cellStyle name="Calculation 13 3 6 6" xfId="31557"/>
    <cellStyle name="Calculation 13 3 6 7" xfId="41183"/>
    <cellStyle name="Calculation 13 3 6 8" xfId="44353"/>
    <cellStyle name="Calculation 13 3 7" xfId="2464"/>
    <cellStyle name="Calculation 13 3 7 2" xfId="11351"/>
    <cellStyle name="Calculation 13 3 7 2 2" xfId="22855"/>
    <cellStyle name="Calculation 13 3 7 2 3" xfId="32455"/>
    <cellStyle name="Calculation 13 3 7 2 4" xfId="42081"/>
    <cellStyle name="Calculation 13 3 7 2 5" xfId="45931"/>
    <cellStyle name="Calculation 13 3 7 3" xfId="13623"/>
    <cellStyle name="Calculation 13 3 7 3 2" xfId="25127"/>
    <cellStyle name="Calculation 13 3 7 3 3" xfId="34727"/>
    <cellStyle name="Calculation 13 3 7 3 4" xfId="48203"/>
    <cellStyle name="Calculation 13 3 7 4" xfId="7275"/>
    <cellStyle name="Calculation 13 3 7 5" xfId="18768"/>
    <cellStyle name="Calculation 13 3 7 6" xfId="28368"/>
    <cellStyle name="Calculation 13 3 7 7" xfId="37994"/>
    <cellStyle name="Calculation 13 3 7 8" xfId="44864"/>
    <cellStyle name="Calculation 13 3 8" xfId="11337"/>
    <cellStyle name="Calculation 13 3 8 2" xfId="22841"/>
    <cellStyle name="Calculation 13 3 8 3" xfId="32441"/>
    <cellStyle name="Calculation 13 3 8 4" xfId="42067"/>
    <cellStyle name="Calculation 13 3 8 5" xfId="45917"/>
    <cellStyle name="Calculation 13 3 9" xfId="6314"/>
    <cellStyle name="Calculation 13 4" xfId="459"/>
    <cellStyle name="Calculation 13 4 2" xfId="4630"/>
    <cellStyle name="Calculation 13 4 2 2" xfId="11353"/>
    <cellStyle name="Calculation 13 4 2 2 2" xfId="22857"/>
    <cellStyle name="Calculation 13 4 2 2 3" xfId="32457"/>
    <cellStyle name="Calculation 13 4 2 2 4" xfId="42083"/>
    <cellStyle name="Calculation 13 4 2 2 5" xfId="45933"/>
    <cellStyle name="Calculation 13 4 2 3" xfId="13622"/>
    <cellStyle name="Calculation 13 4 2 3 2" xfId="25126"/>
    <cellStyle name="Calculation 13 4 2 3 3" xfId="34726"/>
    <cellStyle name="Calculation 13 4 2 3 4" xfId="48202"/>
    <cellStyle name="Calculation 13 4 2 4" xfId="9436"/>
    <cellStyle name="Calculation 13 4 2 5" xfId="20934"/>
    <cellStyle name="Calculation 13 4 2 6" xfId="30534"/>
    <cellStyle name="Calculation 13 4 2 7" xfId="40160"/>
    <cellStyle name="Calculation 13 4 2 8" xfId="17819"/>
    <cellStyle name="Calculation 13 4 3" xfId="3427"/>
    <cellStyle name="Calculation 13 4 3 2" xfId="11354"/>
    <cellStyle name="Calculation 13 4 3 2 2" xfId="22858"/>
    <cellStyle name="Calculation 13 4 3 2 3" xfId="32458"/>
    <cellStyle name="Calculation 13 4 3 2 4" xfId="42084"/>
    <cellStyle name="Calculation 13 4 3 2 5" xfId="45934"/>
    <cellStyle name="Calculation 13 4 3 3" xfId="13621"/>
    <cellStyle name="Calculation 13 4 3 3 2" xfId="25125"/>
    <cellStyle name="Calculation 13 4 3 3 3" xfId="34725"/>
    <cellStyle name="Calculation 13 4 3 3 4" xfId="48201"/>
    <cellStyle name="Calculation 13 4 3 4" xfId="8234"/>
    <cellStyle name="Calculation 13 4 3 5" xfId="19731"/>
    <cellStyle name="Calculation 13 4 3 6" xfId="29331"/>
    <cellStyle name="Calculation 13 4 3 7" xfId="38957"/>
    <cellStyle name="Calculation 13 4 3 8" xfId="45625"/>
    <cellStyle name="Calculation 13 4 4" xfId="5650"/>
    <cellStyle name="Calculation 13 4 4 2" xfId="11355"/>
    <cellStyle name="Calculation 13 4 4 2 2" xfId="22859"/>
    <cellStyle name="Calculation 13 4 4 2 3" xfId="32459"/>
    <cellStyle name="Calculation 13 4 4 2 4" xfId="42085"/>
    <cellStyle name="Calculation 13 4 4 2 5" xfId="45935"/>
    <cellStyle name="Calculation 13 4 4 3" xfId="13620"/>
    <cellStyle name="Calculation 13 4 4 3 2" xfId="25124"/>
    <cellStyle name="Calculation 13 4 4 3 3" xfId="34724"/>
    <cellStyle name="Calculation 13 4 4 3 4" xfId="48200"/>
    <cellStyle name="Calculation 13 4 4 4" xfId="10454"/>
    <cellStyle name="Calculation 13 4 4 5" xfId="21954"/>
    <cellStyle name="Calculation 13 4 4 6" xfId="31554"/>
    <cellStyle name="Calculation 13 4 4 7" xfId="41180"/>
    <cellStyle name="Calculation 13 4 4 8" xfId="44351"/>
    <cellStyle name="Calculation 13 4 5" xfId="2467"/>
    <cellStyle name="Calculation 13 4 5 2" xfId="11356"/>
    <cellStyle name="Calculation 13 4 5 2 2" xfId="22860"/>
    <cellStyle name="Calculation 13 4 5 2 3" xfId="32460"/>
    <cellStyle name="Calculation 13 4 5 2 4" xfId="42086"/>
    <cellStyle name="Calculation 13 4 5 2 5" xfId="45936"/>
    <cellStyle name="Calculation 13 4 5 3" xfId="13619"/>
    <cellStyle name="Calculation 13 4 5 3 2" xfId="25123"/>
    <cellStyle name="Calculation 13 4 5 3 3" xfId="34723"/>
    <cellStyle name="Calculation 13 4 5 3 4" xfId="48199"/>
    <cellStyle name="Calculation 13 4 5 4" xfId="7278"/>
    <cellStyle name="Calculation 13 4 5 5" xfId="18771"/>
    <cellStyle name="Calculation 13 4 5 6" xfId="28371"/>
    <cellStyle name="Calculation 13 4 5 7" xfId="37997"/>
    <cellStyle name="Calculation 13 4 5 8" xfId="44861"/>
    <cellStyle name="Calculation 13 4 6" xfId="11352"/>
    <cellStyle name="Calculation 13 4 6 2" xfId="22856"/>
    <cellStyle name="Calculation 13 4 6 3" xfId="32456"/>
    <cellStyle name="Calculation 13 4 6 4" xfId="42082"/>
    <cellStyle name="Calculation 13 4 6 5" xfId="45932"/>
    <cellStyle name="Calculation 13 4 7" xfId="6317"/>
    <cellStyle name="Calculation 13 5" xfId="460"/>
    <cellStyle name="Calculation 13 5 2" xfId="4629"/>
    <cellStyle name="Calculation 13 5 2 2" xfId="11358"/>
    <cellStyle name="Calculation 13 5 2 2 2" xfId="22862"/>
    <cellStyle name="Calculation 13 5 2 2 3" xfId="32462"/>
    <cellStyle name="Calculation 13 5 2 2 4" xfId="42088"/>
    <cellStyle name="Calculation 13 5 2 2 5" xfId="45938"/>
    <cellStyle name="Calculation 13 5 2 3" xfId="13618"/>
    <cellStyle name="Calculation 13 5 2 3 2" xfId="25122"/>
    <cellStyle name="Calculation 13 5 2 3 3" xfId="34722"/>
    <cellStyle name="Calculation 13 5 2 3 4" xfId="48198"/>
    <cellStyle name="Calculation 13 5 2 4" xfId="9435"/>
    <cellStyle name="Calculation 13 5 2 5" xfId="20933"/>
    <cellStyle name="Calculation 13 5 2 6" xfId="30533"/>
    <cellStyle name="Calculation 13 5 2 7" xfId="40159"/>
    <cellStyle name="Calculation 13 5 2 8" xfId="17820"/>
    <cellStyle name="Calculation 13 5 3" xfId="3428"/>
    <cellStyle name="Calculation 13 5 3 2" xfId="11359"/>
    <cellStyle name="Calculation 13 5 3 2 2" xfId="22863"/>
    <cellStyle name="Calculation 13 5 3 2 3" xfId="32463"/>
    <cellStyle name="Calculation 13 5 3 2 4" xfId="42089"/>
    <cellStyle name="Calculation 13 5 3 2 5" xfId="45939"/>
    <cellStyle name="Calculation 13 5 3 3" xfId="13617"/>
    <cellStyle name="Calculation 13 5 3 3 2" xfId="25121"/>
    <cellStyle name="Calculation 13 5 3 3 3" xfId="34721"/>
    <cellStyle name="Calculation 13 5 3 3 4" xfId="48197"/>
    <cellStyle name="Calculation 13 5 3 4" xfId="8235"/>
    <cellStyle name="Calculation 13 5 3 5" xfId="19732"/>
    <cellStyle name="Calculation 13 5 3 6" xfId="29332"/>
    <cellStyle name="Calculation 13 5 3 7" xfId="38958"/>
    <cellStyle name="Calculation 13 5 3 8" xfId="45624"/>
    <cellStyle name="Calculation 13 5 4" xfId="4985"/>
    <cellStyle name="Calculation 13 5 4 2" xfId="11360"/>
    <cellStyle name="Calculation 13 5 4 2 2" xfId="22864"/>
    <cellStyle name="Calculation 13 5 4 2 3" xfId="32464"/>
    <cellStyle name="Calculation 13 5 4 2 4" xfId="42090"/>
    <cellStyle name="Calculation 13 5 4 2 5" xfId="45940"/>
    <cellStyle name="Calculation 13 5 4 3" xfId="13616"/>
    <cellStyle name="Calculation 13 5 4 3 2" xfId="25120"/>
    <cellStyle name="Calculation 13 5 4 3 3" xfId="34720"/>
    <cellStyle name="Calculation 13 5 4 3 4" xfId="48196"/>
    <cellStyle name="Calculation 13 5 4 4" xfId="9791"/>
    <cellStyle name="Calculation 13 5 4 5" xfId="21289"/>
    <cellStyle name="Calculation 13 5 4 6" xfId="30889"/>
    <cellStyle name="Calculation 13 5 4 7" xfId="40515"/>
    <cellStyle name="Calculation 13 5 4 8" xfId="42872"/>
    <cellStyle name="Calculation 13 5 5" xfId="2468"/>
    <cellStyle name="Calculation 13 5 5 2" xfId="11361"/>
    <cellStyle name="Calculation 13 5 5 2 2" xfId="22865"/>
    <cellStyle name="Calculation 13 5 5 2 3" xfId="32465"/>
    <cellStyle name="Calculation 13 5 5 2 4" xfId="42091"/>
    <cellStyle name="Calculation 13 5 5 2 5" xfId="45941"/>
    <cellStyle name="Calculation 13 5 5 3" xfId="13615"/>
    <cellStyle name="Calculation 13 5 5 3 2" xfId="25119"/>
    <cellStyle name="Calculation 13 5 5 3 3" xfId="34719"/>
    <cellStyle name="Calculation 13 5 5 3 4" xfId="48195"/>
    <cellStyle name="Calculation 13 5 5 4" xfId="7279"/>
    <cellStyle name="Calculation 13 5 5 5" xfId="18772"/>
    <cellStyle name="Calculation 13 5 5 6" xfId="28372"/>
    <cellStyle name="Calculation 13 5 5 7" xfId="37998"/>
    <cellStyle name="Calculation 13 5 5 8" xfId="44860"/>
    <cellStyle name="Calculation 13 5 6" xfId="11357"/>
    <cellStyle name="Calculation 13 5 6 2" xfId="22861"/>
    <cellStyle name="Calculation 13 5 6 3" xfId="32461"/>
    <cellStyle name="Calculation 13 5 6 4" xfId="42087"/>
    <cellStyle name="Calculation 13 5 6 5" xfId="45937"/>
    <cellStyle name="Calculation 13 5 7" xfId="6318"/>
    <cellStyle name="Calculation 13 6" xfId="4640"/>
    <cellStyle name="Calculation 13 6 2" xfId="11362"/>
    <cellStyle name="Calculation 13 6 2 2" xfId="22866"/>
    <cellStyle name="Calculation 13 6 2 3" xfId="32466"/>
    <cellStyle name="Calculation 13 6 2 4" xfId="42092"/>
    <cellStyle name="Calculation 13 6 2 5" xfId="45942"/>
    <cellStyle name="Calculation 13 6 3" xfId="13614"/>
    <cellStyle name="Calculation 13 6 3 2" xfId="25118"/>
    <cellStyle name="Calculation 13 6 3 3" xfId="34718"/>
    <cellStyle name="Calculation 13 6 3 4" xfId="48194"/>
    <cellStyle name="Calculation 13 6 4" xfId="9446"/>
    <cellStyle name="Calculation 13 6 5" xfId="20944"/>
    <cellStyle name="Calculation 13 6 6" xfId="30544"/>
    <cellStyle name="Calculation 13 6 7" xfId="40170"/>
    <cellStyle name="Calculation 13 6 8" xfId="17809"/>
    <cellStyle name="Calculation 13 7" xfId="3418"/>
    <cellStyle name="Calculation 13 7 2" xfId="11363"/>
    <cellStyle name="Calculation 13 7 2 2" xfId="22867"/>
    <cellStyle name="Calculation 13 7 2 3" xfId="32467"/>
    <cellStyle name="Calculation 13 7 2 4" xfId="42093"/>
    <cellStyle name="Calculation 13 7 2 5" xfId="45943"/>
    <cellStyle name="Calculation 13 7 3" xfId="13613"/>
    <cellStyle name="Calculation 13 7 3 2" xfId="25117"/>
    <cellStyle name="Calculation 13 7 3 3" xfId="34717"/>
    <cellStyle name="Calculation 13 7 3 4" xfId="48193"/>
    <cellStyle name="Calculation 13 7 4" xfId="8225"/>
    <cellStyle name="Calculation 13 7 5" xfId="19722"/>
    <cellStyle name="Calculation 13 7 6" xfId="29322"/>
    <cellStyle name="Calculation 13 7 7" xfId="38948"/>
    <cellStyle name="Calculation 13 7 8" xfId="18147"/>
    <cellStyle name="Calculation 13 8" xfId="3632"/>
    <cellStyle name="Calculation 13 8 2" xfId="11364"/>
    <cellStyle name="Calculation 13 8 2 2" xfId="22868"/>
    <cellStyle name="Calculation 13 8 2 3" xfId="32468"/>
    <cellStyle name="Calculation 13 8 2 4" xfId="42094"/>
    <cellStyle name="Calculation 13 8 2 5" xfId="45944"/>
    <cellStyle name="Calculation 13 8 3" xfId="13612"/>
    <cellStyle name="Calculation 13 8 3 2" xfId="25116"/>
    <cellStyle name="Calculation 13 8 3 3" xfId="34716"/>
    <cellStyle name="Calculation 13 8 3 4" xfId="48192"/>
    <cellStyle name="Calculation 13 8 4" xfId="8438"/>
    <cellStyle name="Calculation 13 8 5" xfId="19936"/>
    <cellStyle name="Calculation 13 8 6" xfId="29536"/>
    <cellStyle name="Calculation 13 8 7" xfId="39162"/>
    <cellStyle name="Calculation 13 8 8" xfId="18106"/>
    <cellStyle name="Calculation 13 9" xfId="2457"/>
    <cellStyle name="Calculation 13 9 2" xfId="11365"/>
    <cellStyle name="Calculation 13 9 2 2" xfId="22869"/>
    <cellStyle name="Calculation 13 9 2 3" xfId="32469"/>
    <cellStyle name="Calculation 13 9 2 4" xfId="42095"/>
    <cellStyle name="Calculation 13 9 2 5" xfId="45945"/>
    <cellStyle name="Calculation 13 9 3" xfId="13611"/>
    <cellStyle name="Calculation 13 9 3 2" xfId="25115"/>
    <cellStyle name="Calculation 13 9 3 3" xfId="34715"/>
    <cellStyle name="Calculation 13 9 3 4" xfId="48191"/>
    <cellStyle name="Calculation 13 9 4" xfId="7268"/>
    <cellStyle name="Calculation 13 9 5" xfId="18761"/>
    <cellStyle name="Calculation 13 9 6" xfId="28361"/>
    <cellStyle name="Calculation 13 9 7" xfId="37987"/>
    <cellStyle name="Calculation 13 9 8" xfId="18468"/>
    <cellStyle name="Calculation 14" xfId="461"/>
    <cellStyle name="Calculation 14 10" xfId="11366"/>
    <cellStyle name="Calculation 14 10 2" xfId="22870"/>
    <cellStyle name="Calculation 14 10 3" xfId="32470"/>
    <cellStyle name="Calculation 14 10 4" xfId="42096"/>
    <cellStyle name="Calculation 14 10 5" xfId="45946"/>
    <cellStyle name="Calculation 14 11" xfId="6319"/>
    <cellStyle name="Calculation 14 2" xfId="462"/>
    <cellStyle name="Calculation 14 2 10" xfId="6320"/>
    <cellStyle name="Calculation 14 2 2" xfId="463"/>
    <cellStyle name="Calculation 14 2 2 2" xfId="464"/>
    <cellStyle name="Calculation 14 2 2 2 2" xfId="4625"/>
    <cellStyle name="Calculation 14 2 2 2 2 2" xfId="11370"/>
    <cellStyle name="Calculation 14 2 2 2 2 2 2" xfId="22874"/>
    <cellStyle name="Calculation 14 2 2 2 2 2 3" xfId="32474"/>
    <cellStyle name="Calculation 14 2 2 2 2 2 4" xfId="42100"/>
    <cellStyle name="Calculation 14 2 2 2 2 2 5" xfId="45950"/>
    <cellStyle name="Calculation 14 2 2 2 2 3" xfId="13610"/>
    <cellStyle name="Calculation 14 2 2 2 2 3 2" xfId="25114"/>
    <cellStyle name="Calculation 14 2 2 2 2 3 3" xfId="34714"/>
    <cellStyle name="Calculation 14 2 2 2 2 3 4" xfId="48190"/>
    <cellStyle name="Calculation 14 2 2 2 2 4" xfId="9431"/>
    <cellStyle name="Calculation 14 2 2 2 2 5" xfId="20929"/>
    <cellStyle name="Calculation 14 2 2 2 2 6" xfId="30529"/>
    <cellStyle name="Calculation 14 2 2 2 2 7" xfId="40155"/>
    <cellStyle name="Calculation 14 2 2 2 2 8" xfId="18584"/>
    <cellStyle name="Calculation 14 2 2 2 3" xfId="3432"/>
    <cellStyle name="Calculation 14 2 2 2 3 2" xfId="11371"/>
    <cellStyle name="Calculation 14 2 2 2 3 2 2" xfId="22875"/>
    <cellStyle name="Calculation 14 2 2 2 3 2 3" xfId="32475"/>
    <cellStyle name="Calculation 14 2 2 2 3 2 4" xfId="42101"/>
    <cellStyle name="Calculation 14 2 2 2 3 2 5" xfId="45951"/>
    <cellStyle name="Calculation 14 2 2 2 3 3" xfId="13609"/>
    <cellStyle name="Calculation 14 2 2 2 3 3 2" xfId="25113"/>
    <cellStyle name="Calculation 14 2 2 2 3 3 3" xfId="34713"/>
    <cellStyle name="Calculation 14 2 2 2 3 3 4" xfId="48189"/>
    <cellStyle name="Calculation 14 2 2 2 3 4" xfId="8239"/>
    <cellStyle name="Calculation 14 2 2 2 3 5" xfId="19736"/>
    <cellStyle name="Calculation 14 2 2 2 3 6" xfId="29336"/>
    <cellStyle name="Calculation 14 2 2 2 3 7" xfId="38962"/>
    <cellStyle name="Calculation 14 2 2 2 3 8" xfId="18145"/>
    <cellStyle name="Calculation 14 2 2 2 4" xfId="5647"/>
    <cellStyle name="Calculation 14 2 2 2 4 2" xfId="11372"/>
    <cellStyle name="Calculation 14 2 2 2 4 2 2" xfId="22876"/>
    <cellStyle name="Calculation 14 2 2 2 4 2 3" xfId="32476"/>
    <cellStyle name="Calculation 14 2 2 2 4 2 4" xfId="42102"/>
    <cellStyle name="Calculation 14 2 2 2 4 2 5" xfId="45952"/>
    <cellStyle name="Calculation 14 2 2 2 4 3" xfId="13608"/>
    <cellStyle name="Calculation 14 2 2 2 4 3 2" xfId="25112"/>
    <cellStyle name="Calculation 14 2 2 2 4 3 3" xfId="34712"/>
    <cellStyle name="Calculation 14 2 2 2 4 3 4" xfId="48188"/>
    <cellStyle name="Calculation 14 2 2 2 4 4" xfId="10451"/>
    <cellStyle name="Calculation 14 2 2 2 4 5" xfId="21951"/>
    <cellStyle name="Calculation 14 2 2 2 4 6" xfId="31551"/>
    <cellStyle name="Calculation 14 2 2 2 4 7" xfId="41177"/>
    <cellStyle name="Calculation 14 2 2 2 4 8" xfId="44349"/>
    <cellStyle name="Calculation 14 2 2 2 5" xfId="2472"/>
    <cellStyle name="Calculation 14 2 2 2 5 2" xfId="11373"/>
    <cellStyle name="Calculation 14 2 2 2 5 2 2" xfId="22877"/>
    <cellStyle name="Calculation 14 2 2 2 5 2 3" xfId="32477"/>
    <cellStyle name="Calculation 14 2 2 2 5 2 4" xfId="42103"/>
    <cellStyle name="Calculation 14 2 2 2 5 2 5" xfId="45953"/>
    <cellStyle name="Calculation 14 2 2 2 5 3" xfId="13607"/>
    <cellStyle name="Calculation 14 2 2 2 5 3 2" xfId="25111"/>
    <cellStyle name="Calculation 14 2 2 2 5 3 3" xfId="34711"/>
    <cellStyle name="Calculation 14 2 2 2 5 3 4" xfId="48187"/>
    <cellStyle name="Calculation 14 2 2 2 5 4" xfId="7283"/>
    <cellStyle name="Calculation 14 2 2 2 5 5" xfId="18776"/>
    <cellStyle name="Calculation 14 2 2 2 5 6" xfId="28376"/>
    <cellStyle name="Calculation 14 2 2 2 5 7" xfId="38002"/>
    <cellStyle name="Calculation 14 2 2 2 5 8" xfId="44856"/>
    <cellStyle name="Calculation 14 2 2 2 6" xfId="11369"/>
    <cellStyle name="Calculation 14 2 2 2 6 2" xfId="22873"/>
    <cellStyle name="Calculation 14 2 2 2 6 3" xfId="32473"/>
    <cellStyle name="Calculation 14 2 2 2 6 4" xfId="42099"/>
    <cellStyle name="Calculation 14 2 2 2 6 5" xfId="45949"/>
    <cellStyle name="Calculation 14 2 2 2 7" xfId="6322"/>
    <cellStyle name="Calculation 14 2 2 3" xfId="465"/>
    <cellStyle name="Calculation 14 2 2 3 2" xfId="4624"/>
    <cellStyle name="Calculation 14 2 2 3 2 2" xfId="11375"/>
    <cellStyle name="Calculation 14 2 2 3 2 2 2" xfId="22879"/>
    <cellStyle name="Calculation 14 2 2 3 2 2 3" xfId="32479"/>
    <cellStyle name="Calculation 14 2 2 3 2 2 4" xfId="42105"/>
    <cellStyle name="Calculation 14 2 2 3 2 2 5" xfId="45955"/>
    <cellStyle name="Calculation 14 2 2 3 2 3" xfId="13606"/>
    <cellStyle name="Calculation 14 2 2 3 2 3 2" xfId="25110"/>
    <cellStyle name="Calculation 14 2 2 3 2 3 3" xfId="34710"/>
    <cellStyle name="Calculation 14 2 2 3 2 3 4" xfId="48186"/>
    <cellStyle name="Calculation 14 2 2 3 2 4" xfId="9430"/>
    <cellStyle name="Calculation 14 2 2 3 2 5" xfId="20928"/>
    <cellStyle name="Calculation 14 2 2 3 2 6" xfId="30528"/>
    <cellStyle name="Calculation 14 2 2 3 2 7" xfId="40154"/>
    <cellStyle name="Calculation 14 2 2 3 2 8" xfId="18585"/>
    <cellStyle name="Calculation 14 2 2 3 3" xfId="3433"/>
    <cellStyle name="Calculation 14 2 2 3 3 2" xfId="11376"/>
    <cellStyle name="Calculation 14 2 2 3 3 2 2" xfId="22880"/>
    <cellStyle name="Calculation 14 2 2 3 3 2 3" xfId="32480"/>
    <cellStyle name="Calculation 14 2 2 3 3 2 4" xfId="42106"/>
    <cellStyle name="Calculation 14 2 2 3 3 2 5" xfId="45956"/>
    <cellStyle name="Calculation 14 2 2 3 3 3" xfId="13605"/>
    <cellStyle name="Calculation 14 2 2 3 3 3 2" xfId="25109"/>
    <cellStyle name="Calculation 14 2 2 3 3 3 3" xfId="34709"/>
    <cellStyle name="Calculation 14 2 2 3 3 3 4" xfId="48185"/>
    <cellStyle name="Calculation 14 2 2 3 3 4" xfId="8240"/>
    <cellStyle name="Calculation 14 2 2 3 3 5" xfId="19737"/>
    <cellStyle name="Calculation 14 2 2 3 3 6" xfId="29337"/>
    <cellStyle name="Calculation 14 2 2 3 3 7" xfId="38963"/>
    <cellStyle name="Calculation 14 2 2 3 3 8" xfId="45620"/>
    <cellStyle name="Calculation 14 2 2 3 4" xfId="5646"/>
    <cellStyle name="Calculation 14 2 2 3 4 2" xfId="11377"/>
    <cellStyle name="Calculation 14 2 2 3 4 2 2" xfId="22881"/>
    <cellStyle name="Calculation 14 2 2 3 4 2 3" xfId="32481"/>
    <cellStyle name="Calculation 14 2 2 3 4 2 4" xfId="42107"/>
    <cellStyle name="Calculation 14 2 2 3 4 2 5" xfId="45957"/>
    <cellStyle name="Calculation 14 2 2 3 4 3" xfId="13604"/>
    <cellStyle name="Calculation 14 2 2 3 4 3 2" xfId="25108"/>
    <cellStyle name="Calculation 14 2 2 3 4 3 3" xfId="34708"/>
    <cellStyle name="Calculation 14 2 2 3 4 3 4" xfId="48184"/>
    <cellStyle name="Calculation 14 2 2 3 4 4" xfId="10450"/>
    <cellStyle name="Calculation 14 2 2 3 4 5" xfId="21950"/>
    <cellStyle name="Calculation 14 2 2 3 4 6" xfId="31550"/>
    <cellStyle name="Calculation 14 2 2 3 4 7" xfId="41176"/>
    <cellStyle name="Calculation 14 2 2 3 4 8" xfId="44348"/>
    <cellStyle name="Calculation 14 2 2 3 5" xfId="2473"/>
    <cellStyle name="Calculation 14 2 2 3 5 2" xfId="11378"/>
    <cellStyle name="Calculation 14 2 2 3 5 2 2" xfId="22882"/>
    <cellStyle name="Calculation 14 2 2 3 5 2 3" xfId="32482"/>
    <cellStyle name="Calculation 14 2 2 3 5 2 4" xfId="42108"/>
    <cellStyle name="Calculation 14 2 2 3 5 2 5" xfId="45958"/>
    <cellStyle name="Calculation 14 2 2 3 5 3" xfId="13603"/>
    <cellStyle name="Calculation 14 2 2 3 5 3 2" xfId="25107"/>
    <cellStyle name="Calculation 14 2 2 3 5 3 3" xfId="34707"/>
    <cellStyle name="Calculation 14 2 2 3 5 3 4" xfId="48183"/>
    <cellStyle name="Calculation 14 2 2 3 5 4" xfId="7284"/>
    <cellStyle name="Calculation 14 2 2 3 5 5" xfId="18777"/>
    <cellStyle name="Calculation 14 2 2 3 5 6" xfId="28377"/>
    <cellStyle name="Calculation 14 2 2 3 5 7" xfId="38003"/>
    <cellStyle name="Calculation 14 2 2 3 5 8" xfId="44855"/>
    <cellStyle name="Calculation 14 2 2 3 6" xfId="11374"/>
    <cellStyle name="Calculation 14 2 2 3 6 2" xfId="22878"/>
    <cellStyle name="Calculation 14 2 2 3 6 3" xfId="32478"/>
    <cellStyle name="Calculation 14 2 2 3 6 4" xfId="42104"/>
    <cellStyle name="Calculation 14 2 2 3 6 5" xfId="45954"/>
    <cellStyle name="Calculation 14 2 2 3 7" xfId="6323"/>
    <cellStyle name="Calculation 14 2 2 4" xfId="4626"/>
    <cellStyle name="Calculation 14 2 2 4 2" xfId="11379"/>
    <cellStyle name="Calculation 14 2 2 4 2 2" xfId="22883"/>
    <cellStyle name="Calculation 14 2 2 4 2 3" xfId="32483"/>
    <cellStyle name="Calculation 14 2 2 4 2 4" xfId="42109"/>
    <cellStyle name="Calculation 14 2 2 4 2 5" xfId="45959"/>
    <cellStyle name="Calculation 14 2 2 4 3" xfId="13602"/>
    <cellStyle name="Calculation 14 2 2 4 3 2" xfId="25106"/>
    <cellStyle name="Calculation 14 2 2 4 3 3" xfId="34706"/>
    <cellStyle name="Calculation 14 2 2 4 3 4" xfId="48182"/>
    <cellStyle name="Calculation 14 2 2 4 4" xfId="9432"/>
    <cellStyle name="Calculation 14 2 2 4 5" xfId="20930"/>
    <cellStyle name="Calculation 14 2 2 4 6" xfId="30530"/>
    <cellStyle name="Calculation 14 2 2 4 7" xfId="40156"/>
    <cellStyle name="Calculation 14 2 2 4 8" xfId="18581"/>
    <cellStyle name="Calculation 14 2 2 5" xfId="3431"/>
    <cellStyle name="Calculation 14 2 2 5 2" xfId="11380"/>
    <cellStyle name="Calculation 14 2 2 5 2 2" xfId="22884"/>
    <cellStyle name="Calculation 14 2 2 5 2 3" xfId="32484"/>
    <cellStyle name="Calculation 14 2 2 5 2 4" xfId="42110"/>
    <cellStyle name="Calculation 14 2 2 5 2 5" xfId="45960"/>
    <cellStyle name="Calculation 14 2 2 5 3" xfId="13601"/>
    <cellStyle name="Calculation 14 2 2 5 3 2" xfId="25105"/>
    <cellStyle name="Calculation 14 2 2 5 3 3" xfId="34705"/>
    <cellStyle name="Calculation 14 2 2 5 3 4" xfId="48181"/>
    <cellStyle name="Calculation 14 2 2 5 4" xfId="8238"/>
    <cellStyle name="Calculation 14 2 2 5 5" xfId="19735"/>
    <cellStyle name="Calculation 14 2 2 5 6" xfId="29335"/>
    <cellStyle name="Calculation 14 2 2 5 7" xfId="38961"/>
    <cellStyle name="Calculation 14 2 2 5 8" xfId="45621"/>
    <cellStyle name="Calculation 14 2 2 6" xfId="5648"/>
    <cellStyle name="Calculation 14 2 2 6 2" xfId="11381"/>
    <cellStyle name="Calculation 14 2 2 6 2 2" xfId="22885"/>
    <cellStyle name="Calculation 14 2 2 6 2 3" xfId="32485"/>
    <cellStyle name="Calculation 14 2 2 6 2 4" xfId="42111"/>
    <cellStyle name="Calculation 14 2 2 6 2 5" xfId="45961"/>
    <cellStyle name="Calculation 14 2 2 6 3" xfId="13600"/>
    <cellStyle name="Calculation 14 2 2 6 3 2" xfId="25104"/>
    <cellStyle name="Calculation 14 2 2 6 3 3" xfId="34704"/>
    <cellStyle name="Calculation 14 2 2 6 3 4" xfId="48180"/>
    <cellStyle name="Calculation 14 2 2 6 4" xfId="10452"/>
    <cellStyle name="Calculation 14 2 2 6 5" xfId="21952"/>
    <cellStyle name="Calculation 14 2 2 6 6" xfId="31552"/>
    <cellStyle name="Calculation 14 2 2 6 7" xfId="41178"/>
    <cellStyle name="Calculation 14 2 2 6 8" xfId="44350"/>
    <cellStyle name="Calculation 14 2 2 7" xfId="2471"/>
    <cellStyle name="Calculation 14 2 2 7 2" xfId="11382"/>
    <cellStyle name="Calculation 14 2 2 7 2 2" xfId="22886"/>
    <cellStyle name="Calculation 14 2 2 7 2 3" xfId="32486"/>
    <cellStyle name="Calculation 14 2 2 7 2 4" xfId="42112"/>
    <cellStyle name="Calculation 14 2 2 7 2 5" xfId="45962"/>
    <cellStyle name="Calculation 14 2 2 7 3" xfId="13599"/>
    <cellStyle name="Calculation 14 2 2 7 3 2" xfId="25103"/>
    <cellStyle name="Calculation 14 2 2 7 3 3" xfId="34703"/>
    <cellStyle name="Calculation 14 2 2 7 3 4" xfId="48179"/>
    <cellStyle name="Calculation 14 2 2 7 4" xfId="7282"/>
    <cellStyle name="Calculation 14 2 2 7 5" xfId="18775"/>
    <cellStyle name="Calculation 14 2 2 7 6" xfId="28375"/>
    <cellStyle name="Calculation 14 2 2 7 7" xfId="38001"/>
    <cellStyle name="Calculation 14 2 2 7 8" xfId="18466"/>
    <cellStyle name="Calculation 14 2 2 8" xfId="11368"/>
    <cellStyle name="Calculation 14 2 2 8 2" xfId="22872"/>
    <cellStyle name="Calculation 14 2 2 8 3" xfId="32472"/>
    <cellStyle name="Calculation 14 2 2 8 4" xfId="42098"/>
    <cellStyle name="Calculation 14 2 2 8 5" xfId="45948"/>
    <cellStyle name="Calculation 14 2 2 9" xfId="6321"/>
    <cellStyle name="Calculation 14 2 3" xfId="466"/>
    <cellStyle name="Calculation 14 2 3 2" xfId="4623"/>
    <cellStyle name="Calculation 14 2 3 2 2" xfId="11384"/>
    <cellStyle name="Calculation 14 2 3 2 2 2" xfId="22888"/>
    <cellStyle name="Calculation 14 2 3 2 2 3" xfId="32488"/>
    <cellStyle name="Calculation 14 2 3 2 2 4" xfId="42114"/>
    <cellStyle name="Calculation 14 2 3 2 2 5" xfId="45964"/>
    <cellStyle name="Calculation 14 2 3 2 3" xfId="13598"/>
    <cellStyle name="Calculation 14 2 3 2 3 2" xfId="25102"/>
    <cellStyle name="Calculation 14 2 3 2 3 3" xfId="34702"/>
    <cellStyle name="Calculation 14 2 3 2 3 4" xfId="48178"/>
    <cellStyle name="Calculation 14 2 3 2 4" xfId="9429"/>
    <cellStyle name="Calculation 14 2 3 2 5" xfId="20927"/>
    <cellStyle name="Calculation 14 2 3 2 6" xfId="30527"/>
    <cellStyle name="Calculation 14 2 3 2 7" xfId="40153"/>
    <cellStyle name="Calculation 14 2 3 2 8" xfId="18582"/>
    <cellStyle name="Calculation 14 2 3 3" xfId="3434"/>
    <cellStyle name="Calculation 14 2 3 3 2" xfId="11385"/>
    <cellStyle name="Calculation 14 2 3 3 2 2" xfId="22889"/>
    <cellStyle name="Calculation 14 2 3 3 2 3" xfId="32489"/>
    <cellStyle name="Calculation 14 2 3 3 2 4" xfId="42115"/>
    <cellStyle name="Calculation 14 2 3 3 2 5" xfId="45965"/>
    <cellStyle name="Calculation 14 2 3 3 3" xfId="13597"/>
    <cellStyle name="Calculation 14 2 3 3 3 2" xfId="25101"/>
    <cellStyle name="Calculation 14 2 3 3 3 3" xfId="34701"/>
    <cellStyle name="Calculation 14 2 3 3 3 4" xfId="48177"/>
    <cellStyle name="Calculation 14 2 3 3 4" xfId="8241"/>
    <cellStyle name="Calculation 14 2 3 3 5" xfId="19738"/>
    <cellStyle name="Calculation 14 2 3 3 6" xfId="29338"/>
    <cellStyle name="Calculation 14 2 3 3 7" xfId="38964"/>
    <cellStyle name="Calculation 14 2 3 3 8" xfId="45619"/>
    <cellStyle name="Calculation 14 2 3 4" xfId="5645"/>
    <cellStyle name="Calculation 14 2 3 4 2" xfId="11386"/>
    <cellStyle name="Calculation 14 2 3 4 2 2" xfId="22890"/>
    <cellStyle name="Calculation 14 2 3 4 2 3" xfId="32490"/>
    <cellStyle name="Calculation 14 2 3 4 2 4" xfId="42116"/>
    <cellStyle name="Calculation 14 2 3 4 2 5" xfId="45966"/>
    <cellStyle name="Calculation 14 2 3 4 3" xfId="13596"/>
    <cellStyle name="Calculation 14 2 3 4 3 2" xfId="25100"/>
    <cellStyle name="Calculation 14 2 3 4 3 3" xfId="34700"/>
    <cellStyle name="Calculation 14 2 3 4 3 4" xfId="48176"/>
    <cellStyle name="Calculation 14 2 3 4 4" xfId="10449"/>
    <cellStyle name="Calculation 14 2 3 4 5" xfId="21949"/>
    <cellStyle name="Calculation 14 2 3 4 6" xfId="31549"/>
    <cellStyle name="Calculation 14 2 3 4 7" xfId="41175"/>
    <cellStyle name="Calculation 14 2 3 4 8" xfId="44347"/>
    <cellStyle name="Calculation 14 2 3 5" xfId="2474"/>
    <cellStyle name="Calculation 14 2 3 5 2" xfId="11387"/>
    <cellStyle name="Calculation 14 2 3 5 2 2" xfId="22891"/>
    <cellStyle name="Calculation 14 2 3 5 2 3" xfId="32491"/>
    <cellStyle name="Calculation 14 2 3 5 2 4" xfId="42117"/>
    <cellStyle name="Calculation 14 2 3 5 2 5" xfId="45967"/>
    <cellStyle name="Calculation 14 2 3 5 3" xfId="13595"/>
    <cellStyle name="Calculation 14 2 3 5 3 2" xfId="25099"/>
    <cellStyle name="Calculation 14 2 3 5 3 3" xfId="34699"/>
    <cellStyle name="Calculation 14 2 3 5 3 4" xfId="48175"/>
    <cellStyle name="Calculation 14 2 3 5 4" xfId="7285"/>
    <cellStyle name="Calculation 14 2 3 5 5" xfId="18778"/>
    <cellStyle name="Calculation 14 2 3 5 6" xfId="28378"/>
    <cellStyle name="Calculation 14 2 3 5 7" xfId="38004"/>
    <cellStyle name="Calculation 14 2 3 5 8" xfId="44854"/>
    <cellStyle name="Calculation 14 2 3 6" xfId="11383"/>
    <cellStyle name="Calculation 14 2 3 6 2" xfId="22887"/>
    <cellStyle name="Calculation 14 2 3 6 3" xfId="32487"/>
    <cellStyle name="Calculation 14 2 3 6 4" xfId="42113"/>
    <cellStyle name="Calculation 14 2 3 6 5" xfId="45963"/>
    <cellStyle name="Calculation 14 2 3 7" xfId="6324"/>
    <cellStyle name="Calculation 14 2 4" xfId="467"/>
    <cellStyle name="Calculation 14 2 4 2" xfId="4622"/>
    <cellStyle name="Calculation 14 2 4 2 2" xfId="11389"/>
    <cellStyle name="Calculation 14 2 4 2 2 2" xfId="22893"/>
    <cellStyle name="Calculation 14 2 4 2 2 3" xfId="32493"/>
    <cellStyle name="Calculation 14 2 4 2 2 4" xfId="42119"/>
    <cellStyle name="Calculation 14 2 4 2 2 5" xfId="45969"/>
    <cellStyle name="Calculation 14 2 4 2 3" xfId="13594"/>
    <cellStyle name="Calculation 14 2 4 2 3 2" xfId="25098"/>
    <cellStyle name="Calculation 14 2 4 2 3 3" xfId="34698"/>
    <cellStyle name="Calculation 14 2 4 2 3 4" xfId="48174"/>
    <cellStyle name="Calculation 14 2 4 2 4" xfId="9428"/>
    <cellStyle name="Calculation 14 2 4 2 5" xfId="20926"/>
    <cellStyle name="Calculation 14 2 4 2 6" xfId="30526"/>
    <cellStyle name="Calculation 14 2 4 2 7" xfId="40152"/>
    <cellStyle name="Calculation 14 2 4 2 8" xfId="18583"/>
    <cellStyle name="Calculation 14 2 4 3" xfId="3435"/>
    <cellStyle name="Calculation 14 2 4 3 2" xfId="11390"/>
    <cellStyle name="Calculation 14 2 4 3 2 2" xfId="22894"/>
    <cellStyle name="Calculation 14 2 4 3 2 3" xfId="32494"/>
    <cellStyle name="Calculation 14 2 4 3 2 4" xfId="42120"/>
    <cellStyle name="Calculation 14 2 4 3 2 5" xfId="45970"/>
    <cellStyle name="Calculation 14 2 4 3 3" xfId="13593"/>
    <cellStyle name="Calculation 14 2 4 3 3 2" xfId="25097"/>
    <cellStyle name="Calculation 14 2 4 3 3 3" xfId="34697"/>
    <cellStyle name="Calculation 14 2 4 3 3 4" xfId="48173"/>
    <cellStyle name="Calculation 14 2 4 3 4" xfId="8242"/>
    <cellStyle name="Calculation 14 2 4 3 5" xfId="19739"/>
    <cellStyle name="Calculation 14 2 4 3 6" xfId="29339"/>
    <cellStyle name="Calculation 14 2 4 3 7" xfId="38965"/>
    <cellStyle name="Calculation 14 2 4 3 8" xfId="45618"/>
    <cellStyle name="Calculation 14 2 4 4" xfId="5644"/>
    <cellStyle name="Calculation 14 2 4 4 2" xfId="11391"/>
    <cellStyle name="Calculation 14 2 4 4 2 2" xfId="22895"/>
    <cellStyle name="Calculation 14 2 4 4 2 3" xfId="32495"/>
    <cellStyle name="Calculation 14 2 4 4 2 4" xfId="42121"/>
    <cellStyle name="Calculation 14 2 4 4 2 5" xfId="45971"/>
    <cellStyle name="Calculation 14 2 4 4 3" xfId="13592"/>
    <cellStyle name="Calculation 14 2 4 4 3 2" xfId="25096"/>
    <cellStyle name="Calculation 14 2 4 4 3 3" xfId="34696"/>
    <cellStyle name="Calculation 14 2 4 4 3 4" xfId="48172"/>
    <cellStyle name="Calculation 14 2 4 4 4" xfId="10448"/>
    <cellStyle name="Calculation 14 2 4 4 5" xfId="21948"/>
    <cellStyle name="Calculation 14 2 4 4 6" xfId="31548"/>
    <cellStyle name="Calculation 14 2 4 4 7" xfId="41174"/>
    <cellStyle name="Calculation 14 2 4 4 8" xfId="17481"/>
    <cellStyle name="Calculation 14 2 4 5" xfId="2475"/>
    <cellStyle name="Calculation 14 2 4 5 2" xfId="11392"/>
    <cellStyle name="Calculation 14 2 4 5 2 2" xfId="22896"/>
    <cellStyle name="Calculation 14 2 4 5 2 3" xfId="32496"/>
    <cellStyle name="Calculation 14 2 4 5 2 4" xfId="42122"/>
    <cellStyle name="Calculation 14 2 4 5 2 5" xfId="45972"/>
    <cellStyle name="Calculation 14 2 4 5 3" xfId="13591"/>
    <cellStyle name="Calculation 14 2 4 5 3 2" xfId="25095"/>
    <cellStyle name="Calculation 14 2 4 5 3 3" xfId="34695"/>
    <cellStyle name="Calculation 14 2 4 5 3 4" xfId="48171"/>
    <cellStyle name="Calculation 14 2 4 5 4" xfId="7286"/>
    <cellStyle name="Calculation 14 2 4 5 5" xfId="18779"/>
    <cellStyle name="Calculation 14 2 4 5 6" xfId="28379"/>
    <cellStyle name="Calculation 14 2 4 5 7" xfId="38005"/>
    <cellStyle name="Calculation 14 2 4 5 8" xfId="44853"/>
    <cellStyle name="Calculation 14 2 4 6" xfId="11388"/>
    <cellStyle name="Calculation 14 2 4 6 2" xfId="22892"/>
    <cellStyle name="Calculation 14 2 4 6 3" xfId="32492"/>
    <cellStyle name="Calculation 14 2 4 6 4" xfId="42118"/>
    <cellStyle name="Calculation 14 2 4 6 5" xfId="45968"/>
    <cellStyle name="Calculation 14 2 4 7" xfId="6325"/>
    <cellStyle name="Calculation 14 2 5" xfId="4627"/>
    <cellStyle name="Calculation 14 2 5 2" xfId="11393"/>
    <cellStyle name="Calculation 14 2 5 2 2" xfId="22897"/>
    <cellStyle name="Calculation 14 2 5 2 3" xfId="32497"/>
    <cellStyle name="Calculation 14 2 5 2 4" xfId="42123"/>
    <cellStyle name="Calculation 14 2 5 2 5" xfId="45973"/>
    <cellStyle name="Calculation 14 2 5 3" xfId="13590"/>
    <cellStyle name="Calculation 14 2 5 3 2" xfId="25094"/>
    <cellStyle name="Calculation 14 2 5 3 3" xfId="34694"/>
    <cellStyle name="Calculation 14 2 5 3 4" xfId="48170"/>
    <cellStyle name="Calculation 14 2 5 4" xfId="9433"/>
    <cellStyle name="Calculation 14 2 5 5" xfId="20931"/>
    <cellStyle name="Calculation 14 2 5 6" xfId="30531"/>
    <cellStyle name="Calculation 14 2 5 7" xfId="40157"/>
    <cellStyle name="Calculation 14 2 5 8" xfId="17822"/>
    <cellStyle name="Calculation 14 2 6" xfId="3430"/>
    <cellStyle name="Calculation 14 2 6 2" xfId="11394"/>
    <cellStyle name="Calculation 14 2 6 2 2" xfId="22898"/>
    <cellStyle name="Calculation 14 2 6 2 3" xfId="32498"/>
    <cellStyle name="Calculation 14 2 6 2 4" xfId="42124"/>
    <cellStyle name="Calculation 14 2 6 2 5" xfId="45974"/>
    <cellStyle name="Calculation 14 2 6 3" xfId="13589"/>
    <cellStyle name="Calculation 14 2 6 3 2" xfId="25093"/>
    <cellStyle name="Calculation 14 2 6 3 3" xfId="34693"/>
    <cellStyle name="Calculation 14 2 6 3 4" xfId="48169"/>
    <cellStyle name="Calculation 14 2 6 4" xfId="8237"/>
    <cellStyle name="Calculation 14 2 6 5" xfId="19734"/>
    <cellStyle name="Calculation 14 2 6 6" xfId="29334"/>
    <cellStyle name="Calculation 14 2 6 7" xfId="38960"/>
    <cellStyle name="Calculation 14 2 6 8" xfId="45622"/>
    <cellStyle name="Calculation 14 2 7" xfId="5649"/>
    <cellStyle name="Calculation 14 2 7 2" xfId="11395"/>
    <cellStyle name="Calculation 14 2 7 2 2" xfId="22899"/>
    <cellStyle name="Calculation 14 2 7 2 3" xfId="32499"/>
    <cellStyle name="Calculation 14 2 7 2 4" xfId="42125"/>
    <cellStyle name="Calculation 14 2 7 2 5" xfId="45975"/>
    <cellStyle name="Calculation 14 2 7 3" xfId="13588"/>
    <cellStyle name="Calculation 14 2 7 3 2" xfId="25092"/>
    <cellStyle name="Calculation 14 2 7 3 3" xfId="34692"/>
    <cellStyle name="Calculation 14 2 7 3 4" xfId="48168"/>
    <cellStyle name="Calculation 14 2 7 4" xfId="10453"/>
    <cellStyle name="Calculation 14 2 7 5" xfId="21953"/>
    <cellStyle name="Calculation 14 2 7 6" xfId="31553"/>
    <cellStyle name="Calculation 14 2 7 7" xfId="41179"/>
    <cellStyle name="Calculation 14 2 7 8" xfId="17480"/>
    <cellStyle name="Calculation 14 2 8" xfId="2470"/>
    <cellStyle name="Calculation 14 2 8 2" xfId="11396"/>
    <cellStyle name="Calculation 14 2 8 2 2" xfId="22900"/>
    <cellStyle name="Calculation 14 2 8 2 3" xfId="32500"/>
    <cellStyle name="Calculation 14 2 8 2 4" xfId="42126"/>
    <cellStyle name="Calculation 14 2 8 2 5" xfId="45976"/>
    <cellStyle name="Calculation 14 2 8 3" xfId="13587"/>
    <cellStyle name="Calculation 14 2 8 3 2" xfId="25091"/>
    <cellStyle name="Calculation 14 2 8 3 3" xfId="34691"/>
    <cellStyle name="Calculation 14 2 8 3 4" xfId="48167"/>
    <cellStyle name="Calculation 14 2 8 4" xfId="7281"/>
    <cellStyle name="Calculation 14 2 8 5" xfId="18774"/>
    <cellStyle name="Calculation 14 2 8 6" xfId="28374"/>
    <cellStyle name="Calculation 14 2 8 7" xfId="38000"/>
    <cellStyle name="Calculation 14 2 8 8" xfId="44858"/>
    <cellStyle name="Calculation 14 2 9" xfId="11367"/>
    <cellStyle name="Calculation 14 2 9 2" xfId="22871"/>
    <cellStyle name="Calculation 14 2 9 3" xfId="32471"/>
    <cellStyle name="Calculation 14 2 9 4" xfId="42097"/>
    <cellStyle name="Calculation 14 2 9 5" xfId="45947"/>
    <cellStyle name="Calculation 14 3" xfId="468"/>
    <cellStyle name="Calculation 14 3 2" xfId="469"/>
    <cellStyle name="Calculation 14 3 2 2" xfId="4620"/>
    <cellStyle name="Calculation 14 3 2 2 2" xfId="11399"/>
    <cellStyle name="Calculation 14 3 2 2 2 2" xfId="22903"/>
    <cellStyle name="Calculation 14 3 2 2 2 3" xfId="32503"/>
    <cellStyle name="Calculation 14 3 2 2 2 4" xfId="42129"/>
    <cellStyle name="Calculation 14 3 2 2 2 5" xfId="45979"/>
    <cellStyle name="Calculation 14 3 2 2 3" xfId="13586"/>
    <cellStyle name="Calculation 14 3 2 2 3 2" xfId="25090"/>
    <cellStyle name="Calculation 14 3 2 2 3 3" xfId="34690"/>
    <cellStyle name="Calculation 14 3 2 2 3 4" xfId="48166"/>
    <cellStyle name="Calculation 14 3 2 2 4" xfId="9426"/>
    <cellStyle name="Calculation 14 3 2 2 5" xfId="20924"/>
    <cellStyle name="Calculation 14 3 2 2 6" xfId="30524"/>
    <cellStyle name="Calculation 14 3 2 2 7" xfId="40150"/>
    <cellStyle name="Calculation 14 3 2 2 8" xfId="18588"/>
    <cellStyle name="Calculation 14 3 2 3" xfId="4194"/>
    <cellStyle name="Calculation 14 3 2 3 2" xfId="11400"/>
    <cellStyle name="Calculation 14 3 2 3 2 2" xfId="22904"/>
    <cellStyle name="Calculation 14 3 2 3 2 3" xfId="32504"/>
    <cellStyle name="Calculation 14 3 2 3 2 4" xfId="42130"/>
    <cellStyle name="Calculation 14 3 2 3 2 5" xfId="45980"/>
    <cellStyle name="Calculation 14 3 2 3 3" xfId="13585"/>
    <cellStyle name="Calculation 14 3 2 3 3 2" xfId="25089"/>
    <cellStyle name="Calculation 14 3 2 3 3 3" xfId="34689"/>
    <cellStyle name="Calculation 14 3 2 3 3 4" xfId="48165"/>
    <cellStyle name="Calculation 14 3 2 3 4" xfId="9000"/>
    <cellStyle name="Calculation 14 3 2 3 5" xfId="20498"/>
    <cellStyle name="Calculation 14 3 2 3 6" xfId="30098"/>
    <cellStyle name="Calculation 14 3 2 3 7" xfId="39724"/>
    <cellStyle name="Calculation 14 3 2 3 8" xfId="45013"/>
    <cellStyle name="Calculation 14 3 2 4" xfId="5642"/>
    <cellStyle name="Calculation 14 3 2 4 2" xfId="11401"/>
    <cellStyle name="Calculation 14 3 2 4 2 2" xfId="22905"/>
    <cellStyle name="Calculation 14 3 2 4 2 3" xfId="32505"/>
    <cellStyle name="Calculation 14 3 2 4 2 4" xfId="42131"/>
    <cellStyle name="Calculation 14 3 2 4 2 5" xfId="45981"/>
    <cellStyle name="Calculation 14 3 2 4 3" xfId="13584"/>
    <cellStyle name="Calculation 14 3 2 4 3 2" xfId="25088"/>
    <cellStyle name="Calculation 14 3 2 4 3 3" xfId="34688"/>
    <cellStyle name="Calculation 14 3 2 4 3 4" xfId="48164"/>
    <cellStyle name="Calculation 14 3 2 4 4" xfId="10446"/>
    <cellStyle name="Calculation 14 3 2 4 5" xfId="21946"/>
    <cellStyle name="Calculation 14 3 2 4 6" xfId="31546"/>
    <cellStyle name="Calculation 14 3 2 4 7" xfId="41172"/>
    <cellStyle name="Calculation 14 3 2 4 8" xfId="44345"/>
    <cellStyle name="Calculation 14 3 2 5" xfId="2477"/>
    <cellStyle name="Calculation 14 3 2 5 2" xfId="11402"/>
    <cellStyle name="Calculation 14 3 2 5 2 2" xfId="22906"/>
    <cellStyle name="Calculation 14 3 2 5 2 3" xfId="32506"/>
    <cellStyle name="Calculation 14 3 2 5 2 4" xfId="42132"/>
    <cellStyle name="Calculation 14 3 2 5 2 5" xfId="45982"/>
    <cellStyle name="Calculation 14 3 2 5 3" xfId="13583"/>
    <cellStyle name="Calculation 14 3 2 5 3 2" xfId="25087"/>
    <cellStyle name="Calculation 14 3 2 5 3 3" xfId="34687"/>
    <cellStyle name="Calculation 14 3 2 5 3 4" xfId="48163"/>
    <cellStyle name="Calculation 14 3 2 5 4" xfId="7288"/>
    <cellStyle name="Calculation 14 3 2 5 5" xfId="18781"/>
    <cellStyle name="Calculation 14 3 2 5 6" xfId="28381"/>
    <cellStyle name="Calculation 14 3 2 5 7" xfId="38007"/>
    <cellStyle name="Calculation 14 3 2 5 8" xfId="18464"/>
    <cellStyle name="Calculation 14 3 2 6" xfId="11398"/>
    <cellStyle name="Calculation 14 3 2 6 2" xfId="22902"/>
    <cellStyle name="Calculation 14 3 2 6 3" xfId="32502"/>
    <cellStyle name="Calculation 14 3 2 6 4" xfId="42128"/>
    <cellStyle name="Calculation 14 3 2 6 5" xfId="45978"/>
    <cellStyle name="Calculation 14 3 2 7" xfId="6327"/>
    <cellStyle name="Calculation 14 3 3" xfId="470"/>
    <cellStyle name="Calculation 14 3 3 2" xfId="4619"/>
    <cellStyle name="Calculation 14 3 3 2 2" xfId="11404"/>
    <cellStyle name="Calculation 14 3 3 2 2 2" xfId="22908"/>
    <cellStyle name="Calculation 14 3 3 2 2 3" xfId="32508"/>
    <cellStyle name="Calculation 14 3 3 2 2 4" xfId="42134"/>
    <cellStyle name="Calculation 14 3 3 2 2 5" xfId="45984"/>
    <cellStyle name="Calculation 14 3 3 2 3" xfId="13582"/>
    <cellStyle name="Calculation 14 3 3 2 3 2" xfId="25086"/>
    <cellStyle name="Calculation 14 3 3 2 3 3" xfId="34686"/>
    <cellStyle name="Calculation 14 3 3 2 3 4" xfId="48162"/>
    <cellStyle name="Calculation 14 3 3 2 4" xfId="9425"/>
    <cellStyle name="Calculation 14 3 3 2 5" xfId="20923"/>
    <cellStyle name="Calculation 14 3 3 2 6" xfId="30523"/>
    <cellStyle name="Calculation 14 3 3 2 7" xfId="40149"/>
    <cellStyle name="Calculation 14 3 3 2 8" xfId="18590"/>
    <cellStyle name="Calculation 14 3 3 3" xfId="4195"/>
    <cellStyle name="Calculation 14 3 3 3 2" xfId="11405"/>
    <cellStyle name="Calculation 14 3 3 3 2 2" xfId="22909"/>
    <cellStyle name="Calculation 14 3 3 3 2 3" xfId="32509"/>
    <cellStyle name="Calculation 14 3 3 3 2 4" xfId="42135"/>
    <cellStyle name="Calculation 14 3 3 3 2 5" xfId="45985"/>
    <cellStyle name="Calculation 14 3 3 3 3" xfId="13581"/>
    <cellStyle name="Calculation 14 3 3 3 3 2" xfId="25085"/>
    <cellStyle name="Calculation 14 3 3 3 3 3" xfId="34685"/>
    <cellStyle name="Calculation 14 3 3 3 3 4" xfId="48161"/>
    <cellStyle name="Calculation 14 3 3 3 4" xfId="9001"/>
    <cellStyle name="Calculation 14 3 3 3 5" xfId="20499"/>
    <cellStyle name="Calculation 14 3 3 3 6" xfId="30099"/>
    <cellStyle name="Calculation 14 3 3 3 7" xfId="39725"/>
    <cellStyle name="Calculation 14 3 3 3 8" xfId="45012"/>
    <cellStyle name="Calculation 14 3 3 4" xfId="5641"/>
    <cellStyle name="Calculation 14 3 3 4 2" xfId="11406"/>
    <cellStyle name="Calculation 14 3 3 4 2 2" xfId="22910"/>
    <cellStyle name="Calculation 14 3 3 4 2 3" xfId="32510"/>
    <cellStyle name="Calculation 14 3 3 4 2 4" xfId="42136"/>
    <cellStyle name="Calculation 14 3 3 4 2 5" xfId="45986"/>
    <cellStyle name="Calculation 14 3 3 4 3" xfId="13580"/>
    <cellStyle name="Calculation 14 3 3 4 3 2" xfId="25084"/>
    <cellStyle name="Calculation 14 3 3 4 3 3" xfId="34684"/>
    <cellStyle name="Calculation 14 3 3 4 3 4" xfId="48160"/>
    <cellStyle name="Calculation 14 3 3 4 4" xfId="10445"/>
    <cellStyle name="Calculation 14 3 3 4 5" xfId="21945"/>
    <cellStyle name="Calculation 14 3 3 4 6" xfId="31545"/>
    <cellStyle name="Calculation 14 3 3 4 7" xfId="41171"/>
    <cellStyle name="Calculation 14 3 3 4 8" xfId="44344"/>
    <cellStyle name="Calculation 14 3 3 5" xfId="2478"/>
    <cellStyle name="Calculation 14 3 3 5 2" xfId="11407"/>
    <cellStyle name="Calculation 14 3 3 5 2 2" xfId="22911"/>
    <cellStyle name="Calculation 14 3 3 5 2 3" xfId="32511"/>
    <cellStyle name="Calculation 14 3 3 5 2 4" xfId="42137"/>
    <cellStyle name="Calculation 14 3 3 5 2 5" xfId="45987"/>
    <cellStyle name="Calculation 14 3 3 5 3" xfId="13579"/>
    <cellStyle name="Calculation 14 3 3 5 3 2" xfId="25083"/>
    <cellStyle name="Calculation 14 3 3 5 3 3" xfId="34683"/>
    <cellStyle name="Calculation 14 3 3 5 3 4" xfId="48159"/>
    <cellStyle name="Calculation 14 3 3 5 4" xfId="7289"/>
    <cellStyle name="Calculation 14 3 3 5 5" xfId="18782"/>
    <cellStyle name="Calculation 14 3 3 5 6" xfId="28382"/>
    <cellStyle name="Calculation 14 3 3 5 7" xfId="38008"/>
    <cellStyle name="Calculation 14 3 3 5 8" xfId="18463"/>
    <cellStyle name="Calculation 14 3 3 6" xfId="11403"/>
    <cellStyle name="Calculation 14 3 3 6 2" xfId="22907"/>
    <cellStyle name="Calculation 14 3 3 6 3" xfId="32507"/>
    <cellStyle name="Calculation 14 3 3 6 4" xfId="42133"/>
    <cellStyle name="Calculation 14 3 3 6 5" xfId="45983"/>
    <cellStyle name="Calculation 14 3 3 7" xfId="6328"/>
    <cellStyle name="Calculation 14 3 4" xfId="4621"/>
    <cellStyle name="Calculation 14 3 4 2" xfId="11408"/>
    <cellStyle name="Calculation 14 3 4 2 2" xfId="22912"/>
    <cellStyle name="Calculation 14 3 4 2 3" xfId="32512"/>
    <cellStyle name="Calculation 14 3 4 2 4" xfId="42138"/>
    <cellStyle name="Calculation 14 3 4 2 5" xfId="45988"/>
    <cellStyle name="Calculation 14 3 4 3" xfId="13578"/>
    <cellStyle name="Calculation 14 3 4 3 2" xfId="25082"/>
    <cellStyle name="Calculation 14 3 4 3 3" xfId="34682"/>
    <cellStyle name="Calculation 14 3 4 3 4" xfId="48158"/>
    <cellStyle name="Calculation 14 3 4 4" xfId="9427"/>
    <cellStyle name="Calculation 14 3 4 5" xfId="20925"/>
    <cellStyle name="Calculation 14 3 4 6" xfId="30525"/>
    <cellStyle name="Calculation 14 3 4 7" xfId="40151"/>
    <cellStyle name="Calculation 14 3 4 8" xfId="18586"/>
    <cellStyle name="Calculation 14 3 5" xfId="3436"/>
    <cellStyle name="Calculation 14 3 5 2" xfId="11409"/>
    <cellStyle name="Calculation 14 3 5 2 2" xfId="22913"/>
    <cellStyle name="Calculation 14 3 5 2 3" xfId="32513"/>
    <cellStyle name="Calculation 14 3 5 2 4" xfId="42139"/>
    <cellStyle name="Calculation 14 3 5 2 5" xfId="45989"/>
    <cellStyle name="Calculation 14 3 5 3" xfId="13577"/>
    <cellStyle name="Calculation 14 3 5 3 2" xfId="25081"/>
    <cellStyle name="Calculation 14 3 5 3 3" xfId="34681"/>
    <cellStyle name="Calculation 14 3 5 3 4" xfId="48157"/>
    <cellStyle name="Calculation 14 3 5 4" xfId="8243"/>
    <cellStyle name="Calculation 14 3 5 5" xfId="19740"/>
    <cellStyle name="Calculation 14 3 5 6" xfId="29340"/>
    <cellStyle name="Calculation 14 3 5 7" xfId="38966"/>
    <cellStyle name="Calculation 14 3 5 8" xfId="45617"/>
    <cellStyle name="Calculation 14 3 6" xfId="5643"/>
    <cellStyle name="Calculation 14 3 6 2" xfId="11410"/>
    <cellStyle name="Calculation 14 3 6 2 2" xfId="22914"/>
    <cellStyle name="Calculation 14 3 6 2 3" xfId="32514"/>
    <cellStyle name="Calculation 14 3 6 2 4" xfId="42140"/>
    <cellStyle name="Calculation 14 3 6 2 5" xfId="45990"/>
    <cellStyle name="Calculation 14 3 6 3" xfId="13576"/>
    <cellStyle name="Calculation 14 3 6 3 2" xfId="25080"/>
    <cellStyle name="Calculation 14 3 6 3 3" xfId="34680"/>
    <cellStyle name="Calculation 14 3 6 3 4" xfId="48156"/>
    <cellStyle name="Calculation 14 3 6 4" xfId="10447"/>
    <cellStyle name="Calculation 14 3 6 5" xfId="21947"/>
    <cellStyle name="Calculation 14 3 6 6" xfId="31547"/>
    <cellStyle name="Calculation 14 3 6 7" xfId="41173"/>
    <cellStyle name="Calculation 14 3 6 8" xfId="44346"/>
    <cellStyle name="Calculation 14 3 7" xfId="2476"/>
    <cellStyle name="Calculation 14 3 7 2" xfId="11411"/>
    <cellStyle name="Calculation 14 3 7 2 2" xfId="22915"/>
    <cellStyle name="Calculation 14 3 7 2 3" xfId="32515"/>
    <cellStyle name="Calculation 14 3 7 2 4" xfId="42141"/>
    <cellStyle name="Calculation 14 3 7 2 5" xfId="45991"/>
    <cellStyle name="Calculation 14 3 7 3" xfId="13575"/>
    <cellStyle name="Calculation 14 3 7 3 2" xfId="25079"/>
    <cellStyle name="Calculation 14 3 7 3 3" xfId="34679"/>
    <cellStyle name="Calculation 14 3 7 3 4" xfId="48155"/>
    <cellStyle name="Calculation 14 3 7 4" xfId="7287"/>
    <cellStyle name="Calculation 14 3 7 5" xfId="18780"/>
    <cellStyle name="Calculation 14 3 7 6" xfId="28380"/>
    <cellStyle name="Calculation 14 3 7 7" xfId="38006"/>
    <cellStyle name="Calculation 14 3 7 8" xfId="18465"/>
    <cellStyle name="Calculation 14 3 8" xfId="11397"/>
    <cellStyle name="Calculation 14 3 8 2" xfId="22901"/>
    <cellStyle name="Calculation 14 3 8 3" xfId="32501"/>
    <cellStyle name="Calculation 14 3 8 4" xfId="42127"/>
    <cellStyle name="Calculation 14 3 8 5" xfId="45977"/>
    <cellStyle name="Calculation 14 3 9" xfId="6326"/>
    <cellStyle name="Calculation 14 4" xfId="471"/>
    <cellStyle name="Calculation 14 4 2" xfId="4618"/>
    <cellStyle name="Calculation 14 4 2 2" xfId="11413"/>
    <cellStyle name="Calculation 14 4 2 2 2" xfId="22917"/>
    <cellStyle name="Calculation 14 4 2 2 3" xfId="32517"/>
    <cellStyle name="Calculation 14 4 2 2 4" xfId="42143"/>
    <cellStyle name="Calculation 14 4 2 2 5" xfId="45993"/>
    <cellStyle name="Calculation 14 4 2 3" xfId="13574"/>
    <cellStyle name="Calculation 14 4 2 3 2" xfId="25078"/>
    <cellStyle name="Calculation 14 4 2 3 3" xfId="34678"/>
    <cellStyle name="Calculation 14 4 2 3 4" xfId="48154"/>
    <cellStyle name="Calculation 14 4 2 4" xfId="9424"/>
    <cellStyle name="Calculation 14 4 2 5" xfId="20922"/>
    <cellStyle name="Calculation 14 4 2 6" xfId="30522"/>
    <cellStyle name="Calculation 14 4 2 7" xfId="40148"/>
    <cellStyle name="Calculation 14 4 2 8" xfId="18592"/>
    <cellStyle name="Calculation 14 4 3" xfId="4994"/>
    <cellStyle name="Calculation 14 4 3 2" xfId="11414"/>
    <cellStyle name="Calculation 14 4 3 2 2" xfId="22918"/>
    <cellStyle name="Calculation 14 4 3 2 3" xfId="32518"/>
    <cellStyle name="Calculation 14 4 3 2 4" xfId="42144"/>
    <cellStyle name="Calculation 14 4 3 2 5" xfId="45994"/>
    <cellStyle name="Calculation 14 4 3 3" xfId="13573"/>
    <cellStyle name="Calculation 14 4 3 3 2" xfId="25077"/>
    <cellStyle name="Calculation 14 4 3 3 3" xfId="34677"/>
    <cellStyle name="Calculation 14 4 3 3 4" xfId="48153"/>
    <cellStyle name="Calculation 14 4 3 4" xfId="9799"/>
    <cellStyle name="Calculation 14 4 3 5" xfId="21298"/>
    <cellStyle name="Calculation 14 4 3 6" xfId="30898"/>
    <cellStyle name="Calculation 14 4 3 7" xfId="40524"/>
    <cellStyle name="Calculation 14 4 3 8" xfId="42879"/>
    <cellStyle name="Calculation 14 4 4" xfId="5640"/>
    <cellStyle name="Calculation 14 4 4 2" xfId="11415"/>
    <cellStyle name="Calculation 14 4 4 2 2" xfId="22919"/>
    <cellStyle name="Calculation 14 4 4 2 3" xfId="32519"/>
    <cellStyle name="Calculation 14 4 4 2 4" xfId="42145"/>
    <cellStyle name="Calculation 14 4 4 2 5" xfId="45995"/>
    <cellStyle name="Calculation 14 4 4 3" xfId="13572"/>
    <cellStyle name="Calculation 14 4 4 3 2" xfId="25076"/>
    <cellStyle name="Calculation 14 4 4 3 3" xfId="34676"/>
    <cellStyle name="Calculation 14 4 4 3 4" xfId="48152"/>
    <cellStyle name="Calculation 14 4 4 4" xfId="10444"/>
    <cellStyle name="Calculation 14 4 4 5" xfId="21944"/>
    <cellStyle name="Calculation 14 4 4 6" xfId="31544"/>
    <cellStyle name="Calculation 14 4 4 7" xfId="41170"/>
    <cellStyle name="Calculation 14 4 4 8" xfId="44343"/>
    <cellStyle name="Calculation 14 4 5" xfId="2479"/>
    <cellStyle name="Calculation 14 4 5 2" xfId="11416"/>
    <cellStyle name="Calculation 14 4 5 2 2" xfId="22920"/>
    <cellStyle name="Calculation 14 4 5 2 3" xfId="32520"/>
    <cellStyle name="Calculation 14 4 5 2 4" xfId="42146"/>
    <cellStyle name="Calculation 14 4 5 2 5" xfId="45996"/>
    <cellStyle name="Calculation 14 4 5 3" xfId="13571"/>
    <cellStyle name="Calculation 14 4 5 3 2" xfId="25075"/>
    <cellStyle name="Calculation 14 4 5 3 3" xfId="34675"/>
    <cellStyle name="Calculation 14 4 5 3 4" xfId="48151"/>
    <cellStyle name="Calculation 14 4 5 4" xfId="7290"/>
    <cellStyle name="Calculation 14 4 5 5" xfId="18783"/>
    <cellStyle name="Calculation 14 4 5 6" xfId="28383"/>
    <cellStyle name="Calculation 14 4 5 7" xfId="38009"/>
    <cellStyle name="Calculation 14 4 5 8" xfId="18462"/>
    <cellStyle name="Calculation 14 4 6" xfId="11412"/>
    <cellStyle name="Calculation 14 4 6 2" xfId="22916"/>
    <cellStyle name="Calculation 14 4 6 3" xfId="32516"/>
    <cellStyle name="Calculation 14 4 6 4" xfId="42142"/>
    <cellStyle name="Calculation 14 4 6 5" xfId="45992"/>
    <cellStyle name="Calculation 14 4 7" xfId="6329"/>
    <cellStyle name="Calculation 14 5" xfId="472"/>
    <cellStyle name="Calculation 14 5 2" xfId="4617"/>
    <cellStyle name="Calculation 14 5 2 2" xfId="11418"/>
    <cellStyle name="Calculation 14 5 2 2 2" xfId="22922"/>
    <cellStyle name="Calculation 14 5 2 2 3" xfId="32522"/>
    <cellStyle name="Calculation 14 5 2 2 4" xfId="42148"/>
    <cellStyle name="Calculation 14 5 2 2 5" xfId="45998"/>
    <cellStyle name="Calculation 14 5 2 3" xfId="13570"/>
    <cellStyle name="Calculation 14 5 2 3 2" xfId="25074"/>
    <cellStyle name="Calculation 14 5 2 3 3" xfId="34674"/>
    <cellStyle name="Calculation 14 5 2 3 4" xfId="48150"/>
    <cellStyle name="Calculation 14 5 2 4" xfId="9423"/>
    <cellStyle name="Calculation 14 5 2 5" xfId="20921"/>
    <cellStyle name="Calculation 14 5 2 6" xfId="30521"/>
    <cellStyle name="Calculation 14 5 2 7" xfId="40147"/>
    <cellStyle name="Calculation 14 5 2 8" xfId="18594"/>
    <cellStyle name="Calculation 14 5 3" xfId="4196"/>
    <cellStyle name="Calculation 14 5 3 2" xfId="11419"/>
    <cellStyle name="Calculation 14 5 3 2 2" xfId="22923"/>
    <cellStyle name="Calculation 14 5 3 2 3" xfId="32523"/>
    <cellStyle name="Calculation 14 5 3 2 4" xfId="42149"/>
    <cellStyle name="Calculation 14 5 3 2 5" xfId="45999"/>
    <cellStyle name="Calculation 14 5 3 3" xfId="13569"/>
    <cellStyle name="Calculation 14 5 3 3 2" xfId="25073"/>
    <cellStyle name="Calculation 14 5 3 3 3" xfId="34673"/>
    <cellStyle name="Calculation 14 5 3 3 4" xfId="48149"/>
    <cellStyle name="Calculation 14 5 3 4" xfId="9002"/>
    <cellStyle name="Calculation 14 5 3 5" xfId="20500"/>
    <cellStyle name="Calculation 14 5 3 6" xfId="30100"/>
    <cellStyle name="Calculation 14 5 3 7" xfId="39726"/>
    <cellStyle name="Calculation 14 5 3 8" xfId="45011"/>
    <cellStyle name="Calculation 14 5 4" xfId="4983"/>
    <cellStyle name="Calculation 14 5 4 2" xfId="11420"/>
    <cellStyle name="Calculation 14 5 4 2 2" xfId="22924"/>
    <cellStyle name="Calculation 14 5 4 2 3" xfId="32524"/>
    <cellStyle name="Calculation 14 5 4 2 4" xfId="42150"/>
    <cellStyle name="Calculation 14 5 4 2 5" xfId="46000"/>
    <cellStyle name="Calculation 14 5 4 3" xfId="13568"/>
    <cellStyle name="Calculation 14 5 4 3 2" xfId="25072"/>
    <cellStyle name="Calculation 14 5 4 3 3" xfId="34672"/>
    <cellStyle name="Calculation 14 5 4 3 4" xfId="48148"/>
    <cellStyle name="Calculation 14 5 4 4" xfId="9789"/>
    <cellStyle name="Calculation 14 5 4 5" xfId="21287"/>
    <cellStyle name="Calculation 14 5 4 6" xfId="30887"/>
    <cellStyle name="Calculation 14 5 4 7" xfId="40513"/>
    <cellStyle name="Calculation 14 5 4 8" xfId="42871"/>
    <cellStyle name="Calculation 14 5 5" xfId="2480"/>
    <cellStyle name="Calculation 14 5 5 2" xfId="11421"/>
    <cellStyle name="Calculation 14 5 5 2 2" xfId="22925"/>
    <cellStyle name="Calculation 14 5 5 2 3" xfId="32525"/>
    <cellStyle name="Calculation 14 5 5 2 4" xfId="42151"/>
    <cellStyle name="Calculation 14 5 5 2 5" xfId="46001"/>
    <cellStyle name="Calculation 14 5 5 3" xfId="13567"/>
    <cellStyle name="Calculation 14 5 5 3 2" xfId="25071"/>
    <cellStyle name="Calculation 14 5 5 3 3" xfId="34671"/>
    <cellStyle name="Calculation 14 5 5 3 4" xfId="48147"/>
    <cellStyle name="Calculation 14 5 5 4" xfId="7291"/>
    <cellStyle name="Calculation 14 5 5 5" xfId="18784"/>
    <cellStyle name="Calculation 14 5 5 6" xfId="28384"/>
    <cellStyle name="Calculation 14 5 5 7" xfId="38010"/>
    <cellStyle name="Calculation 14 5 5 8" xfId="44848"/>
    <cellStyle name="Calculation 14 5 6" xfId="11417"/>
    <cellStyle name="Calculation 14 5 6 2" xfId="22921"/>
    <cellStyle name="Calculation 14 5 6 3" xfId="32521"/>
    <cellStyle name="Calculation 14 5 6 4" xfId="42147"/>
    <cellStyle name="Calculation 14 5 6 5" xfId="45997"/>
    <cellStyle name="Calculation 14 5 7" xfId="6330"/>
    <cellStyle name="Calculation 14 6" xfId="4628"/>
    <cellStyle name="Calculation 14 6 2" xfId="11422"/>
    <cellStyle name="Calculation 14 6 2 2" xfId="22926"/>
    <cellStyle name="Calculation 14 6 2 3" xfId="32526"/>
    <cellStyle name="Calculation 14 6 2 4" xfId="42152"/>
    <cellStyle name="Calculation 14 6 2 5" xfId="46002"/>
    <cellStyle name="Calculation 14 6 3" xfId="13566"/>
    <cellStyle name="Calculation 14 6 3 2" xfId="25070"/>
    <cellStyle name="Calculation 14 6 3 3" xfId="34670"/>
    <cellStyle name="Calculation 14 6 3 4" xfId="48146"/>
    <cellStyle name="Calculation 14 6 4" xfId="9434"/>
    <cellStyle name="Calculation 14 6 5" xfId="20932"/>
    <cellStyle name="Calculation 14 6 6" xfId="30532"/>
    <cellStyle name="Calculation 14 6 7" xfId="40158"/>
    <cellStyle name="Calculation 14 6 8" xfId="17821"/>
    <cellStyle name="Calculation 14 7" xfId="3429"/>
    <cellStyle name="Calculation 14 7 2" xfId="11423"/>
    <cellStyle name="Calculation 14 7 2 2" xfId="22927"/>
    <cellStyle name="Calculation 14 7 2 3" xfId="32527"/>
    <cellStyle name="Calculation 14 7 2 4" xfId="42153"/>
    <cellStyle name="Calculation 14 7 2 5" xfId="46003"/>
    <cellStyle name="Calculation 14 7 3" xfId="13565"/>
    <cellStyle name="Calculation 14 7 3 2" xfId="25069"/>
    <cellStyle name="Calculation 14 7 3 3" xfId="34669"/>
    <cellStyle name="Calculation 14 7 3 4" xfId="48145"/>
    <cellStyle name="Calculation 14 7 4" xfId="8236"/>
    <cellStyle name="Calculation 14 7 5" xfId="19733"/>
    <cellStyle name="Calculation 14 7 6" xfId="29333"/>
    <cellStyle name="Calculation 14 7 7" xfId="38959"/>
    <cellStyle name="Calculation 14 7 8" xfId="45623"/>
    <cellStyle name="Calculation 14 8" xfId="4984"/>
    <cellStyle name="Calculation 14 8 2" xfId="11424"/>
    <cellStyle name="Calculation 14 8 2 2" xfId="22928"/>
    <cellStyle name="Calculation 14 8 2 3" xfId="32528"/>
    <cellStyle name="Calculation 14 8 2 4" xfId="42154"/>
    <cellStyle name="Calculation 14 8 2 5" xfId="46004"/>
    <cellStyle name="Calculation 14 8 3" xfId="13564"/>
    <cellStyle name="Calculation 14 8 3 2" xfId="25068"/>
    <cellStyle name="Calculation 14 8 3 3" xfId="34668"/>
    <cellStyle name="Calculation 14 8 3 4" xfId="48144"/>
    <cellStyle name="Calculation 14 8 4" xfId="9790"/>
    <cellStyle name="Calculation 14 8 5" xfId="21288"/>
    <cellStyle name="Calculation 14 8 6" xfId="30888"/>
    <cellStyle name="Calculation 14 8 7" xfId="40514"/>
    <cellStyle name="Calculation 14 8 8" xfId="16982"/>
    <cellStyle name="Calculation 14 9" xfId="2469"/>
    <cellStyle name="Calculation 14 9 2" xfId="11425"/>
    <cellStyle name="Calculation 14 9 2 2" xfId="22929"/>
    <cellStyle name="Calculation 14 9 2 3" xfId="32529"/>
    <cellStyle name="Calculation 14 9 2 4" xfId="42155"/>
    <cellStyle name="Calculation 14 9 2 5" xfId="46005"/>
    <cellStyle name="Calculation 14 9 3" xfId="13563"/>
    <cellStyle name="Calculation 14 9 3 2" xfId="25067"/>
    <cellStyle name="Calculation 14 9 3 3" xfId="34667"/>
    <cellStyle name="Calculation 14 9 3 4" xfId="48143"/>
    <cellStyle name="Calculation 14 9 4" xfId="7280"/>
    <cellStyle name="Calculation 14 9 5" xfId="18773"/>
    <cellStyle name="Calculation 14 9 6" xfId="28373"/>
    <cellStyle name="Calculation 14 9 7" xfId="37999"/>
    <cellStyle name="Calculation 14 9 8" xfId="44859"/>
    <cellStyle name="Calculation 15" xfId="473"/>
    <cellStyle name="Calculation 15 10" xfId="11426"/>
    <cellStyle name="Calculation 15 10 2" xfId="22930"/>
    <cellStyle name="Calculation 15 10 3" xfId="32530"/>
    <cellStyle name="Calculation 15 10 4" xfId="42156"/>
    <cellStyle name="Calculation 15 10 5" xfId="46006"/>
    <cellStyle name="Calculation 15 11" xfId="6331"/>
    <cellStyle name="Calculation 15 2" xfId="474"/>
    <cellStyle name="Calculation 15 2 10" xfId="6332"/>
    <cellStyle name="Calculation 15 2 2" xfId="475"/>
    <cellStyle name="Calculation 15 2 2 2" xfId="476"/>
    <cellStyle name="Calculation 15 2 2 2 2" xfId="4613"/>
    <cellStyle name="Calculation 15 2 2 2 2 2" xfId="11430"/>
    <cellStyle name="Calculation 15 2 2 2 2 2 2" xfId="22934"/>
    <cellStyle name="Calculation 15 2 2 2 2 2 3" xfId="32534"/>
    <cellStyle name="Calculation 15 2 2 2 2 2 4" xfId="42160"/>
    <cellStyle name="Calculation 15 2 2 2 2 2 5" xfId="46010"/>
    <cellStyle name="Calculation 15 2 2 2 2 3" xfId="13562"/>
    <cellStyle name="Calculation 15 2 2 2 2 3 2" xfId="25066"/>
    <cellStyle name="Calculation 15 2 2 2 2 3 3" xfId="34666"/>
    <cellStyle name="Calculation 15 2 2 2 2 3 4" xfId="48142"/>
    <cellStyle name="Calculation 15 2 2 2 2 4" xfId="9419"/>
    <cellStyle name="Calculation 15 2 2 2 2 5" xfId="20917"/>
    <cellStyle name="Calculation 15 2 2 2 2 6" xfId="30517"/>
    <cellStyle name="Calculation 15 2 2 2 2 7" xfId="40143"/>
    <cellStyle name="Calculation 15 2 2 2 2 8" xfId="18607"/>
    <cellStyle name="Calculation 15 2 2 2 3" xfId="4200"/>
    <cellStyle name="Calculation 15 2 2 2 3 2" xfId="11431"/>
    <cellStyle name="Calculation 15 2 2 2 3 2 2" xfId="22935"/>
    <cellStyle name="Calculation 15 2 2 2 3 2 3" xfId="32535"/>
    <cellStyle name="Calculation 15 2 2 2 3 2 4" xfId="42161"/>
    <cellStyle name="Calculation 15 2 2 2 3 2 5" xfId="46011"/>
    <cellStyle name="Calculation 15 2 2 2 3 3" xfId="13561"/>
    <cellStyle name="Calculation 15 2 2 2 3 3 2" xfId="25065"/>
    <cellStyle name="Calculation 15 2 2 2 3 3 3" xfId="34665"/>
    <cellStyle name="Calculation 15 2 2 2 3 3 4" xfId="48141"/>
    <cellStyle name="Calculation 15 2 2 2 3 4" xfId="9006"/>
    <cellStyle name="Calculation 15 2 2 2 3 5" xfId="20504"/>
    <cellStyle name="Calculation 15 2 2 2 3 6" xfId="30104"/>
    <cellStyle name="Calculation 15 2 2 2 3 7" xfId="39730"/>
    <cellStyle name="Calculation 15 2 2 2 3 8" xfId="45008"/>
    <cellStyle name="Calculation 15 2 2 2 4" xfId="5636"/>
    <cellStyle name="Calculation 15 2 2 2 4 2" xfId="11432"/>
    <cellStyle name="Calculation 15 2 2 2 4 2 2" xfId="22936"/>
    <cellStyle name="Calculation 15 2 2 2 4 2 3" xfId="32536"/>
    <cellStyle name="Calculation 15 2 2 2 4 2 4" xfId="42162"/>
    <cellStyle name="Calculation 15 2 2 2 4 2 5" xfId="46012"/>
    <cellStyle name="Calculation 15 2 2 2 4 3" xfId="13560"/>
    <cellStyle name="Calculation 15 2 2 2 4 3 2" xfId="25064"/>
    <cellStyle name="Calculation 15 2 2 2 4 3 3" xfId="34664"/>
    <cellStyle name="Calculation 15 2 2 2 4 3 4" xfId="48140"/>
    <cellStyle name="Calculation 15 2 2 2 4 4" xfId="10440"/>
    <cellStyle name="Calculation 15 2 2 2 4 5" xfId="21940"/>
    <cellStyle name="Calculation 15 2 2 2 4 6" xfId="31540"/>
    <cellStyle name="Calculation 15 2 2 2 4 7" xfId="41166"/>
    <cellStyle name="Calculation 15 2 2 2 4 8" xfId="44339"/>
    <cellStyle name="Calculation 15 2 2 2 5" xfId="2484"/>
    <cellStyle name="Calculation 15 2 2 2 5 2" xfId="11433"/>
    <cellStyle name="Calculation 15 2 2 2 5 2 2" xfId="22937"/>
    <cellStyle name="Calculation 15 2 2 2 5 2 3" xfId="32537"/>
    <cellStyle name="Calculation 15 2 2 2 5 2 4" xfId="42163"/>
    <cellStyle name="Calculation 15 2 2 2 5 2 5" xfId="46013"/>
    <cellStyle name="Calculation 15 2 2 2 5 3" xfId="13559"/>
    <cellStyle name="Calculation 15 2 2 2 5 3 2" xfId="25063"/>
    <cellStyle name="Calculation 15 2 2 2 5 3 3" xfId="34663"/>
    <cellStyle name="Calculation 15 2 2 2 5 3 4" xfId="48139"/>
    <cellStyle name="Calculation 15 2 2 2 5 4" xfId="7295"/>
    <cellStyle name="Calculation 15 2 2 2 5 5" xfId="18788"/>
    <cellStyle name="Calculation 15 2 2 2 5 6" xfId="28388"/>
    <cellStyle name="Calculation 15 2 2 2 5 7" xfId="38014"/>
    <cellStyle name="Calculation 15 2 2 2 5 8" xfId="44844"/>
    <cellStyle name="Calculation 15 2 2 2 6" xfId="11429"/>
    <cellStyle name="Calculation 15 2 2 2 6 2" xfId="22933"/>
    <cellStyle name="Calculation 15 2 2 2 6 3" xfId="32533"/>
    <cellStyle name="Calculation 15 2 2 2 6 4" xfId="42159"/>
    <cellStyle name="Calculation 15 2 2 2 6 5" xfId="46009"/>
    <cellStyle name="Calculation 15 2 2 2 7" xfId="6334"/>
    <cellStyle name="Calculation 15 2 2 3" xfId="477"/>
    <cellStyle name="Calculation 15 2 2 3 2" xfId="4612"/>
    <cellStyle name="Calculation 15 2 2 3 2 2" xfId="11435"/>
    <cellStyle name="Calculation 15 2 2 3 2 2 2" xfId="22939"/>
    <cellStyle name="Calculation 15 2 2 3 2 2 3" xfId="32539"/>
    <cellStyle name="Calculation 15 2 2 3 2 2 4" xfId="42165"/>
    <cellStyle name="Calculation 15 2 2 3 2 2 5" xfId="46015"/>
    <cellStyle name="Calculation 15 2 2 3 2 3" xfId="13558"/>
    <cellStyle name="Calculation 15 2 2 3 2 3 2" xfId="25062"/>
    <cellStyle name="Calculation 15 2 2 3 2 3 3" xfId="34662"/>
    <cellStyle name="Calculation 15 2 2 3 2 3 4" xfId="48138"/>
    <cellStyle name="Calculation 15 2 2 3 2 4" xfId="9418"/>
    <cellStyle name="Calculation 15 2 2 3 2 5" xfId="20916"/>
    <cellStyle name="Calculation 15 2 2 3 2 6" xfId="30516"/>
    <cellStyle name="Calculation 15 2 2 3 2 7" xfId="40142"/>
    <cellStyle name="Calculation 15 2 2 3 2 8" xfId="18608"/>
    <cellStyle name="Calculation 15 2 2 3 3" xfId="4201"/>
    <cellStyle name="Calculation 15 2 2 3 3 2" xfId="11436"/>
    <cellStyle name="Calculation 15 2 2 3 3 2 2" xfId="22940"/>
    <cellStyle name="Calculation 15 2 2 3 3 2 3" xfId="32540"/>
    <cellStyle name="Calculation 15 2 2 3 3 2 4" xfId="42166"/>
    <cellStyle name="Calculation 15 2 2 3 3 2 5" xfId="46016"/>
    <cellStyle name="Calculation 15 2 2 3 3 3" xfId="13557"/>
    <cellStyle name="Calculation 15 2 2 3 3 3 2" xfId="25061"/>
    <cellStyle name="Calculation 15 2 2 3 3 3 3" xfId="34661"/>
    <cellStyle name="Calculation 15 2 2 3 3 3 4" xfId="48137"/>
    <cellStyle name="Calculation 15 2 2 3 3 4" xfId="9007"/>
    <cellStyle name="Calculation 15 2 2 3 3 5" xfId="20505"/>
    <cellStyle name="Calculation 15 2 2 3 3 6" xfId="30105"/>
    <cellStyle name="Calculation 15 2 2 3 3 7" xfId="39731"/>
    <cellStyle name="Calculation 15 2 2 3 3 8" xfId="45007"/>
    <cellStyle name="Calculation 15 2 2 3 4" xfId="5635"/>
    <cellStyle name="Calculation 15 2 2 3 4 2" xfId="11437"/>
    <cellStyle name="Calculation 15 2 2 3 4 2 2" xfId="22941"/>
    <cellStyle name="Calculation 15 2 2 3 4 2 3" xfId="32541"/>
    <cellStyle name="Calculation 15 2 2 3 4 2 4" xfId="42167"/>
    <cellStyle name="Calculation 15 2 2 3 4 2 5" xfId="46017"/>
    <cellStyle name="Calculation 15 2 2 3 4 3" xfId="13556"/>
    <cellStyle name="Calculation 15 2 2 3 4 3 2" xfId="25060"/>
    <cellStyle name="Calculation 15 2 2 3 4 3 3" xfId="34660"/>
    <cellStyle name="Calculation 15 2 2 3 4 3 4" xfId="48136"/>
    <cellStyle name="Calculation 15 2 2 3 4 4" xfId="10439"/>
    <cellStyle name="Calculation 15 2 2 3 4 5" xfId="21939"/>
    <cellStyle name="Calculation 15 2 2 3 4 6" xfId="31539"/>
    <cellStyle name="Calculation 15 2 2 3 4 7" xfId="41165"/>
    <cellStyle name="Calculation 15 2 2 3 4 8" xfId="17482"/>
    <cellStyle name="Calculation 15 2 2 3 5" xfId="2485"/>
    <cellStyle name="Calculation 15 2 2 3 5 2" xfId="11438"/>
    <cellStyle name="Calculation 15 2 2 3 5 2 2" xfId="22942"/>
    <cellStyle name="Calculation 15 2 2 3 5 2 3" xfId="32542"/>
    <cellStyle name="Calculation 15 2 2 3 5 2 4" xfId="42168"/>
    <cellStyle name="Calculation 15 2 2 3 5 2 5" xfId="46018"/>
    <cellStyle name="Calculation 15 2 2 3 5 3" xfId="13555"/>
    <cellStyle name="Calculation 15 2 2 3 5 3 2" xfId="25059"/>
    <cellStyle name="Calculation 15 2 2 3 5 3 3" xfId="34659"/>
    <cellStyle name="Calculation 15 2 2 3 5 3 4" xfId="48135"/>
    <cellStyle name="Calculation 15 2 2 3 5 4" xfId="7296"/>
    <cellStyle name="Calculation 15 2 2 3 5 5" xfId="18789"/>
    <cellStyle name="Calculation 15 2 2 3 5 6" xfId="28389"/>
    <cellStyle name="Calculation 15 2 2 3 5 7" xfId="38015"/>
    <cellStyle name="Calculation 15 2 2 3 5 8" xfId="44843"/>
    <cellStyle name="Calculation 15 2 2 3 6" xfId="11434"/>
    <cellStyle name="Calculation 15 2 2 3 6 2" xfId="22938"/>
    <cellStyle name="Calculation 15 2 2 3 6 3" xfId="32538"/>
    <cellStyle name="Calculation 15 2 2 3 6 4" xfId="42164"/>
    <cellStyle name="Calculation 15 2 2 3 6 5" xfId="46014"/>
    <cellStyle name="Calculation 15 2 2 3 7" xfId="6335"/>
    <cellStyle name="Calculation 15 2 2 4" xfId="4614"/>
    <cellStyle name="Calculation 15 2 2 4 2" xfId="11439"/>
    <cellStyle name="Calculation 15 2 2 4 2 2" xfId="22943"/>
    <cellStyle name="Calculation 15 2 2 4 2 3" xfId="32543"/>
    <cellStyle name="Calculation 15 2 2 4 2 4" xfId="42169"/>
    <cellStyle name="Calculation 15 2 2 4 2 5" xfId="46019"/>
    <cellStyle name="Calculation 15 2 2 4 3" xfId="13554"/>
    <cellStyle name="Calculation 15 2 2 4 3 2" xfId="25058"/>
    <cellStyle name="Calculation 15 2 2 4 3 3" xfId="34658"/>
    <cellStyle name="Calculation 15 2 2 4 3 4" xfId="48134"/>
    <cellStyle name="Calculation 15 2 2 4 4" xfId="9420"/>
    <cellStyle name="Calculation 15 2 2 4 5" xfId="20918"/>
    <cellStyle name="Calculation 15 2 2 4 6" xfId="30518"/>
    <cellStyle name="Calculation 15 2 2 4 7" xfId="40144"/>
    <cellStyle name="Calculation 15 2 2 4 8" xfId="18603"/>
    <cellStyle name="Calculation 15 2 2 5" xfId="4199"/>
    <cellStyle name="Calculation 15 2 2 5 2" xfId="11440"/>
    <cellStyle name="Calculation 15 2 2 5 2 2" xfId="22944"/>
    <cellStyle name="Calculation 15 2 2 5 2 3" xfId="32544"/>
    <cellStyle name="Calculation 15 2 2 5 2 4" xfId="42170"/>
    <cellStyle name="Calculation 15 2 2 5 2 5" xfId="46020"/>
    <cellStyle name="Calculation 15 2 2 5 3" xfId="13553"/>
    <cellStyle name="Calculation 15 2 2 5 3 2" xfId="25057"/>
    <cellStyle name="Calculation 15 2 2 5 3 3" xfId="34657"/>
    <cellStyle name="Calculation 15 2 2 5 3 4" xfId="48133"/>
    <cellStyle name="Calculation 15 2 2 5 4" xfId="9005"/>
    <cellStyle name="Calculation 15 2 2 5 5" xfId="20503"/>
    <cellStyle name="Calculation 15 2 2 5 6" xfId="30103"/>
    <cellStyle name="Calculation 15 2 2 5 7" xfId="39729"/>
    <cellStyle name="Calculation 15 2 2 5 8" xfId="45009"/>
    <cellStyle name="Calculation 15 2 2 6" xfId="5637"/>
    <cellStyle name="Calculation 15 2 2 6 2" xfId="11441"/>
    <cellStyle name="Calculation 15 2 2 6 2 2" xfId="22945"/>
    <cellStyle name="Calculation 15 2 2 6 2 3" xfId="32545"/>
    <cellStyle name="Calculation 15 2 2 6 2 4" xfId="42171"/>
    <cellStyle name="Calculation 15 2 2 6 2 5" xfId="46021"/>
    <cellStyle name="Calculation 15 2 2 6 3" xfId="13552"/>
    <cellStyle name="Calculation 15 2 2 6 3 2" xfId="25056"/>
    <cellStyle name="Calculation 15 2 2 6 3 3" xfId="34656"/>
    <cellStyle name="Calculation 15 2 2 6 3 4" xfId="48132"/>
    <cellStyle name="Calculation 15 2 2 6 4" xfId="10441"/>
    <cellStyle name="Calculation 15 2 2 6 5" xfId="21941"/>
    <cellStyle name="Calculation 15 2 2 6 6" xfId="31541"/>
    <cellStyle name="Calculation 15 2 2 6 7" xfId="41167"/>
    <cellStyle name="Calculation 15 2 2 6 8" xfId="44340"/>
    <cellStyle name="Calculation 15 2 2 7" xfId="2483"/>
    <cellStyle name="Calculation 15 2 2 7 2" xfId="11442"/>
    <cellStyle name="Calculation 15 2 2 7 2 2" xfId="22946"/>
    <cellStyle name="Calculation 15 2 2 7 2 3" xfId="32546"/>
    <cellStyle name="Calculation 15 2 2 7 2 4" xfId="42172"/>
    <cellStyle name="Calculation 15 2 2 7 2 5" xfId="46022"/>
    <cellStyle name="Calculation 15 2 2 7 3" xfId="13551"/>
    <cellStyle name="Calculation 15 2 2 7 3 2" xfId="25055"/>
    <cellStyle name="Calculation 15 2 2 7 3 3" xfId="34655"/>
    <cellStyle name="Calculation 15 2 2 7 3 4" xfId="48131"/>
    <cellStyle name="Calculation 15 2 2 7 4" xfId="7294"/>
    <cellStyle name="Calculation 15 2 2 7 5" xfId="18787"/>
    <cellStyle name="Calculation 15 2 2 7 6" xfId="28387"/>
    <cellStyle name="Calculation 15 2 2 7 7" xfId="38013"/>
    <cellStyle name="Calculation 15 2 2 7 8" xfId="44845"/>
    <cellStyle name="Calculation 15 2 2 8" xfId="11428"/>
    <cellStyle name="Calculation 15 2 2 8 2" xfId="22932"/>
    <cellStyle name="Calculation 15 2 2 8 3" xfId="32532"/>
    <cellStyle name="Calculation 15 2 2 8 4" xfId="42158"/>
    <cellStyle name="Calculation 15 2 2 8 5" xfId="46008"/>
    <cellStyle name="Calculation 15 2 2 9" xfId="6333"/>
    <cellStyle name="Calculation 15 2 3" xfId="478"/>
    <cellStyle name="Calculation 15 2 3 2" xfId="4611"/>
    <cellStyle name="Calculation 15 2 3 2 2" xfId="11444"/>
    <cellStyle name="Calculation 15 2 3 2 2 2" xfId="22948"/>
    <cellStyle name="Calculation 15 2 3 2 2 3" xfId="32548"/>
    <cellStyle name="Calculation 15 2 3 2 2 4" xfId="42174"/>
    <cellStyle name="Calculation 15 2 3 2 2 5" xfId="46024"/>
    <cellStyle name="Calculation 15 2 3 2 3" xfId="13550"/>
    <cellStyle name="Calculation 15 2 3 2 3 2" xfId="25054"/>
    <cellStyle name="Calculation 15 2 3 2 3 3" xfId="34654"/>
    <cellStyle name="Calculation 15 2 3 2 3 4" xfId="48130"/>
    <cellStyle name="Calculation 15 2 3 2 4" xfId="9417"/>
    <cellStyle name="Calculation 15 2 3 2 5" xfId="20915"/>
    <cellStyle name="Calculation 15 2 3 2 6" xfId="30515"/>
    <cellStyle name="Calculation 15 2 3 2 7" xfId="40141"/>
    <cellStyle name="Calculation 15 2 3 2 8" xfId="18611"/>
    <cellStyle name="Calculation 15 2 3 3" xfId="4202"/>
    <cellStyle name="Calculation 15 2 3 3 2" xfId="11445"/>
    <cellStyle name="Calculation 15 2 3 3 2 2" xfId="22949"/>
    <cellStyle name="Calculation 15 2 3 3 2 3" xfId="32549"/>
    <cellStyle name="Calculation 15 2 3 3 2 4" xfId="42175"/>
    <cellStyle name="Calculation 15 2 3 3 2 5" xfId="46025"/>
    <cellStyle name="Calculation 15 2 3 3 3" xfId="13549"/>
    <cellStyle name="Calculation 15 2 3 3 3 2" xfId="25053"/>
    <cellStyle name="Calculation 15 2 3 3 3 3" xfId="34653"/>
    <cellStyle name="Calculation 15 2 3 3 3 4" xfId="48129"/>
    <cellStyle name="Calculation 15 2 3 3 4" xfId="9008"/>
    <cellStyle name="Calculation 15 2 3 3 5" xfId="20506"/>
    <cellStyle name="Calculation 15 2 3 3 6" xfId="30106"/>
    <cellStyle name="Calculation 15 2 3 3 7" xfId="39732"/>
    <cellStyle name="Calculation 15 2 3 3 8" xfId="45006"/>
    <cellStyle name="Calculation 15 2 3 4" xfId="5634"/>
    <cellStyle name="Calculation 15 2 3 4 2" xfId="11446"/>
    <cellStyle name="Calculation 15 2 3 4 2 2" xfId="22950"/>
    <cellStyle name="Calculation 15 2 3 4 2 3" xfId="32550"/>
    <cellStyle name="Calculation 15 2 3 4 2 4" xfId="42176"/>
    <cellStyle name="Calculation 15 2 3 4 2 5" xfId="46026"/>
    <cellStyle name="Calculation 15 2 3 4 3" xfId="13548"/>
    <cellStyle name="Calculation 15 2 3 4 3 2" xfId="25052"/>
    <cellStyle name="Calculation 15 2 3 4 3 3" xfId="34652"/>
    <cellStyle name="Calculation 15 2 3 4 3 4" xfId="48128"/>
    <cellStyle name="Calculation 15 2 3 4 4" xfId="10438"/>
    <cellStyle name="Calculation 15 2 3 4 5" xfId="21938"/>
    <cellStyle name="Calculation 15 2 3 4 6" xfId="31538"/>
    <cellStyle name="Calculation 15 2 3 4 7" xfId="41164"/>
    <cellStyle name="Calculation 15 2 3 4 8" xfId="17483"/>
    <cellStyle name="Calculation 15 2 3 5" xfId="2486"/>
    <cellStyle name="Calculation 15 2 3 5 2" xfId="11447"/>
    <cellStyle name="Calculation 15 2 3 5 2 2" xfId="22951"/>
    <cellStyle name="Calculation 15 2 3 5 2 3" xfId="32551"/>
    <cellStyle name="Calculation 15 2 3 5 2 4" xfId="42177"/>
    <cellStyle name="Calculation 15 2 3 5 2 5" xfId="46027"/>
    <cellStyle name="Calculation 15 2 3 5 3" xfId="13547"/>
    <cellStyle name="Calculation 15 2 3 5 3 2" xfId="25051"/>
    <cellStyle name="Calculation 15 2 3 5 3 3" xfId="34651"/>
    <cellStyle name="Calculation 15 2 3 5 3 4" xfId="48127"/>
    <cellStyle name="Calculation 15 2 3 5 4" xfId="7297"/>
    <cellStyle name="Calculation 15 2 3 5 5" xfId="18790"/>
    <cellStyle name="Calculation 15 2 3 5 6" xfId="28390"/>
    <cellStyle name="Calculation 15 2 3 5 7" xfId="38016"/>
    <cellStyle name="Calculation 15 2 3 5 8" xfId="44842"/>
    <cellStyle name="Calculation 15 2 3 6" xfId="11443"/>
    <cellStyle name="Calculation 15 2 3 6 2" xfId="22947"/>
    <cellStyle name="Calculation 15 2 3 6 3" xfId="32547"/>
    <cellStyle name="Calculation 15 2 3 6 4" xfId="42173"/>
    <cellStyle name="Calculation 15 2 3 6 5" xfId="46023"/>
    <cellStyle name="Calculation 15 2 3 7" xfId="6336"/>
    <cellStyle name="Calculation 15 2 4" xfId="479"/>
    <cellStyle name="Calculation 15 2 4 2" xfId="4610"/>
    <cellStyle name="Calculation 15 2 4 2 2" xfId="11449"/>
    <cellStyle name="Calculation 15 2 4 2 2 2" xfId="22953"/>
    <cellStyle name="Calculation 15 2 4 2 2 3" xfId="32553"/>
    <cellStyle name="Calculation 15 2 4 2 2 4" xfId="42179"/>
    <cellStyle name="Calculation 15 2 4 2 2 5" xfId="46029"/>
    <cellStyle name="Calculation 15 2 4 2 3" xfId="13546"/>
    <cellStyle name="Calculation 15 2 4 2 3 2" xfId="25050"/>
    <cellStyle name="Calculation 15 2 4 2 3 3" xfId="34650"/>
    <cellStyle name="Calculation 15 2 4 2 3 4" xfId="48126"/>
    <cellStyle name="Calculation 15 2 4 2 4" xfId="9416"/>
    <cellStyle name="Calculation 15 2 4 2 5" xfId="20914"/>
    <cellStyle name="Calculation 15 2 4 2 6" xfId="30514"/>
    <cellStyle name="Calculation 15 2 4 2 7" xfId="40140"/>
    <cellStyle name="Calculation 15 2 4 2 8" xfId="38914"/>
    <cellStyle name="Calculation 15 2 4 3" xfId="4203"/>
    <cellStyle name="Calculation 15 2 4 3 2" xfId="11450"/>
    <cellStyle name="Calculation 15 2 4 3 2 2" xfId="22954"/>
    <cellStyle name="Calculation 15 2 4 3 2 3" xfId="32554"/>
    <cellStyle name="Calculation 15 2 4 3 2 4" xfId="42180"/>
    <cellStyle name="Calculation 15 2 4 3 2 5" xfId="46030"/>
    <cellStyle name="Calculation 15 2 4 3 3" xfId="13545"/>
    <cellStyle name="Calculation 15 2 4 3 3 2" xfId="25049"/>
    <cellStyle name="Calculation 15 2 4 3 3 3" xfId="34649"/>
    <cellStyle name="Calculation 15 2 4 3 3 4" xfId="48125"/>
    <cellStyle name="Calculation 15 2 4 3 4" xfId="9009"/>
    <cellStyle name="Calculation 15 2 4 3 5" xfId="20507"/>
    <cellStyle name="Calculation 15 2 4 3 6" xfId="30107"/>
    <cellStyle name="Calculation 15 2 4 3 7" xfId="39733"/>
    <cellStyle name="Calculation 15 2 4 3 8" xfId="17991"/>
    <cellStyle name="Calculation 15 2 4 4" xfId="5633"/>
    <cellStyle name="Calculation 15 2 4 4 2" xfId="11451"/>
    <cellStyle name="Calculation 15 2 4 4 2 2" xfId="22955"/>
    <cellStyle name="Calculation 15 2 4 4 2 3" xfId="32555"/>
    <cellStyle name="Calculation 15 2 4 4 2 4" xfId="42181"/>
    <cellStyle name="Calculation 15 2 4 4 2 5" xfId="46031"/>
    <cellStyle name="Calculation 15 2 4 4 3" xfId="13544"/>
    <cellStyle name="Calculation 15 2 4 4 3 2" xfId="25048"/>
    <cellStyle name="Calculation 15 2 4 4 3 3" xfId="34648"/>
    <cellStyle name="Calculation 15 2 4 4 3 4" xfId="48124"/>
    <cellStyle name="Calculation 15 2 4 4 4" xfId="10437"/>
    <cellStyle name="Calculation 15 2 4 4 5" xfId="21937"/>
    <cellStyle name="Calculation 15 2 4 4 6" xfId="31537"/>
    <cellStyle name="Calculation 15 2 4 4 7" xfId="41163"/>
    <cellStyle name="Calculation 15 2 4 4 8" xfId="17484"/>
    <cellStyle name="Calculation 15 2 4 5" xfId="2487"/>
    <cellStyle name="Calculation 15 2 4 5 2" xfId="11452"/>
    <cellStyle name="Calculation 15 2 4 5 2 2" xfId="22956"/>
    <cellStyle name="Calculation 15 2 4 5 2 3" xfId="32556"/>
    <cellStyle name="Calculation 15 2 4 5 2 4" xfId="42182"/>
    <cellStyle name="Calculation 15 2 4 5 2 5" xfId="46032"/>
    <cellStyle name="Calculation 15 2 4 5 3" xfId="13543"/>
    <cellStyle name="Calculation 15 2 4 5 3 2" xfId="25047"/>
    <cellStyle name="Calculation 15 2 4 5 3 3" xfId="34647"/>
    <cellStyle name="Calculation 15 2 4 5 3 4" xfId="48123"/>
    <cellStyle name="Calculation 15 2 4 5 4" xfId="7298"/>
    <cellStyle name="Calculation 15 2 4 5 5" xfId="18791"/>
    <cellStyle name="Calculation 15 2 4 5 6" xfId="28391"/>
    <cellStyle name="Calculation 15 2 4 5 7" xfId="38017"/>
    <cellStyle name="Calculation 15 2 4 5 8" xfId="44841"/>
    <cellStyle name="Calculation 15 2 4 6" xfId="11448"/>
    <cellStyle name="Calculation 15 2 4 6 2" xfId="22952"/>
    <cellStyle name="Calculation 15 2 4 6 3" xfId="32552"/>
    <cellStyle name="Calculation 15 2 4 6 4" xfId="42178"/>
    <cellStyle name="Calculation 15 2 4 6 5" xfId="46028"/>
    <cellStyle name="Calculation 15 2 4 7" xfId="6337"/>
    <cellStyle name="Calculation 15 2 5" xfId="4615"/>
    <cellStyle name="Calculation 15 2 5 2" xfId="11453"/>
    <cellStyle name="Calculation 15 2 5 2 2" xfId="22957"/>
    <cellStyle name="Calculation 15 2 5 2 3" xfId="32557"/>
    <cellStyle name="Calculation 15 2 5 2 4" xfId="42183"/>
    <cellStyle name="Calculation 15 2 5 2 5" xfId="46033"/>
    <cellStyle name="Calculation 15 2 5 3" xfId="13542"/>
    <cellStyle name="Calculation 15 2 5 3 2" xfId="25046"/>
    <cellStyle name="Calculation 15 2 5 3 3" xfId="34646"/>
    <cellStyle name="Calculation 15 2 5 3 4" xfId="48122"/>
    <cellStyle name="Calculation 15 2 5 4" xfId="9421"/>
    <cellStyle name="Calculation 15 2 5 5" xfId="20919"/>
    <cellStyle name="Calculation 15 2 5 6" xfId="30519"/>
    <cellStyle name="Calculation 15 2 5 7" xfId="40145"/>
    <cellStyle name="Calculation 15 2 5 8" xfId="18596"/>
    <cellStyle name="Calculation 15 2 6" xfId="4198"/>
    <cellStyle name="Calculation 15 2 6 2" xfId="11454"/>
    <cellStyle name="Calculation 15 2 6 2 2" xfId="22958"/>
    <cellStyle name="Calculation 15 2 6 2 3" xfId="32558"/>
    <cellStyle name="Calculation 15 2 6 2 4" xfId="42184"/>
    <cellStyle name="Calculation 15 2 6 2 5" xfId="46034"/>
    <cellStyle name="Calculation 15 2 6 3" xfId="13541"/>
    <cellStyle name="Calculation 15 2 6 3 2" xfId="25045"/>
    <cellStyle name="Calculation 15 2 6 3 3" xfId="34645"/>
    <cellStyle name="Calculation 15 2 6 3 4" xfId="48121"/>
    <cellStyle name="Calculation 15 2 6 4" xfId="9004"/>
    <cellStyle name="Calculation 15 2 6 5" xfId="20502"/>
    <cellStyle name="Calculation 15 2 6 6" xfId="30102"/>
    <cellStyle name="Calculation 15 2 6 7" xfId="39728"/>
    <cellStyle name="Calculation 15 2 6 8" xfId="17992"/>
    <cellStyle name="Calculation 15 2 7" xfId="5638"/>
    <cellStyle name="Calculation 15 2 7 2" xfId="11455"/>
    <cellStyle name="Calculation 15 2 7 2 2" xfId="22959"/>
    <cellStyle name="Calculation 15 2 7 2 3" xfId="32559"/>
    <cellStyle name="Calculation 15 2 7 2 4" xfId="42185"/>
    <cellStyle name="Calculation 15 2 7 2 5" xfId="46035"/>
    <cellStyle name="Calculation 15 2 7 3" xfId="13540"/>
    <cellStyle name="Calculation 15 2 7 3 2" xfId="25044"/>
    <cellStyle name="Calculation 15 2 7 3 3" xfId="34644"/>
    <cellStyle name="Calculation 15 2 7 3 4" xfId="48120"/>
    <cellStyle name="Calculation 15 2 7 4" xfId="10442"/>
    <cellStyle name="Calculation 15 2 7 5" xfId="21942"/>
    <cellStyle name="Calculation 15 2 7 6" xfId="31542"/>
    <cellStyle name="Calculation 15 2 7 7" xfId="41168"/>
    <cellStyle name="Calculation 15 2 7 8" xfId="44341"/>
    <cellStyle name="Calculation 15 2 8" xfId="2482"/>
    <cellStyle name="Calculation 15 2 8 2" xfId="11456"/>
    <cellStyle name="Calculation 15 2 8 2 2" xfId="22960"/>
    <cellStyle name="Calculation 15 2 8 2 3" xfId="32560"/>
    <cellStyle name="Calculation 15 2 8 2 4" xfId="42186"/>
    <cellStyle name="Calculation 15 2 8 2 5" xfId="46036"/>
    <cellStyle name="Calculation 15 2 8 3" xfId="13539"/>
    <cellStyle name="Calculation 15 2 8 3 2" xfId="25043"/>
    <cellStyle name="Calculation 15 2 8 3 3" xfId="34643"/>
    <cellStyle name="Calculation 15 2 8 3 4" xfId="48119"/>
    <cellStyle name="Calculation 15 2 8 4" xfId="7293"/>
    <cellStyle name="Calculation 15 2 8 5" xfId="18786"/>
    <cellStyle name="Calculation 15 2 8 6" xfId="28386"/>
    <cellStyle name="Calculation 15 2 8 7" xfId="38012"/>
    <cellStyle name="Calculation 15 2 8 8" xfId="44846"/>
    <cellStyle name="Calculation 15 2 9" xfId="11427"/>
    <cellStyle name="Calculation 15 2 9 2" xfId="22931"/>
    <cellStyle name="Calculation 15 2 9 3" xfId="32531"/>
    <cellStyle name="Calculation 15 2 9 4" xfId="42157"/>
    <cellStyle name="Calculation 15 2 9 5" xfId="46007"/>
    <cellStyle name="Calculation 15 3" xfId="480"/>
    <cellStyle name="Calculation 15 3 2" xfId="481"/>
    <cellStyle name="Calculation 15 3 2 2" xfId="4608"/>
    <cellStyle name="Calculation 15 3 2 2 2" xfId="11459"/>
    <cellStyle name="Calculation 15 3 2 2 2 2" xfId="22963"/>
    <cellStyle name="Calculation 15 3 2 2 2 3" xfId="32563"/>
    <cellStyle name="Calculation 15 3 2 2 2 4" xfId="42189"/>
    <cellStyle name="Calculation 15 3 2 2 2 5" xfId="46039"/>
    <cellStyle name="Calculation 15 3 2 2 3" xfId="13538"/>
    <cellStyle name="Calculation 15 3 2 2 3 2" xfId="25042"/>
    <cellStyle name="Calculation 15 3 2 2 3 3" xfId="34642"/>
    <cellStyle name="Calculation 15 3 2 2 3 4" xfId="48118"/>
    <cellStyle name="Calculation 15 3 2 2 4" xfId="9414"/>
    <cellStyle name="Calculation 15 3 2 2 5" xfId="20912"/>
    <cellStyle name="Calculation 15 3 2 2 6" xfId="30512"/>
    <cellStyle name="Calculation 15 3 2 2 7" xfId="40138"/>
    <cellStyle name="Calculation 15 3 2 2 8" xfId="38969"/>
    <cellStyle name="Calculation 15 3 2 3" xfId="4205"/>
    <cellStyle name="Calculation 15 3 2 3 2" xfId="11460"/>
    <cellStyle name="Calculation 15 3 2 3 2 2" xfId="22964"/>
    <cellStyle name="Calculation 15 3 2 3 2 3" xfId="32564"/>
    <cellStyle name="Calculation 15 3 2 3 2 4" xfId="42190"/>
    <cellStyle name="Calculation 15 3 2 3 2 5" xfId="46040"/>
    <cellStyle name="Calculation 15 3 2 3 3" xfId="13537"/>
    <cellStyle name="Calculation 15 3 2 3 3 2" xfId="25041"/>
    <cellStyle name="Calculation 15 3 2 3 3 3" xfId="34641"/>
    <cellStyle name="Calculation 15 3 2 3 3 4" xfId="48117"/>
    <cellStyle name="Calculation 15 3 2 3 4" xfId="9011"/>
    <cellStyle name="Calculation 15 3 2 3 5" xfId="20509"/>
    <cellStyle name="Calculation 15 3 2 3 6" xfId="30109"/>
    <cellStyle name="Calculation 15 3 2 3 7" xfId="39735"/>
    <cellStyle name="Calculation 15 3 2 3 8" xfId="45004"/>
    <cellStyle name="Calculation 15 3 2 4" xfId="5631"/>
    <cellStyle name="Calculation 15 3 2 4 2" xfId="11461"/>
    <cellStyle name="Calculation 15 3 2 4 2 2" xfId="22965"/>
    <cellStyle name="Calculation 15 3 2 4 2 3" xfId="32565"/>
    <cellStyle name="Calculation 15 3 2 4 2 4" xfId="42191"/>
    <cellStyle name="Calculation 15 3 2 4 2 5" xfId="46041"/>
    <cellStyle name="Calculation 15 3 2 4 3" xfId="13536"/>
    <cellStyle name="Calculation 15 3 2 4 3 2" xfId="25040"/>
    <cellStyle name="Calculation 15 3 2 4 3 3" xfId="34640"/>
    <cellStyle name="Calculation 15 3 2 4 3 4" xfId="48116"/>
    <cellStyle name="Calculation 15 3 2 4 4" xfId="10435"/>
    <cellStyle name="Calculation 15 3 2 4 5" xfId="21935"/>
    <cellStyle name="Calculation 15 3 2 4 6" xfId="31535"/>
    <cellStyle name="Calculation 15 3 2 4 7" xfId="41161"/>
    <cellStyle name="Calculation 15 3 2 4 8" xfId="44338"/>
    <cellStyle name="Calculation 15 3 2 5" xfId="2489"/>
    <cellStyle name="Calculation 15 3 2 5 2" xfId="11462"/>
    <cellStyle name="Calculation 15 3 2 5 2 2" xfId="22966"/>
    <cellStyle name="Calculation 15 3 2 5 2 3" xfId="32566"/>
    <cellStyle name="Calculation 15 3 2 5 2 4" xfId="42192"/>
    <cellStyle name="Calculation 15 3 2 5 2 5" xfId="46042"/>
    <cellStyle name="Calculation 15 3 2 5 3" xfId="13535"/>
    <cellStyle name="Calculation 15 3 2 5 3 2" xfId="25039"/>
    <cellStyle name="Calculation 15 3 2 5 3 3" xfId="34639"/>
    <cellStyle name="Calculation 15 3 2 5 3 4" xfId="48115"/>
    <cellStyle name="Calculation 15 3 2 5 4" xfId="7300"/>
    <cellStyle name="Calculation 15 3 2 5 5" xfId="18793"/>
    <cellStyle name="Calculation 15 3 2 5 6" xfId="28393"/>
    <cellStyle name="Calculation 15 3 2 5 7" xfId="38019"/>
    <cellStyle name="Calculation 15 3 2 5 8" xfId="44839"/>
    <cellStyle name="Calculation 15 3 2 6" xfId="11458"/>
    <cellStyle name="Calculation 15 3 2 6 2" xfId="22962"/>
    <cellStyle name="Calculation 15 3 2 6 3" xfId="32562"/>
    <cellStyle name="Calculation 15 3 2 6 4" xfId="42188"/>
    <cellStyle name="Calculation 15 3 2 6 5" xfId="46038"/>
    <cellStyle name="Calculation 15 3 2 7" xfId="6339"/>
    <cellStyle name="Calculation 15 3 3" xfId="482"/>
    <cellStyle name="Calculation 15 3 3 2" xfId="4607"/>
    <cellStyle name="Calculation 15 3 3 2 2" xfId="11464"/>
    <cellStyle name="Calculation 15 3 3 2 2 2" xfId="22968"/>
    <cellStyle name="Calculation 15 3 3 2 2 3" xfId="32568"/>
    <cellStyle name="Calculation 15 3 3 2 2 4" xfId="42194"/>
    <cellStyle name="Calculation 15 3 3 2 2 5" xfId="46044"/>
    <cellStyle name="Calculation 15 3 3 2 3" xfId="13534"/>
    <cellStyle name="Calculation 15 3 3 2 3 2" xfId="25038"/>
    <cellStyle name="Calculation 15 3 3 2 3 3" xfId="34638"/>
    <cellStyle name="Calculation 15 3 3 2 3 4" xfId="48114"/>
    <cellStyle name="Calculation 15 3 3 2 4" xfId="9413"/>
    <cellStyle name="Calculation 15 3 3 2 5" xfId="20911"/>
    <cellStyle name="Calculation 15 3 3 2 6" xfId="30511"/>
    <cellStyle name="Calculation 15 3 3 2 7" xfId="40137"/>
    <cellStyle name="Calculation 15 3 3 2 8" xfId="41158"/>
    <cellStyle name="Calculation 15 3 3 3" xfId="4206"/>
    <cellStyle name="Calculation 15 3 3 3 2" xfId="11465"/>
    <cellStyle name="Calculation 15 3 3 3 2 2" xfId="22969"/>
    <cellStyle name="Calculation 15 3 3 3 2 3" xfId="32569"/>
    <cellStyle name="Calculation 15 3 3 3 2 4" xfId="42195"/>
    <cellStyle name="Calculation 15 3 3 3 2 5" xfId="46045"/>
    <cellStyle name="Calculation 15 3 3 3 3" xfId="13533"/>
    <cellStyle name="Calculation 15 3 3 3 3 2" xfId="25037"/>
    <cellStyle name="Calculation 15 3 3 3 3 3" xfId="34637"/>
    <cellStyle name="Calculation 15 3 3 3 3 4" xfId="48113"/>
    <cellStyle name="Calculation 15 3 3 3 4" xfId="9012"/>
    <cellStyle name="Calculation 15 3 3 3 5" xfId="20510"/>
    <cellStyle name="Calculation 15 3 3 3 6" xfId="30110"/>
    <cellStyle name="Calculation 15 3 3 3 7" xfId="39736"/>
    <cellStyle name="Calculation 15 3 3 3 8" xfId="45003"/>
    <cellStyle name="Calculation 15 3 3 4" xfId="5630"/>
    <cellStyle name="Calculation 15 3 3 4 2" xfId="11466"/>
    <cellStyle name="Calculation 15 3 3 4 2 2" xfId="22970"/>
    <cellStyle name="Calculation 15 3 3 4 2 3" xfId="32570"/>
    <cellStyle name="Calculation 15 3 3 4 2 4" xfId="42196"/>
    <cellStyle name="Calculation 15 3 3 4 2 5" xfId="46046"/>
    <cellStyle name="Calculation 15 3 3 4 3" xfId="13532"/>
    <cellStyle name="Calculation 15 3 3 4 3 2" xfId="25036"/>
    <cellStyle name="Calculation 15 3 3 4 3 3" xfId="34636"/>
    <cellStyle name="Calculation 15 3 3 4 3 4" xfId="48112"/>
    <cellStyle name="Calculation 15 3 3 4 4" xfId="10434"/>
    <cellStyle name="Calculation 15 3 3 4 5" xfId="21934"/>
    <cellStyle name="Calculation 15 3 3 4 6" xfId="31534"/>
    <cellStyle name="Calculation 15 3 3 4 7" xfId="41160"/>
    <cellStyle name="Calculation 15 3 3 4 8" xfId="44337"/>
    <cellStyle name="Calculation 15 3 3 5" xfId="2490"/>
    <cellStyle name="Calculation 15 3 3 5 2" xfId="11467"/>
    <cellStyle name="Calculation 15 3 3 5 2 2" xfId="22971"/>
    <cellStyle name="Calculation 15 3 3 5 2 3" xfId="32571"/>
    <cellStyle name="Calculation 15 3 3 5 2 4" xfId="42197"/>
    <cellStyle name="Calculation 15 3 3 5 2 5" xfId="46047"/>
    <cellStyle name="Calculation 15 3 3 5 3" xfId="13531"/>
    <cellStyle name="Calculation 15 3 3 5 3 2" xfId="25035"/>
    <cellStyle name="Calculation 15 3 3 5 3 3" xfId="34635"/>
    <cellStyle name="Calculation 15 3 3 5 3 4" xfId="48111"/>
    <cellStyle name="Calculation 15 3 3 5 4" xfId="7301"/>
    <cellStyle name="Calculation 15 3 3 5 5" xfId="18794"/>
    <cellStyle name="Calculation 15 3 3 5 6" xfId="28394"/>
    <cellStyle name="Calculation 15 3 3 5 7" xfId="38020"/>
    <cellStyle name="Calculation 15 3 3 5 8" xfId="44838"/>
    <cellStyle name="Calculation 15 3 3 6" xfId="11463"/>
    <cellStyle name="Calculation 15 3 3 6 2" xfId="22967"/>
    <cellStyle name="Calculation 15 3 3 6 3" xfId="32567"/>
    <cellStyle name="Calculation 15 3 3 6 4" xfId="42193"/>
    <cellStyle name="Calculation 15 3 3 6 5" xfId="46043"/>
    <cellStyle name="Calculation 15 3 3 7" xfId="6340"/>
    <cellStyle name="Calculation 15 3 4" xfId="4609"/>
    <cellStyle name="Calculation 15 3 4 2" xfId="11468"/>
    <cellStyle name="Calculation 15 3 4 2 2" xfId="22972"/>
    <cellStyle name="Calculation 15 3 4 2 3" xfId="32572"/>
    <cellStyle name="Calculation 15 3 4 2 4" xfId="42198"/>
    <cellStyle name="Calculation 15 3 4 2 5" xfId="46048"/>
    <cellStyle name="Calculation 15 3 4 3" xfId="13530"/>
    <cellStyle name="Calculation 15 3 4 3 2" xfId="25034"/>
    <cellStyle name="Calculation 15 3 4 3 3" xfId="34634"/>
    <cellStyle name="Calculation 15 3 4 3 4" xfId="48110"/>
    <cellStyle name="Calculation 15 3 4 4" xfId="9415"/>
    <cellStyle name="Calculation 15 3 4 5" xfId="20913"/>
    <cellStyle name="Calculation 15 3 4 6" xfId="30513"/>
    <cellStyle name="Calculation 15 3 4 7" xfId="40139"/>
    <cellStyle name="Calculation 15 3 4 8" xfId="40523"/>
    <cellStyle name="Calculation 15 3 5" xfId="4204"/>
    <cellStyle name="Calculation 15 3 5 2" xfId="11469"/>
    <cellStyle name="Calculation 15 3 5 2 2" xfId="22973"/>
    <cellStyle name="Calculation 15 3 5 2 3" xfId="32573"/>
    <cellStyle name="Calculation 15 3 5 2 4" xfId="42199"/>
    <cellStyle name="Calculation 15 3 5 2 5" xfId="46049"/>
    <cellStyle name="Calculation 15 3 5 3" xfId="13529"/>
    <cellStyle name="Calculation 15 3 5 3 2" xfId="25033"/>
    <cellStyle name="Calculation 15 3 5 3 3" xfId="34633"/>
    <cellStyle name="Calculation 15 3 5 3 4" xfId="48109"/>
    <cellStyle name="Calculation 15 3 5 4" xfId="9010"/>
    <cellStyle name="Calculation 15 3 5 5" xfId="20508"/>
    <cellStyle name="Calculation 15 3 5 6" xfId="30108"/>
    <cellStyle name="Calculation 15 3 5 7" xfId="39734"/>
    <cellStyle name="Calculation 15 3 5 8" xfId="45005"/>
    <cellStyle name="Calculation 15 3 6" xfId="5632"/>
    <cellStyle name="Calculation 15 3 6 2" xfId="11470"/>
    <cellStyle name="Calculation 15 3 6 2 2" xfId="22974"/>
    <cellStyle name="Calculation 15 3 6 2 3" xfId="32574"/>
    <cellStyle name="Calculation 15 3 6 2 4" xfId="42200"/>
    <cellStyle name="Calculation 15 3 6 2 5" xfId="46050"/>
    <cellStyle name="Calculation 15 3 6 3" xfId="11083"/>
    <cellStyle name="Calculation 15 3 6 3 2" xfId="22587"/>
    <cellStyle name="Calculation 15 3 6 3 3" xfId="32187"/>
    <cellStyle name="Calculation 15 3 6 3 4" xfId="45663"/>
    <cellStyle name="Calculation 15 3 6 4" xfId="10436"/>
    <cellStyle name="Calculation 15 3 6 5" xfId="21936"/>
    <cellStyle name="Calculation 15 3 6 6" xfId="31536"/>
    <cellStyle name="Calculation 15 3 6 7" xfId="41162"/>
    <cellStyle name="Calculation 15 3 6 8" xfId="17485"/>
    <cellStyle name="Calculation 15 3 7" xfId="2488"/>
    <cellStyle name="Calculation 15 3 7 2" xfId="11471"/>
    <cellStyle name="Calculation 15 3 7 2 2" xfId="22975"/>
    <cellStyle name="Calculation 15 3 7 2 3" xfId="32575"/>
    <cellStyle name="Calculation 15 3 7 2 4" xfId="42201"/>
    <cellStyle name="Calculation 15 3 7 2 5" xfId="46051"/>
    <cellStyle name="Calculation 15 3 7 3" xfId="13528"/>
    <cellStyle name="Calculation 15 3 7 3 2" xfId="25032"/>
    <cellStyle name="Calculation 15 3 7 3 3" xfId="34632"/>
    <cellStyle name="Calculation 15 3 7 3 4" xfId="48108"/>
    <cellStyle name="Calculation 15 3 7 4" xfId="7299"/>
    <cellStyle name="Calculation 15 3 7 5" xfId="18792"/>
    <cellStyle name="Calculation 15 3 7 6" xfId="28392"/>
    <cellStyle name="Calculation 15 3 7 7" xfId="38018"/>
    <cellStyle name="Calculation 15 3 7 8" xfId="18461"/>
    <cellStyle name="Calculation 15 3 8" xfId="11457"/>
    <cellStyle name="Calculation 15 3 8 2" xfId="22961"/>
    <cellStyle name="Calculation 15 3 8 3" xfId="32561"/>
    <cellStyle name="Calculation 15 3 8 4" xfId="42187"/>
    <cellStyle name="Calculation 15 3 8 5" xfId="46037"/>
    <cellStyle name="Calculation 15 3 9" xfId="6338"/>
    <cellStyle name="Calculation 15 4" xfId="483"/>
    <cellStyle name="Calculation 15 4 2" xfId="4606"/>
    <cellStyle name="Calculation 15 4 2 2" xfId="11473"/>
    <cellStyle name="Calculation 15 4 2 2 2" xfId="22977"/>
    <cellStyle name="Calculation 15 4 2 2 3" xfId="32577"/>
    <cellStyle name="Calculation 15 4 2 2 4" xfId="42203"/>
    <cellStyle name="Calculation 15 4 2 2 5" xfId="46053"/>
    <cellStyle name="Calculation 15 4 2 3" xfId="13527"/>
    <cellStyle name="Calculation 15 4 2 3 2" xfId="25031"/>
    <cellStyle name="Calculation 15 4 2 3 3" xfId="34631"/>
    <cellStyle name="Calculation 15 4 2 3 4" xfId="48107"/>
    <cellStyle name="Calculation 15 4 2 4" xfId="9412"/>
    <cellStyle name="Calculation 15 4 2 5" xfId="20910"/>
    <cellStyle name="Calculation 15 4 2 6" xfId="30510"/>
    <cellStyle name="Calculation 15 4 2 7" xfId="40136"/>
    <cellStyle name="Calculation 15 4 2 8" xfId="18609"/>
    <cellStyle name="Calculation 15 4 3" xfId="4207"/>
    <cellStyle name="Calculation 15 4 3 2" xfId="11474"/>
    <cellStyle name="Calculation 15 4 3 2 2" xfId="22978"/>
    <cellStyle name="Calculation 15 4 3 2 3" xfId="32578"/>
    <cellStyle name="Calculation 15 4 3 2 4" xfId="42204"/>
    <cellStyle name="Calculation 15 4 3 2 5" xfId="46054"/>
    <cellStyle name="Calculation 15 4 3 3" xfId="13526"/>
    <cellStyle name="Calculation 15 4 3 3 2" xfId="25030"/>
    <cellStyle name="Calculation 15 4 3 3 3" xfId="34630"/>
    <cellStyle name="Calculation 15 4 3 3 4" xfId="48106"/>
    <cellStyle name="Calculation 15 4 3 4" xfId="9013"/>
    <cellStyle name="Calculation 15 4 3 5" xfId="20511"/>
    <cellStyle name="Calculation 15 4 3 6" xfId="30111"/>
    <cellStyle name="Calculation 15 4 3 7" xfId="39737"/>
    <cellStyle name="Calculation 15 4 3 8" xfId="45002"/>
    <cellStyle name="Calculation 15 4 4" xfId="4982"/>
    <cellStyle name="Calculation 15 4 4 2" xfId="11475"/>
    <cellStyle name="Calculation 15 4 4 2 2" xfId="22979"/>
    <cellStyle name="Calculation 15 4 4 2 3" xfId="32579"/>
    <cellStyle name="Calculation 15 4 4 2 4" xfId="42205"/>
    <cellStyle name="Calculation 15 4 4 2 5" xfId="46055"/>
    <cellStyle name="Calculation 15 4 4 3" xfId="13525"/>
    <cellStyle name="Calculation 15 4 4 3 2" xfId="25029"/>
    <cellStyle name="Calculation 15 4 4 3 3" xfId="34629"/>
    <cellStyle name="Calculation 15 4 4 3 4" xfId="48105"/>
    <cellStyle name="Calculation 15 4 4 4" xfId="9788"/>
    <cellStyle name="Calculation 15 4 4 5" xfId="21286"/>
    <cellStyle name="Calculation 15 4 4 6" xfId="30886"/>
    <cellStyle name="Calculation 15 4 4 7" xfId="40512"/>
    <cellStyle name="Calculation 15 4 4 8" xfId="42870"/>
    <cellStyle name="Calculation 15 4 5" xfId="2491"/>
    <cellStyle name="Calculation 15 4 5 2" xfId="11476"/>
    <cellStyle name="Calculation 15 4 5 2 2" xfId="22980"/>
    <cellStyle name="Calculation 15 4 5 2 3" xfId="32580"/>
    <cellStyle name="Calculation 15 4 5 2 4" xfId="42206"/>
    <cellStyle name="Calculation 15 4 5 2 5" xfId="46056"/>
    <cellStyle name="Calculation 15 4 5 3" xfId="11078"/>
    <cellStyle name="Calculation 15 4 5 3 2" xfId="22582"/>
    <cellStyle name="Calculation 15 4 5 3 3" xfId="32182"/>
    <cellStyle name="Calculation 15 4 5 3 4" xfId="17043"/>
    <cellStyle name="Calculation 15 4 5 4" xfId="7302"/>
    <cellStyle name="Calculation 15 4 5 5" xfId="18795"/>
    <cellStyle name="Calculation 15 4 5 6" xfId="28395"/>
    <cellStyle name="Calculation 15 4 5 7" xfId="38021"/>
    <cellStyle name="Calculation 15 4 5 8" xfId="44837"/>
    <cellStyle name="Calculation 15 4 6" xfId="11472"/>
    <cellStyle name="Calculation 15 4 6 2" xfId="22976"/>
    <cellStyle name="Calculation 15 4 6 3" xfId="32576"/>
    <cellStyle name="Calculation 15 4 6 4" xfId="42202"/>
    <cellStyle name="Calculation 15 4 6 5" xfId="46052"/>
    <cellStyle name="Calculation 15 4 7" xfId="6341"/>
    <cellStyle name="Calculation 15 5" xfId="484"/>
    <cellStyle name="Calculation 15 5 2" xfId="4605"/>
    <cellStyle name="Calculation 15 5 2 2" xfId="11478"/>
    <cellStyle name="Calculation 15 5 2 2 2" xfId="22982"/>
    <cellStyle name="Calculation 15 5 2 2 3" xfId="32582"/>
    <cellStyle name="Calculation 15 5 2 2 4" xfId="42208"/>
    <cellStyle name="Calculation 15 5 2 2 5" xfId="46058"/>
    <cellStyle name="Calculation 15 5 2 3" xfId="13524"/>
    <cellStyle name="Calculation 15 5 2 3 2" xfId="25028"/>
    <cellStyle name="Calculation 15 5 2 3 3" xfId="34628"/>
    <cellStyle name="Calculation 15 5 2 3 4" xfId="48104"/>
    <cellStyle name="Calculation 15 5 2 4" xfId="9411"/>
    <cellStyle name="Calculation 15 5 2 5" xfId="20909"/>
    <cellStyle name="Calculation 15 5 2 6" xfId="30509"/>
    <cellStyle name="Calculation 15 5 2 7" xfId="40135"/>
    <cellStyle name="Calculation 15 5 2 8" xfId="17824"/>
    <cellStyle name="Calculation 15 5 3" xfId="4208"/>
    <cellStyle name="Calculation 15 5 3 2" xfId="11479"/>
    <cellStyle name="Calculation 15 5 3 2 2" xfId="22983"/>
    <cellStyle name="Calculation 15 5 3 2 3" xfId="32583"/>
    <cellStyle name="Calculation 15 5 3 2 4" xfId="42209"/>
    <cellStyle name="Calculation 15 5 3 2 5" xfId="46059"/>
    <cellStyle name="Calculation 15 5 3 3" xfId="13523"/>
    <cellStyle name="Calculation 15 5 3 3 2" xfId="25027"/>
    <cellStyle name="Calculation 15 5 3 3 3" xfId="34627"/>
    <cellStyle name="Calculation 15 5 3 3 4" xfId="48103"/>
    <cellStyle name="Calculation 15 5 3 4" xfId="9014"/>
    <cellStyle name="Calculation 15 5 3 5" xfId="20512"/>
    <cellStyle name="Calculation 15 5 3 6" xfId="30112"/>
    <cellStyle name="Calculation 15 5 3 7" xfId="39738"/>
    <cellStyle name="Calculation 15 5 3 8" xfId="45001"/>
    <cellStyle name="Calculation 15 5 4" xfId="4981"/>
    <cellStyle name="Calculation 15 5 4 2" xfId="11480"/>
    <cellStyle name="Calculation 15 5 4 2 2" xfId="22984"/>
    <cellStyle name="Calculation 15 5 4 2 3" xfId="32584"/>
    <cellStyle name="Calculation 15 5 4 2 4" xfId="42210"/>
    <cellStyle name="Calculation 15 5 4 2 5" xfId="46060"/>
    <cellStyle name="Calculation 15 5 4 3" xfId="13522"/>
    <cellStyle name="Calculation 15 5 4 3 2" xfId="25026"/>
    <cellStyle name="Calculation 15 5 4 3 3" xfId="34626"/>
    <cellStyle name="Calculation 15 5 4 3 4" xfId="48102"/>
    <cellStyle name="Calculation 15 5 4 4" xfId="9787"/>
    <cellStyle name="Calculation 15 5 4 5" xfId="21285"/>
    <cellStyle name="Calculation 15 5 4 6" xfId="30885"/>
    <cellStyle name="Calculation 15 5 4 7" xfId="40511"/>
    <cellStyle name="Calculation 15 5 4 8" xfId="42869"/>
    <cellStyle name="Calculation 15 5 5" xfId="2492"/>
    <cellStyle name="Calculation 15 5 5 2" xfId="11481"/>
    <cellStyle name="Calculation 15 5 5 2 2" xfId="22985"/>
    <cellStyle name="Calculation 15 5 5 2 3" xfId="32585"/>
    <cellStyle name="Calculation 15 5 5 2 4" xfId="42211"/>
    <cellStyle name="Calculation 15 5 5 2 5" xfId="46061"/>
    <cellStyle name="Calculation 15 5 5 3" xfId="13521"/>
    <cellStyle name="Calculation 15 5 5 3 2" xfId="25025"/>
    <cellStyle name="Calculation 15 5 5 3 3" xfId="34625"/>
    <cellStyle name="Calculation 15 5 5 3 4" xfId="48101"/>
    <cellStyle name="Calculation 15 5 5 4" xfId="7303"/>
    <cellStyle name="Calculation 15 5 5 5" xfId="18796"/>
    <cellStyle name="Calculation 15 5 5 6" xfId="28396"/>
    <cellStyle name="Calculation 15 5 5 7" xfId="38022"/>
    <cellStyle name="Calculation 15 5 5 8" xfId="44836"/>
    <cellStyle name="Calculation 15 5 6" xfId="11477"/>
    <cellStyle name="Calculation 15 5 6 2" xfId="22981"/>
    <cellStyle name="Calculation 15 5 6 3" xfId="32581"/>
    <cellStyle name="Calculation 15 5 6 4" xfId="42207"/>
    <cellStyle name="Calculation 15 5 6 5" xfId="46057"/>
    <cellStyle name="Calculation 15 5 7" xfId="6342"/>
    <cellStyle name="Calculation 15 6" xfId="4616"/>
    <cellStyle name="Calculation 15 6 2" xfId="11482"/>
    <cellStyle name="Calculation 15 6 2 2" xfId="22986"/>
    <cellStyle name="Calculation 15 6 2 3" xfId="32586"/>
    <cellStyle name="Calculation 15 6 2 4" xfId="42212"/>
    <cellStyle name="Calculation 15 6 2 5" xfId="46062"/>
    <cellStyle name="Calculation 15 6 3" xfId="13520"/>
    <cellStyle name="Calculation 15 6 3 2" xfId="25024"/>
    <cellStyle name="Calculation 15 6 3 3" xfId="34624"/>
    <cellStyle name="Calculation 15 6 3 4" xfId="48100"/>
    <cellStyle name="Calculation 15 6 4" xfId="9422"/>
    <cellStyle name="Calculation 15 6 5" xfId="20920"/>
    <cellStyle name="Calculation 15 6 6" xfId="30520"/>
    <cellStyle name="Calculation 15 6 7" xfId="40146"/>
    <cellStyle name="Calculation 15 6 8" xfId="17823"/>
    <cellStyle name="Calculation 15 7" xfId="4197"/>
    <cellStyle name="Calculation 15 7 2" xfId="11483"/>
    <cellStyle name="Calculation 15 7 2 2" xfId="22987"/>
    <cellStyle name="Calculation 15 7 2 3" xfId="32587"/>
    <cellStyle name="Calculation 15 7 2 4" xfId="42213"/>
    <cellStyle name="Calculation 15 7 2 5" xfId="46063"/>
    <cellStyle name="Calculation 15 7 3" xfId="13519"/>
    <cellStyle name="Calculation 15 7 3 2" xfId="25023"/>
    <cellStyle name="Calculation 15 7 3 3" xfId="34623"/>
    <cellStyle name="Calculation 15 7 3 4" xfId="48099"/>
    <cellStyle name="Calculation 15 7 4" xfId="9003"/>
    <cellStyle name="Calculation 15 7 5" xfId="20501"/>
    <cellStyle name="Calculation 15 7 6" xfId="30101"/>
    <cellStyle name="Calculation 15 7 7" xfId="39727"/>
    <cellStyle name="Calculation 15 7 8" xfId="45010"/>
    <cellStyle name="Calculation 15 8" xfId="5639"/>
    <cellStyle name="Calculation 15 8 2" xfId="11484"/>
    <cellStyle name="Calculation 15 8 2 2" xfId="22988"/>
    <cellStyle name="Calculation 15 8 2 3" xfId="32588"/>
    <cellStyle name="Calculation 15 8 2 4" xfId="42214"/>
    <cellStyle name="Calculation 15 8 2 5" xfId="46064"/>
    <cellStyle name="Calculation 15 8 3" xfId="13518"/>
    <cellStyle name="Calculation 15 8 3 2" xfId="25022"/>
    <cellStyle name="Calculation 15 8 3 3" xfId="34622"/>
    <cellStyle name="Calculation 15 8 3 4" xfId="48098"/>
    <cellStyle name="Calculation 15 8 4" xfId="10443"/>
    <cellStyle name="Calculation 15 8 5" xfId="21943"/>
    <cellStyle name="Calculation 15 8 6" xfId="31543"/>
    <cellStyle name="Calculation 15 8 7" xfId="41169"/>
    <cellStyle name="Calculation 15 8 8" xfId="44342"/>
    <cellStyle name="Calculation 15 9" xfId="2481"/>
    <cellStyle name="Calculation 15 9 2" xfId="11485"/>
    <cellStyle name="Calculation 15 9 2 2" xfId="22989"/>
    <cellStyle name="Calculation 15 9 2 3" xfId="32589"/>
    <cellStyle name="Calculation 15 9 2 4" xfId="42215"/>
    <cellStyle name="Calculation 15 9 2 5" xfId="46065"/>
    <cellStyle name="Calculation 15 9 3" xfId="13517"/>
    <cellStyle name="Calculation 15 9 3 2" xfId="25021"/>
    <cellStyle name="Calculation 15 9 3 3" xfId="34621"/>
    <cellStyle name="Calculation 15 9 3 4" xfId="48097"/>
    <cellStyle name="Calculation 15 9 4" xfId="7292"/>
    <cellStyle name="Calculation 15 9 5" xfId="18785"/>
    <cellStyle name="Calculation 15 9 6" xfId="28385"/>
    <cellStyle name="Calculation 15 9 7" xfId="38011"/>
    <cellStyle name="Calculation 15 9 8" xfId="44847"/>
    <cellStyle name="Calculation 16" xfId="485"/>
    <cellStyle name="Calculation 16 10" xfId="11486"/>
    <cellStyle name="Calculation 16 10 2" xfId="22990"/>
    <cellStyle name="Calculation 16 10 3" xfId="32590"/>
    <cellStyle name="Calculation 16 10 4" xfId="42216"/>
    <cellStyle name="Calculation 16 10 5" xfId="46066"/>
    <cellStyle name="Calculation 16 11" xfId="6343"/>
    <cellStyle name="Calculation 16 2" xfId="486"/>
    <cellStyle name="Calculation 16 2 10" xfId="6344"/>
    <cellStyle name="Calculation 16 2 2" xfId="487"/>
    <cellStyle name="Calculation 16 2 2 2" xfId="488"/>
    <cellStyle name="Calculation 16 2 2 2 2" xfId="4601"/>
    <cellStyle name="Calculation 16 2 2 2 2 2" xfId="11490"/>
    <cellStyle name="Calculation 16 2 2 2 2 2 2" xfId="22994"/>
    <cellStyle name="Calculation 16 2 2 2 2 2 3" xfId="32594"/>
    <cellStyle name="Calculation 16 2 2 2 2 2 4" xfId="42220"/>
    <cellStyle name="Calculation 16 2 2 2 2 2 5" xfId="46070"/>
    <cellStyle name="Calculation 16 2 2 2 2 3" xfId="13516"/>
    <cellStyle name="Calculation 16 2 2 2 2 3 2" xfId="25020"/>
    <cellStyle name="Calculation 16 2 2 2 2 3 3" xfId="34620"/>
    <cellStyle name="Calculation 16 2 2 2 2 3 4" xfId="48096"/>
    <cellStyle name="Calculation 16 2 2 2 2 4" xfId="9407"/>
    <cellStyle name="Calculation 16 2 2 2 2 5" xfId="20905"/>
    <cellStyle name="Calculation 16 2 2 2 2 6" xfId="30505"/>
    <cellStyle name="Calculation 16 2 2 2 2 7" xfId="40131"/>
    <cellStyle name="Calculation 16 2 2 2 2 8" xfId="41798"/>
    <cellStyle name="Calculation 16 2 2 2 3" xfId="4212"/>
    <cellStyle name="Calculation 16 2 2 2 3 2" xfId="11491"/>
    <cellStyle name="Calculation 16 2 2 2 3 2 2" xfId="22995"/>
    <cellStyle name="Calculation 16 2 2 2 3 2 3" xfId="32595"/>
    <cellStyle name="Calculation 16 2 2 2 3 2 4" xfId="42221"/>
    <cellStyle name="Calculation 16 2 2 2 3 2 5" xfId="46071"/>
    <cellStyle name="Calculation 16 2 2 2 3 3" xfId="13515"/>
    <cellStyle name="Calculation 16 2 2 2 3 3 2" xfId="25019"/>
    <cellStyle name="Calculation 16 2 2 2 3 3 3" xfId="34619"/>
    <cellStyle name="Calculation 16 2 2 2 3 3 4" xfId="48095"/>
    <cellStyle name="Calculation 16 2 2 2 3 4" xfId="9018"/>
    <cellStyle name="Calculation 16 2 2 2 3 5" xfId="20516"/>
    <cellStyle name="Calculation 16 2 2 2 3 6" xfId="30116"/>
    <cellStyle name="Calculation 16 2 2 2 3 7" xfId="39742"/>
    <cellStyle name="Calculation 16 2 2 2 3 8" xfId="17990"/>
    <cellStyle name="Calculation 16 2 2 2 4" xfId="4978"/>
    <cellStyle name="Calculation 16 2 2 2 4 2" xfId="11492"/>
    <cellStyle name="Calculation 16 2 2 2 4 2 2" xfId="22996"/>
    <cellStyle name="Calculation 16 2 2 2 4 2 3" xfId="32596"/>
    <cellStyle name="Calculation 16 2 2 2 4 2 4" xfId="42222"/>
    <cellStyle name="Calculation 16 2 2 2 4 2 5" xfId="46072"/>
    <cellStyle name="Calculation 16 2 2 2 4 3" xfId="13514"/>
    <cellStyle name="Calculation 16 2 2 2 4 3 2" xfId="25018"/>
    <cellStyle name="Calculation 16 2 2 2 4 3 3" xfId="34618"/>
    <cellStyle name="Calculation 16 2 2 2 4 3 4" xfId="48094"/>
    <cellStyle name="Calculation 16 2 2 2 4 4" xfId="9784"/>
    <cellStyle name="Calculation 16 2 2 2 4 5" xfId="21282"/>
    <cellStyle name="Calculation 16 2 2 2 4 6" xfId="30882"/>
    <cellStyle name="Calculation 16 2 2 2 4 7" xfId="40508"/>
    <cellStyle name="Calculation 16 2 2 2 4 8" xfId="42866"/>
    <cellStyle name="Calculation 16 2 2 2 5" xfId="2496"/>
    <cellStyle name="Calculation 16 2 2 2 5 2" xfId="11493"/>
    <cellStyle name="Calculation 16 2 2 2 5 2 2" xfId="22997"/>
    <cellStyle name="Calculation 16 2 2 2 5 2 3" xfId="32597"/>
    <cellStyle name="Calculation 16 2 2 2 5 2 4" xfId="42223"/>
    <cellStyle name="Calculation 16 2 2 2 5 2 5" xfId="46073"/>
    <cellStyle name="Calculation 16 2 2 2 5 3" xfId="13513"/>
    <cellStyle name="Calculation 16 2 2 2 5 3 2" xfId="25017"/>
    <cellStyle name="Calculation 16 2 2 2 5 3 3" xfId="34617"/>
    <cellStyle name="Calculation 16 2 2 2 5 3 4" xfId="48093"/>
    <cellStyle name="Calculation 16 2 2 2 5 4" xfId="7307"/>
    <cellStyle name="Calculation 16 2 2 2 5 5" xfId="18800"/>
    <cellStyle name="Calculation 16 2 2 2 5 6" xfId="28400"/>
    <cellStyle name="Calculation 16 2 2 2 5 7" xfId="38026"/>
    <cellStyle name="Calculation 16 2 2 2 5 8" xfId="44832"/>
    <cellStyle name="Calculation 16 2 2 2 6" xfId="11489"/>
    <cellStyle name="Calculation 16 2 2 2 6 2" xfId="22993"/>
    <cellStyle name="Calculation 16 2 2 2 6 3" xfId="32593"/>
    <cellStyle name="Calculation 16 2 2 2 6 4" xfId="42219"/>
    <cellStyle name="Calculation 16 2 2 2 6 5" xfId="46069"/>
    <cellStyle name="Calculation 16 2 2 2 7" xfId="6346"/>
    <cellStyle name="Calculation 16 2 2 3" xfId="489"/>
    <cellStyle name="Calculation 16 2 2 3 2" xfId="4600"/>
    <cellStyle name="Calculation 16 2 2 3 2 2" xfId="11495"/>
    <cellStyle name="Calculation 16 2 2 3 2 2 2" xfId="22999"/>
    <cellStyle name="Calculation 16 2 2 3 2 2 3" xfId="32599"/>
    <cellStyle name="Calculation 16 2 2 3 2 2 4" xfId="42225"/>
    <cellStyle name="Calculation 16 2 2 3 2 2 5" xfId="46075"/>
    <cellStyle name="Calculation 16 2 2 3 2 3" xfId="13512"/>
    <cellStyle name="Calculation 16 2 2 3 2 3 2" xfId="25016"/>
    <cellStyle name="Calculation 16 2 2 3 2 3 3" xfId="34616"/>
    <cellStyle name="Calculation 16 2 2 3 2 3 4" xfId="48092"/>
    <cellStyle name="Calculation 16 2 2 3 2 4" xfId="9406"/>
    <cellStyle name="Calculation 16 2 2 3 2 5" xfId="20904"/>
    <cellStyle name="Calculation 16 2 2 3 2 6" xfId="30504"/>
    <cellStyle name="Calculation 16 2 2 3 2 7" xfId="40130"/>
    <cellStyle name="Calculation 16 2 2 3 2 8" xfId="38144"/>
    <cellStyle name="Calculation 16 2 2 3 3" xfId="4213"/>
    <cellStyle name="Calculation 16 2 2 3 3 2" xfId="11496"/>
    <cellStyle name="Calculation 16 2 2 3 3 2 2" xfId="23000"/>
    <cellStyle name="Calculation 16 2 2 3 3 2 3" xfId="32600"/>
    <cellStyle name="Calculation 16 2 2 3 3 2 4" xfId="42226"/>
    <cellStyle name="Calculation 16 2 2 3 3 2 5" xfId="46076"/>
    <cellStyle name="Calculation 16 2 2 3 3 3" xfId="13511"/>
    <cellStyle name="Calculation 16 2 2 3 3 3 2" xfId="25015"/>
    <cellStyle name="Calculation 16 2 2 3 3 3 3" xfId="34615"/>
    <cellStyle name="Calculation 16 2 2 3 3 3 4" xfId="48091"/>
    <cellStyle name="Calculation 16 2 2 3 3 4" xfId="9019"/>
    <cellStyle name="Calculation 16 2 2 3 3 5" xfId="20517"/>
    <cellStyle name="Calculation 16 2 2 3 3 6" xfId="30117"/>
    <cellStyle name="Calculation 16 2 2 3 3 7" xfId="39743"/>
    <cellStyle name="Calculation 16 2 2 3 3 8" xfId="44997"/>
    <cellStyle name="Calculation 16 2 2 3 4" xfId="4977"/>
    <cellStyle name="Calculation 16 2 2 3 4 2" xfId="11497"/>
    <cellStyle name="Calculation 16 2 2 3 4 2 2" xfId="23001"/>
    <cellStyle name="Calculation 16 2 2 3 4 2 3" xfId="32601"/>
    <cellStyle name="Calculation 16 2 2 3 4 2 4" xfId="42227"/>
    <cellStyle name="Calculation 16 2 2 3 4 2 5" xfId="46077"/>
    <cellStyle name="Calculation 16 2 2 3 4 3" xfId="13510"/>
    <cellStyle name="Calculation 16 2 2 3 4 3 2" xfId="25014"/>
    <cellStyle name="Calculation 16 2 2 3 4 3 3" xfId="34614"/>
    <cellStyle name="Calculation 16 2 2 3 4 3 4" xfId="48090"/>
    <cellStyle name="Calculation 16 2 2 3 4 4" xfId="9783"/>
    <cellStyle name="Calculation 16 2 2 3 4 5" xfId="21281"/>
    <cellStyle name="Calculation 16 2 2 3 4 6" xfId="30881"/>
    <cellStyle name="Calculation 16 2 2 3 4 7" xfId="40507"/>
    <cellStyle name="Calculation 16 2 2 3 4 8" xfId="42865"/>
    <cellStyle name="Calculation 16 2 2 3 5" xfId="2497"/>
    <cellStyle name="Calculation 16 2 2 3 5 2" xfId="11498"/>
    <cellStyle name="Calculation 16 2 2 3 5 2 2" xfId="23002"/>
    <cellStyle name="Calculation 16 2 2 3 5 2 3" xfId="32602"/>
    <cellStyle name="Calculation 16 2 2 3 5 2 4" xfId="42228"/>
    <cellStyle name="Calculation 16 2 2 3 5 2 5" xfId="46078"/>
    <cellStyle name="Calculation 16 2 2 3 5 3" xfId="13509"/>
    <cellStyle name="Calculation 16 2 2 3 5 3 2" xfId="25013"/>
    <cellStyle name="Calculation 16 2 2 3 5 3 3" xfId="34613"/>
    <cellStyle name="Calculation 16 2 2 3 5 3 4" xfId="48089"/>
    <cellStyle name="Calculation 16 2 2 3 5 4" xfId="7308"/>
    <cellStyle name="Calculation 16 2 2 3 5 5" xfId="18801"/>
    <cellStyle name="Calculation 16 2 2 3 5 6" xfId="28401"/>
    <cellStyle name="Calculation 16 2 2 3 5 7" xfId="38027"/>
    <cellStyle name="Calculation 16 2 2 3 5 8" xfId="44831"/>
    <cellStyle name="Calculation 16 2 2 3 6" xfId="11494"/>
    <cellStyle name="Calculation 16 2 2 3 6 2" xfId="22998"/>
    <cellStyle name="Calculation 16 2 2 3 6 3" xfId="32598"/>
    <cellStyle name="Calculation 16 2 2 3 6 4" xfId="42224"/>
    <cellStyle name="Calculation 16 2 2 3 6 5" xfId="46074"/>
    <cellStyle name="Calculation 16 2 2 3 7" xfId="6347"/>
    <cellStyle name="Calculation 16 2 2 4" xfId="4602"/>
    <cellStyle name="Calculation 16 2 2 4 2" xfId="11499"/>
    <cellStyle name="Calculation 16 2 2 4 2 2" xfId="23003"/>
    <cellStyle name="Calculation 16 2 2 4 2 3" xfId="32603"/>
    <cellStyle name="Calculation 16 2 2 4 2 4" xfId="42229"/>
    <cellStyle name="Calculation 16 2 2 4 2 5" xfId="46079"/>
    <cellStyle name="Calculation 16 2 2 4 3" xfId="13508"/>
    <cellStyle name="Calculation 16 2 2 4 3 2" xfId="25012"/>
    <cellStyle name="Calculation 16 2 2 4 3 3" xfId="34612"/>
    <cellStyle name="Calculation 16 2 2 4 3 4" xfId="48088"/>
    <cellStyle name="Calculation 16 2 2 4 4" xfId="9408"/>
    <cellStyle name="Calculation 16 2 2 4 5" xfId="20906"/>
    <cellStyle name="Calculation 16 2 2 4 6" xfId="30506"/>
    <cellStyle name="Calculation 16 2 2 4 7" xfId="40132"/>
    <cellStyle name="Calculation 16 2 2 4 8" xfId="41799"/>
    <cellStyle name="Calculation 16 2 2 5" xfId="4211"/>
    <cellStyle name="Calculation 16 2 2 5 2" xfId="11500"/>
    <cellStyle name="Calculation 16 2 2 5 2 2" xfId="23004"/>
    <cellStyle name="Calculation 16 2 2 5 2 3" xfId="32604"/>
    <cellStyle name="Calculation 16 2 2 5 2 4" xfId="42230"/>
    <cellStyle name="Calculation 16 2 2 5 2 5" xfId="46080"/>
    <cellStyle name="Calculation 16 2 2 5 3" xfId="13507"/>
    <cellStyle name="Calculation 16 2 2 5 3 2" xfId="25011"/>
    <cellStyle name="Calculation 16 2 2 5 3 3" xfId="34611"/>
    <cellStyle name="Calculation 16 2 2 5 3 4" xfId="48087"/>
    <cellStyle name="Calculation 16 2 2 5 4" xfId="9017"/>
    <cellStyle name="Calculation 16 2 2 5 5" xfId="20515"/>
    <cellStyle name="Calculation 16 2 2 5 6" xfId="30115"/>
    <cellStyle name="Calculation 16 2 2 5 7" xfId="39741"/>
    <cellStyle name="Calculation 16 2 2 5 8" xfId="44998"/>
    <cellStyle name="Calculation 16 2 2 6" xfId="4979"/>
    <cellStyle name="Calculation 16 2 2 6 2" xfId="11501"/>
    <cellStyle name="Calculation 16 2 2 6 2 2" xfId="23005"/>
    <cellStyle name="Calculation 16 2 2 6 2 3" xfId="32605"/>
    <cellStyle name="Calculation 16 2 2 6 2 4" xfId="42231"/>
    <cellStyle name="Calculation 16 2 2 6 2 5" xfId="46081"/>
    <cellStyle name="Calculation 16 2 2 6 3" xfId="13506"/>
    <cellStyle name="Calculation 16 2 2 6 3 2" xfId="25010"/>
    <cellStyle name="Calculation 16 2 2 6 3 3" xfId="34610"/>
    <cellStyle name="Calculation 16 2 2 6 3 4" xfId="48086"/>
    <cellStyle name="Calculation 16 2 2 6 4" xfId="9785"/>
    <cellStyle name="Calculation 16 2 2 6 5" xfId="21283"/>
    <cellStyle name="Calculation 16 2 2 6 6" xfId="30883"/>
    <cellStyle name="Calculation 16 2 2 6 7" xfId="40509"/>
    <cellStyle name="Calculation 16 2 2 6 8" xfId="42867"/>
    <cellStyle name="Calculation 16 2 2 7" xfId="2495"/>
    <cellStyle name="Calculation 16 2 2 7 2" xfId="11502"/>
    <cellStyle name="Calculation 16 2 2 7 2 2" xfId="23006"/>
    <cellStyle name="Calculation 16 2 2 7 2 3" xfId="32606"/>
    <cellStyle name="Calculation 16 2 2 7 2 4" xfId="42232"/>
    <cellStyle name="Calculation 16 2 2 7 2 5" xfId="46082"/>
    <cellStyle name="Calculation 16 2 2 7 3" xfId="13505"/>
    <cellStyle name="Calculation 16 2 2 7 3 2" xfId="25009"/>
    <cellStyle name="Calculation 16 2 2 7 3 3" xfId="34609"/>
    <cellStyle name="Calculation 16 2 2 7 3 4" xfId="48085"/>
    <cellStyle name="Calculation 16 2 2 7 4" xfId="7306"/>
    <cellStyle name="Calculation 16 2 2 7 5" xfId="18799"/>
    <cellStyle name="Calculation 16 2 2 7 6" xfId="28399"/>
    <cellStyle name="Calculation 16 2 2 7 7" xfId="38025"/>
    <cellStyle name="Calculation 16 2 2 7 8" xfId="44833"/>
    <cellStyle name="Calculation 16 2 2 8" xfId="11488"/>
    <cellStyle name="Calculation 16 2 2 8 2" xfId="22992"/>
    <cellStyle name="Calculation 16 2 2 8 3" xfId="32592"/>
    <cellStyle name="Calculation 16 2 2 8 4" xfId="42218"/>
    <cellStyle name="Calculation 16 2 2 8 5" xfId="46068"/>
    <cellStyle name="Calculation 16 2 2 9" xfId="6345"/>
    <cellStyle name="Calculation 16 2 3" xfId="490"/>
    <cellStyle name="Calculation 16 2 3 2" xfId="4599"/>
    <cellStyle name="Calculation 16 2 3 2 2" xfId="11504"/>
    <cellStyle name="Calculation 16 2 3 2 2 2" xfId="23008"/>
    <cellStyle name="Calculation 16 2 3 2 2 3" xfId="32608"/>
    <cellStyle name="Calculation 16 2 3 2 2 4" xfId="42234"/>
    <cellStyle name="Calculation 16 2 3 2 2 5" xfId="46084"/>
    <cellStyle name="Calculation 16 2 3 2 3" xfId="13504"/>
    <cellStyle name="Calculation 16 2 3 2 3 2" xfId="25008"/>
    <cellStyle name="Calculation 16 2 3 2 3 3" xfId="34608"/>
    <cellStyle name="Calculation 16 2 3 2 3 4" xfId="48084"/>
    <cellStyle name="Calculation 16 2 3 2 4" xfId="9405"/>
    <cellStyle name="Calculation 16 2 3 2 5" xfId="20903"/>
    <cellStyle name="Calculation 16 2 3 2 6" xfId="30503"/>
    <cellStyle name="Calculation 16 2 3 2 7" xfId="40129"/>
    <cellStyle name="Calculation 16 2 3 2 8" xfId="41802"/>
    <cellStyle name="Calculation 16 2 3 3" xfId="4214"/>
    <cellStyle name="Calculation 16 2 3 3 2" xfId="11505"/>
    <cellStyle name="Calculation 16 2 3 3 2 2" xfId="23009"/>
    <cellStyle name="Calculation 16 2 3 3 2 3" xfId="32609"/>
    <cellStyle name="Calculation 16 2 3 3 2 4" xfId="42235"/>
    <cellStyle name="Calculation 16 2 3 3 2 5" xfId="46085"/>
    <cellStyle name="Calculation 16 2 3 3 3" xfId="13503"/>
    <cellStyle name="Calculation 16 2 3 3 3 2" xfId="25007"/>
    <cellStyle name="Calculation 16 2 3 3 3 3" xfId="34607"/>
    <cellStyle name="Calculation 16 2 3 3 3 4" xfId="48083"/>
    <cellStyle name="Calculation 16 2 3 3 4" xfId="9020"/>
    <cellStyle name="Calculation 16 2 3 3 5" xfId="20518"/>
    <cellStyle name="Calculation 16 2 3 3 6" xfId="30118"/>
    <cellStyle name="Calculation 16 2 3 3 7" xfId="39744"/>
    <cellStyle name="Calculation 16 2 3 3 8" xfId="44996"/>
    <cellStyle name="Calculation 16 2 3 4" xfId="4976"/>
    <cellStyle name="Calculation 16 2 3 4 2" xfId="11506"/>
    <cellStyle name="Calculation 16 2 3 4 2 2" xfId="23010"/>
    <cellStyle name="Calculation 16 2 3 4 2 3" xfId="32610"/>
    <cellStyle name="Calculation 16 2 3 4 2 4" xfId="42236"/>
    <cellStyle name="Calculation 16 2 3 4 2 5" xfId="46086"/>
    <cellStyle name="Calculation 16 2 3 4 3" xfId="13502"/>
    <cellStyle name="Calculation 16 2 3 4 3 2" xfId="25006"/>
    <cellStyle name="Calculation 16 2 3 4 3 3" xfId="34606"/>
    <cellStyle name="Calculation 16 2 3 4 3 4" xfId="48082"/>
    <cellStyle name="Calculation 16 2 3 4 4" xfId="9782"/>
    <cellStyle name="Calculation 16 2 3 4 5" xfId="21280"/>
    <cellStyle name="Calculation 16 2 3 4 6" xfId="30880"/>
    <cellStyle name="Calculation 16 2 3 4 7" xfId="40506"/>
    <cellStyle name="Calculation 16 2 3 4 8" xfId="42864"/>
    <cellStyle name="Calculation 16 2 3 5" xfId="2498"/>
    <cellStyle name="Calculation 16 2 3 5 2" xfId="11507"/>
    <cellStyle name="Calculation 16 2 3 5 2 2" xfId="23011"/>
    <cellStyle name="Calculation 16 2 3 5 2 3" xfId="32611"/>
    <cellStyle name="Calculation 16 2 3 5 2 4" xfId="42237"/>
    <cellStyle name="Calculation 16 2 3 5 2 5" xfId="46087"/>
    <cellStyle name="Calculation 16 2 3 5 3" xfId="13501"/>
    <cellStyle name="Calculation 16 2 3 5 3 2" xfId="25005"/>
    <cellStyle name="Calculation 16 2 3 5 3 3" xfId="34605"/>
    <cellStyle name="Calculation 16 2 3 5 3 4" xfId="48081"/>
    <cellStyle name="Calculation 16 2 3 5 4" xfId="7309"/>
    <cellStyle name="Calculation 16 2 3 5 5" xfId="18802"/>
    <cellStyle name="Calculation 16 2 3 5 6" xfId="28402"/>
    <cellStyle name="Calculation 16 2 3 5 7" xfId="38028"/>
    <cellStyle name="Calculation 16 2 3 5 8" xfId="44830"/>
    <cellStyle name="Calculation 16 2 3 6" xfId="11503"/>
    <cellStyle name="Calculation 16 2 3 6 2" xfId="23007"/>
    <cellStyle name="Calculation 16 2 3 6 3" xfId="32607"/>
    <cellStyle name="Calculation 16 2 3 6 4" xfId="42233"/>
    <cellStyle name="Calculation 16 2 3 6 5" xfId="46083"/>
    <cellStyle name="Calculation 16 2 3 7" xfId="6348"/>
    <cellStyle name="Calculation 16 2 4" xfId="491"/>
    <cellStyle name="Calculation 16 2 4 2" xfId="4598"/>
    <cellStyle name="Calculation 16 2 4 2 2" xfId="11509"/>
    <cellStyle name="Calculation 16 2 4 2 2 2" xfId="23013"/>
    <cellStyle name="Calculation 16 2 4 2 2 3" xfId="32613"/>
    <cellStyle name="Calculation 16 2 4 2 2 4" xfId="42239"/>
    <cellStyle name="Calculation 16 2 4 2 2 5" xfId="46089"/>
    <cellStyle name="Calculation 16 2 4 2 3" xfId="13500"/>
    <cellStyle name="Calculation 16 2 4 2 3 2" xfId="25004"/>
    <cellStyle name="Calculation 16 2 4 2 3 3" xfId="34604"/>
    <cellStyle name="Calculation 16 2 4 2 3 4" xfId="48080"/>
    <cellStyle name="Calculation 16 2 4 2 4" xfId="9404"/>
    <cellStyle name="Calculation 16 2 4 2 5" xfId="20902"/>
    <cellStyle name="Calculation 16 2 4 2 6" xfId="30502"/>
    <cellStyle name="Calculation 16 2 4 2 7" xfId="40128"/>
    <cellStyle name="Calculation 16 2 4 2 8" xfId="41804"/>
    <cellStyle name="Calculation 16 2 4 3" xfId="4215"/>
    <cellStyle name="Calculation 16 2 4 3 2" xfId="11510"/>
    <cellStyle name="Calculation 16 2 4 3 2 2" xfId="23014"/>
    <cellStyle name="Calculation 16 2 4 3 2 3" xfId="32614"/>
    <cellStyle name="Calculation 16 2 4 3 2 4" xfId="42240"/>
    <cellStyle name="Calculation 16 2 4 3 2 5" xfId="46090"/>
    <cellStyle name="Calculation 16 2 4 3 3" xfId="13499"/>
    <cellStyle name="Calculation 16 2 4 3 3 2" xfId="25003"/>
    <cellStyle name="Calculation 16 2 4 3 3 3" xfId="34603"/>
    <cellStyle name="Calculation 16 2 4 3 3 4" xfId="48079"/>
    <cellStyle name="Calculation 16 2 4 3 4" xfId="9021"/>
    <cellStyle name="Calculation 16 2 4 3 5" xfId="20519"/>
    <cellStyle name="Calculation 16 2 4 3 6" xfId="30119"/>
    <cellStyle name="Calculation 16 2 4 3 7" xfId="39745"/>
    <cellStyle name="Calculation 16 2 4 3 8" xfId="44995"/>
    <cellStyle name="Calculation 16 2 4 4" xfId="4975"/>
    <cellStyle name="Calculation 16 2 4 4 2" xfId="11511"/>
    <cellStyle name="Calculation 16 2 4 4 2 2" xfId="23015"/>
    <cellStyle name="Calculation 16 2 4 4 2 3" xfId="32615"/>
    <cellStyle name="Calculation 16 2 4 4 2 4" xfId="42241"/>
    <cellStyle name="Calculation 16 2 4 4 2 5" xfId="46091"/>
    <cellStyle name="Calculation 16 2 4 4 3" xfId="13498"/>
    <cellStyle name="Calculation 16 2 4 4 3 2" xfId="25002"/>
    <cellStyle name="Calculation 16 2 4 4 3 3" xfId="34602"/>
    <cellStyle name="Calculation 16 2 4 4 3 4" xfId="48078"/>
    <cellStyle name="Calculation 16 2 4 4 4" xfId="9781"/>
    <cellStyle name="Calculation 16 2 4 4 5" xfId="21279"/>
    <cellStyle name="Calculation 16 2 4 4 6" xfId="30879"/>
    <cellStyle name="Calculation 16 2 4 4 7" xfId="40505"/>
    <cellStyle name="Calculation 16 2 4 4 8" xfId="16986"/>
    <cellStyle name="Calculation 16 2 4 5" xfId="2499"/>
    <cellStyle name="Calculation 16 2 4 5 2" xfId="11512"/>
    <cellStyle name="Calculation 16 2 4 5 2 2" xfId="23016"/>
    <cellStyle name="Calculation 16 2 4 5 2 3" xfId="32616"/>
    <cellStyle name="Calculation 16 2 4 5 2 4" xfId="42242"/>
    <cellStyle name="Calculation 16 2 4 5 2 5" xfId="46092"/>
    <cellStyle name="Calculation 16 2 4 5 3" xfId="13497"/>
    <cellStyle name="Calculation 16 2 4 5 3 2" xfId="25001"/>
    <cellStyle name="Calculation 16 2 4 5 3 3" xfId="34601"/>
    <cellStyle name="Calculation 16 2 4 5 3 4" xfId="48077"/>
    <cellStyle name="Calculation 16 2 4 5 4" xfId="7310"/>
    <cellStyle name="Calculation 16 2 4 5 5" xfId="18803"/>
    <cellStyle name="Calculation 16 2 4 5 6" xfId="28403"/>
    <cellStyle name="Calculation 16 2 4 5 7" xfId="38029"/>
    <cellStyle name="Calculation 16 2 4 5 8" xfId="44829"/>
    <cellStyle name="Calculation 16 2 4 6" xfId="11508"/>
    <cellStyle name="Calculation 16 2 4 6 2" xfId="23012"/>
    <cellStyle name="Calculation 16 2 4 6 3" xfId="32612"/>
    <cellStyle name="Calculation 16 2 4 6 4" xfId="42238"/>
    <cellStyle name="Calculation 16 2 4 6 5" xfId="46088"/>
    <cellStyle name="Calculation 16 2 4 7" xfId="6349"/>
    <cellStyle name="Calculation 16 2 5" xfId="4603"/>
    <cellStyle name="Calculation 16 2 5 2" xfId="11513"/>
    <cellStyle name="Calculation 16 2 5 2 2" xfId="23017"/>
    <cellStyle name="Calculation 16 2 5 2 3" xfId="32617"/>
    <cellStyle name="Calculation 16 2 5 2 4" xfId="42243"/>
    <cellStyle name="Calculation 16 2 5 2 5" xfId="46093"/>
    <cellStyle name="Calculation 16 2 5 3" xfId="13496"/>
    <cellStyle name="Calculation 16 2 5 3 2" xfId="25000"/>
    <cellStyle name="Calculation 16 2 5 3 3" xfId="34600"/>
    <cellStyle name="Calculation 16 2 5 3 4" xfId="48076"/>
    <cellStyle name="Calculation 16 2 5 4" xfId="9409"/>
    <cellStyle name="Calculation 16 2 5 5" xfId="20907"/>
    <cellStyle name="Calculation 16 2 5 6" xfId="30507"/>
    <cellStyle name="Calculation 16 2 5 7" xfId="40133"/>
    <cellStyle name="Calculation 16 2 5 8" xfId="41797"/>
    <cellStyle name="Calculation 16 2 6" xfId="4210"/>
    <cellStyle name="Calculation 16 2 6 2" xfId="11514"/>
    <cellStyle name="Calculation 16 2 6 2 2" xfId="23018"/>
    <cellStyle name="Calculation 16 2 6 2 3" xfId="32618"/>
    <cellStyle name="Calculation 16 2 6 2 4" xfId="42244"/>
    <cellStyle name="Calculation 16 2 6 2 5" xfId="46094"/>
    <cellStyle name="Calculation 16 2 6 3" xfId="13495"/>
    <cellStyle name="Calculation 16 2 6 3 2" xfId="24999"/>
    <cellStyle name="Calculation 16 2 6 3 3" xfId="34599"/>
    <cellStyle name="Calculation 16 2 6 3 4" xfId="48075"/>
    <cellStyle name="Calculation 16 2 6 4" xfId="9016"/>
    <cellStyle name="Calculation 16 2 6 5" xfId="20514"/>
    <cellStyle name="Calculation 16 2 6 6" xfId="30114"/>
    <cellStyle name="Calculation 16 2 6 7" xfId="39740"/>
    <cellStyle name="Calculation 16 2 6 8" xfId="44999"/>
    <cellStyle name="Calculation 16 2 7" xfId="4980"/>
    <cellStyle name="Calculation 16 2 7 2" xfId="11515"/>
    <cellStyle name="Calculation 16 2 7 2 2" xfId="23019"/>
    <cellStyle name="Calculation 16 2 7 2 3" xfId="32619"/>
    <cellStyle name="Calculation 16 2 7 2 4" xfId="42245"/>
    <cellStyle name="Calculation 16 2 7 2 5" xfId="46095"/>
    <cellStyle name="Calculation 16 2 7 3" xfId="13494"/>
    <cellStyle name="Calculation 16 2 7 3 2" xfId="24998"/>
    <cellStyle name="Calculation 16 2 7 3 3" xfId="34598"/>
    <cellStyle name="Calculation 16 2 7 3 4" xfId="48074"/>
    <cellStyle name="Calculation 16 2 7 4" xfId="9786"/>
    <cellStyle name="Calculation 16 2 7 5" xfId="21284"/>
    <cellStyle name="Calculation 16 2 7 6" xfId="30884"/>
    <cellStyle name="Calculation 16 2 7 7" xfId="40510"/>
    <cellStyle name="Calculation 16 2 7 8" xfId="42868"/>
    <cellStyle name="Calculation 16 2 8" xfId="2494"/>
    <cellStyle name="Calculation 16 2 8 2" xfId="11516"/>
    <cellStyle name="Calculation 16 2 8 2 2" xfId="23020"/>
    <cellStyle name="Calculation 16 2 8 2 3" xfId="32620"/>
    <cellStyle name="Calculation 16 2 8 2 4" xfId="42246"/>
    <cellStyle name="Calculation 16 2 8 2 5" xfId="46096"/>
    <cellStyle name="Calculation 16 2 8 3" xfId="13493"/>
    <cellStyle name="Calculation 16 2 8 3 2" xfId="24997"/>
    <cellStyle name="Calculation 16 2 8 3 3" xfId="34597"/>
    <cellStyle name="Calculation 16 2 8 3 4" xfId="48073"/>
    <cellStyle name="Calculation 16 2 8 4" xfId="7305"/>
    <cellStyle name="Calculation 16 2 8 5" xfId="18798"/>
    <cellStyle name="Calculation 16 2 8 6" xfId="28398"/>
    <cellStyle name="Calculation 16 2 8 7" xfId="38024"/>
    <cellStyle name="Calculation 16 2 8 8" xfId="44834"/>
    <cellStyle name="Calculation 16 2 9" xfId="11487"/>
    <cellStyle name="Calculation 16 2 9 2" xfId="22991"/>
    <cellStyle name="Calculation 16 2 9 3" xfId="32591"/>
    <cellStyle name="Calculation 16 2 9 4" xfId="42217"/>
    <cellStyle name="Calculation 16 2 9 5" xfId="46067"/>
    <cellStyle name="Calculation 16 3" xfId="492"/>
    <cellStyle name="Calculation 16 3 2" xfId="493"/>
    <cellStyle name="Calculation 16 3 2 2" xfId="4596"/>
    <cellStyle name="Calculation 16 3 2 2 2" xfId="11519"/>
    <cellStyle name="Calculation 16 3 2 2 2 2" xfId="23023"/>
    <cellStyle name="Calculation 16 3 2 2 2 3" xfId="32623"/>
    <cellStyle name="Calculation 16 3 2 2 2 4" xfId="42249"/>
    <cellStyle name="Calculation 16 3 2 2 2 5" xfId="46099"/>
    <cellStyle name="Calculation 16 3 2 2 3" xfId="13492"/>
    <cellStyle name="Calculation 16 3 2 2 3 2" xfId="24996"/>
    <cellStyle name="Calculation 16 3 2 2 3 3" xfId="34596"/>
    <cellStyle name="Calculation 16 3 2 2 3 4" xfId="48072"/>
    <cellStyle name="Calculation 16 3 2 2 4" xfId="9402"/>
    <cellStyle name="Calculation 16 3 2 2 5" xfId="20900"/>
    <cellStyle name="Calculation 16 3 2 2 6" xfId="30500"/>
    <cellStyle name="Calculation 16 3 2 2 7" xfId="40126"/>
    <cellStyle name="Calculation 16 3 2 2 8" xfId="17825"/>
    <cellStyle name="Calculation 16 3 2 3" xfId="4217"/>
    <cellStyle name="Calculation 16 3 2 3 2" xfId="11520"/>
    <cellStyle name="Calculation 16 3 2 3 2 2" xfId="23024"/>
    <cellStyle name="Calculation 16 3 2 3 2 3" xfId="32624"/>
    <cellStyle name="Calculation 16 3 2 3 2 4" xfId="42250"/>
    <cellStyle name="Calculation 16 3 2 3 2 5" xfId="46100"/>
    <cellStyle name="Calculation 16 3 2 3 3" xfId="13491"/>
    <cellStyle name="Calculation 16 3 2 3 3 2" xfId="24995"/>
    <cellStyle name="Calculation 16 3 2 3 3 3" xfId="34595"/>
    <cellStyle name="Calculation 16 3 2 3 3 4" xfId="48071"/>
    <cellStyle name="Calculation 16 3 2 3 4" xfId="9023"/>
    <cellStyle name="Calculation 16 3 2 3 5" xfId="20521"/>
    <cellStyle name="Calculation 16 3 2 3 6" xfId="30121"/>
    <cellStyle name="Calculation 16 3 2 3 7" xfId="39747"/>
    <cellStyle name="Calculation 16 3 2 3 8" xfId="17989"/>
    <cellStyle name="Calculation 16 3 2 4" xfId="4973"/>
    <cellStyle name="Calculation 16 3 2 4 2" xfId="11521"/>
    <cellStyle name="Calculation 16 3 2 4 2 2" xfId="23025"/>
    <cellStyle name="Calculation 16 3 2 4 2 3" xfId="32625"/>
    <cellStyle name="Calculation 16 3 2 4 2 4" xfId="42251"/>
    <cellStyle name="Calculation 16 3 2 4 2 5" xfId="46101"/>
    <cellStyle name="Calculation 16 3 2 4 3" xfId="13490"/>
    <cellStyle name="Calculation 16 3 2 4 3 2" xfId="24994"/>
    <cellStyle name="Calculation 16 3 2 4 3 3" xfId="34594"/>
    <cellStyle name="Calculation 16 3 2 4 3 4" xfId="48070"/>
    <cellStyle name="Calculation 16 3 2 4 4" xfId="9779"/>
    <cellStyle name="Calculation 16 3 2 4 5" xfId="21277"/>
    <cellStyle name="Calculation 16 3 2 4 6" xfId="30877"/>
    <cellStyle name="Calculation 16 3 2 4 7" xfId="40503"/>
    <cellStyle name="Calculation 16 3 2 4 8" xfId="16988"/>
    <cellStyle name="Calculation 16 3 2 5" xfId="2501"/>
    <cellStyle name="Calculation 16 3 2 5 2" xfId="11522"/>
    <cellStyle name="Calculation 16 3 2 5 2 2" xfId="23026"/>
    <cellStyle name="Calculation 16 3 2 5 2 3" xfId="32626"/>
    <cellStyle name="Calculation 16 3 2 5 2 4" xfId="42252"/>
    <cellStyle name="Calculation 16 3 2 5 2 5" xfId="46102"/>
    <cellStyle name="Calculation 16 3 2 5 3" xfId="13489"/>
    <cellStyle name="Calculation 16 3 2 5 3 2" xfId="24993"/>
    <cellStyle name="Calculation 16 3 2 5 3 3" xfId="34593"/>
    <cellStyle name="Calculation 16 3 2 5 3 4" xfId="48069"/>
    <cellStyle name="Calculation 16 3 2 5 4" xfId="7312"/>
    <cellStyle name="Calculation 16 3 2 5 5" xfId="18805"/>
    <cellStyle name="Calculation 16 3 2 5 6" xfId="28405"/>
    <cellStyle name="Calculation 16 3 2 5 7" xfId="38031"/>
    <cellStyle name="Calculation 16 3 2 5 8" xfId="44827"/>
    <cellStyle name="Calculation 16 3 2 6" xfId="11518"/>
    <cellStyle name="Calculation 16 3 2 6 2" xfId="23022"/>
    <cellStyle name="Calculation 16 3 2 6 3" xfId="32622"/>
    <cellStyle name="Calculation 16 3 2 6 4" xfId="42248"/>
    <cellStyle name="Calculation 16 3 2 6 5" xfId="46098"/>
    <cellStyle name="Calculation 16 3 2 7" xfId="6351"/>
    <cellStyle name="Calculation 16 3 3" xfId="494"/>
    <cellStyle name="Calculation 16 3 3 2" xfId="4595"/>
    <cellStyle name="Calculation 16 3 3 2 2" xfId="11524"/>
    <cellStyle name="Calculation 16 3 3 2 2 2" xfId="23028"/>
    <cellStyle name="Calculation 16 3 3 2 2 3" xfId="32628"/>
    <cellStyle name="Calculation 16 3 3 2 2 4" xfId="42254"/>
    <cellStyle name="Calculation 16 3 3 2 2 5" xfId="46104"/>
    <cellStyle name="Calculation 16 3 3 2 3" xfId="13488"/>
    <cellStyle name="Calculation 16 3 3 2 3 2" xfId="24992"/>
    <cellStyle name="Calculation 16 3 3 2 3 3" xfId="34592"/>
    <cellStyle name="Calculation 16 3 3 2 3 4" xfId="48068"/>
    <cellStyle name="Calculation 16 3 3 2 4" xfId="9401"/>
    <cellStyle name="Calculation 16 3 3 2 5" xfId="20899"/>
    <cellStyle name="Calculation 16 3 3 2 6" xfId="30499"/>
    <cellStyle name="Calculation 16 3 3 2 7" xfId="40125"/>
    <cellStyle name="Calculation 16 3 3 2 8" xfId="17826"/>
    <cellStyle name="Calculation 16 3 3 3" xfId="4218"/>
    <cellStyle name="Calculation 16 3 3 3 2" xfId="11525"/>
    <cellStyle name="Calculation 16 3 3 3 2 2" xfId="23029"/>
    <cellStyle name="Calculation 16 3 3 3 2 3" xfId="32629"/>
    <cellStyle name="Calculation 16 3 3 3 2 4" xfId="42255"/>
    <cellStyle name="Calculation 16 3 3 3 2 5" xfId="46105"/>
    <cellStyle name="Calculation 16 3 3 3 3" xfId="13487"/>
    <cellStyle name="Calculation 16 3 3 3 3 2" xfId="24991"/>
    <cellStyle name="Calculation 16 3 3 3 3 3" xfId="34591"/>
    <cellStyle name="Calculation 16 3 3 3 3 4" xfId="48067"/>
    <cellStyle name="Calculation 16 3 3 3 4" xfId="9024"/>
    <cellStyle name="Calculation 16 3 3 3 5" xfId="20522"/>
    <cellStyle name="Calculation 16 3 3 3 6" xfId="30122"/>
    <cellStyle name="Calculation 16 3 3 3 7" xfId="39748"/>
    <cellStyle name="Calculation 16 3 3 3 8" xfId="17988"/>
    <cellStyle name="Calculation 16 3 3 4" xfId="4972"/>
    <cellStyle name="Calculation 16 3 3 4 2" xfId="11526"/>
    <cellStyle name="Calculation 16 3 3 4 2 2" xfId="23030"/>
    <cellStyle name="Calculation 16 3 3 4 2 3" xfId="32630"/>
    <cellStyle name="Calculation 16 3 3 4 2 4" xfId="42256"/>
    <cellStyle name="Calculation 16 3 3 4 2 5" xfId="46106"/>
    <cellStyle name="Calculation 16 3 3 4 3" xfId="13486"/>
    <cellStyle name="Calculation 16 3 3 4 3 2" xfId="24990"/>
    <cellStyle name="Calculation 16 3 3 4 3 3" xfId="34590"/>
    <cellStyle name="Calculation 16 3 3 4 3 4" xfId="48066"/>
    <cellStyle name="Calculation 16 3 3 4 4" xfId="9778"/>
    <cellStyle name="Calculation 16 3 3 4 5" xfId="21276"/>
    <cellStyle name="Calculation 16 3 3 4 6" xfId="30876"/>
    <cellStyle name="Calculation 16 3 3 4 7" xfId="40502"/>
    <cellStyle name="Calculation 16 3 3 4 8" xfId="16984"/>
    <cellStyle name="Calculation 16 3 3 5" xfId="2502"/>
    <cellStyle name="Calculation 16 3 3 5 2" xfId="11527"/>
    <cellStyle name="Calculation 16 3 3 5 2 2" xfId="23031"/>
    <cellStyle name="Calculation 16 3 3 5 2 3" xfId="32631"/>
    <cellStyle name="Calculation 16 3 3 5 2 4" xfId="42257"/>
    <cellStyle name="Calculation 16 3 3 5 2 5" xfId="46107"/>
    <cellStyle name="Calculation 16 3 3 5 3" xfId="13485"/>
    <cellStyle name="Calculation 16 3 3 5 3 2" xfId="24989"/>
    <cellStyle name="Calculation 16 3 3 5 3 3" xfId="34589"/>
    <cellStyle name="Calculation 16 3 3 5 3 4" xfId="48065"/>
    <cellStyle name="Calculation 16 3 3 5 4" xfId="7313"/>
    <cellStyle name="Calculation 16 3 3 5 5" xfId="18806"/>
    <cellStyle name="Calculation 16 3 3 5 6" xfId="28406"/>
    <cellStyle name="Calculation 16 3 3 5 7" xfId="38032"/>
    <cellStyle name="Calculation 16 3 3 5 8" xfId="18640"/>
    <cellStyle name="Calculation 16 3 3 6" xfId="11523"/>
    <cellStyle name="Calculation 16 3 3 6 2" xfId="23027"/>
    <cellStyle name="Calculation 16 3 3 6 3" xfId="32627"/>
    <cellStyle name="Calculation 16 3 3 6 4" xfId="42253"/>
    <cellStyle name="Calculation 16 3 3 6 5" xfId="46103"/>
    <cellStyle name="Calculation 16 3 3 7" xfId="6352"/>
    <cellStyle name="Calculation 16 3 4" xfId="4597"/>
    <cellStyle name="Calculation 16 3 4 2" xfId="11528"/>
    <cellStyle name="Calculation 16 3 4 2 2" xfId="23032"/>
    <cellStyle name="Calculation 16 3 4 2 3" xfId="32632"/>
    <cellStyle name="Calculation 16 3 4 2 4" xfId="42258"/>
    <cellStyle name="Calculation 16 3 4 2 5" xfId="46108"/>
    <cellStyle name="Calculation 16 3 4 3" xfId="13484"/>
    <cellStyle name="Calculation 16 3 4 3 2" xfId="24988"/>
    <cellStyle name="Calculation 16 3 4 3 3" xfId="34588"/>
    <cellStyle name="Calculation 16 3 4 3 4" xfId="48064"/>
    <cellStyle name="Calculation 16 3 4 4" xfId="9403"/>
    <cellStyle name="Calculation 16 3 4 5" xfId="20901"/>
    <cellStyle name="Calculation 16 3 4 6" xfId="30501"/>
    <cellStyle name="Calculation 16 3 4 7" xfId="40127"/>
    <cellStyle name="Calculation 16 3 4 8" xfId="44906"/>
    <cellStyle name="Calculation 16 3 5" xfId="4216"/>
    <cellStyle name="Calculation 16 3 5 2" xfId="11529"/>
    <cellStyle name="Calculation 16 3 5 2 2" xfId="23033"/>
    <cellStyle name="Calculation 16 3 5 2 3" xfId="32633"/>
    <cellStyle name="Calculation 16 3 5 2 4" xfId="42259"/>
    <cellStyle name="Calculation 16 3 5 2 5" xfId="46109"/>
    <cellStyle name="Calculation 16 3 5 3" xfId="13483"/>
    <cellStyle name="Calculation 16 3 5 3 2" xfId="24987"/>
    <cellStyle name="Calculation 16 3 5 3 3" xfId="34587"/>
    <cellStyle name="Calculation 16 3 5 3 4" xfId="48063"/>
    <cellStyle name="Calculation 16 3 5 4" xfId="9022"/>
    <cellStyle name="Calculation 16 3 5 5" xfId="20520"/>
    <cellStyle name="Calculation 16 3 5 6" xfId="30120"/>
    <cellStyle name="Calculation 16 3 5 7" xfId="39746"/>
    <cellStyle name="Calculation 16 3 5 8" xfId="44994"/>
    <cellStyle name="Calculation 16 3 6" xfId="4974"/>
    <cellStyle name="Calculation 16 3 6 2" xfId="11530"/>
    <cellStyle name="Calculation 16 3 6 2 2" xfId="23034"/>
    <cellStyle name="Calculation 16 3 6 2 3" xfId="32634"/>
    <cellStyle name="Calculation 16 3 6 2 4" xfId="42260"/>
    <cellStyle name="Calculation 16 3 6 2 5" xfId="46110"/>
    <cellStyle name="Calculation 16 3 6 3" xfId="13482"/>
    <cellStyle name="Calculation 16 3 6 3 2" xfId="24986"/>
    <cellStyle name="Calculation 16 3 6 3 3" xfId="34586"/>
    <cellStyle name="Calculation 16 3 6 3 4" xfId="48062"/>
    <cellStyle name="Calculation 16 3 6 4" xfId="9780"/>
    <cellStyle name="Calculation 16 3 6 5" xfId="21278"/>
    <cellStyle name="Calculation 16 3 6 6" xfId="30878"/>
    <cellStyle name="Calculation 16 3 6 7" xfId="40504"/>
    <cellStyle name="Calculation 16 3 6 8" xfId="16990"/>
    <cellStyle name="Calculation 16 3 7" xfId="2500"/>
    <cellStyle name="Calculation 16 3 7 2" xfId="11531"/>
    <cellStyle name="Calculation 16 3 7 2 2" xfId="23035"/>
    <cellStyle name="Calculation 16 3 7 2 3" xfId="32635"/>
    <cellStyle name="Calculation 16 3 7 2 4" xfId="42261"/>
    <cellStyle name="Calculation 16 3 7 2 5" xfId="46111"/>
    <cellStyle name="Calculation 16 3 7 3" xfId="13481"/>
    <cellStyle name="Calculation 16 3 7 3 2" xfId="24985"/>
    <cellStyle name="Calculation 16 3 7 3 3" xfId="34585"/>
    <cellStyle name="Calculation 16 3 7 3 4" xfId="48061"/>
    <cellStyle name="Calculation 16 3 7 4" xfId="7311"/>
    <cellStyle name="Calculation 16 3 7 5" xfId="18804"/>
    <cellStyle name="Calculation 16 3 7 6" xfId="28404"/>
    <cellStyle name="Calculation 16 3 7 7" xfId="38030"/>
    <cellStyle name="Calculation 16 3 7 8" xfId="44828"/>
    <cellStyle name="Calculation 16 3 8" xfId="11517"/>
    <cellStyle name="Calculation 16 3 8 2" xfId="23021"/>
    <cellStyle name="Calculation 16 3 8 3" xfId="32621"/>
    <cellStyle name="Calculation 16 3 8 4" xfId="42247"/>
    <cellStyle name="Calculation 16 3 8 5" xfId="46097"/>
    <cellStyle name="Calculation 16 3 9" xfId="6350"/>
    <cellStyle name="Calculation 16 4" xfId="495"/>
    <cellStyle name="Calculation 16 4 2" xfId="4594"/>
    <cellStyle name="Calculation 16 4 2 2" xfId="11533"/>
    <cellStyle name="Calculation 16 4 2 2 2" xfId="23037"/>
    <cellStyle name="Calculation 16 4 2 2 3" xfId="32637"/>
    <cellStyle name="Calculation 16 4 2 2 4" xfId="42263"/>
    <cellStyle name="Calculation 16 4 2 2 5" xfId="46113"/>
    <cellStyle name="Calculation 16 4 2 3" xfId="13480"/>
    <cellStyle name="Calculation 16 4 2 3 2" xfId="24984"/>
    <cellStyle name="Calculation 16 4 2 3 3" xfId="34584"/>
    <cellStyle name="Calculation 16 4 2 3 4" xfId="48060"/>
    <cellStyle name="Calculation 16 4 2 4" xfId="9400"/>
    <cellStyle name="Calculation 16 4 2 5" xfId="20898"/>
    <cellStyle name="Calculation 16 4 2 6" xfId="30498"/>
    <cellStyle name="Calculation 16 4 2 7" xfId="40124"/>
    <cellStyle name="Calculation 16 4 2 8" xfId="17827"/>
    <cellStyle name="Calculation 16 4 3" xfId="4219"/>
    <cellStyle name="Calculation 16 4 3 2" xfId="11534"/>
    <cellStyle name="Calculation 16 4 3 2 2" xfId="23038"/>
    <cellStyle name="Calculation 16 4 3 2 3" xfId="32638"/>
    <cellStyle name="Calculation 16 4 3 2 4" xfId="42264"/>
    <cellStyle name="Calculation 16 4 3 2 5" xfId="46114"/>
    <cellStyle name="Calculation 16 4 3 3" xfId="13479"/>
    <cellStyle name="Calculation 16 4 3 3 2" xfId="24983"/>
    <cellStyle name="Calculation 16 4 3 3 3" xfId="34583"/>
    <cellStyle name="Calculation 16 4 3 3 4" xfId="48059"/>
    <cellStyle name="Calculation 16 4 3 4" xfId="9025"/>
    <cellStyle name="Calculation 16 4 3 5" xfId="20523"/>
    <cellStyle name="Calculation 16 4 3 6" xfId="30123"/>
    <cellStyle name="Calculation 16 4 3 7" xfId="39749"/>
    <cellStyle name="Calculation 16 4 3 8" xfId="44993"/>
    <cellStyle name="Calculation 16 4 4" xfId="4971"/>
    <cellStyle name="Calculation 16 4 4 2" xfId="11535"/>
    <cellStyle name="Calculation 16 4 4 2 2" xfId="23039"/>
    <cellStyle name="Calculation 16 4 4 2 3" xfId="32639"/>
    <cellStyle name="Calculation 16 4 4 2 4" xfId="42265"/>
    <cellStyle name="Calculation 16 4 4 2 5" xfId="46115"/>
    <cellStyle name="Calculation 16 4 4 3" xfId="13478"/>
    <cellStyle name="Calculation 16 4 4 3 2" xfId="24982"/>
    <cellStyle name="Calculation 16 4 4 3 3" xfId="34582"/>
    <cellStyle name="Calculation 16 4 4 3 4" xfId="48058"/>
    <cellStyle name="Calculation 16 4 4 4" xfId="9777"/>
    <cellStyle name="Calculation 16 4 4 5" xfId="21275"/>
    <cellStyle name="Calculation 16 4 4 6" xfId="30875"/>
    <cellStyle name="Calculation 16 4 4 7" xfId="40501"/>
    <cellStyle name="Calculation 16 4 4 8" xfId="42863"/>
    <cellStyle name="Calculation 16 4 5" xfId="2503"/>
    <cellStyle name="Calculation 16 4 5 2" xfId="11536"/>
    <cellStyle name="Calculation 16 4 5 2 2" xfId="23040"/>
    <cellStyle name="Calculation 16 4 5 2 3" xfId="32640"/>
    <cellStyle name="Calculation 16 4 5 2 4" xfId="42266"/>
    <cellStyle name="Calculation 16 4 5 2 5" xfId="46116"/>
    <cellStyle name="Calculation 16 4 5 3" xfId="13477"/>
    <cellStyle name="Calculation 16 4 5 3 2" xfId="24981"/>
    <cellStyle name="Calculation 16 4 5 3 3" xfId="34581"/>
    <cellStyle name="Calculation 16 4 5 3 4" xfId="48057"/>
    <cellStyle name="Calculation 16 4 5 4" xfId="7314"/>
    <cellStyle name="Calculation 16 4 5 5" xfId="18807"/>
    <cellStyle name="Calculation 16 4 5 6" xfId="28407"/>
    <cellStyle name="Calculation 16 4 5 7" xfId="38033"/>
    <cellStyle name="Calculation 16 4 5 8" xfId="44826"/>
    <cellStyle name="Calculation 16 4 6" xfId="11532"/>
    <cellStyle name="Calculation 16 4 6 2" xfId="23036"/>
    <cellStyle name="Calculation 16 4 6 3" xfId="32636"/>
    <cellStyle name="Calculation 16 4 6 4" xfId="42262"/>
    <cellStyle name="Calculation 16 4 6 5" xfId="46112"/>
    <cellStyle name="Calculation 16 4 7" xfId="6353"/>
    <cellStyle name="Calculation 16 5" xfId="496"/>
    <cellStyle name="Calculation 16 5 2" xfId="4593"/>
    <cellStyle name="Calculation 16 5 2 2" xfId="11538"/>
    <cellStyle name="Calculation 16 5 2 2 2" xfId="23042"/>
    <cellStyle name="Calculation 16 5 2 2 3" xfId="32642"/>
    <cellStyle name="Calculation 16 5 2 2 4" xfId="42268"/>
    <cellStyle name="Calculation 16 5 2 2 5" xfId="46118"/>
    <cellStyle name="Calculation 16 5 2 3" xfId="13476"/>
    <cellStyle name="Calculation 16 5 2 3 2" xfId="24980"/>
    <cellStyle name="Calculation 16 5 2 3 3" xfId="34580"/>
    <cellStyle name="Calculation 16 5 2 3 4" xfId="48056"/>
    <cellStyle name="Calculation 16 5 2 4" xfId="9399"/>
    <cellStyle name="Calculation 16 5 2 5" xfId="20897"/>
    <cellStyle name="Calculation 16 5 2 6" xfId="30497"/>
    <cellStyle name="Calculation 16 5 2 7" xfId="40123"/>
    <cellStyle name="Calculation 16 5 2 8" xfId="17828"/>
    <cellStyle name="Calculation 16 5 3" xfId="4220"/>
    <cellStyle name="Calculation 16 5 3 2" xfId="11539"/>
    <cellStyle name="Calculation 16 5 3 2 2" xfId="23043"/>
    <cellStyle name="Calculation 16 5 3 2 3" xfId="32643"/>
    <cellStyle name="Calculation 16 5 3 2 4" xfId="42269"/>
    <cellStyle name="Calculation 16 5 3 2 5" xfId="46119"/>
    <cellStyle name="Calculation 16 5 3 3" xfId="13475"/>
    <cellStyle name="Calculation 16 5 3 3 2" xfId="24979"/>
    <cellStyle name="Calculation 16 5 3 3 3" xfId="34579"/>
    <cellStyle name="Calculation 16 5 3 3 4" xfId="48055"/>
    <cellStyle name="Calculation 16 5 3 4" xfId="9026"/>
    <cellStyle name="Calculation 16 5 3 5" xfId="20524"/>
    <cellStyle name="Calculation 16 5 3 6" xfId="30124"/>
    <cellStyle name="Calculation 16 5 3 7" xfId="39750"/>
    <cellStyle name="Calculation 16 5 3 8" xfId="44992"/>
    <cellStyle name="Calculation 16 5 4" xfId="4970"/>
    <cellStyle name="Calculation 16 5 4 2" xfId="11540"/>
    <cellStyle name="Calculation 16 5 4 2 2" xfId="23044"/>
    <cellStyle name="Calculation 16 5 4 2 3" xfId="32644"/>
    <cellStyle name="Calculation 16 5 4 2 4" xfId="42270"/>
    <cellStyle name="Calculation 16 5 4 2 5" xfId="46120"/>
    <cellStyle name="Calculation 16 5 4 3" xfId="13474"/>
    <cellStyle name="Calculation 16 5 4 3 2" xfId="24978"/>
    <cellStyle name="Calculation 16 5 4 3 3" xfId="34578"/>
    <cellStyle name="Calculation 16 5 4 3 4" xfId="48054"/>
    <cellStyle name="Calculation 16 5 4 4" xfId="9776"/>
    <cellStyle name="Calculation 16 5 4 5" xfId="21274"/>
    <cellStyle name="Calculation 16 5 4 6" xfId="30874"/>
    <cellStyle name="Calculation 16 5 4 7" xfId="40500"/>
    <cellStyle name="Calculation 16 5 4 8" xfId="42862"/>
    <cellStyle name="Calculation 16 5 5" xfId="2504"/>
    <cellStyle name="Calculation 16 5 5 2" xfId="11541"/>
    <cellStyle name="Calculation 16 5 5 2 2" xfId="23045"/>
    <cellStyle name="Calculation 16 5 5 2 3" xfId="32645"/>
    <cellStyle name="Calculation 16 5 5 2 4" xfId="42271"/>
    <cellStyle name="Calculation 16 5 5 2 5" xfId="46121"/>
    <cellStyle name="Calculation 16 5 5 3" xfId="13473"/>
    <cellStyle name="Calculation 16 5 5 3 2" xfId="24977"/>
    <cellStyle name="Calculation 16 5 5 3 3" xfId="34577"/>
    <cellStyle name="Calculation 16 5 5 3 4" xfId="48053"/>
    <cellStyle name="Calculation 16 5 5 4" xfId="7315"/>
    <cellStyle name="Calculation 16 5 5 5" xfId="18808"/>
    <cellStyle name="Calculation 16 5 5 6" xfId="28408"/>
    <cellStyle name="Calculation 16 5 5 7" xfId="38034"/>
    <cellStyle name="Calculation 16 5 5 8" xfId="44825"/>
    <cellStyle name="Calculation 16 5 6" xfId="11537"/>
    <cellStyle name="Calculation 16 5 6 2" xfId="23041"/>
    <cellStyle name="Calculation 16 5 6 3" xfId="32641"/>
    <cellStyle name="Calculation 16 5 6 4" xfId="42267"/>
    <cellStyle name="Calculation 16 5 6 5" xfId="46117"/>
    <cellStyle name="Calculation 16 5 7" xfId="6354"/>
    <cellStyle name="Calculation 16 6" xfId="4604"/>
    <cellStyle name="Calculation 16 6 2" xfId="11542"/>
    <cellStyle name="Calculation 16 6 2 2" xfId="23046"/>
    <cellStyle name="Calculation 16 6 2 3" xfId="32646"/>
    <cellStyle name="Calculation 16 6 2 4" xfId="42272"/>
    <cellStyle name="Calculation 16 6 2 5" xfId="46122"/>
    <cellStyle name="Calculation 16 6 3" xfId="13472"/>
    <cellStyle name="Calculation 16 6 3 2" xfId="24976"/>
    <cellStyle name="Calculation 16 6 3 3" xfId="34576"/>
    <cellStyle name="Calculation 16 6 3 4" xfId="48052"/>
    <cellStyle name="Calculation 16 6 4" xfId="9410"/>
    <cellStyle name="Calculation 16 6 5" xfId="20908"/>
    <cellStyle name="Calculation 16 6 6" xfId="30508"/>
    <cellStyle name="Calculation 16 6 7" xfId="40134"/>
    <cellStyle name="Calculation 16 6 8" xfId="38913"/>
    <cellStyle name="Calculation 16 7" xfId="4209"/>
    <cellStyle name="Calculation 16 7 2" xfId="11543"/>
    <cellStyle name="Calculation 16 7 2 2" xfId="23047"/>
    <cellStyle name="Calculation 16 7 2 3" xfId="32647"/>
    <cellStyle name="Calculation 16 7 2 4" xfId="42273"/>
    <cellStyle name="Calculation 16 7 2 5" xfId="46123"/>
    <cellStyle name="Calculation 16 7 3" xfId="13471"/>
    <cellStyle name="Calculation 16 7 3 2" xfId="24975"/>
    <cellStyle name="Calculation 16 7 3 3" xfId="34575"/>
    <cellStyle name="Calculation 16 7 3 4" xfId="48051"/>
    <cellStyle name="Calculation 16 7 4" xfId="9015"/>
    <cellStyle name="Calculation 16 7 5" xfId="20513"/>
    <cellStyle name="Calculation 16 7 6" xfId="30113"/>
    <cellStyle name="Calculation 16 7 7" xfId="39739"/>
    <cellStyle name="Calculation 16 7 8" xfId="45000"/>
    <cellStyle name="Calculation 16 8" xfId="3438"/>
    <cellStyle name="Calculation 16 8 2" xfId="11544"/>
    <cellStyle name="Calculation 16 8 2 2" xfId="23048"/>
    <cellStyle name="Calculation 16 8 2 3" xfId="32648"/>
    <cellStyle name="Calculation 16 8 2 4" xfId="42274"/>
    <cellStyle name="Calculation 16 8 2 5" xfId="46124"/>
    <cellStyle name="Calculation 16 8 3" xfId="13470"/>
    <cellStyle name="Calculation 16 8 3 2" xfId="24974"/>
    <cellStyle name="Calculation 16 8 3 3" xfId="34574"/>
    <cellStyle name="Calculation 16 8 3 4" xfId="48050"/>
    <cellStyle name="Calculation 16 8 4" xfId="8245"/>
    <cellStyle name="Calculation 16 8 5" xfId="19742"/>
    <cellStyle name="Calculation 16 8 6" xfId="29342"/>
    <cellStyle name="Calculation 16 8 7" xfId="38968"/>
    <cellStyle name="Calculation 16 8 8" xfId="18143"/>
    <cellStyle name="Calculation 16 9" xfId="2493"/>
    <cellStyle name="Calculation 16 9 2" xfId="11545"/>
    <cellStyle name="Calculation 16 9 2 2" xfId="23049"/>
    <cellStyle name="Calculation 16 9 2 3" xfId="32649"/>
    <cellStyle name="Calculation 16 9 2 4" xfId="42275"/>
    <cellStyle name="Calculation 16 9 2 5" xfId="46125"/>
    <cellStyle name="Calculation 16 9 3" xfId="13469"/>
    <cellStyle name="Calculation 16 9 3 2" xfId="24973"/>
    <cellStyle name="Calculation 16 9 3 3" xfId="34573"/>
    <cellStyle name="Calculation 16 9 3 4" xfId="48049"/>
    <cellStyle name="Calculation 16 9 4" xfId="7304"/>
    <cellStyle name="Calculation 16 9 5" xfId="18797"/>
    <cellStyle name="Calculation 16 9 6" xfId="28397"/>
    <cellStyle name="Calculation 16 9 7" xfId="38023"/>
    <cellStyle name="Calculation 16 9 8" xfId="18460"/>
    <cellStyle name="Calculation 17" xfId="497"/>
    <cellStyle name="Calculation 17 10" xfId="11546"/>
    <cellStyle name="Calculation 17 10 2" xfId="23050"/>
    <cellStyle name="Calculation 17 10 3" xfId="32650"/>
    <cellStyle name="Calculation 17 10 4" xfId="42276"/>
    <cellStyle name="Calculation 17 10 5" xfId="46126"/>
    <cellStyle name="Calculation 17 11" xfId="6355"/>
    <cellStyle name="Calculation 17 2" xfId="498"/>
    <cellStyle name="Calculation 17 2 10" xfId="6356"/>
    <cellStyle name="Calculation 17 2 2" xfId="499"/>
    <cellStyle name="Calculation 17 2 2 2" xfId="500"/>
    <cellStyle name="Calculation 17 2 2 2 2" xfId="4589"/>
    <cellStyle name="Calculation 17 2 2 2 2 2" xfId="11550"/>
    <cellStyle name="Calculation 17 2 2 2 2 2 2" xfId="23054"/>
    <cellStyle name="Calculation 17 2 2 2 2 2 3" xfId="32654"/>
    <cellStyle name="Calculation 17 2 2 2 2 2 4" xfId="42280"/>
    <cellStyle name="Calculation 17 2 2 2 2 2 5" xfId="46130"/>
    <cellStyle name="Calculation 17 2 2 2 2 3" xfId="13468"/>
    <cellStyle name="Calculation 17 2 2 2 2 3 2" xfId="24972"/>
    <cellStyle name="Calculation 17 2 2 2 2 3 3" xfId="34572"/>
    <cellStyle name="Calculation 17 2 2 2 2 3 4" xfId="48048"/>
    <cellStyle name="Calculation 17 2 2 2 2 4" xfId="9395"/>
    <cellStyle name="Calculation 17 2 2 2 2 5" xfId="20893"/>
    <cellStyle name="Calculation 17 2 2 2 2 6" xfId="30493"/>
    <cellStyle name="Calculation 17 2 2 2 2 7" xfId="40119"/>
    <cellStyle name="Calculation 17 2 2 2 2 8" xfId="17832"/>
    <cellStyle name="Calculation 17 2 2 2 3" xfId="4224"/>
    <cellStyle name="Calculation 17 2 2 2 3 2" xfId="11551"/>
    <cellStyle name="Calculation 17 2 2 2 3 2 2" xfId="23055"/>
    <cellStyle name="Calculation 17 2 2 2 3 2 3" xfId="32655"/>
    <cellStyle name="Calculation 17 2 2 2 3 2 4" xfId="42281"/>
    <cellStyle name="Calculation 17 2 2 2 3 2 5" xfId="46131"/>
    <cellStyle name="Calculation 17 2 2 2 3 3" xfId="13467"/>
    <cellStyle name="Calculation 17 2 2 2 3 3 2" xfId="24971"/>
    <cellStyle name="Calculation 17 2 2 2 3 3 3" xfId="34571"/>
    <cellStyle name="Calculation 17 2 2 2 3 3 4" xfId="48047"/>
    <cellStyle name="Calculation 17 2 2 2 3 4" xfId="9030"/>
    <cellStyle name="Calculation 17 2 2 2 3 5" xfId="20528"/>
    <cellStyle name="Calculation 17 2 2 2 3 6" xfId="30128"/>
    <cellStyle name="Calculation 17 2 2 2 3 7" xfId="39754"/>
    <cellStyle name="Calculation 17 2 2 2 3 8" xfId="44988"/>
    <cellStyle name="Calculation 17 2 2 2 4" xfId="4966"/>
    <cellStyle name="Calculation 17 2 2 2 4 2" xfId="11552"/>
    <cellStyle name="Calculation 17 2 2 2 4 2 2" xfId="23056"/>
    <cellStyle name="Calculation 17 2 2 2 4 2 3" xfId="32656"/>
    <cellStyle name="Calculation 17 2 2 2 4 2 4" xfId="42282"/>
    <cellStyle name="Calculation 17 2 2 2 4 2 5" xfId="46132"/>
    <cellStyle name="Calculation 17 2 2 2 4 3" xfId="13466"/>
    <cellStyle name="Calculation 17 2 2 2 4 3 2" xfId="24970"/>
    <cellStyle name="Calculation 17 2 2 2 4 3 3" xfId="34570"/>
    <cellStyle name="Calculation 17 2 2 2 4 3 4" xfId="48046"/>
    <cellStyle name="Calculation 17 2 2 2 4 4" xfId="9772"/>
    <cellStyle name="Calculation 17 2 2 2 4 5" xfId="21270"/>
    <cellStyle name="Calculation 17 2 2 2 4 6" xfId="30870"/>
    <cellStyle name="Calculation 17 2 2 2 4 7" xfId="40496"/>
    <cellStyle name="Calculation 17 2 2 2 4 8" xfId="42859"/>
    <cellStyle name="Calculation 17 2 2 2 5" xfId="2508"/>
    <cellStyle name="Calculation 17 2 2 2 5 2" xfId="11553"/>
    <cellStyle name="Calculation 17 2 2 2 5 2 2" xfId="23057"/>
    <cellStyle name="Calculation 17 2 2 2 5 2 3" xfId="32657"/>
    <cellStyle name="Calculation 17 2 2 2 5 2 4" xfId="42283"/>
    <cellStyle name="Calculation 17 2 2 2 5 2 5" xfId="46133"/>
    <cellStyle name="Calculation 17 2 2 2 5 3" xfId="13465"/>
    <cellStyle name="Calculation 17 2 2 2 5 3 2" xfId="24969"/>
    <cellStyle name="Calculation 17 2 2 2 5 3 3" xfId="34569"/>
    <cellStyle name="Calculation 17 2 2 2 5 3 4" xfId="48045"/>
    <cellStyle name="Calculation 17 2 2 2 5 4" xfId="7319"/>
    <cellStyle name="Calculation 17 2 2 2 5 5" xfId="18812"/>
    <cellStyle name="Calculation 17 2 2 2 5 6" xfId="28412"/>
    <cellStyle name="Calculation 17 2 2 2 5 7" xfId="38038"/>
    <cellStyle name="Calculation 17 2 2 2 5 8" xfId="18636"/>
    <cellStyle name="Calculation 17 2 2 2 6" xfId="11549"/>
    <cellStyle name="Calculation 17 2 2 2 6 2" xfId="23053"/>
    <cellStyle name="Calculation 17 2 2 2 6 3" xfId="32653"/>
    <cellStyle name="Calculation 17 2 2 2 6 4" xfId="42279"/>
    <cellStyle name="Calculation 17 2 2 2 6 5" xfId="46129"/>
    <cellStyle name="Calculation 17 2 2 2 7" xfId="6358"/>
    <cellStyle name="Calculation 17 2 2 3" xfId="501"/>
    <cellStyle name="Calculation 17 2 2 3 2" xfId="4588"/>
    <cellStyle name="Calculation 17 2 2 3 2 2" xfId="11555"/>
    <cellStyle name="Calculation 17 2 2 3 2 2 2" xfId="23059"/>
    <cellStyle name="Calculation 17 2 2 3 2 2 3" xfId="32659"/>
    <cellStyle name="Calculation 17 2 2 3 2 2 4" xfId="42285"/>
    <cellStyle name="Calculation 17 2 2 3 2 2 5" xfId="46135"/>
    <cellStyle name="Calculation 17 2 2 3 2 3" xfId="13464"/>
    <cellStyle name="Calculation 17 2 2 3 2 3 2" xfId="24968"/>
    <cellStyle name="Calculation 17 2 2 3 2 3 3" xfId="34568"/>
    <cellStyle name="Calculation 17 2 2 3 2 3 4" xfId="48044"/>
    <cellStyle name="Calculation 17 2 2 3 2 4" xfId="9394"/>
    <cellStyle name="Calculation 17 2 2 3 2 5" xfId="20892"/>
    <cellStyle name="Calculation 17 2 2 3 2 6" xfId="30492"/>
    <cellStyle name="Calculation 17 2 2 3 2 7" xfId="40118"/>
    <cellStyle name="Calculation 17 2 2 3 2 8" xfId="17833"/>
    <cellStyle name="Calculation 17 2 2 3 3" xfId="4225"/>
    <cellStyle name="Calculation 17 2 2 3 3 2" xfId="11556"/>
    <cellStyle name="Calculation 17 2 2 3 3 2 2" xfId="23060"/>
    <cellStyle name="Calculation 17 2 2 3 3 2 3" xfId="32660"/>
    <cellStyle name="Calculation 17 2 2 3 3 2 4" xfId="42286"/>
    <cellStyle name="Calculation 17 2 2 3 3 2 5" xfId="46136"/>
    <cellStyle name="Calculation 17 2 2 3 3 3" xfId="13463"/>
    <cellStyle name="Calculation 17 2 2 3 3 3 2" xfId="24967"/>
    <cellStyle name="Calculation 17 2 2 3 3 3 3" xfId="34567"/>
    <cellStyle name="Calculation 17 2 2 3 3 3 4" xfId="48043"/>
    <cellStyle name="Calculation 17 2 2 3 3 4" xfId="9031"/>
    <cellStyle name="Calculation 17 2 2 3 3 5" xfId="20529"/>
    <cellStyle name="Calculation 17 2 2 3 3 6" xfId="30129"/>
    <cellStyle name="Calculation 17 2 2 3 3 7" xfId="39755"/>
    <cellStyle name="Calculation 17 2 2 3 3 8" xfId="44987"/>
    <cellStyle name="Calculation 17 2 2 3 4" xfId="4965"/>
    <cellStyle name="Calculation 17 2 2 3 4 2" xfId="11557"/>
    <cellStyle name="Calculation 17 2 2 3 4 2 2" xfId="23061"/>
    <cellStyle name="Calculation 17 2 2 3 4 2 3" xfId="32661"/>
    <cellStyle name="Calculation 17 2 2 3 4 2 4" xfId="42287"/>
    <cellStyle name="Calculation 17 2 2 3 4 2 5" xfId="46137"/>
    <cellStyle name="Calculation 17 2 2 3 4 3" xfId="13462"/>
    <cellStyle name="Calculation 17 2 2 3 4 3 2" xfId="24966"/>
    <cellStyle name="Calculation 17 2 2 3 4 3 3" xfId="34566"/>
    <cellStyle name="Calculation 17 2 2 3 4 3 4" xfId="48042"/>
    <cellStyle name="Calculation 17 2 2 3 4 4" xfId="9771"/>
    <cellStyle name="Calculation 17 2 2 3 4 5" xfId="21269"/>
    <cellStyle name="Calculation 17 2 2 3 4 6" xfId="30869"/>
    <cellStyle name="Calculation 17 2 2 3 4 7" xfId="40495"/>
    <cellStyle name="Calculation 17 2 2 3 4 8" xfId="42858"/>
    <cellStyle name="Calculation 17 2 2 3 5" xfId="2509"/>
    <cellStyle name="Calculation 17 2 2 3 5 2" xfId="11558"/>
    <cellStyle name="Calculation 17 2 2 3 5 2 2" xfId="23062"/>
    <cellStyle name="Calculation 17 2 2 3 5 2 3" xfId="32662"/>
    <cellStyle name="Calculation 17 2 2 3 5 2 4" xfId="42288"/>
    <cellStyle name="Calculation 17 2 2 3 5 2 5" xfId="46138"/>
    <cellStyle name="Calculation 17 2 2 3 5 3" xfId="13461"/>
    <cellStyle name="Calculation 17 2 2 3 5 3 2" xfId="24965"/>
    <cellStyle name="Calculation 17 2 2 3 5 3 3" xfId="34565"/>
    <cellStyle name="Calculation 17 2 2 3 5 3 4" xfId="48041"/>
    <cellStyle name="Calculation 17 2 2 3 5 4" xfId="7320"/>
    <cellStyle name="Calculation 17 2 2 3 5 5" xfId="18813"/>
    <cellStyle name="Calculation 17 2 2 3 5 6" xfId="28413"/>
    <cellStyle name="Calculation 17 2 2 3 5 7" xfId="38039"/>
    <cellStyle name="Calculation 17 2 2 3 5 8" xfId="44820"/>
    <cellStyle name="Calculation 17 2 2 3 6" xfId="11554"/>
    <cellStyle name="Calculation 17 2 2 3 6 2" xfId="23058"/>
    <cellStyle name="Calculation 17 2 2 3 6 3" xfId="32658"/>
    <cellStyle name="Calculation 17 2 2 3 6 4" xfId="42284"/>
    <cellStyle name="Calculation 17 2 2 3 6 5" xfId="46134"/>
    <cellStyle name="Calculation 17 2 2 3 7" xfId="6359"/>
    <cellStyle name="Calculation 17 2 2 4" xfId="4590"/>
    <cellStyle name="Calculation 17 2 2 4 2" xfId="11559"/>
    <cellStyle name="Calculation 17 2 2 4 2 2" xfId="23063"/>
    <cellStyle name="Calculation 17 2 2 4 2 3" xfId="32663"/>
    <cellStyle name="Calculation 17 2 2 4 2 4" xfId="42289"/>
    <cellStyle name="Calculation 17 2 2 4 2 5" xfId="46139"/>
    <cellStyle name="Calculation 17 2 2 4 3" xfId="13460"/>
    <cellStyle name="Calculation 17 2 2 4 3 2" xfId="24964"/>
    <cellStyle name="Calculation 17 2 2 4 3 3" xfId="34564"/>
    <cellStyle name="Calculation 17 2 2 4 3 4" xfId="48040"/>
    <cellStyle name="Calculation 17 2 2 4 4" xfId="9396"/>
    <cellStyle name="Calculation 17 2 2 4 5" xfId="20894"/>
    <cellStyle name="Calculation 17 2 2 4 6" xfId="30494"/>
    <cellStyle name="Calculation 17 2 2 4 7" xfId="40120"/>
    <cellStyle name="Calculation 17 2 2 4 8" xfId="17831"/>
    <cellStyle name="Calculation 17 2 2 5" xfId="4223"/>
    <cellStyle name="Calculation 17 2 2 5 2" xfId="11560"/>
    <cellStyle name="Calculation 17 2 2 5 2 2" xfId="23064"/>
    <cellStyle name="Calculation 17 2 2 5 2 3" xfId="32664"/>
    <cellStyle name="Calculation 17 2 2 5 2 4" xfId="42290"/>
    <cellStyle name="Calculation 17 2 2 5 2 5" xfId="46140"/>
    <cellStyle name="Calculation 17 2 2 5 3" xfId="13459"/>
    <cellStyle name="Calculation 17 2 2 5 3 2" xfId="24963"/>
    <cellStyle name="Calculation 17 2 2 5 3 3" xfId="34563"/>
    <cellStyle name="Calculation 17 2 2 5 3 4" xfId="48039"/>
    <cellStyle name="Calculation 17 2 2 5 4" xfId="9029"/>
    <cellStyle name="Calculation 17 2 2 5 5" xfId="20527"/>
    <cellStyle name="Calculation 17 2 2 5 6" xfId="30127"/>
    <cellStyle name="Calculation 17 2 2 5 7" xfId="39753"/>
    <cellStyle name="Calculation 17 2 2 5 8" xfId="44989"/>
    <cellStyle name="Calculation 17 2 2 6" xfId="4967"/>
    <cellStyle name="Calculation 17 2 2 6 2" xfId="11561"/>
    <cellStyle name="Calculation 17 2 2 6 2 2" xfId="23065"/>
    <cellStyle name="Calculation 17 2 2 6 2 3" xfId="32665"/>
    <cellStyle name="Calculation 17 2 2 6 2 4" xfId="42291"/>
    <cellStyle name="Calculation 17 2 2 6 2 5" xfId="46141"/>
    <cellStyle name="Calculation 17 2 2 6 3" xfId="13458"/>
    <cellStyle name="Calculation 17 2 2 6 3 2" xfId="24962"/>
    <cellStyle name="Calculation 17 2 2 6 3 3" xfId="34562"/>
    <cellStyle name="Calculation 17 2 2 6 3 4" xfId="48038"/>
    <cellStyle name="Calculation 17 2 2 6 4" xfId="9773"/>
    <cellStyle name="Calculation 17 2 2 6 5" xfId="21271"/>
    <cellStyle name="Calculation 17 2 2 6 6" xfId="30871"/>
    <cellStyle name="Calculation 17 2 2 6 7" xfId="40497"/>
    <cellStyle name="Calculation 17 2 2 6 8" xfId="16983"/>
    <cellStyle name="Calculation 17 2 2 7" xfId="2507"/>
    <cellStyle name="Calculation 17 2 2 7 2" xfId="11562"/>
    <cellStyle name="Calculation 17 2 2 7 2 2" xfId="23066"/>
    <cellStyle name="Calculation 17 2 2 7 2 3" xfId="32666"/>
    <cellStyle name="Calculation 17 2 2 7 2 4" xfId="42292"/>
    <cellStyle name="Calculation 17 2 2 7 2 5" xfId="46142"/>
    <cellStyle name="Calculation 17 2 2 7 3" xfId="13457"/>
    <cellStyle name="Calculation 17 2 2 7 3 2" xfId="24961"/>
    <cellStyle name="Calculation 17 2 2 7 3 3" xfId="34561"/>
    <cellStyle name="Calculation 17 2 2 7 3 4" xfId="48037"/>
    <cellStyle name="Calculation 17 2 2 7 4" xfId="7318"/>
    <cellStyle name="Calculation 17 2 2 7 5" xfId="18811"/>
    <cellStyle name="Calculation 17 2 2 7 6" xfId="28411"/>
    <cellStyle name="Calculation 17 2 2 7 7" xfId="38037"/>
    <cellStyle name="Calculation 17 2 2 7 8" xfId="18639"/>
    <cellStyle name="Calculation 17 2 2 8" xfId="11548"/>
    <cellStyle name="Calculation 17 2 2 8 2" xfId="23052"/>
    <cellStyle name="Calculation 17 2 2 8 3" xfId="32652"/>
    <cellStyle name="Calculation 17 2 2 8 4" xfId="42278"/>
    <cellStyle name="Calculation 17 2 2 8 5" xfId="46128"/>
    <cellStyle name="Calculation 17 2 2 9" xfId="6357"/>
    <cellStyle name="Calculation 17 2 3" xfId="502"/>
    <cellStyle name="Calculation 17 2 3 2" xfId="4587"/>
    <cellStyle name="Calculation 17 2 3 2 2" xfId="11564"/>
    <cellStyle name="Calculation 17 2 3 2 2 2" xfId="23068"/>
    <cellStyle name="Calculation 17 2 3 2 2 3" xfId="32668"/>
    <cellStyle name="Calculation 17 2 3 2 2 4" xfId="42294"/>
    <cellStyle name="Calculation 17 2 3 2 2 5" xfId="46144"/>
    <cellStyle name="Calculation 17 2 3 2 3" xfId="13456"/>
    <cellStyle name="Calculation 17 2 3 2 3 2" xfId="24960"/>
    <cellStyle name="Calculation 17 2 3 2 3 3" xfId="34560"/>
    <cellStyle name="Calculation 17 2 3 2 3 4" xfId="48036"/>
    <cellStyle name="Calculation 17 2 3 2 4" xfId="9393"/>
    <cellStyle name="Calculation 17 2 3 2 5" xfId="20891"/>
    <cellStyle name="Calculation 17 2 3 2 6" xfId="30491"/>
    <cellStyle name="Calculation 17 2 3 2 7" xfId="40117"/>
    <cellStyle name="Calculation 17 2 3 2 8" xfId="17834"/>
    <cellStyle name="Calculation 17 2 3 3" xfId="4226"/>
    <cellStyle name="Calculation 17 2 3 3 2" xfId="11565"/>
    <cellStyle name="Calculation 17 2 3 3 2 2" xfId="23069"/>
    <cellStyle name="Calculation 17 2 3 3 2 3" xfId="32669"/>
    <cellStyle name="Calculation 17 2 3 3 2 4" xfId="42295"/>
    <cellStyle name="Calculation 17 2 3 3 2 5" xfId="46145"/>
    <cellStyle name="Calculation 17 2 3 3 3" xfId="13455"/>
    <cellStyle name="Calculation 17 2 3 3 3 2" xfId="24959"/>
    <cellStyle name="Calculation 17 2 3 3 3 3" xfId="34559"/>
    <cellStyle name="Calculation 17 2 3 3 3 4" xfId="48035"/>
    <cellStyle name="Calculation 17 2 3 3 4" xfId="9032"/>
    <cellStyle name="Calculation 17 2 3 3 5" xfId="20530"/>
    <cellStyle name="Calculation 17 2 3 3 6" xfId="30130"/>
    <cellStyle name="Calculation 17 2 3 3 7" xfId="39756"/>
    <cellStyle name="Calculation 17 2 3 3 8" xfId="44986"/>
    <cellStyle name="Calculation 17 2 3 4" xfId="4964"/>
    <cellStyle name="Calculation 17 2 3 4 2" xfId="11566"/>
    <cellStyle name="Calculation 17 2 3 4 2 2" xfId="23070"/>
    <cellStyle name="Calculation 17 2 3 4 2 3" xfId="32670"/>
    <cellStyle name="Calculation 17 2 3 4 2 4" xfId="42296"/>
    <cellStyle name="Calculation 17 2 3 4 2 5" xfId="46146"/>
    <cellStyle name="Calculation 17 2 3 4 3" xfId="13454"/>
    <cellStyle name="Calculation 17 2 3 4 3 2" xfId="24958"/>
    <cellStyle name="Calculation 17 2 3 4 3 3" xfId="34558"/>
    <cellStyle name="Calculation 17 2 3 4 3 4" xfId="48034"/>
    <cellStyle name="Calculation 17 2 3 4 4" xfId="9770"/>
    <cellStyle name="Calculation 17 2 3 4 5" xfId="21268"/>
    <cellStyle name="Calculation 17 2 3 4 6" xfId="30868"/>
    <cellStyle name="Calculation 17 2 3 4 7" xfId="40494"/>
    <cellStyle name="Calculation 17 2 3 4 8" xfId="42857"/>
    <cellStyle name="Calculation 17 2 3 5" xfId="2510"/>
    <cellStyle name="Calculation 17 2 3 5 2" xfId="11567"/>
    <cellStyle name="Calculation 17 2 3 5 2 2" xfId="23071"/>
    <cellStyle name="Calculation 17 2 3 5 2 3" xfId="32671"/>
    <cellStyle name="Calculation 17 2 3 5 2 4" xfId="42297"/>
    <cellStyle name="Calculation 17 2 3 5 2 5" xfId="46147"/>
    <cellStyle name="Calculation 17 2 3 5 3" xfId="13453"/>
    <cellStyle name="Calculation 17 2 3 5 3 2" xfId="24957"/>
    <cellStyle name="Calculation 17 2 3 5 3 3" xfId="34557"/>
    <cellStyle name="Calculation 17 2 3 5 3 4" xfId="48033"/>
    <cellStyle name="Calculation 17 2 3 5 4" xfId="7321"/>
    <cellStyle name="Calculation 17 2 3 5 5" xfId="18814"/>
    <cellStyle name="Calculation 17 2 3 5 6" xfId="28414"/>
    <cellStyle name="Calculation 17 2 3 5 7" xfId="38040"/>
    <cellStyle name="Calculation 17 2 3 5 8" xfId="44819"/>
    <cellStyle name="Calculation 17 2 3 6" xfId="11563"/>
    <cellStyle name="Calculation 17 2 3 6 2" xfId="23067"/>
    <cellStyle name="Calculation 17 2 3 6 3" xfId="32667"/>
    <cellStyle name="Calculation 17 2 3 6 4" xfId="42293"/>
    <cellStyle name="Calculation 17 2 3 6 5" xfId="46143"/>
    <cellStyle name="Calculation 17 2 3 7" xfId="6360"/>
    <cellStyle name="Calculation 17 2 4" xfId="503"/>
    <cellStyle name="Calculation 17 2 4 2" xfId="4586"/>
    <cellStyle name="Calculation 17 2 4 2 2" xfId="11569"/>
    <cellStyle name="Calculation 17 2 4 2 2 2" xfId="23073"/>
    <cellStyle name="Calculation 17 2 4 2 2 3" xfId="32673"/>
    <cellStyle name="Calculation 17 2 4 2 2 4" xfId="42299"/>
    <cellStyle name="Calculation 17 2 4 2 2 5" xfId="46149"/>
    <cellStyle name="Calculation 17 2 4 2 3" xfId="13452"/>
    <cellStyle name="Calculation 17 2 4 2 3 2" xfId="24956"/>
    <cellStyle name="Calculation 17 2 4 2 3 3" xfId="34556"/>
    <cellStyle name="Calculation 17 2 4 2 3 4" xfId="48032"/>
    <cellStyle name="Calculation 17 2 4 2 4" xfId="9392"/>
    <cellStyle name="Calculation 17 2 4 2 5" xfId="20890"/>
    <cellStyle name="Calculation 17 2 4 2 6" xfId="30490"/>
    <cellStyle name="Calculation 17 2 4 2 7" xfId="40116"/>
    <cellStyle name="Calculation 17 2 4 2 8" xfId="17835"/>
    <cellStyle name="Calculation 17 2 4 3" xfId="4227"/>
    <cellStyle name="Calculation 17 2 4 3 2" xfId="11570"/>
    <cellStyle name="Calculation 17 2 4 3 2 2" xfId="23074"/>
    <cellStyle name="Calculation 17 2 4 3 2 3" xfId="32674"/>
    <cellStyle name="Calculation 17 2 4 3 2 4" xfId="42300"/>
    <cellStyle name="Calculation 17 2 4 3 2 5" xfId="46150"/>
    <cellStyle name="Calculation 17 2 4 3 3" xfId="13451"/>
    <cellStyle name="Calculation 17 2 4 3 3 2" xfId="24955"/>
    <cellStyle name="Calculation 17 2 4 3 3 3" xfId="34555"/>
    <cellStyle name="Calculation 17 2 4 3 3 4" xfId="48031"/>
    <cellStyle name="Calculation 17 2 4 3 4" xfId="9033"/>
    <cellStyle name="Calculation 17 2 4 3 5" xfId="20531"/>
    <cellStyle name="Calculation 17 2 4 3 6" xfId="30131"/>
    <cellStyle name="Calculation 17 2 4 3 7" xfId="39757"/>
    <cellStyle name="Calculation 17 2 4 3 8" xfId="17987"/>
    <cellStyle name="Calculation 17 2 4 4" xfId="4963"/>
    <cellStyle name="Calculation 17 2 4 4 2" xfId="11571"/>
    <cellStyle name="Calculation 17 2 4 4 2 2" xfId="23075"/>
    <cellStyle name="Calculation 17 2 4 4 2 3" xfId="32675"/>
    <cellStyle name="Calculation 17 2 4 4 2 4" xfId="42301"/>
    <cellStyle name="Calculation 17 2 4 4 2 5" xfId="46151"/>
    <cellStyle name="Calculation 17 2 4 4 3" xfId="13450"/>
    <cellStyle name="Calculation 17 2 4 4 3 2" xfId="24954"/>
    <cellStyle name="Calculation 17 2 4 4 3 3" xfId="34554"/>
    <cellStyle name="Calculation 17 2 4 4 3 4" xfId="48030"/>
    <cellStyle name="Calculation 17 2 4 4 4" xfId="9769"/>
    <cellStyle name="Calculation 17 2 4 4 5" xfId="21267"/>
    <cellStyle name="Calculation 17 2 4 4 6" xfId="30867"/>
    <cellStyle name="Calculation 17 2 4 4 7" xfId="40493"/>
    <cellStyle name="Calculation 17 2 4 4 8" xfId="42856"/>
    <cellStyle name="Calculation 17 2 4 5" xfId="2511"/>
    <cellStyle name="Calculation 17 2 4 5 2" xfId="11572"/>
    <cellStyle name="Calculation 17 2 4 5 2 2" xfId="23076"/>
    <cellStyle name="Calculation 17 2 4 5 2 3" xfId="32676"/>
    <cellStyle name="Calculation 17 2 4 5 2 4" xfId="42302"/>
    <cellStyle name="Calculation 17 2 4 5 2 5" xfId="46152"/>
    <cellStyle name="Calculation 17 2 4 5 3" xfId="13449"/>
    <cellStyle name="Calculation 17 2 4 5 3 2" xfId="24953"/>
    <cellStyle name="Calculation 17 2 4 5 3 3" xfId="34553"/>
    <cellStyle name="Calculation 17 2 4 5 3 4" xfId="48029"/>
    <cellStyle name="Calculation 17 2 4 5 4" xfId="7322"/>
    <cellStyle name="Calculation 17 2 4 5 5" xfId="18815"/>
    <cellStyle name="Calculation 17 2 4 5 6" xfId="28415"/>
    <cellStyle name="Calculation 17 2 4 5 7" xfId="38041"/>
    <cellStyle name="Calculation 17 2 4 5 8" xfId="44818"/>
    <cellStyle name="Calculation 17 2 4 6" xfId="11568"/>
    <cellStyle name="Calculation 17 2 4 6 2" xfId="23072"/>
    <cellStyle name="Calculation 17 2 4 6 3" xfId="32672"/>
    <cellStyle name="Calculation 17 2 4 6 4" xfId="42298"/>
    <cellStyle name="Calculation 17 2 4 6 5" xfId="46148"/>
    <cellStyle name="Calculation 17 2 4 7" xfId="6361"/>
    <cellStyle name="Calculation 17 2 5" xfId="4591"/>
    <cellStyle name="Calculation 17 2 5 2" xfId="11573"/>
    <cellStyle name="Calculation 17 2 5 2 2" xfId="23077"/>
    <cellStyle name="Calculation 17 2 5 2 3" xfId="32677"/>
    <cellStyle name="Calculation 17 2 5 2 4" xfId="42303"/>
    <cellStyle name="Calculation 17 2 5 2 5" xfId="46153"/>
    <cellStyle name="Calculation 17 2 5 3" xfId="13448"/>
    <cellStyle name="Calculation 17 2 5 3 2" xfId="24952"/>
    <cellStyle name="Calculation 17 2 5 3 3" xfId="34552"/>
    <cellStyle name="Calculation 17 2 5 3 4" xfId="48028"/>
    <cellStyle name="Calculation 17 2 5 4" xfId="9397"/>
    <cellStyle name="Calculation 17 2 5 5" xfId="20895"/>
    <cellStyle name="Calculation 17 2 5 6" xfId="30495"/>
    <cellStyle name="Calculation 17 2 5 7" xfId="40121"/>
    <cellStyle name="Calculation 17 2 5 8" xfId="17830"/>
    <cellStyle name="Calculation 17 2 6" xfId="4222"/>
    <cellStyle name="Calculation 17 2 6 2" xfId="11574"/>
    <cellStyle name="Calculation 17 2 6 2 2" xfId="23078"/>
    <cellStyle name="Calculation 17 2 6 2 3" xfId="32678"/>
    <cellStyle name="Calculation 17 2 6 2 4" xfId="42304"/>
    <cellStyle name="Calculation 17 2 6 2 5" xfId="46154"/>
    <cellStyle name="Calculation 17 2 6 3" xfId="13447"/>
    <cellStyle name="Calculation 17 2 6 3 2" xfId="24951"/>
    <cellStyle name="Calculation 17 2 6 3 3" xfId="34551"/>
    <cellStyle name="Calculation 17 2 6 3 4" xfId="48027"/>
    <cellStyle name="Calculation 17 2 6 4" xfId="9028"/>
    <cellStyle name="Calculation 17 2 6 5" xfId="20526"/>
    <cellStyle name="Calculation 17 2 6 6" xfId="30126"/>
    <cellStyle name="Calculation 17 2 6 7" xfId="39752"/>
    <cellStyle name="Calculation 17 2 6 8" xfId="44990"/>
    <cellStyle name="Calculation 17 2 7" xfId="4968"/>
    <cellStyle name="Calculation 17 2 7 2" xfId="11575"/>
    <cellStyle name="Calculation 17 2 7 2 2" xfId="23079"/>
    <cellStyle name="Calculation 17 2 7 2 3" xfId="32679"/>
    <cellStyle name="Calculation 17 2 7 2 4" xfId="42305"/>
    <cellStyle name="Calculation 17 2 7 2 5" xfId="46155"/>
    <cellStyle name="Calculation 17 2 7 3" xfId="13446"/>
    <cellStyle name="Calculation 17 2 7 3 2" xfId="24950"/>
    <cellStyle name="Calculation 17 2 7 3 3" xfId="34550"/>
    <cellStyle name="Calculation 17 2 7 3 4" xfId="48026"/>
    <cellStyle name="Calculation 17 2 7 4" xfId="9774"/>
    <cellStyle name="Calculation 17 2 7 5" xfId="21272"/>
    <cellStyle name="Calculation 17 2 7 6" xfId="30872"/>
    <cellStyle name="Calculation 17 2 7 7" xfId="40498"/>
    <cellStyle name="Calculation 17 2 7 8" xfId="42860"/>
    <cellStyle name="Calculation 17 2 8" xfId="2506"/>
    <cellStyle name="Calculation 17 2 8 2" xfId="11576"/>
    <cellStyle name="Calculation 17 2 8 2 2" xfId="23080"/>
    <cellStyle name="Calculation 17 2 8 2 3" xfId="32680"/>
    <cellStyle name="Calculation 17 2 8 2 4" xfId="42306"/>
    <cellStyle name="Calculation 17 2 8 2 5" xfId="46156"/>
    <cellStyle name="Calculation 17 2 8 3" xfId="13445"/>
    <cellStyle name="Calculation 17 2 8 3 2" xfId="24949"/>
    <cellStyle name="Calculation 17 2 8 3 3" xfId="34549"/>
    <cellStyle name="Calculation 17 2 8 3 4" xfId="48025"/>
    <cellStyle name="Calculation 17 2 8 4" xfId="7317"/>
    <cellStyle name="Calculation 17 2 8 5" xfId="18810"/>
    <cellStyle name="Calculation 17 2 8 6" xfId="28410"/>
    <cellStyle name="Calculation 17 2 8 7" xfId="38036"/>
    <cellStyle name="Calculation 17 2 8 8" xfId="44823"/>
    <cellStyle name="Calculation 17 2 9" xfId="11547"/>
    <cellStyle name="Calculation 17 2 9 2" xfId="23051"/>
    <cellStyle name="Calculation 17 2 9 3" xfId="32651"/>
    <cellStyle name="Calculation 17 2 9 4" xfId="42277"/>
    <cellStyle name="Calculation 17 2 9 5" xfId="46127"/>
    <cellStyle name="Calculation 17 3" xfId="504"/>
    <cellStyle name="Calculation 17 3 2" xfId="505"/>
    <cellStyle name="Calculation 17 3 2 2" xfId="4584"/>
    <cellStyle name="Calculation 17 3 2 2 2" xfId="11579"/>
    <cellStyle name="Calculation 17 3 2 2 2 2" xfId="23083"/>
    <cellStyle name="Calculation 17 3 2 2 2 3" xfId="32683"/>
    <cellStyle name="Calculation 17 3 2 2 2 4" xfId="42309"/>
    <cellStyle name="Calculation 17 3 2 2 2 5" xfId="46159"/>
    <cellStyle name="Calculation 17 3 2 2 3" xfId="13444"/>
    <cellStyle name="Calculation 17 3 2 2 3 2" xfId="24948"/>
    <cellStyle name="Calculation 17 3 2 2 3 3" xfId="34548"/>
    <cellStyle name="Calculation 17 3 2 2 3 4" xfId="48024"/>
    <cellStyle name="Calculation 17 3 2 2 4" xfId="9390"/>
    <cellStyle name="Calculation 17 3 2 2 5" xfId="20888"/>
    <cellStyle name="Calculation 17 3 2 2 6" xfId="30488"/>
    <cellStyle name="Calculation 17 3 2 2 7" xfId="40114"/>
    <cellStyle name="Calculation 17 3 2 2 8" xfId="17837"/>
    <cellStyle name="Calculation 17 3 2 3" xfId="4229"/>
    <cellStyle name="Calculation 17 3 2 3 2" xfId="11580"/>
    <cellStyle name="Calculation 17 3 2 3 2 2" xfId="23084"/>
    <cellStyle name="Calculation 17 3 2 3 2 3" xfId="32684"/>
    <cellStyle name="Calculation 17 3 2 3 2 4" xfId="42310"/>
    <cellStyle name="Calculation 17 3 2 3 2 5" xfId="46160"/>
    <cellStyle name="Calculation 17 3 2 3 3" xfId="13443"/>
    <cellStyle name="Calculation 17 3 2 3 3 2" xfId="24947"/>
    <cellStyle name="Calculation 17 3 2 3 3 3" xfId="34547"/>
    <cellStyle name="Calculation 17 3 2 3 3 4" xfId="48023"/>
    <cellStyle name="Calculation 17 3 2 3 4" xfId="9035"/>
    <cellStyle name="Calculation 17 3 2 3 5" xfId="20533"/>
    <cellStyle name="Calculation 17 3 2 3 6" xfId="30133"/>
    <cellStyle name="Calculation 17 3 2 3 7" xfId="39759"/>
    <cellStyle name="Calculation 17 3 2 3 8" xfId="44984"/>
    <cellStyle name="Calculation 17 3 2 4" xfId="4961"/>
    <cellStyle name="Calculation 17 3 2 4 2" xfId="11581"/>
    <cellStyle name="Calculation 17 3 2 4 2 2" xfId="23085"/>
    <cellStyle name="Calculation 17 3 2 4 2 3" xfId="32685"/>
    <cellStyle name="Calculation 17 3 2 4 2 4" xfId="42311"/>
    <cellStyle name="Calculation 17 3 2 4 2 5" xfId="46161"/>
    <cellStyle name="Calculation 17 3 2 4 3" xfId="13442"/>
    <cellStyle name="Calculation 17 3 2 4 3 2" xfId="24946"/>
    <cellStyle name="Calculation 17 3 2 4 3 3" xfId="34546"/>
    <cellStyle name="Calculation 17 3 2 4 3 4" xfId="48022"/>
    <cellStyle name="Calculation 17 3 2 4 4" xfId="9767"/>
    <cellStyle name="Calculation 17 3 2 4 5" xfId="21265"/>
    <cellStyle name="Calculation 17 3 2 4 6" xfId="30865"/>
    <cellStyle name="Calculation 17 3 2 4 7" xfId="40491"/>
    <cellStyle name="Calculation 17 3 2 4 8" xfId="42854"/>
    <cellStyle name="Calculation 17 3 2 5" xfId="2513"/>
    <cellStyle name="Calculation 17 3 2 5 2" xfId="11582"/>
    <cellStyle name="Calculation 17 3 2 5 2 2" xfId="23086"/>
    <cellStyle name="Calculation 17 3 2 5 2 3" xfId="32686"/>
    <cellStyle name="Calculation 17 3 2 5 2 4" xfId="42312"/>
    <cellStyle name="Calculation 17 3 2 5 2 5" xfId="46162"/>
    <cellStyle name="Calculation 17 3 2 5 3" xfId="13441"/>
    <cellStyle name="Calculation 17 3 2 5 3 2" xfId="24945"/>
    <cellStyle name="Calculation 17 3 2 5 3 3" xfId="34545"/>
    <cellStyle name="Calculation 17 3 2 5 3 4" xfId="48021"/>
    <cellStyle name="Calculation 17 3 2 5 4" xfId="7324"/>
    <cellStyle name="Calculation 17 3 2 5 5" xfId="18817"/>
    <cellStyle name="Calculation 17 3 2 5 6" xfId="28417"/>
    <cellStyle name="Calculation 17 3 2 5 7" xfId="38043"/>
    <cellStyle name="Calculation 17 3 2 5 8" xfId="44816"/>
    <cellStyle name="Calculation 17 3 2 6" xfId="11578"/>
    <cellStyle name="Calculation 17 3 2 6 2" xfId="23082"/>
    <cellStyle name="Calculation 17 3 2 6 3" xfId="32682"/>
    <cellStyle name="Calculation 17 3 2 6 4" xfId="42308"/>
    <cellStyle name="Calculation 17 3 2 6 5" xfId="46158"/>
    <cellStyle name="Calculation 17 3 2 7" xfId="6363"/>
    <cellStyle name="Calculation 17 3 3" xfId="506"/>
    <cellStyle name="Calculation 17 3 3 2" xfId="4583"/>
    <cellStyle name="Calculation 17 3 3 2 2" xfId="11584"/>
    <cellStyle name="Calculation 17 3 3 2 2 2" xfId="23088"/>
    <cellStyle name="Calculation 17 3 3 2 2 3" xfId="32688"/>
    <cellStyle name="Calculation 17 3 3 2 2 4" xfId="42314"/>
    <cellStyle name="Calculation 17 3 3 2 2 5" xfId="46164"/>
    <cellStyle name="Calculation 17 3 3 2 3" xfId="13440"/>
    <cellStyle name="Calculation 17 3 3 2 3 2" xfId="24944"/>
    <cellStyle name="Calculation 17 3 3 2 3 3" xfId="34544"/>
    <cellStyle name="Calculation 17 3 3 2 3 4" xfId="48020"/>
    <cellStyle name="Calculation 17 3 3 2 4" xfId="9389"/>
    <cellStyle name="Calculation 17 3 3 2 5" xfId="20887"/>
    <cellStyle name="Calculation 17 3 3 2 6" xfId="30487"/>
    <cellStyle name="Calculation 17 3 3 2 7" xfId="40113"/>
    <cellStyle name="Calculation 17 3 3 2 8" xfId="17838"/>
    <cellStyle name="Calculation 17 3 3 3" xfId="4230"/>
    <cellStyle name="Calculation 17 3 3 3 2" xfId="11585"/>
    <cellStyle name="Calculation 17 3 3 3 2 2" xfId="23089"/>
    <cellStyle name="Calculation 17 3 3 3 2 3" xfId="32689"/>
    <cellStyle name="Calculation 17 3 3 3 2 4" xfId="42315"/>
    <cellStyle name="Calculation 17 3 3 3 2 5" xfId="46165"/>
    <cellStyle name="Calculation 17 3 3 3 3" xfId="13439"/>
    <cellStyle name="Calculation 17 3 3 3 3 2" xfId="24943"/>
    <cellStyle name="Calculation 17 3 3 3 3 3" xfId="34543"/>
    <cellStyle name="Calculation 17 3 3 3 3 4" xfId="48019"/>
    <cellStyle name="Calculation 17 3 3 3 4" xfId="9036"/>
    <cellStyle name="Calculation 17 3 3 3 5" xfId="20534"/>
    <cellStyle name="Calculation 17 3 3 3 6" xfId="30134"/>
    <cellStyle name="Calculation 17 3 3 3 7" xfId="39760"/>
    <cellStyle name="Calculation 17 3 3 3 8" xfId="44983"/>
    <cellStyle name="Calculation 17 3 3 4" xfId="4960"/>
    <cellStyle name="Calculation 17 3 3 4 2" xfId="11586"/>
    <cellStyle name="Calculation 17 3 3 4 2 2" xfId="23090"/>
    <cellStyle name="Calculation 17 3 3 4 2 3" xfId="32690"/>
    <cellStyle name="Calculation 17 3 3 4 2 4" xfId="42316"/>
    <cellStyle name="Calculation 17 3 3 4 2 5" xfId="46166"/>
    <cellStyle name="Calculation 17 3 3 4 3" xfId="13438"/>
    <cellStyle name="Calculation 17 3 3 4 3 2" xfId="24942"/>
    <cellStyle name="Calculation 17 3 3 4 3 3" xfId="34542"/>
    <cellStyle name="Calculation 17 3 3 4 3 4" xfId="48018"/>
    <cellStyle name="Calculation 17 3 3 4 4" xfId="9766"/>
    <cellStyle name="Calculation 17 3 3 4 5" xfId="21264"/>
    <cellStyle name="Calculation 17 3 3 4 6" xfId="30864"/>
    <cellStyle name="Calculation 17 3 3 4 7" xfId="40490"/>
    <cellStyle name="Calculation 17 3 3 4 8" xfId="42853"/>
    <cellStyle name="Calculation 17 3 3 5" xfId="2514"/>
    <cellStyle name="Calculation 17 3 3 5 2" xfId="11587"/>
    <cellStyle name="Calculation 17 3 3 5 2 2" xfId="23091"/>
    <cellStyle name="Calculation 17 3 3 5 2 3" xfId="32691"/>
    <cellStyle name="Calculation 17 3 3 5 2 4" xfId="42317"/>
    <cellStyle name="Calculation 17 3 3 5 2 5" xfId="46167"/>
    <cellStyle name="Calculation 17 3 3 5 3" xfId="13437"/>
    <cellStyle name="Calculation 17 3 3 5 3 2" xfId="24941"/>
    <cellStyle name="Calculation 17 3 3 5 3 3" xfId="34541"/>
    <cellStyle name="Calculation 17 3 3 5 3 4" xfId="48017"/>
    <cellStyle name="Calculation 17 3 3 5 4" xfId="7325"/>
    <cellStyle name="Calculation 17 3 3 5 5" xfId="18818"/>
    <cellStyle name="Calculation 17 3 3 5 6" xfId="28418"/>
    <cellStyle name="Calculation 17 3 3 5 7" xfId="38044"/>
    <cellStyle name="Calculation 17 3 3 5 8" xfId="44815"/>
    <cellStyle name="Calculation 17 3 3 6" xfId="11583"/>
    <cellStyle name="Calculation 17 3 3 6 2" xfId="23087"/>
    <cellStyle name="Calculation 17 3 3 6 3" xfId="32687"/>
    <cellStyle name="Calculation 17 3 3 6 4" xfId="42313"/>
    <cellStyle name="Calculation 17 3 3 6 5" xfId="46163"/>
    <cellStyle name="Calculation 17 3 3 7" xfId="6364"/>
    <cellStyle name="Calculation 17 3 4" xfId="4585"/>
    <cellStyle name="Calculation 17 3 4 2" xfId="11588"/>
    <cellStyle name="Calculation 17 3 4 2 2" xfId="23092"/>
    <cellStyle name="Calculation 17 3 4 2 3" xfId="32692"/>
    <cellStyle name="Calculation 17 3 4 2 4" xfId="42318"/>
    <cellStyle name="Calculation 17 3 4 2 5" xfId="46168"/>
    <cellStyle name="Calculation 17 3 4 3" xfId="13436"/>
    <cellStyle name="Calculation 17 3 4 3 2" xfId="24940"/>
    <cellStyle name="Calculation 17 3 4 3 3" xfId="34540"/>
    <cellStyle name="Calculation 17 3 4 3 4" xfId="48016"/>
    <cellStyle name="Calculation 17 3 4 4" xfId="9391"/>
    <cellStyle name="Calculation 17 3 4 5" xfId="20889"/>
    <cellStyle name="Calculation 17 3 4 6" xfId="30489"/>
    <cellStyle name="Calculation 17 3 4 7" xfId="40115"/>
    <cellStyle name="Calculation 17 3 4 8" xfId="17836"/>
    <cellStyle name="Calculation 17 3 5" xfId="4228"/>
    <cellStyle name="Calculation 17 3 5 2" xfId="11589"/>
    <cellStyle name="Calculation 17 3 5 2 2" xfId="23093"/>
    <cellStyle name="Calculation 17 3 5 2 3" xfId="32693"/>
    <cellStyle name="Calculation 17 3 5 2 4" xfId="42319"/>
    <cellStyle name="Calculation 17 3 5 2 5" xfId="46169"/>
    <cellStyle name="Calculation 17 3 5 3" xfId="13435"/>
    <cellStyle name="Calculation 17 3 5 3 2" xfId="24939"/>
    <cellStyle name="Calculation 17 3 5 3 3" xfId="34539"/>
    <cellStyle name="Calculation 17 3 5 3 4" xfId="48015"/>
    <cellStyle name="Calculation 17 3 5 4" xfId="9034"/>
    <cellStyle name="Calculation 17 3 5 5" xfId="20532"/>
    <cellStyle name="Calculation 17 3 5 6" xfId="30132"/>
    <cellStyle name="Calculation 17 3 5 7" xfId="39758"/>
    <cellStyle name="Calculation 17 3 5 8" xfId="44985"/>
    <cellStyle name="Calculation 17 3 6" xfId="4962"/>
    <cellStyle name="Calculation 17 3 6 2" xfId="11590"/>
    <cellStyle name="Calculation 17 3 6 2 2" xfId="23094"/>
    <cellStyle name="Calculation 17 3 6 2 3" xfId="32694"/>
    <cellStyle name="Calculation 17 3 6 2 4" xfId="42320"/>
    <cellStyle name="Calculation 17 3 6 2 5" xfId="46170"/>
    <cellStyle name="Calculation 17 3 6 3" xfId="13434"/>
    <cellStyle name="Calculation 17 3 6 3 2" xfId="24938"/>
    <cellStyle name="Calculation 17 3 6 3 3" xfId="34538"/>
    <cellStyle name="Calculation 17 3 6 3 4" xfId="48014"/>
    <cellStyle name="Calculation 17 3 6 4" xfId="9768"/>
    <cellStyle name="Calculation 17 3 6 5" xfId="21266"/>
    <cellStyle name="Calculation 17 3 6 6" xfId="30866"/>
    <cellStyle name="Calculation 17 3 6 7" xfId="40492"/>
    <cellStyle name="Calculation 17 3 6 8" xfId="42855"/>
    <cellStyle name="Calculation 17 3 7" xfId="2512"/>
    <cellStyle name="Calculation 17 3 7 2" xfId="11591"/>
    <cellStyle name="Calculation 17 3 7 2 2" xfId="23095"/>
    <cellStyle name="Calculation 17 3 7 2 3" xfId="32695"/>
    <cellStyle name="Calculation 17 3 7 2 4" xfId="42321"/>
    <cellStyle name="Calculation 17 3 7 2 5" xfId="46171"/>
    <cellStyle name="Calculation 17 3 7 3" xfId="13433"/>
    <cellStyle name="Calculation 17 3 7 3 2" xfId="24937"/>
    <cellStyle name="Calculation 17 3 7 3 3" xfId="34537"/>
    <cellStyle name="Calculation 17 3 7 3 4" xfId="48013"/>
    <cellStyle name="Calculation 17 3 7 4" xfId="7323"/>
    <cellStyle name="Calculation 17 3 7 5" xfId="18816"/>
    <cellStyle name="Calculation 17 3 7 6" xfId="28416"/>
    <cellStyle name="Calculation 17 3 7 7" xfId="38042"/>
    <cellStyle name="Calculation 17 3 7 8" xfId="44817"/>
    <cellStyle name="Calculation 17 3 8" xfId="11577"/>
    <cellStyle name="Calculation 17 3 8 2" xfId="23081"/>
    <cellStyle name="Calculation 17 3 8 3" xfId="32681"/>
    <cellStyle name="Calculation 17 3 8 4" xfId="42307"/>
    <cellStyle name="Calculation 17 3 8 5" xfId="46157"/>
    <cellStyle name="Calculation 17 3 9" xfId="6362"/>
    <cellStyle name="Calculation 17 4" xfId="507"/>
    <cellStyle name="Calculation 17 4 2" xfId="4582"/>
    <cellStyle name="Calculation 17 4 2 2" xfId="11593"/>
    <cellStyle name="Calculation 17 4 2 2 2" xfId="23097"/>
    <cellStyle name="Calculation 17 4 2 2 3" xfId="32697"/>
    <cellStyle name="Calculation 17 4 2 2 4" xfId="42323"/>
    <cellStyle name="Calculation 17 4 2 2 5" xfId="46173"/>
    <cellStyle name="Calculation 17 4 2 3" xfId="13432"/>
    <cellStyle name="Calculation 17 4 2 3 2" xfId="24936"/>
    <cellStyle name="Calculation 17 4 2 3 3" xfId="34536"/>
    <cellStyle name="Calculation 17 4 2 3 4" xfId="48012"/>
    <cellStyle name="Calculation 17 4 2 4" xfId="9388"/>
    <cellStyle name="Calculation 17 4 2 5" xfId="20886"/>
    <cellStyle name="Calculation 17 4 2 6" xfId="30486"/>
    <cellStyle name="Calculation 17 4 2 7" xfId="40112"/>
    <cellStyle name="Calculation 17 4 2 8" xfId="17839"/>
    <cellStyle name="Calculation 17 4 3" xfId="4231"/>
    <cellStyle name="Calculation 17 4 3 2" xfId="11594"/>
    <cellStyle name="Calculation 17 4 3 2 2" xfId="23098"/>
    <cellStyle name="Calculation 17 4 3 2 3" xfId="32698"/>
    <cellStyle name="Calculation 17 4 3 2 4" xfId="42324"/>
    <cellStyle name="Calculation 17 4 3 2 5" xfId="46174"/>
    <cellStyle name="Calculation 17 4 3 3" xfId="13431"/>
    <cellStyle name="Calculation 17 4 3 3 2" xfId="24935"/>
    <cellStyle name="Calculation 17 4 3 3 3" xfId="34535"/>
    <cellStyle name="Calculation 17 4 3 3 4" xfId="48011"/>
    <cellStyle name="Calculation 17 4 3 4" xfId="9037"/>
    <cellStyle name="Calculation 17 4 3 5" xfId="20535"/>
    <cellStyle name="Calculation 17 4 3 6" xfId="30135"/>
    <cellStyle name="Calculation 17 4 3 7" xfId="39761"/>
    <cellStyle name="Calculation 17 4 3 8" xfId="44982"/>
    <cellStyle name="Calculation 17 4 4" xfId="4959"/>
    <cellStyle name="Calculation 17 4 4 2" xfId="11595"/>
    <cellStyle name="Calculation 17 4 4 2 2" xfId="23099"/>
    <cellStyle name="Calculation 17 4 4 2 3" xfId="32699"/>
    <cellStyle name="Calculation 17 4 4 2 4" xfId="42325"/>
    <cellStyle name="Calculation 17 4 4 2 5" xfId="46175"/>
    <cellStyle name="Calculation 17 4 4 3" xfId="13430"/>
    <cellStyle name="Calculation 17 4 4 3 2" xfId="24934"/>
    <cellStyle name="Calculation 17 4 4 3 3" xfId="34534"/>
    <cellStyle name="Calculation 17 4 4 3 4" xfId="48010"/>
    <cellStyle name="Calculation 17 4 4 4" xfId="9765"/>
    <cellStyle name="Calculation 17 4 4 5" xfId="21263"/>
    <cellStyle name="Calculation 17 4 4 6" xfId="30863"/>
    <cellStyle name="Calculation 17 4 4 7" xfId="40489"/>
    <cellStyle name="Calculation 17 4 4 8" xfId="42852"/>
    <cellStyle name="Calculation 17 4 5" xfId="2515"/>
    <cellStyle name="Calculation 17 4 5 2" xfId="11596"/>
    <cellStyle name="Calculation 17 4 5 2 2" xfId="23100"/>
    <cellStyle name="Calculation 17 4 5 2 3" xfId="32700"/>
    <cellStyle name="Calculation 17 4 5 2 4" xfId="42326"/>
    <cellStyle name="Calculation 17 4 5 2 5" xfId="46176"/>
    <cellStyle name="Calculation 17 4 5 3" xfId="13429"/>
    <cellStyle name="Calculation 17 4 5 3 2" xfId="24933"/>
    <cellStyle name="Calculation 17 4 5 3 3" xfId="34533"/>
    <cellStyle name="Calculation 17 4 5 3 4" xfId="48009"/>
    <cellStyle name="Calculation 17 4 5 4" xfId="7326"/>
    <cellStyle name="Calculation 17 4 5 5" xfId="18819"/>
    <cellStyle name="Calculation 17 4 5 6" xfId="28419"/>
    <cellStyle name="Calculation 17 4 5 7" xfId="38045"/>
    <cellStyle name="Calculation 17 4 5 8" xfId="44814"/>
    <cellStyle name="Calculation 17 4 6" xfId="11592"/>
    <cellStyle name="Calculation 17 4 6 2" xfId="23096"/>
    <cellStyle name="Calculation 17 4 6 3" xfId="32696"/>
    <cellStyle name="Calculation 17 4 6 4" xfId="42322"/>
    <cellStyle name="Calculation 17 4 6 5" xfId="46172"/>
    <cellStyle name="Calculation 17 4 7" xfId="6365"/>
    <cellStyle name="Calculation 17 5" xfId="508"/>
    <cellStyle name="Calculation 17 5 2" xfId="4581"/>
    <cellStyle name="Calculation 17 5 2 2" xfId="11598"/>
    <cellStyle name="Calculation 17 5 2 2 2" xfId="23102"/>
    <cellStyle name="Calculation 17 5 2 2 3" xfId="32702"/>
    <cellStyle name="Calculation 17 5 2 2 4" xfId="42328"/>
    <cellStyle name="Calculation 17 5 2 2 5" xfId="46178"/>
    <cellStyle name="Calculation 17 5 2 3" xfId="13428"/>
    <cellStyle name="Calculation 17 5 2 3 2" xfId="24932"/>
    <cellStyle name="Calculation 17 5 2 3 3" xfId="34532"/>
    <cellStyle name="Calculation 17 5 2 3 4" xfId="48008"/>
    <cellStyle name="Calculation 17 5 2 4" xfId="9387"/>
    <cellStyle name="Calculation 17 5 2 5" xfId="20885"/>
    <cellStyle name="Calculation 17 5 2 6" xfId="30485"/>
    <cellStyle name="Calculation 17 5 2 7" xfId="40111"/>
    <cellStyle name="Calculation 17 5 2 8" xfId="17840"/>
    <cellStyle name="Calculation 17 5 3" xfId="4423"/>
    <cellStyle name="Calculation 17 5 3 2" xfId="11599"/>
    <cellStyle name="Calculation 17 5 3 2 2" xfId="23103"/>
    <cellStyle name="Calculation 17 5 3 2 3" xfId="32703"/>
    <cellStyle name="Calculation 17 5 3 2 4" xfId="42329"/>
    <cellStyle name="Calculation 17 5 3 2 5" xfId="46179"/>
    <cellStyle name="Calculation 17 5 3 3" xfId="13427"/>
    <cellStyle name="Calculation 17 5 3 3 2" xfId="24931"/>
    <cellStyle name="Calculation 17 5 3 3 3" xfId="34531"/>
    <cellStyle name="Calculation 17 5 3 3 4" xfId="48007"/>
    <cellStyle name="Calculation 17 5 3 4" xfId="9229"/>
    <cellStyle name="Calculation 17 5 3 5" xfId="20727"/>
    <cellStyle name="Calculation 17 5 3 6" xfId="30327"/>
    <cellStyle name="Calculation 17 5 3 7" xfId="39953"/>
    <cellStyle name="Calculation 17 5 3 8" xfId="17905"/>
    <cellStyle name="Calculation 17 5 4" xfId="4958"/>
    <cellStyle name="Calculation 17 5 4 2" xfId="11600"/>
    <cellStyle name="Calculation 17 5 4 2 2" xfId="23104"/>
    <cellStyle name="Calculation 17 5 4 2 3" xfId="32704"/>
    <cellStyle name="Calculation 17 5 4 2 4" xfId="42330"/>
    <cellStyle name="Calculation 17 5 4 2 5" xfId="46180"/>
    <cellStyle name="Calculation 17 5 4 3" xfId="13426"/>
    <cellStyle name="Calculation 17 5 4 3 2" xfId="24930"/>
    <cellStyle name="Calculation 17 5 4 3 3" xfId="34530"/>
    <cellStyle name="Calculation 17 5 4 3 4" xfId="48006"/>
    <cellStyle name="Calculation 17 5 4 4" xfId="9764"/>
    <cellStyle name="Calculation 17 5 4 5" xfId="21262"/>
    <cellStyle name="Calculation 17 5 4 6" xfId="30862"/>
    <cellStyle name="Calculation 17 5 4 7" xfId="40488"/>
    <cellStyle name="Calculation 17 5 4 8" xfId="17608"/>
    <cellStyle name="Calculation 17 5 5" xfId="2516"/>
    <cellStyle name="Calculation 17 5 5 2" xfId="11601"/>
    <cellStyle name="Calculation 17 5 5 2 2" xfId="23105"/>
    <cellStyle name="Calculation 17 5 5 2 3" xfId="32705"/>
    <cellStyle name="Calculation 17 5 5 2 4" xfId="42331"/>
    <cellStyle name="Calculation 17 5 5 2 5" xfId="46181"/>
    <cellStyle name="Calculation 17 5 5 3" xfId="13425"/>
    <cellStyle name="Calculation 17 5 5 3 2" xfId="24929"/>
    <cellStyle name="Calculation 17 5 5 3 3" xfId="34529"/>
    <cellStyle name="Calculation 17 5 5 3 4" xfId="48005"/>
    <cellStyle name="Calculation 17 5 5 4" xfId="7327"/>
    <cellStyle name="Calculation 17 5 5 5" xfId="18820"/>
    <cellStyle name="Calculation 17 5 5 6" xfId="28420"/>
    <cellStyle name="Calculation 17 5 5 7" xfId="38046"/>
    <cellStyle name="Calculation 17 5 5 8" xfId="44813"/>
    <cellStyle name="Calculation 17 5 6" xfId="11597"/>
    <cellStyle name="Calculation 17 5 6 2" xfId="23101"/>
    <cellStyle name="Calculation 17 5 6 3" xfId="32701"/>
    <cellStyle name="Calculation 17 5 6 4" xfId="42327"/>
    <cellStyle name="Calculation 17 5 6 5" xfId="46177"/>
    <cellStyle name="Calculation 17 5 7" xfId="6366"/>
    <cellStyle name="Calculation 17 6" xfId="4592"/>
    <cellStyle name="Calculation 17 6 2" xfId="11602"/>
    <cellStyle name="Calculation 17 6 2 2" xfId="23106"/>
    <cellStyle name="Calculation 17 6 2 3" xfId="32706"/>
    <cellStyle name="Calculation 17 6 2 4" xfId="42332"/>
    <cellStyle name="Calculation 17 6 2 5" xfId="46182"/>
    <cellStyle name="Calculation 17 6 3" xfId="11085"/>
    <cellStyle name="Calculation 17 6 3 2" xfId="22589"/>
    <cellStyle name="Calculation 17 6 3 3" xfId="32189"/>
    <cellStyle name="Calculation 17 6 3 4" xfId="45665"/>
    <cellStyle name="Calculation 17 6 4" xfId="9398"/>
    <cellStyle name="Calculation 17 6 5" xfId="20896"/>
    <cellStyle name="Calculation 17 6 6" xfId="30496"/>
    <cellStyle name="Calculation 17 6 7" xfId="40122"/>
    <cellStyle name="Calculation 17 6 8" xfId="17829"/>
    <cellStyle name="Calculation 17 7" xfId="4221"/>
    <cellStyle name="Calculation 17 7 2" xfId="11603"/>
    <cellStyle name="Calculation 17 7 2 2" xfId="23107"/>
    <cellStyle name="Calculation 17 7 2 3" xfId="32707"/>
    <cellStyle name="Calculation 17 7 2 4" xfId="42333"/>
    <cellStyle name="Calculation 17 7 2 5" xfId="46183"/>
    <cellStyle name="Calculation 17 7 3" xfId="13424"/>
    <cellStyle name="Calculation 17 7 3 2" xfId="24928"/>
    <cellStyle name="Calculation 17 7 3 3" xfId="34528"/>
    <cellStyle name="Calculation 17 7 3 4" xfId="48004"/>
    <cellStyle name="Calculation 17 7 4" xfId="9027"/>
    <cellStyle name="Calculation 17 7 5" xfId="20525"/>
    <cellStyle name="Calculation 17 7 6" xfId="30125"/>
    <cellStyle name="Calculation 17 7 7" xfId="39751"/>
    <cellStyle name="Calculation 17 7 8" xfId="44991"/>
    <cellStyle name="Calculation 17 8" xfId="4969"/>
    <cellStyle name="Calculation 17 8 2" xfId="11604"/>
    <cellStyle name="Calculation 17 8 2 2" xfId="23108"/>
    <cellStyle name="Calculation 17 8 2 3" xfId="32708"/>
    <cellStyle name="Calculation 17 8 2 4" xfId="42334"/>
    <cellStyle name="Calculation 17 8 2 5" xfId="46184"/>
    <cellStyle name="Calculation 17 8 3" xfId="13423"/>
    <cellStyle name="Calculation 17 8 3 2" xfId="24927"/>
    <cellStyle name="Calculation 17 8 3 3" xfId="34527"/>
    <cellStyle name="Calculation 17 8 3 4" xfId="48003"/>
    <cellStyle name="Calculation 17 8 4" xfId="9775"/>
    <cellStyle name="Calculation 17 8 5" xfId="21273"/>
    <cellStyle name="Calculation 17 8 6" xfId="30873"/>
    <cellStyle name="Calculation 17 8 7" xfId="40499"/>
    <cellStyle name="Calculation 17 8 8" xfId="42861"/>
    <cellStyle name="Calculation 17 9" xfId="2505"/>
    <cellStyle name="Calculation 17 9 2" xfId="11605"/>
    <cellStyle name="Calculation 17 9 2 2" xfId="23109"/>
    <cellStyle name="Calculation 17 9 2 3" xfId="32709"/>
    <cellStyle name="Calculation 17 9 2 4" xfId="42335"/>
    <cellStyle name="Calculation 17 9 2 5" xfId="46185"/>
    <cellStyle name="Calculation 17 9 3" xfId="13422"/>
    <cellStyle name="Calculation 17 9 3 2" xfId="24926"/>
    <cellStyle name="Calculation 17 9 3 3" xfId="34526"/>
    <cellStyle name="Calculation 17 9 3 4" xfId="48002"/>
    <cellStyle name="Calculation 17 9 4" xfId="7316"/>
    <cellStyle name="Calculation 17 9 5" xfId="18809"/>
    <cellStyle name="Calculation 17 9 6" xfId="28409"/>
    <cellStyle name="Calculation 17 9 7" xfId="38035"/>
    <cellStyle name="Calculation 17 9 8" xfId="44824"/>
    <cellStyle name="Calculation 2" xfId="509"/>
    <cellStyle name="Calculation 2 10" xfId="11606"/>
    <cellStyle name="Calculation 2 10 2" xfId="23110"/>
    <cellStyle name="Calculation 2 10 3" xfId="32710"/>
    <cellStyle name="Calculation 2 10 4" xfId="42336"/>
    <cellStyle name="Calculation 2 10 5" xfId="46186"/>
    <cellStyle name="Calculation 2 11" xfId="6367"/>
    <cellStyle name="Calculation 2 2" xfId="510"/>
    <cellStyle name="Calculation 2 2 10" xfId="6368"/>
    <cellStyle name="Calculation 2 2 2" xfId="511"/>
    <cellStyle name="Calculation 2 2 2 2" xfId="512"/>
    <cellStyle name="Calculation 2 2 2 2 2" xfId="4577"/>
    <cellStyle name="Calculation 2 2 2 2 2 2" xfId="11610"/>
    <cellStyle name="Calculation 2 2 2 2 2 2 2" xfId="23114"/>
    <cellStyle name="Calculation 2 2 2 2 2 2 3" xfId="32714"/>
    <cellStyle name="Calculation 2 2 2 2 2 2 4" xfId="42340"/>
    <cellStyle name="Calculation 2 2 2 2 2 2 5" xfId="46190"/>
    <cellStyle name="Calculation 2 2 2 2 2 3" xfId="13421"/>
    <cellStyle name="Calculation 2 2 2 2 2 3 2" xfId="24925"/>
    <cellStyle name="Calculation 2 2 2 2 2 3 3" xfId="34525"/>
    <cellStyle name="Calculation 2 2 2 2 2 3 4" xfId="48001"/>
    <cellStyle name="Calculation 2 2 2 2 2 4" xfId="9383"/>
    <cellStyle name="Calculation 2 2 2 2 2 5" xfId="20881"/>
    <cellStyle name="Calculation 2 2 2 2 2 6" xfId="30481"/>
    <cellStyle name="Calculation 2 2 2 2 2 7" xfId="40107"/>
    <cellStyle name="Calculation 2 2 2 2 2 8" xfId="18477"/>
    <cellStyle name="Calculation 2 2 2 2 3" xfId="4426"/>
    <cellStyle name="Calculation 2 2 2 2 3 2" xfId="11611"/>
    <cellStyle name="Calculation 2 2 2 2 3 2 2" xfId="23115"/>
    <cellStyle name="Calculation 2 2 2 2 3 2 3" xfId="32715"/>
    <cellStyle name="Calculation 2 2 2 2 3 2 4" xfId="42341"/>
    <cellStyle name="Calculation 2 2 2 2 3 2 5" xfId="46191"/>
    <cellStyle name="Calculation 2 2 2 2 3 3" xfId="13420"/>
    <cellStyle name="Calculation 2 2 2 2 3 3 2" xfId="24924"/>
    <cellStyle name="Calculation 2 2 2 2 3 3 3" xfId="34524"/>
    <cellStyle name="Calculation 2 2 2 2 3 3 4" xfId="48000"/>
    <cellStyle name="Calculation 2 2 2 2 3 4" xfId="9232"/>
    <cellStyle name="Calculation 2 2 2 2 3 5" xfId="20730"/>
    <cellStyle name="Calculation 2 2 2 2 3 6" xfId="30330"/>
    <cellStyle name="Calculation 2 2 2 2 3 7" xfId="39956"/>
    <cellStyle name="Calculation 2 2 2 2 3 8" xfId="17903"/>
    <cellStyle name="Calculation 2 2 2 2 4" xfId="4954"/>
    <cellStyle name="Calculation 2 2 2 2 4 2" xfId="11612"/>
    <cellStyle name="Calculation 2 2 2 2 4 2 2" xfId="23116"/>
    <cellStyle name="Calculation 2 2 2 2 4 2 3" xfId="32716"/>
    <cellStyle name="Calculation 2 2 2 2 4 2 4" xfId="42342"/>
    <cellStyle name="Calculation 2 2 2 2 4 2 5" xfId="46192"/>
    <cellStyle name="Calculation 2 2 2 2 4 3" xfId="13419"/>
    <cellStyle name="Calculation 2 2 2 2 4 3 2" xfId="24923"/>
    <cellStyle name="Calculation 2 2 2 2 4 3 3" xfId="34523"/>
    <cellStyle name="Calculation 2 2 2 2 4 3 4" xfId="47999"/>
    <cellStyle name="Calculation 2 2 2 2 4 4" xfId="9760"/>
    <cellStyle name="Calculation 2 2 2 2 4 5" xfId="21258"/>
    <cellStyle name="Calculation 2 2 2 2 4 6" xfId="30858"/>
    <cellStyle name="Calculation 2 2 2 2 4 7" xfId="40484"/>
    <cellStyle name="Calculation 2 2 2 2 4 8" xfId="42848"/>
    <cellStyle name="Calculation 2 2 2 2 5" xfId="2520"/>
    <cellStyle name="Calculation 2 2 2 2 5 2" xfId="11613"/>
    <cellStyle name="Calculation 2 2 2 2 5 2 2" xfId="23117"/>
    <cellStyle name="Calculation 2 2 2 2 5 2 3" xfId="32717"/>
    <cellStyle name="Calculation 2 2 2 2 5 2 4" xfId="42343"/>
    <cellStyle name="Calculation 2 2 2 2 5 2 5" xfId="46193"/>
    <cellStyle name="Calculation 2 2 2 2 5 3" xfId="13418"/>
    <cellStyle name="Calculation 2 2 2 2 5 3 2" xfId="24922"/>
    <cellStyle name="Calculation 2 2 2 2 5 3 3" xfId="34522"/>
    <cellStyle name="Calculation 2 2 2 2 5 3 4" xfId="47998"/>
    <cellStyle name="Calculation 2 2 2 2 5 4" xfId="7331"/>
    <cellStyle name="Calculation 2 2 2 2 5 5" xfId="18824"/>
    <cellStyle name="Calculation 2 2 2 2 5 6" xfId="28424"/>
    <cellStyle name="Calculation 2 2 2 2 5 7" xfId="38050"/>
    <cellStyle name="Calculation 2 2 2 2 5 8" xfId="44809"/>
    <cellStyle name="Calculation 2 2 2 2 6" xfId="11609"/>
    <cellStyle name="Calculation 2 2 2 2 6 2" xfId="23113"/>
    <cellStyle name="Calculation 2 2 2 2 6 3" xfId="32713"/>
    <cellStyle name="Calculation 2 2 2 2 6 4" xfId="42339"/>
    <cellStyle name="Calculation 2 2 2 2 6 5" xfId="46189"/>
    <cellStyle name="Calculation 2 2 2 2 7" xfId="6370"/>
    <cellStyle name="Calculation 2 2 2 3" xfId="513"/>
    <cellStyle name="Calculation 2 2 2 3 2" xfId="4576"/>
    <cellStyle name="Calculation 2 2 2 3 2 2" xfId="11615"/>
    <cellStyle name="Calculation 2 2 2 3 2 2 2" xfId="23119"/>
    <cellStyle name="Calculation 2 2 2 3 2 2 3" xfId="32719"/>
    <cellStyle name="Calculation 2 2 2 3 2 2 4" xfId="42345"/>
    <cellStyle name="Calculation 2 2 2 3 2 2 5" xfId="46195"/>
    <cellStyle name="Calculation 2 2 2 3 2 3" xfId="13417"/>
    <cellStyle name="Calculation 2 2 2 3 2 3 2" xfId="24921"/>
    <cellStyle name="Calculation 2 2 2 3 2 3 3" xfId="34521"/>
    <cellStyle name="Calculation 2 2 2 3 2 3 4" xfId="47997"/>
    <cellStyle name="Calculation 2 2 2 3 2 4" xfId="9382"/>
    <cellStyle name="Calculation 2 2 2 3 2 5" xfId="20880"/>
    <cellStyle name="Calculation 2 2 2 3 2 6" xfId="30480"/>
    <cellStyle name="Calculation 2 2 2 3 2 7" xfId="40106"/>
    <cellStyle name="Calculation 2 2 2 3 2 8" xfId="18503"/>
    <cellStyle name="Calculation 2 2 2 3 3" xfId="4427"/>
    <cellStyle name="Calculation 2 2 2 3 3 2" xfId="11616"/>
    <cellStyle name="Calculation 2 2 2 3 3 2 2" xfId="23120"/>
    <cellStyle name="Calculation 2 2 2 3 3 2 3" xfId="32720"/>
    <cellStyle name="Calculation 2 2 2 3 3 2 4" xfId="42346"/>
    <cellStyle name="Calculation 2 2 2 3 3 2 5" xfId="46196"/>
    <cellStyle name="Calculation 2 2 2 3 3 3" xfId="13416"/>
    <cellStyle name="Calculation 2 2 2 3 3 3 2" xfId="24920"/>
    <cellStyle name="Calculation 2 2 2 3 3 3 3" xfId="34520"/>
    <cellStyle name="Calculation 2 2 2 3 3 3 4" xfId="47996"/>
    <cellStyle name="Calculation 2 2 2 3 3 4" xfId="9233"/>
    <cellStyle name="Calculation 2 2 2 3 3 5" xfId="20731"/>
    <cellStyle name="Calculation 2 2 2 3 3 6" xfId="30331"/>
    <cellStyle name="Calculation 2 2 2 3 3 7" xfId="39957"/>
    <cellStyle name="Calculation 2 2 2 3 3 8" xfId="17902"/>
    <cellStyle name="Calculation 2 2 2 3 4" xfId="4953"/>
    <cellStyle name="Calculation 2 2 2 3 4 2" xfId="11617"/>
    <cellStyle name="Calculation 2 2 2 3 4 2 2" xfId="23121"/>
    <cellStyle name="Calculation 2 2 2 3 4 2 3" xfId="32721"/>
    <cellStyle name="Calculation 2 2 2 3 4 2 4" xfId="42347"/>
    <cellStyle name="Calculation 2 2 2 3 4 2 5" xfId="46197"/>
    <cellStyle name="Calculation 2 2 2 3 4 3" xfId="13415"/>
    <cellStyle name="Calculation 2 2 2 3 4 3 2" xfId="24919"/>
    <cellStyle name="Calculation 2 2 2 3 4 3 3" xfId="34519"/>
    <cellStyle name="Calculation 2 2 2 3 4 3 4" xfId="47995"/>
    <cellStyle name="Calculation 2 2 2 3 4 4" xfId="9759"/>
    <cellStyle name="Calculation 2 2 2 3 4 5" xfId="21257"/>
    <cellStyle name="Calculation 2 2 2 3 4 6" xfId="30857"/>
    <cellStyle name="Calculation 2 2 2 3 4 7" xfId="40483"/>
    <cellStyle name="Calculation 2 2 2 3 4 8" xfId="16989"/>
    <cellStyle name="Calculation 2 2 2 3 5" xfId="2521"/>
    <cellStyle name="Calculation 2 2 2 3 5 2" xfId="11618"/>
    <cellStyle name="Calculation 2 2 2 3 5 2 2" xfId="23122"/>
    <cellStyle name="Calculation 2 2 2 3 5 2 3" xfId="32722"/>
    <cellStyle name="Calculation 2 2 2 3 5 2 4" xfId="42348"/>
    <cellStyle name="Calculation 2 2 2 3 5 2 5" xfId="46198"/>
    <cellStyle name="Calculation 2 2 2 3 5 3" xfId="11090"/>
    <cellStyle name="Calculation 2 2 2 3 5 3 2" xfId="22594"/>
    <cellStyle name="Calculation 2 2 2 3 5 3 3" xfId="32194"/>
    <cellStyle name="Calculation 2 2 2 3 5 3 4" xfId="45670"/>
    <cellStyle name="Calculation 2 2 2 3 5 4" xfId="7332"/>
    <cellStyle name="Calculation 2 2 2 3 5 5" xfId="18825"/>
    <cellStyle name="Calculation 2 2 2 3 5 6" xfId="28425"/>
    <cellStyle name="Calculation 2 2 2 3 5 7" xfId="38051"/>
    <cellStyle name="Calculation 2 2 2 3 5 8" xfId="44808"/>
    <cellStyle name="Calculation 2 2 2 3 6" xfId="11614"/>
    <cellStyle name="Calculation 2 2 2 3 6 2" xfId="23118"/>
    <cellStyle name="Calculation 2 2 2 3 6 3" xfId="32718"/>
    <cellStyle name="Calculation 2 2 2 3 6 4" xfId="42344"/>
    <cellStyle name="Calculation 2 2 2 3 6 5" xfId="46194"/>
    <cellStyle name="Calculation 2 2 2 3 7" xfId="6371"/>
    <cellStyle name="Calculation 2 2 2 4" xfId="4578"/>
    <cellStyle name="Calculation 2 2 2 4 2" xfId="11619"/>
    <cellStyle name="Calculation 2 2 2 4 2 2" xfId="23123"/>
    <cellStyle name="Calculation 2 2 2 4 2 3" xfId="32723"/>
    <cellStyle name="Calculation 2 2 2 4 2 4" xfId="42349"/>
    <cellStyle name="Calculation 2 2 2 4 2 5" xfId="46199"/>
    <cellStyle name="Calculation 2 2 2 4 3" xfId="13414"/>
    <cellStyle name="Calculation 2 2 2 4 3 2" xfId="24918"/>
    <cellStyle name="Calculation 2 2 2 4 3 3" xfId="34518"/>
    <cellStyle name="Calculation 2 2 2 4 3 4" xfId="47994"/>
    <cellStyle name="Calculation 2 2 2 4 4" xfId="9384"/>
    <cellStyle name="Calculation 2 2 2 4 5" xfId="20882"/>
    <cellStyle name="Calculation 2 2 2 4 6" xfId="30482"/>
    <cellStyle name="Calculation 2 2 2 4 7" xfId="40108"/>
    <cellStyle name="Calculation 2 2 2 4 8" xfId="17843"/>
    <cellStyle name="Calculation 2 2 2 5" xfId="4425"/>
    <cellStyle name="Calculation 2 2 2 5 2" xfId="11620"/>
    <cellStyle name="Calculation 2 2 2 5 2 2" xfId="23124"/>
    <cellStyle name="Calculation 2 2 2 5 2 3" xfId="32724"/>
    <cellStyle name="Calculation 2 2 2 5 2 4" xfId="42350"/>
    <cellStyle name="Calculation 2 2 2 5 2 5" xfId="46200"/>
    <cellStyle name="Calculation 2 2 2 5 3" xfId="13413"/>
    <cellStyle name="Calculation 2 2 2 5 3 2" xfId="24917"/>
    <cellStyle name="Calculation 2 2 2 5 3 3" xfId="34517"/>
    <cellStyle name="Calculation 2 2 2 5 3 4" xfId="47993"/>
    <cellStyle name="Calculation 2 2 2 5 4" xfId="9231"/>
    <cellStyle name="Calculation 2 2 2 5 5" xfId="20729"/>
    <cellStyle name="Calculation 2 2 2 5 6" xfId="30329"/>
    <cellStyle name="Calculation 2 2 2 5 7" xfId="39955"/>
    <cellStyle name="Calculation 2 2 2 5 8" xfId="18627"/>
    <cellStyle name="Calculation 2 2 2 6" xfId="4955"/>
    <cellStyle name="Calculation 2 2 2 6 2" xfId="11621"/>
    <cellStyle name="Calculation 2 2 2 6 2 2" xfId="23125"/>
    <cellStyle name="Calculation 2 2 2 6 2 3" xfId="32725"/>
    <cellStyle name="Calculation 2 2 2 6 2 4" xfId="42351"/>
    <cellStyle name="Calculation 2 2 2 6 2 5" xfId="46201"/>
    <cellStyle name="Calculation 2 2 2 6 3" xfId="13412"/>
    <cellStyle name="Calculation 2 2 2 6 3 2" xfId="24916"/>
    <cellStyle name="Calculation 2 2 2 6 3 3" xfId="34516"/>
    <cellStyle name="Calculation 2 2 2 6 3 4" xfId="47992"/>
    <cellStyle name="Calculation 2 2 2 6 4" xfId="9761"/>
    <cellStyle name="Calculation 2 2 2 6 5" xfId="21259"/>
    <cellStyle name="Calculation 2 2 2 6 6" xfId="30859"/>
    <cellStyle name="Calculation 2 2 2 6 7" xfId="40485"/>
    <cellStyle name="Calculation 2 2 2 6 8" xfId="42849"/>
    <cellStyle name="Calculation 2 2 2 7" xfId="2519"/>
    <cellStyle name="Calculation 2 2 2 7 2" xfId="11622"/>
    <cellStyle name="Calculation 2 2 2 7 2 2" xfId="23126"/>
    <cellStyle name="Calculation 2 2 2 7 2 3" xfId="32726"/>
    <cellStyle name="Calculation 2 2 2 7 2 4" xfId="42352"/>
    <cellStyle name="Calculation 2 2 2 7 2 5" xfId="46202"/>
    <cellStyle name="Calculation 2 2 2 7 3" xfId="13411"/>
    <cellStyle name="Calculation 2 2 2 7 3 2" xfId="24915"/>
    <cellStyle name="Calculation 2 2 2 7 3 3" xfId="34515"/>
    <cellStyle name="Calculation 2 2 2 7 3 4" xfId="47991"/>
    <cellStyle name="Calculation 2 2 2 7 4" xfId="7330"/>
    <cellStyle name="Calculation 2 2 2 7 5" xfId="18823"/>
    <cellStyle name="Calculation 2 2 2 7 6" xfId="28423"/>
    <cellStyle name="Calculation 2 2 2 7 7" xfId="38049"/>
    <cellStyle name="Calculation 2 2 2 7 8" xfId="44810"/>
    <cellStyle name="Calculation 2 2 2 8" xfId="11608"/>
    <cellStyle name="Calculation 2 2 2 8 2" xfId="23112"/>
    <cellStyle name="Calculation 2 2 2 8 3" xfId="32712"/>
    <cellStyle name="Calculation 2 2 2 8 4" xfId="42338"/>
    <cellStyle name="Calculation 2 2 2 8 5" xfId="46188"/>
    <cellStyle name="Calculation 2 2 2 9" xfId="6369"/>
    <cellStyle name="Calculation 2 2 3" xfId="514"/>
    <cellStyle name="Calculation 2 2 3 2" xfId="4575"/>
    <cellStyle name="Calculation 2 2 3 2 2" xfId="11624"/>
    <cellStyle name="Calculation 2 2 3 2 2 2" xfId="23128"/>
    <cellStyle name="Calculation 2 2 3 2 2 3" xfId="32728"/>
    <cellStyle name="Calculation 2 2 3 2 2 4" xfId="42354"/>
    <cellStyle name="Calculation 2 2 3 2 2 5" xfId="46204"/>
    <cellStyle name="Calculation 2 2 3 2 3" xfId="11092"/>
    <cellStyle name="Calculation 2 2 3 2 3 2" xfId="22596"/>
    <cellStyle name="Calculation 2 2 3 2 3 3" xfId="32196"/>
    <cellStyle name="Calculation 2 2 3 2 3 4" xfId="45672"/>
    <cellStyle name="Calculation 2 2 3 2 4" xfId="9381"/>
    <cellStyle name="Calculation 2 2 3 2 5" xfId="20879"/>
    <cellStyle name="Calculation 2 2 3 2 6" xfId="30479"/>
    <cellStyle name="Calculation 2 2 3 2 7" xfId="40105"/>
    <cellStyle name="Calculation 2 2 3 2 8" xfId="17844"/>
    <cellStyle name="Calculation 2 2 3 3" xfId="4428"/>
    <cellStyle name="Calculation 2 2 3 3 2" xfId="11625"/>
    <cellStyle name="Calculation 2 2 3 3 2 2" xfId="23129"/>
    <cellStyle name="Calculation 2 2 3 3 2 3" xfId="32729"/>
    <cellStyle name="Calculation 2 2 3 3 2 4" xfId="42355"/>
    <cellStyle name="Calculation 2 2 3 3 2 5" xfId="46205"/>
    <cellStyle name="Calculation 2 2 3 3 3" xfId="13410"/>
    <cellStyle name="Calculation 2 2 3 3 3 2" xfId="24914"/>
    <cellStyle name="Calculation 2 2 3 3 3 3" xfId="34514"/>
    <cellStyle name="Calculation 2 2 3 3 3 4" xfId="47990"/>
    <cellStyle name="Calculation 2 2 3 3 4" xfId="9234"/>
    <cellStyle name="Calculation 2 2 3 3 5" xfId="20732"/>
    <cellStyle name="Calculation 2 2 3 3 6" xfId="30332"/>
    <cellStyle name="Calculation 2 2 3 3 7" xfId="39958"/>
    <cellStyle name="Calculation 2 2 3 3 8" xfId="16977"/>
    <cellStyle name="Calculation 2 2 3 4" xfId="4952"/>
    <cellStyle name="Calculation 2 2 3 4 2" xfId="11626"/>
    <cellStyle name="Calculation 2 2 3 4 2 2" xfId="23130"/>
    <cellStyle name="Calculation 2 2 3 4 2 3" xfId="32730"/>
    <cellStyle name="Calculation 2 2 3 4 2 4" xfId="42356"/>
    <cellStyle name="Calculation 2 2 3 4 2 5" xfId="46206"/>
    <cellStyle name="Calculation 2 2 3 4 3" xfId="13409"/>
    <cellStyle name="Calculation 2 2 3 4 3 2" xfId="24913"/>
    <cellStyle name="Calculation 2 2 3 4 3 3" xfId="34513"/>
    <cellStyle name="Calculation 2 2 3 4 3 4" xfId="47989"/>
    <cellStyle name="Calculation 2 2 3 4 4" xfId="9758"/>
    <cellStyle name="Calculation 2 2 3 4 5" xfId="21256"/>
    <cellStyle name="Calculation 2 2 3 4 6" xfId="30856"/>
    <cellStyle name="Calculation 2 2 3 4 7" xfId="40482"/>
    <cellStyle name="Calculation 2 2 3 4 8" xfId="42847"/>
    <cellStyle name="Calculation 2 2 3 5" xfId="2522"/>
    <cellStyle name="Calculation 2 2 3 5 2" xfId="11627"/>
    <cellStyle name="Calculation 2 2 3 5 2 2" xfId="23131"/>
    <cellStyle name="Calculation 2 2 3 5 2 3" xfId="32731"/>
    <cellStyle name="Calculation 2 2 3 5 2 4" xfId="42357"/>
    <cellStyle name="Calculation 2 2 3 5 2 5" xfId="46207"/>
    <cellStyle name="Calculation 2 2 3 5 3" xfId="13408"/>
    <cellStyle name="Calculation 2 2 3 5 3 2" xfId="24912"/>
    <cellStyle name="Calculation 2 2 3 5 3 3" xfId="34512"/>
    <cellStyle name="Calculation 2 2 3 5 3 4" xfId="47988"/>
    <cellStyle name="Calculation 2 2 3 5 4" xfId="7333"/>
    <cellStyle name="Calculation 2 2 3 5 5" xfId="18826"/>
    <cellStyle name="Calculation 2 2 3 5 6" xfId="28426"/>
    <cellStyle name="Calculation 2 2 3 5 7" xfId="38052"/>
    <cellStyle name="Calculation 2 2 3 5 8" xfId="18638"/>
    <cellStyle name="Calculation 2 2 3 6" xfId="11623"/>
    <cellStyle name="Calculation 2 2 3 6 2" xfId="23127"/>
    <cellStyle name="Calculation 2 2 3 6 3" xfId="32727"/>
    <cellStyle name="Calculation 2 2 3 6 4" xfId="42353"/>
    <cellStyle name="Calculation 2 2 3 6 5" xfId="46203"/>
    <cellStyle name="Calculation 2 2 3 7" xfId="6372"/>
    <cellStyle name="Calculation 2 2 4" xfId="515"/>
    <cellStyle name="Calculation 2 2 4 2" xfId="4574"/>
    <cellStyle name="Calculation 2 2 4 2 2" xfId="11629"/>
    <cellStyle name="Calculation 2 2 4 2 2 2" xfId="23133"/>
    <cellStyle name="Calculation 2 2 4 2 2 3" xfId="32733"/>
    <cellStyle name="Calculation 2 2 4 2 2 4" xfId="42359"/>
    <cellStyle name="Calculation 2 2 4 2 2 5" xfId="46209"/>
    <cellStyle name="Calculation 2 2 4 2 3" xfId="13407"/>
    <cellStyle name="Calculation 2 2 4 2 3 2" xfId="24911"/>
    <cellStyle name="Calculation 2 2 4 2 3 3" xfId="34511"/>
    <cellStyle name="Calculation 2 2 4 2 3 4" xfId="47987"/>
    <cellStyle name="Calculation 2 2 4 2 4" xfId="9380"/>
    <cellStyle name="Calculation 2 2 4 2 5" xfId="20878"/>
    <cellStyle name="Calculation 2 2 4 2 6" xfId="30478"/>
    <cellStyle name="Calculation 2 2 4 2 7" xfId="40104"/>
    <cellStyle name="Calculation 2 2 4 2 8" xfId="17845"/>
    <cellStyle name="Calculation 2 2 4 3" xfId="4429"/>
    <cellStyle name="Calculation 2 2 4 3 2" xfId="11630"/>
    <cellStyle name="Calculation 2 2 4 3 2 2" xfId="23134"/>
    <cellStyle name="Calculation 2 2 4 3 2 3" xfId="32734"/>
    <cellStyle name="Calculation 2 2 4 3 2 4" xfId="42360"/>
    <cellStyle name="Calculation 2 2 4 3 2 5" xfId="46210"/>
    <cellStyle name="Calculation 2 2 4 3 3" xfId="13406"/>
    <cellStyle name="Calculation 2 2 4 3 3 2" xfId="24910"/>
    <cellStyle name="Calculation 2 2 4 3 3 3" xfId="34510"/>
    <cellStyle name="Calculation 2 2 4 3 3 4" xfId="47986"/>
    <cellStyle name="Calculation 2 2 4 3 4" xfId="9235"/>
    <cellStyle name="Calculation 2 2 4 3 5" xfId="20733"/>
    <cellStyle name="Calculation 2 2 4 3 6" xfId="30333"/>
    <cellStyle name="Calculation 2 2 4 3 7" xfId="39959"/>
    <cellStyle name="Calculation 2 2 4 3 8" xfId="16976"/>
    <cellStyle name="Calculation 2 2 4 4" xfId="4951"/>
    <cellStyle name="Calculation 2 2 4 4 2" xfId="11631"/>
    <cellStyle name="Calculation 2 2 4 4 2 2" xfId="23135"/>
    <cellStyle name="Calculation 2 2 4 4 2 3" xfId="32735"/>
    <cellStyle name="Calculation 2 2 4 4 2 4" xfId="42361"/>
    <cellStyle name="Calculation 2 2 4 4 2 5" xfId="46211"/>
    <cellStyle name="Calculation 2 2 4 4 3" xfId="13405"/>
    <cellStyle name="Calculation 2 2 4 4 3 2" xfId="24909"/>
    <cellStyle name="Calculation 2 2 4 4 3 3" xfId="34509"/>
    <cellStyle name="Calculation 2 2 4 4 3 4" xfId="47985"/>
    <cellStyle name="Calculation 2 2 4 4 4" xfId="9757"/>
    <cellStyle name="Calculation 2 2 4 4 5" xfId="21255"/>
    <cellStyle name="Calculation 2 2 4 4 6" xfId="30855"/>
    <cellStyle name="Calculation 2 2 4 4 7" xfId="40481"/>
    <cellStyle name="Calculation 2 2 4 4 8" xfId="42846"/>
    <cellStyle name="Calculation 2 2 4 5" xfId="2523"/>
    <cellStyle name="Calculation 2 2 4 5 2" xfId="11632"/>
    <cellStyle name="Calculation 2 2 4 5 2 2" xfId="23136"/>
    <cellStyle name="Calculation 2 2 4 5 2 3" xfId="32736"/>
    <cellStyle name="Calculation 2 2 4 5 2 4" xfId="42362"/>
    <cellStyle name="Calculation 2 2 4 5 2 5" xfId="46212"/>
    <cellStyle name="Calculation 2 2 4 5 3" xfId="13404"/>
    <cellStyle name="Calculation 2 2 4 5 3 2" xfId="24908"/>
    <cellStyle name="Calculation 2 2 4 5 3 3" xfId="34508"/>
    <cellStyle name="Calculation 2 2 4 5 3 4" xfId="47984"/>
    <cellStyle name="Calculation 2 2 4 5 4" xfId="7334"/>
    <cellStyle name="Calculation 2 2 4 5 5" xfId="18827"/>
    <cellStyle name="Calculation 2 2 4 5 6" xfId="28427"/>
    <cellStyle name="Calculation 2 2 4 5 7" xfId="38053"/>
    <cellStyle name="Calculation 2 2 4 5 8" xfId="44806"/>
    <cellStyle name="Calculation 2 2 4 6" xfId="11628"/>
    <cellStyle name="Calculation 2 2 4 6 2" xfId="23132"/>
    <cellStyle name="Calculation 2 2 4 6 3" xfId="32732"/>
    <cellStyle name="Calculation 2 2 4 6 4" xfId="42358"/>
    <cellStyle name="Calculation 2 2 4 6 5" xfId="46208"/>
    <cellStyle name="Calculation 2 2 4 7" xfId="6373"/>
    <cellStyle name="Calculation 2 2 5" xfId="4579"/>
    <cellStyle name="Calculation 2 2 5 2" xfId="11633"/>
    <cellStyle name="Calculation 2 2 5 2 2" xfId="23137"/>
    <cellStyle name="Calculation 2 2 5 2 3" xfId="32737"/>
    <cellStyle name="Calculation 2 2 5 2 4" xfId="42363"/>
    <cellStyle name="Calculation 2 2 5 2 5" xfId="46213"/>
    <cellStyle name="Calculation 2 2 5 3" xfId="13403"/>
    <cellStyle name="Calculation 2 2 5 3 2" xfId="24907"/>
    <cellStyle name="Calculation 2 2 5 3 3" xfId="34507"/>
    <cellStyle name="Calculation 2 2 5 3 4" xfId="47983"/>
    <cellStyle name="Calculation 2 2 5 4" xfId="9385"/>
    <cellStyle name="Calculation 2 2 5 5" xfId="20883"/>
    <cellStyle name="Calculation 2 2 5 6" xfId="30483"/>
    <cellStyle name="Calculation 2 2 5 7" xfId="40109"/>
    <cellStyle name="Calculation 2 2 5 8" xfId="17842"/>
    <cellStyle name="Calculation 2 2 6" xfId="4424"/>
    <cellStyle name="Calculation 2 2 6 2" xfId="11634"/>
    <cellStyle name="Calculation 2 2 6 2 2" xfId="23138"/>
    <cellStyle name="Calculation 2 2 6 2 3" xfId="32738"/>
    <cellStyle name="Calculation 2 2 6 2 4" xfId="42364"/>
    <cellStyle name="Calculation 2 2 6 2 5" xfId="46214"/>
    <cellStyle name="Calculation 2 2 6 3" xfId="13402"/>
    <cellStyle name="Calculation 2 2 6 3 2" xfId="24906"/>
    <cellStyle name="Calculation 2 2 6 3 3" xfId="34506"/>
    <cellStyle name="Calculation 2 2 6 3 4" xfId="47982"/>
    <cellStyle name="Calculation 2 2 6 4" xfId="9230"/>
    <cellStyle name="Calculation 2 2 6 5" xfId="20728"/>
    <cellStyle name="Calculation 2 2 6 6" xfId="30328"/>
    <cellStyle name="Calculation 2 2 6 7" xfId="39954"/>
    <cellStyle name="Calculation 2 2 6 8" xfId="17904"/>
    <cellStyle name="Calculation 2 2 7" xfId="4956"/>
    <cellStyle name="Calculation 2 2 7 2" xfId="11635"/>
    <cellStyle name="Calculation 2 2 7 2 2" xfId="23139"/>
    <cellStyle name="Calculation 2 2 7 2 3" xfId="32739"/>
    <cellStyle name="Calculation 2 2 7 2 4" xfId="42365"/>
    <cellStyle name="Calculation 2 2 7 2 5" xfId="46215"/>
    <cellStyle name="Calculation 2 2 7 3" xfId="13401"/>
    <cellStyle name="Calculation 2 2 7 3 2" xfId="24905"/>
    <cellStyle name="Calculation 2 2 7 3 3" xfId="34505"/>
    <cellStyle name="Calculation 2 2 7 3 4" xfId="47981"/>
    <cellStyle name="Calculation 2 2 7 4" xfId="9762"/>
    <cellStyle name="Calculation 2 2 7 5" xfId="21260"/>
    <cellStyle name="Calculation 2 2 7 6" xfId="30860"/>
    <cellStyle name="Calculation 2 2 7 7" xfId="40486"/>
    <cellStyle name="Calculation 2 2 7 8" xfId="42850"/>
    <cellStyle name="Calculation 2 2 8" xfId="2518"/>
    <cellStyle name="Calculation 2 2 8 2" xfId="11636"/>
    <cellStyle name="Calculation 2 2 8 2 2" xfId="23140"/>
    <cellStyle name="Calculation 2 2 8 2 3" xfId="32740"/>
    <cellStyle name="Calculation 2 2 8 2 4" xfId="42366"/>
    <cellStyle name="Calculation 2 2 8 2 5" xfId="46216"/>
    <cellStyle name="Calculation 2 2 8 3" xfId="13400"/>
    <cellStyle name="Calculation 2 2 8 3 2" xfId="24904"/>
    <cellStyle name="Calculation 2 2 8 3 3" xfId="34504"/>
    <cellStyle name="Calculation 2 2 8 3 4" xfId="47980"/>
    <cellStyle name="Calculation 2 2 8 4" xfId="7329"/>
    <cellStyle name="Calculation 2 2 8 5" xfId="18822"/>
    <cellStyle name="Calculation 2 2 8 6" xfId="28422"/>
    <cellStyle name="Calculation 2 2 8 7" xfId="38048"/>
    <cellStyle name="Calculation 2 2 8 8" xfId="44811"/>
    <cellStyle name="Calculation 2 2 9" xfId="11607"/>
    <cellStyle name="Calculation 2 2 9 2" xfId="23111"/>
    <cellStyle name="Calculation 2 2 9 3" xfId="32711"/>
    <cellStyle name="Calculation 2 2 9 4" xfId="42337"/>
    <cellStyle name="Calculation 2 2 9 5" xfId="46187"/>
    <cellStyle name="Calculation 2 3" xfId="516"/>
    <cellStyle name="Calculation 2 3 2" xfId="517"/>
    <cellStyle name="Calculation 2 3 2 2" xfId="4572"/>
    <cellStyle name="Calculation 2 3 2 2 2" xfId="11639"/>
    <cellStyle name="Calculation 2 3 2 2 2 2" xfId="23143"/>
    <cellStyle name="Calculation 2 3 2 2 2 3" xfId="32743"/>
    <cellStyle name="Calculation 2 3 2 2 2 4" xfId="42369"/>
    <cellStyle name="Calculation 2 3 2 2 2 5" xfId="46219"/>
    <cellStyle name="Calculation 2 3 2 2 3" xfId="11077"/>
    <cellStyle name="Calculation 2 3 2 2 3 2" xfId="22581"/>
    <cellStyle name="Calculation 2 3 2 2 3 3" xfId="32181"/>
    <cellStyle name="Calculation 2 3 2 2 3 4" xfId="17044"/>
    <cellStyle name="Calculation 2 3 2 2 4" xfId="9378"/>
    <cellStyle name="Calculation 2 3 2 2 5" xfId="20876"/>
    <cellStyle name="Calculation 2 3 2 2 6" xfId="30476"/>
    <cellStyle name="Calculation 2 3 2 2 7" xfId="40102"/>
    <cellStyle name="Calculation 2 3 2 2 8" xfId="17847"/>
    <cellStyle name="Calculation 2 3 2 3" xfId="4431"/>
    <cellStyle name="Calculation 2 3 2 3 2" xfId="11640"/>
    <cellStyle name="Calculation 2 3 2 3 2 2" xfId="23144"/>
    <cellStyle name="Calculation 2 3 2 3 2 3" xfId="32744"/>
    <cellStyle name="Calculation 2 3 2 3 2 4" xfId="42370"/>
    <cellStyle name="Calculation 2 3 2 3 2 5" xfId="46220"/>
    <cellStyle name="Calculation 2 3 2 3 3" xfId="13399"/>
    <cellStyle name="Calculation 2 3 2 3 3 2" xfId="24903"/>
    <cellStyle name="Calculation 2 3 2 3 3 3" xfId="34503"/>
    <cellStyle name="Calculation 2 3 2 3 3 4" xfId="47979"/>
    <cellStyle name="Calculation 2 3 2 3 4" xfId="9237"/>
    <cellStyle name="Calculation 2 3 2 3 5" xfId="20735"/>
    <cellStyle name="Calculation 2 3 2 3 6" xfId="30335"/>
    <cellStyle name="Calculation 2 3 2 3 7" xfId="39961"/>
    <cellStyle name="Calculation 2 3 2 3 8" xfId="16974"/>
    <cellStyle name="Calculation 2 3 2 4" xfId="4949"/>
    <cellStyle name="Calculation 2 3 2 4 2" xfId="11641"/>
    <cellStyle name="Calculation 2 3 2 4 2 2" xfId="23145"/>
    <cellStyle name="Calculation 2 3 2 4 2 3" xfId="32745"/>
    <cellStyle name="Calculation 2 3 2 4 2 4" xfId="42371"/>
    <cellStyle name="Calculation 2 3 2 4 2 5" xfId="46221"/>
    <cellStyle name="Calculation 2 3 2 4 3" xfId="13398"/>
    <cellStyle name="Calculation 2 3 2 4 3 2" xfId="24902"/>
    <cellStyle name="Calculation 2 3 2 4 3 3" xfId="34502"/>
    <cellStyle name="Calculation 2 3 2 4 3 4" xfId="47978"/>
    <cellStyle name="Calculation 2 3 2 4 4" xfId="9755"/>
    <cellStyle name="Calculation 2 3 2 4 5" xfId="21253"/>
    <cellStyle name="Calculation 2 3 2 4 6" xfId="30853"/>
    <cellStyle name="Calculation 2 3 2 4 7" xfId="40479"/>
    <cellStyle name="Calculation 2 3 2 4 8" xfId="42844"/>
    <cellStyle name="Calculation 2 3 2 5" xfId="2525"/>
    <cellStyle name="Calculation 2 3 2 5 2" xfId="11642"/>
    <cellStyle name="Calculation 2 3 2 5 2 2" xfId="23146"/>
    <cellStyle name="Calculation 2 3 2 5 2 3" xfId="32746"/>
    <cellStyle name="Calculation 2 3 2 5 2 4" xfId="42372"/>
    <cellStyle name="Calculation 2 3 2 5 2 5" xfId="46222"/>
    <cellStyle name="Calculation 2 3 2 5 3" xfId="13397"/>
    <cellStyle name="Calculation 2 3 2 5 3 2" xfId="24901"/>
    <cellStyle name="Calculation 2 3 2 5 3 3" xfId="34501"/>
    <cellStyle name="Calculation 2 3 2 5 3 4" xfId="47977"/>
    <cellStyle name="Calculation 2 3 2 5 4" xfId="7336"/>
    <cellStyle name="Calculation 2 3 2 5 5" xfId="18829"/>
    <cellStyle name="Calculation 2 3 2 5 6" xfId="28429"/>
    <cellStyle name="Calculation 2 3 2 5 7" xfId="38055"/>
    <cellStyle name="Calculation 2 3 2 5 8" xfId="44804"/>
    <cellStyle name="Calculation 2 3 2 6" xfId="11638"/>
    <cellStyle name="Calculation 2 3 2 6 2" xfId="23142"/>
    <cellStyle name="Calculation 2 3 2 6 3" xfId="32742"/>
    <cellStyle name="Calculation 2 3 2 6 4" xfId="42368"/>
    <cellStyle name="Calculation 2 3 2 6 5" xfId="46218"/>
    <cellStyle name="Calculation 2 3 2 7" xfId="6375"/>
    <cellStyle name="Calculation 2 3 3" xfId="518"/>
    <cellStyle name="Calculation 2 3 3 2" xfId="4571"/>
    <cellStyle name="Calculation 2 3 3 2 2" xfId="11644"/>
    <cellStyle name="Calculation 2 3 3 2 2 2" xfId="23148"/>
    <cellStyle name="Calculation 2 3 3 2 2 3" xfId="32748"/>
    <cellStyle name="Calculation 2 3 3 2 2 4" xfId="42374"/>
    <cellStyle name="Calculation 2 3 3 2 2 5" xfId="46224"/>
    <cellStyle name="Calculation 2 3 3 2 3" xfId="13396"/>
    <cellStyle name="Calculation 2 3 3 2 3 2" xfId="24900"/>
    <cellStyle name="Calculation 2 3 3 2 3 3" xfId="34500"/>
    <cellStyle name="Calculation 2 3 3 2 3 4" xfId="47976"/>
    <cellStyle name="Calculation 2 3 3 2 4" xfId="9377"/>
    <cellStyle name="Calculation 2 3 3 2 5" xfId="20875"/>
    <cellStyle name="Calculation 2 3 3 2 6" xfId="30475"/>
    <cellStyle name="Calculation 2 3 3 2 7" xfId="40101"/>
    <cellStyle name="Calculation 2 3 3 2 8" xfId="17848"/>
    <cellStyle name="Calculation 2 3 3 3" xfId="4432"/>
    <cellStyle name="Calculation 2 3 3 3 2" xfId="11645"/>
    <cellStyle name="Calculation 2 3 3 3 2 2" xfId="23149"/>
    <cellStyle name="Calculation 2 3 3 3 2 3" xfId="32749"/>
    <cellStyle name="Calculation 2 3 3 3 2 4" xfId="42375"/>
    <cellStyle name="Calculation 2 3 3 3 2 5" xfId="46225"/>
    <cellStyle name="Calculation 2 3 3 3 3" xfId="13395"/>
    <cellStyle name="Calculation 2 3 3 3 3 2" xfId="24899"/>
    <cellStyle name="Calculation 2 3 3 3 3 3" xfId="34499"/>
    <cellStyle name="Calculation 2 3 3 3 3 4" xfId="47975"/>
    <cellStyle name="Calculation 2 3 3 3 4" xfId="9238"/>
    <cellStyle name="Calculation 2 3 3 3 5" xfId="20736"/>
    <cellStyle name="Calculation 2 3 3 3 6" xfId="30336"/>
    <cellStyle name="Calculation 2 3 3 3 7" xfId="39962"/>
    <cellStyle name="Calculation 2 3 3 3 8" xfId="16973"/>
    <cellStyle name="Calculation 2 3 3 4" xfId="4948"/>
    <cellStyle name="Calculation 2 3 3 4 2" xfId="11646"/>
    <cellStyle name="Calculation 2 3 3 4 2 2" xfId="23150"/>
    <cellStyle name="Calculation 2 3 3 4 2 3" xfId="32750"/>
    <cellStyle name="Calculation 2 3 3 4 2 4" xfId="42376"/>
    <cellStyle name="Calculation 2 3 3 4 2 5" xfId="46226"/>
    <cellStyle name="Calculation 2 3 3 4 3" xfId="13394"/>
    <cellStyle name="Calculation 2 3 3 4 3 2" xfId="24898"/>
    <cellStyle name="Calculation 2 3 3 4 3 3" xfId="34498"/>
    <cellStyle name="Calculation 2 3 3 4 3 4" xfId="47974"/>
    <cellStyle name="Calculation 2 3 3 4 4" xfId="9754"/>
    <cellStyle name="Calculation 2 3 3 4 5" xfId="21252"/>
    <cellStyle name="Calculation 2 3 3 4 6" xfId="30852"/>
    <cellStyle name="Calculation 2 3 3 4 7" xfId="40478"/>
    <cellStyle name="Calculation 2 3 3 4 8" xfId="42843"/>
    <cellStyle name="Calculation 2 3 3 5" xfId="2526"/>
    <cellStyle name="Calculation 2 3 3 5 2" xfId="11647"/>
    <cellStyle name="Calculation 2 3 3 5 2 2" xfId="23151"/>
    <cellStyle name="Calculation 2 3 3 5 2 3" xfId="32751"/>
    <cellStyle name="Calculation 2 3 3 5 2 4" xfId="42377"/>
    <cellStyle name="Calculation 2 3 3 5 2 5" xfId="46227"/>
    <cellStyle name="Calculation 2 3 3 5 3" xfId="13393"/>
    <cellStyle name="Calculation 2 3 3 5 3 2" xfId="24897"/>
    <cellStyle name="Calculation 2 3 3 5 3 3" xfId="34497"/>
    <cellStyle name="Calculation 2 3 3 5 3 4" xfId="47973"/>
    <cellStyle name="Calculation 2 3 3 5 4" xfId="7337"/>
    <cellStyle name="Calculation 2 3 3 5 5" xfId="18830"/>
    <cellStyle name="Calculation 2 3 3 5 6" xfId="28430"/>
    <cellStyle name="Calculation 2 3 3 5 7" xfId="38056"/>
    <cellStyle name="Calculation 2 3 3 5 8" xfId="44803"/>
    <cellStyle name="Calculation 2 3 3 6" xfId="11643"/>
    <cellStyle name="Calculation 2 3 3 6 2" xfId="23147"/>
    <cellStyle name="Calculation 2 3 3 6 3" xfId="32747"/>
    <cellStyle name="Calculation 2 3 3 6 4" xfId="42373"/>
    <cellStyle name="Calculation 2 3 3 6 5" xfId="46223"/>
    <cellStyle name="Calculation 2 3 3 7" xfId="6376"/>
    <cellStyle name="Calculation 2 3 4" xfId="4573"/>
    <cellStyle name="Calculation 2 3 4 2" xfId="11648"/>
    <cellStyle name="Calculation 2 3 4 2 2" xfId="23152"/>
    <cellStyle name="Calculation 2 3 4 2 3" xfId="32752"/>
    <cellStyle name="Calculation 2 3 4 2 4" xfId="42378"/>
    <cellStyle name="Calculation 2 3 4 2 5" xfId="46228"/>
    <cellStyle name="Calculation 2 3 4 3" xfId="13392"/>
    <cellStyle name="Calculation 2 3 4 3 2" xfId="24896"/>
    <cellStyle name="Calculation 2 3 4 3 3" xfId="34496"/>
    <cellStyle name="Calculation 2 3 4 3 4" xfId="47972"/>
    <cellStyle name="Calculation 2 3 4 4" xfId="9379"/>
    <cellStyle name="Calculation 2 3 4 5" xfId="20877"/>
    <cellStyle name="Calculation 2 3 4 6" xfId="30477"/>
    <cellStyle name="Calculation 2 3 4 7" xfId="40103"/>
    <cellStyle name="Calculation 2 3 4 8" xfId="17846"/>
    <cellStyle name="Calculation 2 3 5" xfId="4430"/>
    <cellStyle name="Calculation 2 3 5 2" xfId="11649"/>
    <cellStyle name="Calculation 2 3 5 2 2" xfId="23153"/>
    <cellStyle name="Calculation 2 3 5 2 3" xfId="32753"/>
    <cellStyle name="Calculation 2 3 5 2 4" xfId="42379"/>
    <cellStyle name="Calculation 2 3 5 2 5" xfId="46229"/>
    <cellStyle name="Calculation 2 3 5 3" xfId="13391"/>
    <cellStyle name="Calculation 2 3 5 3 2" xfId="24895"/>
    <cellStyle name="Calculation 2 3 5 3 3" xfId="34495"/>
    <cellStyle name="Calculation 2 3 5 3 4" xfId="47971"/>
    <cellStyle name="Calculation 2 3 5 4" xfId="9236"/>
    <cellStyle name="Calculation 2 3 5 5" xfId="20734"/>
    <cellStyle name="Calculation 2 3 5 6" xfId="30334"/>
    <cellStyle name="Calculation 2 3 5 7" xfId="39960"/>
    <cellStyle name="Calculation 2 3 5 8" xfId="16975"/>
    <cellStyle name="Calculation 2 3 6" xfId="4950"/>
    <cellStyle name="Calculation 2 3 6 2" xfId="11650"/>
    <cellStyle name="Calculation 2 3 6 2 2" xfId="23154"/>
    <cellStyle name="Calculation 2 3 6 2 3" xfId="32754"/>
    <cellStyle name="Calculation 2 3 6 2 4" xfId="42380"/>
    <cellStyle name="Calculation 2 3 6 2 5" xfId="46230"/>
    <cellStyle name="Calculation 2 3 6 3" xfId="13390"/>
    <cellStyle name="Calculation 2 3 6 3 2" xfId="24894"/>
    <cellStyle name="Calculation 2 3 6 3 3" xfId="34494"/>
    <cellStyle name="Calculation 2 3 6 3 4" xfId="47970"/>
    <cellStyle name="Calculation 2 3 6 4" xfId="9756"/>
    <cellStyle name="Calculation 2 3 6 5" xfId="21254"/>
    <cellStyle name="Calculation 2 3 6 6" xfId="30854"/>
    <cellStyle name="Calculation 2 3 6 7" xfId="40480"/>
    <cellStyle name="Calculation 2 3 6 8" xfId="42845"/>
    <cellStyle name="Calculation 2 3 7" xfId="2524"/>
    <cellStyle name="Calculation 2 3 7 2" xfId="11651"/>
    <cellStyle name="Calculation 2 3 7 2 2" xfId="23155"/>
    <cellStyle name="Calculation 2 3 7 2 3" xfId="32755"/>
    <cellStyle name="Calculation 2 3 7 2 4" xfId="42381"/>
    <cellStyle name="Calculation 2 3 7 2 5" xfId="46231"/>
    <cellStyle name="Calculation 2 3 7 3" xfId="13389"/>
    <cellStyle name="Calculation 2 3 7 3 2" xfId="24893"/>
    <cellStyle name="Calculation 2 3 7 3 3" xfId="34493"/>
    <cellStyle name="Calculation 2 3 7 3 4" xfId="47969"/>
    <cellStyle name="Calculation 2 3 7 4" xfId="7335"/>
    <cellStyle name="Calculation 2 3 7 5" xfId="18828"/>
    <cellStyle name="Calculation 2 3 7 6" xfId="28428"/>
    <cellStyle name="Calculation 2 3 7 7" xfId="38054"/>
    <cellStyle name="Calculation 2 3 7 8" xfId="44805"/>
    <cellStyle name="Calculation 2 3 8" xfId="11637"/>
    <cellStyle name="Calculation 2 3 8 2" xfId="23141"/>
    <cellStyle name="Calculation 2 3 8 3" xfId="32741"/>
    <cellStyle name="Calculation 2 3 8 4" xfId="42367"/>
    <cellStyle name="Calculation 2 3 8 5" xfId="46217"/>
    <cellStyle name="Calculation 2 3 9" xfId="6374"/>
    <cellStyle name="Calculation 2 4" xfId="519"/>
    <cellStyle name="Calculation 2 4 2" xfId="4570"/>
    <cellStyle name="Calculation 2 4 2 2" xfId="11653"/>
    <cellStyle name="Calculation 2 4 2 2 2" xfId="23157"/>
    <cellStyle name="Calculation 2 4 2 2 3" xfId="32757"/>
    <cellStyle name="Calculation 2 4 2 2 4" xfId="42383"/>
    <cellStyle name="Calculation 2 4 2 2 5" xfId="46233"/>
    <cellStyle name="Calculation 2 4 2 3" xfId="13388"/>
    <cellStyle name="Calculation 2 4 2 3 2" xfId="24892"/>
    <cellStyle name="Calculation 2 4 2 3 3" xfId="34492"/>
    <cellStyle name="Calculation 2 4 2 3 4" xfId="47968"/>
    <cellStyle name="Calculation 2 4 2 4" xfId="9376"/>
    <cellStyle name="Calculation 2 4 2 5" xfId="20874"/>
    <cellStyle name="Calculation 2 4 2 6" xfId="30474"/>
    <cellStyle name="Calculation 2 4 2 7" xfId="40100"/>
    <cellStyle name="Calculation 2 4 2 8" xfId="17849"/>
    <cellStyle name="Calculation 2 4 3" xfId="4433"/>
    <cellStyle name="Calculation 2 4 3 2" xfId="11654"/>
    <cellStyle name="Calculation 2 4 3 2 2" xfId="23158"/>
    <cellStyle name="Calculation 2 4 3 2 3" xfId="32758"/>
    <cellStyle name="Calculation 2 4 3 2 4" xfId="42384"/>
    <cellStyle name="Calculation 2 4 3 2 5" xfId="46234"/>
    <cellStyle name="Calculation 2 4 3 3" xfId="13387"/>
    <cellStyle name="Calculation 2 4 3 3 2" xfId="24891"/>
    <cellStyle name="Calculation 2 4 3 3 3" xfId="34491"/>
    <cellStyle name="Calculation 2 4 3 3 4" xfId="47967"/>
    <cellStyle name="Calculation 2 4 3 4" xfId="9239"/>
    <cellStyle name="Calculation 2 4 3 5" xfId="20737"/>
    <cellStyle name="Calculation 2 4 3 6" xfId="30337"/>
    <cellStyle name="Calculation 2 4 3 7" xfId="39963"/>
    <cellStyle name="Calculation 2 4 3 8" xfId="16972"/>
    <cellStyle name="Calculation 2 4 4" xfId="4947"/>
    <cellStyle name="Calculation 2 4 4 2" xfId="11655"/>
    <cellStyle name="Calculation 2 4 4 2 2" xfId="23159"/>
    <cellStyle name="Calculation 2 4 4 2 3" xfId="32759"/>
    <cellStyle name="Calculation 2 4 4 2 4" xfId="42385"/>
    <cellStyle name="Calculation 2 4 4 2 5" xfId="46235"/>
    <cellStyle name="Calculation 2 4 4 3" xfId="13386"/>
    <cellStyle name="Calculation 2 4 4 3 2" xfId="24890"/>
    <cellStyle name="Calculation 2 4 4 3 3" xfId="34490"/>
    <cellStyle name="Calculation 2 4 4 3 4" xfId="47966"/>
    <cellStyle name="Calculation 2 4 4 4" xfId="9753"/>
    <cellStyle name="Calculation 2 4 4 5" xfId="21251"/>
    <cellStyle name="Calculation 2 4 4 6" xfId="30851"/>
    <cellStyle name="Calculation 2 4 4 7" xfId="40477"/>
    <cellStyle name="Calculation 2 4 4 8" xfId="42842"/>
    <cellStyle name="Calculation 2 4 5" xfId="2527"/>
    <cellStyle name="Calculation 2 4 5 2" xfId="11656"/>
    <cellStyle name="Calculation 2 4 5 2 2" xfId="23160"/>
    <cellStyle name="Calculation 2 4 5 2 3" xfId="32760"/>
    <cellStyle name="Calculation 2 4 5 2 4" xfId="42386"/>
    <cellStyle name="Calculation 2 4 5 2 5" xfId="46236"/>
    <cellStyle name="Calculation 2 4 5 3" xfId="13385"/>
    <cellStyle name="Calculation 2 4 5 3 2" xfId="24889"/>
    <cellStyle name="Calculation 2 4 5 3 3" xfId="34489"/>
    <cellStyle name="Calculation 2 4 5 3 4" xfId="47965"/>
    <cellStyle name="Calculation 2 4 5 4" xfId="7338"/>
    <cellStyle name="Calculation 2 4 5 5" xfId="18831"/>
    <cellStyle name="Calculation 2 4 5 6" xfId="28431"/>
    <cellStyle name="Calculation 2 4 5 7" xfId="38057"/>
    <cellStyle name="Calculation 2 4 5 8" xfId="44802"/>
    <cellStyle name="Calculation 2 4 6" xfId="11652"/>
    <cellStyle name="Calculation 2 4 6 2" xfId="23156"/>
    <cellStyle name="Calculation 2 4 6 3" xfId="32756"/>
    <cellStyle name="Calculation 2 4 6 4" xfId="42382"/>
    <cellStyle name="Calculation 2 4 6 5" xfId="46232"/>
    <cellStyle name="Calculation 2 4 7" xfId="6377"/>
    <cellStyle name="Calculation 2 5" xfId="520"/>
    <cellStyle name="Calculation 2 5 2" xfId="4569"/>
    <cellStyle name="Calculation 2 5 2 2" xfId="11658"/>
    <cellStyle name="Calculation 2 5 2 2 2" xfId="23162"/>
    <cellStyle name="Calculation 2 5 2 2 3" xfId="32762"/>
    <cellStyle name="Calculation 2 5 2 2 4" xfId="42388"/>
    <cellStyle name="Calculation 2 5 2 2 5" xfId="46238"/>
    <cellStyle name="Calculation 2 5 2 3" xfId="13384"/>
    <cellStyle name="Calculation 2 5 2 3 2" xfId="24888"/>
    <cellStyle name="Calculation 2 5 2 3 3" xfId="34488"/>
    <cellStyle name="Calculation 2 5 2 3 4" xfId="47964"/>
    <cellStyle name="Calculation 2 5 2 4" xfId="9375"/>
    <cellStyle name="Calculation 2 5 2 5" xfId="20873"/>
    <cellStyle name="Calculation 2 5 2 6" xfId="30473"/>
    <cellStyle name="Calculation 2 5 2 7" xfId="40099"/>
    <cellStyle name="Calculation 2 5 2 8" xfId="17850"/>
    <cellStyle name="Calculation 2 5 3" xfId="4434"/>
    <cellStyle name="Calculation 2 5 3 2" xfId="11659"/>
    <cellStyle name="Calculation 2 5 3 2 2" xfId="23163"/>
    <cellStyle name="Calculation 2 5 3 2 3" xfId="32763"/>
    <cellStyle name="Calculation 2 5 3 2 4" xfId="42389"/>
    <cellStyle name="Calculation 2 5 3 2 5" xfId="46239"/>
    <cellStyle name="Calculation 2 5 3 3" xfId="13383"/>
    <cellStyle name="Calculation 2 5 3 3 2" xfId="24887"/>
    <cellStyle name="Calculation 2 5 3 3 3" xfId="34487"/>
    <cellStyle name="Calculation 2 5 3 3 4" xfId="47963"/>
    <cellStyle name="Calculation 2 5 3 4" xfId="9240"/>
    <cellStyle name="Calculation 2 5 3 5" xfId="20738"/>
    <cellStyle name="Calculation 2 5 3 6" xfId="30338"/>
    <cellStyle name="Calculation 2 5 3 7" xfId="39964"/>
    <cellStyle name="Calculation 2 5 3 8" xfId="16971"/>
    <cellStyle name="Calculation 2 5 4" xfId="4946"/>
    <cellStyle name="Calculation 2 5 4 2" xfId="11660"/>
    <cellStyle name="Calculation 2 5 4 2 2" xfId="23164"/>
    <cellStyle name="Calculation 2 5 4 2 3" xfId="32764"/>
    <cellStyle name="Calculation 2 5 4 2 4" xfId="42390"/>
    <cellStyle name="Calculation 2 5 4 2 5" xfId="46240"/>
    <cellStyle name="Calculation 2 5 4 3" xfId="13382"/>
    <cellStyle name="Calculation 2 5 4 3 2" xfId="24886"/>
    <cellStyle name="Calculation 2 5 4 3 3" xfId="34486"/>
    <cellStyle name="Calculation 2 5 4 3 4" xfId="47962"/>
    <cellStyle name="Calculation 2 5 4 4" xfId="9752"/>
    <cellStyle name="Calculation 2 5 4 5" xfId="21250"/>
    <cellStyle name="Calculation 2 5 4 6" xfId="30850"/>
    <cellStyle name="Calculation 2 5 4 7" xfId="40476"/>
    <cellStyle name="Calculation 2 5 4 8" xfId="42841"/>
    <cellStyle name="Calculation 2 5 5" xfId="2528"/>
    <cellStyle name="Calculation 2 5 5 2" xfId="11661"/>
    <cellStyle name="Calculation 2 5 5 2 2" xfId="23165"/>
    <cellStyle name="Calculation 2 5 5 2 3" xfId="32765"/>
    <cellStyle name="Calculation 2 5 5 2 4" xfId="42391"/>
    <cellStyle name="Calculation 2 5 5 2 5" xfId="46241"/>
    <cellStyle name="Calculation 2 5 5 3" xfId="13381"/>
    <cellStyle name="Calculation 2 5 5 3 2" xfId="24885"/>
    <cellStyle name="Calculation 2 5 5 3 3" xfId="34485"/>
    <cellStyle name="Calculation 2 5 5 3 4" xfId="47961"/>
    <cellStyle name="Calculation 2 5 5 4" xfId="7339"/>
    <cellStyle name="Calculation 2 5 5 5" xfId="18832"/>
    <cellStyle name="Calculation 2 5 5 6" xfId="28432"/>
    <cellStyle name="Calculation 2 5 5 7" xfId="38058"/>
    <cellStyle name="Calculation 2 5 5 8" xfId="44801"/>
    <cellStyle name="Calculation 2 5 6" xfId="11657"/>
    <cellStyle name="Calculation 2 5 6 2" xfId="23161"/>
    <cellStyle name="Calculation 2 5 6 3" xfId="32761"/>
    <cellStyle name="Calculation 2 5 6 4" xfId="42387"/>
    <cellStyle name="Calculation 2 5 6 5" xfId="46237"/>
    <cellStyle name="Calculation 2 5 7" xfId="6378"/>
    <cellStyle name="Calculation 2 6" xfId="4580"/>
    <cellStyle name="Calculation 2 6 2" xfId="11662"/>
    <cellStyle name="Calculation 2 6 2 2" xfId="23166"/>
    <cellStyle name="Calculation 2 6 2 3" xfId="32766"/>
    <cellStyle name="Calculation 2 6 2 4" xfId="42392"/>
    <cellStyle name="Calculation 2 6 2 5" xfId="46242"/>
    <cellStyle name="Calculation 2 6 3" xfId="13380"/>
    <cellStyle name="Calculation 2 6 3 2" xfId="24884"/>
    <cellStyle name="Calculation 2 6 3 3" xfId="34484"/>
    <cellStyle name="Calculation 2 6 3 4" xfId="47960"/>
    <cellStyle name="Calculation 2 6 4" xfId="9386"/>
    <cellStyle name="Calculation 2 6 5" xfId="20884"/>
    <cellStyle name="Calculation 2 6 6" xfId="30484"/>
    <cellStyle name="Calculation 2 6 7" xfId="40110"/>
    <cellStyle name="Calculation 2 6 8" xfId="17841"/>
    <cellStyle name="Calculation 2 7" xfId="3437"/>
    <cellStyle name="Calculation 2 7 2" xfId="11663"/>
    <cellStyle name="Calculation 2 7 2 2" xfId="23167"/>
    <cellStyle name="Calculation 2 7 2 3" xfId="32767"/>
    <cellStyle name="Calculation 2 7 2 4" xfId="42393"/>
    <cellStyle name="Calculation 2 7 2 5" xfId="46243"/>
    <cellStyle name="Calculation 2 7 3" xfId="13379"/>
    <cellStyle name="Calculation 2 7 3 2" xfId="24883"/>
    <cellStyle name="Calculation 2 7 3 3" xfId="34483"/>
    <cellStyle name="Calculation 2 7 3 4" xfId="47959"/>
    <cellStyle name="Calculation 2 7 4" xfId="8244"/>
    <cellStyle name="Calculation 2 7 5" xfId="19741"/>
    <cellStyle name="Calculation 2 7 6" xfId="29341"/>
    <cellStyle name="Calculation 2 7 7" xfId="38967"/>
    <cellStyle name="Calculation 2 7 8" xfId="18144"/>
    <cellStyle name="Calculation 2 8" xfId="4957"/>
    <cellStyle name="Calculation 2 8 2" xfId="11664"/>
    <cellStyle name="Calculation 2 8 2 2" xfId="23168"/>
    <cellStyle name="Calculation 2 8 2 3" xfId="32768"/>
    <cellStyle name="Calculation 2 8 2 4" xfId="42394"/>
    <cellStyle name="Calculation 2 8 2 5" xfId="46244"/>
    <cellStyle name="Calculation 2 8 3" xfId="13378"/>
    <cellStyle name="Calculation 2 8 3 2" xfId="24882"/>
    <cellStyle name="Calculation 2 8 3 3" xfId="34482"/>
    <cellStyle name="Calculation 2 8 3 4" xfId="47958"/>
    <cellStyle name="Calculation 2 8 4" xfId="9763"/>
    <cellStyle name="Calculation 2 8 5" xfId="21261"/>
    <cellStyle name="Calculation 2 8 6" xfId="30861"/>
    <cellStyle name="Calculation 2 8 7" xfId="40487"/>
    <cellStyle name="Calculation 2 8 8" xfId="42851"/>
    <cellStyle name="Calculation 2 9" xfId="2517"/>
    <cellStyle name="Calculation 2 9 2" xfId="11665"/>
    <cellStyle name="Calculation 2 9 2 2" xfId="23169"/>
    <cellStyle name="Calculation 2 9 2 3" xfId="32769"/>
    <cellStyle name="Calculation 2 9 2 4" xfId="42395"/>
    <cellStyle name="Calculation 2 9 2 5" xfId="46245"/>
    <cellStyle name="Calculation 2 9 3" xfId="13377"/>
    <cellStyle name="Calculation 2 9 3 2" xfId="24881"/>
    <cellStyle name="Calculation 2 9 3 3" xfId="34481"/>
    <cellStyle name="Calculation 2 9 3 4" xfId="47957"/>
    <cellStyle name="Calculation 2 9 4" xfId="7328"/>
    <cellStyle name="Calculation 2 9 5" xfId="18821"/>
    <cellStyle name="Calculation 2 9 6" xfId="28421"/>
    <cellStyle name="Calculation 2 9 7" xfId="38047"/>
    <cellStyle name="Calculation 2 9 8" xfId="18632"/>
    <cellStyle name="Calculation 3" xfId="521"/>
    <cellStyle name="Calculation 3 10" xfId="11666"/>
    <cellStyle name="Calculation 3 10 2" xfId="23170"/>
    <cellStyle name="Calculation 3 10 3" xfId="32770"/>
    <cellStyle name="Calculation 3 10 4" xfId="42396"/>
    <cellStyle name="Calculation 3 10 5" xfId="46246"/>
    <cellStyle name="Calculation 3 11" xfId="6379"/>
    <cellStyle name="Calculation 3 2" xfId="522"/>
    <cellStyle name="Calculation 3 2 10" xfId="6380"/>
    <cellStyle name="Calculation 3 2 2" xfId="523"/>
    <cellStyle name="Calculation 3 2 2 2" xfId="524"/>
    <cellStyle name="Calculation 3 2 2 2 2" xfId="4565"/>
    <cellStyle name="Calculation 3 2 2 2 2 2" xfId="11670"/>
    <cellStyle name="Calculation 3 2 2 2 2 2 2" xfId="23174"/>
    <cellStyle name="Calculation 3 2 2 2 2 2 3" xfId="32774"/>
    <cellStyle name="Calculation 3 2 2 2 2 2 4" xfId="42400"/>
    <cellStyle name="Calculation 3 2 2 2 2 2 5" xfId="46250"/>
    <cellStyle name="Calculation 3 2 2 2 2 3" xfId="13376"/>
    <cellStyle name="Calculation 3 2 2 2 2 3 2" xfId="24880"/>
    <cellStyle name="Calculation 3 2 2 2 2 3 3" xfId="34480"/>
    <cellStyle name="Calculation 3 2 2 2 2 3 4" xfId="47956"/>
    <cellStyle name="Calculation 3 2 2 2 2 4" xfId="9371"/>
    <cellStyle name="Calculation 3 2 2 2 2 5" xfId="20869"/>
    <cellStyle name="Calculation 3 2 2 2 2 6" xfId="30469"/>
    <cellStyle name="Calculation 3 2 2 2 2 7" xfId="40095"/>
    <cellStyle name="Calculation 3 2 2 2 2 8" xfId="17854"/>
    <cellStyle name="Calculation 3 2 2 2 3" xfId="4438"/>
    <cellStyle name="Calculation 3 2 2 2 3 2" xfId="11671"/>
    <cellStyle name="Calculation 3 2 2 2 3 2 2" xfId="23175"/>
    <cellStyle name="Calculation 3 2 2 2 3 2 3" xfId="32775"/>
    <cellStyle name="Calculation 3 2 2 2 3 2 4" xfId="42401"/>
    <cellStyle name="Calculation 3 2 2 2 3 2 5" xfId="46251"/>
    <cellStyle name="Calculation 3 2 2 2 3 3" xfId="13375"/>
    <cellStyle name="Calculation 3 2 2 2 3 3 2" xfId="24879"/>
    <cellStyle name="Calculation 3 2 2 2 3 3 3" xfId="34479"/>
    <cellStyle name="Calculation 3 2 2 2 3 3 4" xfId="47955"/>
    <cellStyle name="Calculation 3 2 2 2 3 4" xfId="9244"/>
    <cellStyle name="Calculation 3 2 2 2 3 5" xfId="20742"/>
    <cellStyle name="Calculation 3 2 2 2 3 6" xfId="30342"/>
    <cellStyle name="Calculation 3 2 2 2 3 7" xfId="39968"/>
    <cellStyle name="Calculation 3 2 2 2 3 8" xfId="17901"/>
    <cellStyle name="Calculation 3 2 2 2 4" xfId="4751"/>
    <cellStyle name="Calculation 3 2 2 2 4 2" xfId="11672"/>
    <cellStyle name="Calculation 3 2 2 2 4 2 2" xfId="23176"/>
    <cellStyle name="Calculation 3 2 2 2 4 2 3" xfId="32776"/>
    <cellStyle name="Calculation 3 2 2 2 4 2 4" xfId="42402"/>
    <cellStyle name="Calculation 3 2 2 2 4 2 5" xfId="46252"/>
    <cellStyle name="Calculation 3 2 2 2 4 3" xfId="13374"/>
    <cellStyle name="Calculation 3 2 2 2 4 3 2" xfId="24878"/>
    <cellStyle name="Calculation 3 2 2 2 4 3 3" xfId="34478"/>
    <cellStyle name="Calculation 3 2 2 2 4 3 4" xfId="47954"/>
    <cellStyle name="Calculation 3 2 2 2 4 4" xfId="9557"/>
    <cellStyle name="Calculation 3 2 2 2 4 5" xfId="21055"/>
    <cellStyle name="Calculation 3 2 2 2 4 6" xfId="30655"/>
    <cellStyle name="Calculation 3 2 2 2 4 7" xfId="40281"/>
    <cellStyle name="Calculation 3 2 2 2 4 8" xfId="18918"/>
    <cellStyle name="Calculation 3 2 2 2 5" xfId="2532"/>
    <cellStyle name="Calculation 3 2 2 2 5 2" xfId="11673"/>
    <cellStyle name="Calculation 3 2 2 2 5 2 2" xfId="23177"/>
    <cellStyle name="Calculation 3 2 2 2 5 2 3" xfId="32777"/>
    <cellStyle name="Calculation 3 2 2 2 5 2 4" xfId="42403"/>
    <cellStyle name="Calculation 3 2 2 2 5 2 5" xfId="46253"/>
    <cellStyle name="Calculation 3 2 2 2 5 3" xfId="11079"/>
    <cellStyle name="Calculation 3 2 2 2 5 3 2" xfId="22583"/>
    <cellStyle name="Calculation 3 2 2 2 5 3 3" xfId="32183"/>
    <cellStyle name="Calculation 3 2 2 2 5 3 4" xfId="17042"/>
    <cellStyle name="Calculation 3 2 2 2 5 4" xfId="7343"/>
    <cellStyle name="Calculation 3 2 2 2 5 5" xfId="18836"/>
    <cellStyle name="Calculation 3 2 2 2 5 6" xfId="28436"/>
    <cellStyle name="Calculation 3 2 2 2 5 7" xfId="38062"/>
    <cellStyle name="Calculation 3 2 2 2 5 8" xfId="44798"/>
    <cellStyle name="Calculation 3 2 2 2 6" xfId="11669"/>
    <cellStyle name="Calculation 3 2 2 2 6 2" xfId="23173"/>
    <cellStyle name="Calculation 3 2 2 2 6 3" xfId="32773"/>
    <cellStyle name="Calculation 3 2 2 2 6 4" xfId="42399"/>
    <cellStyle name="Calculation 3 2 2 2 6 5" xfId="46249"/>
    <cellStyle name="Calculation 3 2 2 2 7" xfId="6382"/>
    <cellStyle name="Calculation 3 2 2 3" xfId="525"/>
    <cellStyle name="Calculation 3 2 2 3 2" xfId="4564"/>
    <cellStyle name="Calculation 3 2 2 3 2 2" xfId="11675"/>
    <cellStyle name="Calculation 3 2 2 3 2 2 2" xfId="23179"/>
    <cellStyle name="Calculation 3 2 2 3 2 2 3" xfId="32779"/>
    <cellStyle name="Calculation 3 2 2 3 2 2 4" xfId="42405"/>
    <cellStyle name="Calculation 3 2 2 3 2 2 5" xfId="46255"/>
    <cellStyle name="Calculation 3 2 2 3 2 3" xfId="11073"/>
    <cellStyle name="Calculation 3 2 2 3 2 3 2" xfId="22577"/>
    <cellStyle name="Calculation 3 2 2 3 2 3 3" xfId="32177"/>
    <cellStyle name="Calculation 3 2 2 3 2 3 4" xfId="17046"/>
    <cellStyle name="Calculation 3 2 2 3 2 4" xfId="9370"/>
    <cellStyle name="Calculation 3 2 2 3 2 5" xfId="20868"/>
    <cellStyle name="Calculation 3 2 2 3 2 6" xfId="30468"/>
    <cellStyle name="Calculation 3 2 2 3 2 7" xfId="40094"/>
    <cellStyle name="Calculation 3 2 2 3 2 8" xfId="17855"/>
    <cellStyle name="Calculation 3 2 2 3 3" xfId="4439"/>
    <cellStyle name="Calculation 3 2 2 3 3 2" xfId="11676"/>
    <cellStyle name="Calculation 3 2 2 3 3 2 2" xfId="23180"/>
    <cellStyle name="Calculation 3 2 2 3 3 2 3" xfId="32780"/>
    <cellStyle name="Calculation 3 2 2 3 3 2 4" xfId="42406"/>
    <cellStyle name="Calculation 3 2 2 3 3 2 5" xfId="46256"/>
    <cellStyle name="Calculation 3 2 2 3 3 3" xfId="13373"/>
    <cellStyle name="Calculation 3 2 2 3 3 3 2" xfId="24877"/>
    <cellStyle name="Calculation 3 2 2 3 3 3 3" xfId="34477"/>
    <cellStyle name="Calculation 3 2 2 3 3 3 4" xfId="47953"/>
    <cellStyle name="Calculation 3 2 2 3 3 4" xfId="9245"/>
    <cellStyle name="Calculation 3 2 2 3 3 5" xfId="20743"/>
    <cellStyle name="Calculation 3 2 2 3 3 6" xfId="30343"/>
    <cellStyle name="Calculation 3 2 2 3 3 7" xfId="39969"/>
    <cellStyle name="Calculation 3 2 2 3 3 8" xfId="16967"/>
    <cellStyle name="Calculation 3 2 2 3 4" xfId="4750"/>
    <cellStyle name="Calculation 3 2 2 3 4 2" xfId="11677"/>
    <cellStyle name="Calculation 3 2 2 3 4 2 2" xfId="23181"/>
    <cellStyle name="Calculation 3 2 2 3 4 2 3" xfId="32781"/>
    <cellStyle name="Calculation 3 2 2 3 4 2 4" xfId="42407"/>
    <cellStyle name="Calculation 3 2 2 3 4 2 5" xfId="46257"/>
    <cellStyle name="Calculation 3 2 2 3 4 3" xfId="13372"/>
    <cellStyle name="Calculation 3 2 2 3 4 3 2" xfId="24876"/>
    <cellStyle name="Calculation 3 2 2 3 4 3 3" xfId="34476"/>
    <cellStyle name="Calculation 3 2 2 3 4 3 4" xfId="47952"/>
    <cellStyle name="Calculation 3 2 2 3 4 4" xfId="9556"/>
    <cellStyle name="Calculation 3 2 2 3 4 5" xfId="21054"/>
    <cellStyle name="Calculation 3 2 2 3 4 6" xfId="30654"/>
    <cellStyle name="Calculation 3 2 2 3 4 7" xfId="40280"/>
    <cellStyle name="Calculation 3 2 2 3 4 8" xfId="22576"/>
    <cellStyle name="Calculation 3 2 2 3 5" xfId="2533"/>
    <cellStyle name="Calculation 3 2 2 3 5 2" xfId="11678"/>
    <cellStyle name="Calculation 3 2 2 3 5 2 2" xfId="23182"/>
    <cellStyle name="Calculation 3 2 2 3 5 2 3" xfId="32782"/>
    <cellStyle name="Calculation 3 2 2 3 5 2 4" xfId="42408"/>
    <cellStyle name="Calculation 3 2 2 3 5 2 5" xfId="46258"/>
    <cellStyle name="Calculation 3 2 2 3 5 3" xfId="13371"/>
    <cellStyle name="Calculation 3 2 2 3 5 3 2" xfId="24875"/>
    <cellStyle name="Calculation 3 2 2 3 5 3 3" xfId="34475"/>
    <cellStyle name="Calculation 3 2 2 3 5 3 4" xfId="47951"/>
    <cellStyle name="Calculation 3 2 2 3 5 4" xfId="7344"/>
    <cellStyle name="Calculation 3 2 2 3 5 5" xfId="18837"/>
    <cellStyle name="Calculation 3 2 2 3 5 6" xfId="28437"/>
    <cellStyle name="Calculation 3 2 2 3 5 7" xfId="38063"/>
    <cellStyle name="Calculation 3 2 2 3 5 8" xfId="44797"/>
    <cellStyle name="Calculation 3 2 2 3 6" xfId="11674"/>
    <cellStyle name="Calculation 3 2 2 3 6 2" xfId="23178"/>
    <cellStyle name="Calculation 3 2 2 3 6 3" xfId="32778"/>
    <cellStyle name="Calculation 3 2 2 3 6 4" xfId="42404"/>
    <cellStyle name="Calculation 3 2 2 3 6 5" xfId="46254"/>
    <cellStyle name="Calculation 3 2 2 3 7" xfId="6383"/>
    <cellStyle name="Calculation 3 2 2 4" xfId="4566"/>
    <cellStyle name="Calculation 3 2 2 4 2" xfId="11679"/>
    <cellStyle name="Calculation 3 2 2 4 2 2" xfId="23183"/>
    <cellStyle name="Calculation 3 2 2 4 2 3" xfId="32783"/>
    <cellStyle name="Calculation 3 2 2 4 2 4" xfId="42409"/>
    <cellStyle name="Calculation 3 2 2 4 2 5" xfId="46259"/>
    <cellStyle name="Calculation 3 2 2 4 3" xfId="13370"/>
    <cellStyle name="Calculation 3 2 2 4 3 2" xfId="24874"/>
    <cellStyle name="Calculation 3 2 2 4 3 3" xfId="34474"/>
    <cellStyle name="Calculation 3 2 2 4 3 4" xfId="47950"/>
    <cellStyle name="Calculation 3 2 2 4 4" xfId="9372"/>
    <cellStyle name="Calculation 3 2 2 4 5" xfId="20870"/>
    <cellStyle name="Calculation 3 2 2 4 6" xfId="30470"/>
    <cellStyle name="Calculation 3 2 2 4 7" xfId="40096"/>
    <cellStyle name="Calculation 3 2 2 4 8" xfId="17853"/>
    <cellStyle name="Calculation 3 2 2 5" xfId="4437"/>
    <cellStyle name="Calculation 3 2 2 5 2" xfId="11680"/>
    <cellStyle name="Calculation 3 2 2 5 2 2" xfId="23184"/>
    <cellStyle name="Calculation 3 2 2 5 2 3" xfId="32784"/>
    <cellStyle name="Calculation 3 2 2 5 2 4" xfId="42410"/>
    <cellStyle name="Calculation 3 2 2 5 2 5" xfId="46260"/>
    <cellStyle name="Calculation 3 2 2 5 3" xfId="13369"/>
    <cellStyle name="Calculation 3 2 2 5 3 2" xfId="24873"/>
    <cellStyle name="Calculation 3 2 2 5 3 3" xfId="34473"/>
    <cellStyle name="Calculation 3 2 2 5 3 4" xfId="47949"/>
    <cellStyle name="Calculation 3 2 2 5 4" xfId="9243"/>
    <cellStyle name="Calculation 3 2 2 5 5" xfId="20741"/>
    <cellStyle name="Calculation 3 2 2 5 6" xfId="30341"/>
    <cellStyle name="Calculation 3 2 2 5 7" xfId="39967"/>
    <cellStyle name="Calculation 3 2 2 5 8" xfId="16968"/>
    <cellStyle name="Calculation 3 2 2 6" xfId="5629"/>
    <cellStyle name="Calculation 3 2 2 6 2" xfId="11681"/>
    <cellStyle name="Calculation 3 2 2 6 2 2" xfId="23185"/>
    <cellStyle name="Calculation 3 2 2 6 2 3" xfId="32785"/>
    <cellStyle name="Calculation 3 2 2 6 2 4" xfId="42411"/>
    <cellStyle name="Calculation 3 2 2 6 2 5" xfId="46261"/>
    <cellStyle name="Calculation 3 2 2 6 3" xfId="13368"/>
    <cellStyle name="Calculation 3 2 2 6 3 2" xfId="24872"/>
    <cellStyle name="Calculation 3 2 2 6 3 3" xfId="34472"/>
    <cellStyle name="Calculation 3 2 2 6 3 4" xfId="47948"/>
    <cellStyle name="Calculation 3 2 2 6 4" xfId="10433"/>
    <cellStyle name="Calculation 3 2 2 6 5" xfId="21933"/>
    <cellStyle name="Calculation 3 2 2 6 6" xfId="31533"/>
    <cellStyle name="Calculation 3 2 2 6 7" xfId="41159"/>
    <cellStyle name="Calculation 3 2 2 6 8" xfId="44336"/>
    <cellStyle name="Calculation 3 2 2 7" xfId="2531"/>
    <cellStyle name="Calculation 3 2 2 7 2" xfId="11682"/>
    <cellStyle name="Calculation 3 2 2 7 2 2" xfId="23186"/>
    <cellStyle name="Calculation 3 2 2 7 2 3" xfId="32786"/>
    <cellStyle name="Calculation 3 2 2 7 2 4" xfId="42412"/>
    <cellStyle name="Calculation 3 2 2 7 2 5" xfId="46262"/>
    <cellStyle name="Calculation 3 2 2 7 3" xfId="13367"/>
    <cellStyle name="Calculation 3 2 2 7 3 2" xfId="24871"/>
    <cellStyle name="Calculation 3 2 2 7 3 3" xfId="34471"/>
    <cellStyle name="Calculation 3 2 2 7 3 4" xfId="47947"/>
    <cellStyle name="Calculation 3 2 2 7 4" xfId="7342"/>
    <cellStyle name="Calculation 3 2 2 7 5" xfId="18835"/>
    <cellStyle name="Calculation 3 2 2 7 6" xfId="28435"/>
    <cellStyle name="Calculation 3 2 2 7 7" xfId="38061"/>
    <cellStyle name="Calculation 3 2 2 7 8" xfId="18635"/>
    <cellStyle name="Calculation 3 2 2 8" xfId="11668"/>
    <cellStyle name="Calculation 3 2 2 8 2" xfId="23172"/>
    <cellStyle name="Calculation 3 2 2 8 3" xfId="32772"/>
    <cellStyle name="Calculation 3 2 2 8 4" xfId="42398"/>
    <cellStyle name="Calculation 3 2 2 8 5" xfId="46248"/>
    <cellStyle name="Calculation 3 2 2 9" xfId="6381"/>
    <cellStyle name="Calculation 3 2 3" xfId="526"/>
    <cellStyle name="Calculation 3 2 3 2" xfId="4563"/>
    <cellStyle name="Calculation 3 2 3 2 2" xfId="11684"/>
    <cellStyle name="Calculation 3 2 3 2 2 2" xfId="23188"/>
    <cellStyle name="Calculation 3 2 3 2 2 3" xfId="32788"/>
    <cellStyle name="Calculation 3 2 3 2 2 4" xfId="42414"/>
    <cellStyle name="Calculation 3 2 3 2 2 5" xfId="46264"/>
    <cellStyle name="Calculation 3 2 3 2 3" xfId="13366"/>
    <cellStyle name="Calculation 3 2 3 2 3 2" xfId="24870"/>
    <cellStyle name="Calculation 3 2 3 2 3 3" xfId="34470"/>
    <cellStyle name="Calculation 3 2 3 2 3 4" xfId="47946"/>
    <cellStyle name="Calculation 3 2 3 2 4" xfId="9369"/>
    <cellStyle name="Calculation 3 2 3 2 5" xfId="20867"/>
    <cellStyle name="Calculation 3 2 3 2 6" xfId="30467"/>
    <cellStyle name="Calculation 3 2 3 2 7" xfId="40093"/>
    <cellStyle name="Calculation 3 2 3 2 8" xfId="17856"/>
    <cellStyle name="Calculation 3 2 3 3" xfId="4440"/>
    <cellStyle name="Calculation 3 2 3 3 2" xfId="11685"/>
    <cellStyle name="Calculation 3 2 3 3 2 2" xfId="23189"/>
    <cellStyle name="Calculation 3 2 3 3 2 3" xfId="32789"/>
    <cellStyle name="Calculation 3 2 3 3 2 4" xfId="42415"/>
    <cellStyle name="Calculation 3 2 3 3 2 5" xfId="46265"/>
    <cellStyle name="Calculation 3 2 3 3 3" xfId="13365"/>
    <cellStyle name="Calculation 3 2 3 3 3 2" xfId="24869"/>
    <cellStyle name="Calculation 3 2 3 3 3 3" xfId="34469"/>
    <cellStyle name="Calculation 3 2 3 3 3 4" xfId="47945"/>
    <cellStyle name="Calculation 3 2 3 3 4" xfId="9246"/>
    <cellStyle name="Calculation 3 2 3 3 5" xfId="20744"/>
    <cellStyle name="Calculation 3 2 3 3 6" xfId="30344"/>
    <cellStyle name="Calculation 3 2 3 3 7" xfId="39970"/>
    <cellStyle name="Calculation 3 2 3 3 8" xfId="16966"/>
    <cellStyle name="Calculation 3 2 3 4" xfId="4749"/>
    <cellStyle name="Calculation 3 2 3 4 2" xfId="11686"/>
    <cellStyle name="Calculation 3 2 3 4 2 2" xfId="23190"/>
    <cellStyle name="Calculation 3 2 3 4 2 3" xfId="32790"/>
    <cellStyle name="Calculation 3 2 3 4 2 4" xfId="42416"/>
    <cellStyle name="Calculation 3 2 3 4 2 5" xfId="46266"/>
    <cellStyle name="Calculation 3 2 3 4 3" xfId="13364"/>
    <cellStyle name="Calculation 3 2 3 4 3 2" xfId="24868"/>
    <cellStyle name="Calculation 3 2 3 4 3 3" xfId="34468"/>
    <cellStyle name="Calculation 3 2 3 4 3 4" xfId="47944"/>
    <cellStyle name="Calculation 3 2 3 4 4" xfId="9555"/>
    <cellStyle name="Calculation 3 2 3 4 5" xfId="21053"/>
    <cellStyle name="Calculation 3 2 3 4 6" xfId="30653"/>
    <cellStyle name="Calculation 3 2 3 4 7" xfId="40279"/>
    <cellStyle name="Calculation 3 2 3 4 8" xfId="22578"/>
    <cellStyle name="Calculation 3 2 3 5" xfId="2534"/>
    <cellStyle name="Calculation 3 2 3 5 2" xfId="11687"/>
    <cellStyle name="Calculation 3 2 3 5 2 2" xfId="23191"/>
    <cellStyle name="Calculation 3 2 3 5 2 3" xfId="32791"/>
    <cellStyle name="Calculation 3 2 3 5 2 4" xfId="42417"/>
    <cellStyle name="Calculation 3 2 3 5 2 5" xfId="46267"/>
    <cellStyle name="Calculation 3 2 3 5 3" xfId="13363"/>
    <cellStyle name="Calculation 3 2 3 5 3 2" xfId="24867"/>
    <cellStyle name="Calculation 3 2 3 5 3 3" xfId="34467"/>
    <cellStyle name="Calculation 3 2 3 5 3 4" xfId="47943"/>
    <cellStyle name="Calculation 3 2 3 5 4" xfId="7345"/>
    <cellStyle name="Calculation 3 2 3 5 5" xfId="18838"/>
    <cellStyle name="Calculation 3 2 3 5 6" xfId="28438"/>
    <cellStyle name="Calculation 3 2 3 5 7" xfId="38064"/>
    <cellStyle name="Calculation 3 2 3 5 8" xfId="44796"/>
    <cellStyle name="Calculation 3 2 3 6" xfId="11683"/>
    <cellStyle name="Calculation 3 2 3 6 2" xfId="23187"/>
    <cellStyle name="Calculation 3 2 3 6 3" xfId="32787"/>
    <cellStyle name="Calculation 3 2 3 6 4" xfId="42413"/>
    <cellStyle name="Calculation 3 2 3 6 5" xfId="46263"/>
    <cellStyle name="Calculation 3 2 3 7" xfId="6384"/>
    <cellStyle name="Calculation 3 2 4" xfId="527"/>
    <cellStyle name="Calculation 3 2 4 2" xfId="4562"/>
    <cellStyle name="Calculation 3 2 4 2 2" xfId="11689"/>
    <cellStyle name="Calculation 3 2 4 2 2 2" xfId="23193"/>
    <cellStyle name="Calculation 3 2 4 2 2 3" xfId="32793"/>
    <cellStyle name="Calculation 3 2 4 2 2 4" xfId="42419"/>
    <cellStyle name="Calculation 3 2 4 2 2 5" xfId="46269"/>
    <cellStyle name="Calculation 3 2 4 2 3" xfId="13362"/>
    <cellStyle name="Calculation 3 2 4 2 3 2" xfId="24866"/>
    <cellStyle name="Calculation 3 2 4 2 3 3" xfId="34466"/>
    <cellStyle name="Calculation 3 2 4 2 3 4" xfId="47942"/>
    <cellStyle name="Calculation 3 2 4 2 4" xfId="9368"/>
    <cellStyle name="Calculation 3 2 4 2 5" xfId="20866"/>
    <cellStyle name="Calculation 3 2 4 2 6" xfId="30466"/>
    <cellStyle name="Calculation 3 2 4 2 7" xfId="40092"/>
    <cellStyle name="Calculation 3 2 4 2 8" xfId="17857"/>
    <cellStyle name="Calculation 3 2 4 3" xfId="4441"/>
    <cellStyle name="Calculation 3 2 4 3 2" xfId="11690"/>
    <cellStyle name="Calculation 3 2 4 3 2 2" xfId="23194"/>
    <cellStyle name="Calculation 3 2 4 3 2 3" xfId="32794"/>
    <cellStyle name="Calculation 3 2 4 3 2 4" xfId="42420"/>
    <cellStyle name="Calculation 3 2 4 3 2 5" xfId="46270"/>
    <cellStyle name="Calculation 3 2 4 3 3" xfId="13361"/>
    <cellStyle name="Calculation 3 2 4 3 3 2" xfId="24865"/>
    <cellStyle name="Calculation 3 2 4 3 3 3" xfId="34465"/>
    <cellStyle name="Calculation 3 2 4 3 3 4" xfId="47941"/>
    <cellStyle name="Calculation 3 2 4 3 4" xfId="9247"/>
    <cellStyle name="Calculation 3 2 4 3 5" xfId="20745"/>
    <cellStyle name="Calculation 3 2 4 3 6" xfId="30345"/>
    <cellStyle name="Calculation 3 2 4 3 7" xfId="39971"/>
    <cellStyle name="Calculation 3 2 4 3 8" xfId="16965"/>
    <cellStyle name="Calculation 3 2 4 4" xfId="4748"/>
    <cellStyle name="Calculation 3 2 4 4 2" xfId="11691"/>
    <cellStyle name="Calculation 3 2 4 4 2 2" xfId="23195"/>
    <cellStyle name="Calculation 3 2 4 4 2 3" xfId="32795"/>
    <cellStyle name="Calculation 3 2 4 4 2 4" xfId="42421"/>
    <cellStyle name="Calculation 3 2 4 4 2 5" xfId="46271"/>
    <cellStyle name="Calculation 3 2 4 4 3" xfId="13360"/>
    <cellStyle name="Calculation 3 2 4 4 3 2" xfId="24864"/>
    <cellStyle name="Calculation 3 2 4 4 3 3" xfId="34464"/>
    <cellStyle name="Calculation 3 2 4 4 3 4" xfId="47940"/>
    <cellStyle name="Calculation 3 2 4 4 4" xfId="9554"/>
    <cellStyle name="Calculation 3 2 4 4 5" xfId="21052"/>
    <cellStyle name="Calculation 3 2 4 4 6" xfId="30652"/>
    <cellStyle name="Calculation 3 2 4 4 7" xfId="40278"/>
    <cellStyle name="Calculation 3 2 4 4 8" xfId="27364"/>
    <cellStyle name="Calculation 3 2 4 5" xfId="2535"/>
    <cellStyle name="Calculation 3 2 4 5 2" xfId="11692"/>
    <cellStyle name="Calculation 3 2 4 5 2 2" xfId="23196"/>
    <cellStyle name="Calculation 3 2 4 5 2 3" xfId="32796"/>
    <cellStyle name="Calculation 3 2 4 5 2 4" xfId="42422"/>
    <cellStyle name="Calculation 3 2 4 5 2 5" xfId="46272"/>
    <cellStyle name="Calculation 3 2 4 5 3" xfId="13359"/>
    <cellStyle name="Calculation 3 2 4 5 3 2" xfId="24863"/>
    <cellStyle name="Calculation 3 2 4 5 3 3" xfId="34463"/>
    <cellStyle name="Calculation 3 2 4 5 3 4" xfId="47939"/>
    <cellStyle name="Calculation 3 2 4 5 4" xfId="7346"/>
    <cellStyle name="Calculation 3 2 4 5 5" xfId="18839"/>
    <cellStyle name="Calculation 3 2 4 5 6" xfId="28439"/>
    <cellStyle name="Calculation 3 2 4 5 7" xfId="38065"/>
    <cellStyle name="Calculation 3 2 4 5 8" xfId="44795"/>
    <cellStyle name="Calculation 3 2 4 6" xfId="11688"/>
    <cellStyle name="Calculation 3 2 4 6 2" xfId="23192"/>
    <cellStyle name="Calculation 3 2 4 6 3" xfId="32792"/>
    <cellStyle name="Calculation 3 2 4 6 4" xfId="42418"/>
    <cellStyle name="Calculation 3 2 4 6 5" xfId="46268"/>
    <cellStyle name="Calculation 3 2 4 7" xfId="6385"/>
    <cellStyle name="Calculation 3 2 5" xfId="4567"/>
    <cellStyle name="Calculation 3 2 5 2" xfId="11693"/>
    <cellStyle name="Calculation 3 2 5 2 2" xfId="23197"/>
    <cellStyle name="Calculation 3 2 5 2 3" xfId="32797"/>
    <cellStyle name="Calculation 3 2 5 2 4" xfId="42423"/>
    <cellStyle name="Calculation 3 2 5 2 5" xfId="46273"/>
    <cellStyle name="Calculation 3 2 5 3" xfId="13358"/>
    <cellStyle name="Calculation 3 2 5 3 2" xfId="24862"/>
    <cellStyle name="Calculation 3 2 5 3 3" xfId="34462"/>
    <cellStyle name="Calculation 3 2 5 3 4" xfId="47938"/>
    <cellStyle name="Calculation 3 2 5 4" xfId="9373"/>
    <cellStyle name="Calculation 3 2 5 5" xfId="20871"/>
    <cellStyle name="Calculation 3 2 5 6" xfId="30471"/>
    <cellStyle name="Calculation 3 2 5 7" xfId="40097"/>
    <cellStyle name="Calculation 3 2 5 8" xfId="17852"/>
    <cellStyle name="Calculation 3 2 6" xfId="4436"/>
    <cellStyle name="Calculation 3 2 6 2" xfId="11694"/>
    <cellStyle name="Calculation 3 2 6 2 2" xfId="23198"/>
    <cellStyle name="Calculation 3 2 6 2 3" xfId="32798"/>
    <cellStyle name="Calculation 3 2 6 2 4" xfId="42424"/>
    <cellStyle name="Calculation 3 2 6 2 5" xfId="46274"/>
    <cellStyle name="Calculation 3 2 6 3" xfId="13357"/>
    <cellStyle name="Calculation 3 2 6 3 2" xfId="24861"/>
    <cellStyle name="Calculation 3 2 6 3 3" xfId="34461"/>
    <cellStyle name="Calculation 3 2 6 3 4" xfId="47937"/>
    <cellStyle name="Calculation 3 2 6 4" xfId="9242"/>
    <cellStyle name="Calculation 3 2 6 5" xfId="20740"/>
    <cellStyle name="Calculation 3 2 6 6" xfId="30340"/>
    <cellStyle name="Calculation 3 2 6 7" xfId="39966"/>
    <cellStyle name="Calculation 3 2 6 8" xfId="16969"/>
    <cellStyle name="Calculation 3 2 7" xfId="4752"/>
    <cellStyle name="Calculation 3 2 7 2" xfId="11695"/>
    <cellStyle name="Calculation 3 2 7 2 2" xfId="23199"/>
    <cellStyle name="Calculation 3 2 7 2 3" xfId="32799"/>
    <cellStyle name="Calculation 3 2 7 2 4" xfId="42425"/>
    <cellStyle name="Calculation 3 2 7 2 5" xfId="46275"/>
    <cellStyle name="Calculation 3 2 7 3" xfId="13356"/>
    <cellStyle name="Calculation 3 2 7 3 2" xfId="24860"/>
    <cellStyle name="Calculation 3 2 7 3 3" xfId="34460"/>
    <cellStyle name="Calculation 3 2 7 3 4" xfId="47936"/>
    <cellStyle name="Calculation 3 2 7 4" xfId="9558"/>
    <cellStyle name="Calculation 3 2 7 5" xfId="21056"/>
    <cellStyle name="Calculation 3 2 7 6" xfId="30656"/>
    <cellStyle name="Calculation 3 2 7 7" xfId="40282"/>
    <cellStyle name="Calculation 3 2 7 8" xfId="22572"/>
    <cellStyle name="Calculation 3 2 8" xfId="2530"/>
    <cellStyle name="Calculation 3 2 8 2" xfId="11696"/>
    <cellStyle name="Calculation 3 2 8 2 2" xfId="23200"/>
    <cellStyle name="Calculation 3 2 8 2 3" xfId="32800"/>
    <cellStyle name="Calculation 3 2 8 2 4" xfId="42426"/>
    <cellStyle name="Calculation 3 2 8 2 5" xfId="46276"/>
    <cellStyle name="Calculation 3 2 8 3" xfId="13355"/>
    <cellStyle name="Calculation 3 2 8 3 2" xfId="24859"/>
    <cellStyle name="Calculation 3 2 8 3 3" xfId="34459"/>
    <cellStyle name="Calculation 3 2 8 3 4" xfId="47935"/>
    <cellStyle name="Calculation 3 2 8 4" xfId="7341"/>
    <cellStyle name="Calculation 3 2 8 5" xfId="18834"/>
    <cellStyle name="Calculation 3 2 8 6" xfId="28434"/>
    <cellStyle name="Calculation 3 2 8 7" xfId="38060"/>
    <cellStyle name="Calculation 3 2 8 8" xfId="44799"/>
    <cellStyle name="Calculation 3 2 9" xfId="11667"/>
    <cellStyle name="Calculation 3 2 9 2" xfId="23171"/>
    <cellStyle name="Calculation 3 2 9 3" xfId="32771"/>
    <cellStyle name="Calculation 3 2 9 4" xfId="42397"/>
    <cellStyle name="Calculation 3 2 9 5" xfId="46247"/>
    <cellStyle name="Calculation 3 3" xfId="528"/>
    <cellStyle name="Calculation 3 3 2" xfId="529"/>
    <cellStyle name="Calculation 3 3 2 2" xfId="4560"/>
    <cellStyle name="Calculation 3 3 2 2 2" xfId="11699"/>
    <cellStyle name="Calculation 3 3 2 2 2 2" xfId="23203"/>
    <cellStyle name="Calculation 3 3 2 2 2 3" xfId="32803"/>
    <cellStyle name="Calculation 3 3 2 2 2 4" xfId="42429"/>
    <cellStyle name="Calculation 3 3 2 2 2 5" xfId="46279"/>
    <cellStyle name="Calculation 3 3 2 2 3" xfId="13354"/>
    <cellStyle name="Calculation 3 3 2 2 3 2" xfId="24858"/>
    <cellStyle name="Calculation 3 3 2 2 3 3" xfId="34458"/>
    <cellStyle name="Calculation 3 3 2 2 3 4" xfId="47934"/>
    <cellStyle name="Calculation 3 3 2 2 4" xfId="9366"/>
    <cellStyle name="Calculation 3 3 2 2 5" xfId="20864"/>
    <cellStyle name="Calculation 3 3 2 2 6" xfId="30464"/>
    <cellStyle name="Calculation 3 3 2 2 7" xfId="40090"/>
    <cellStyle name="Calculation 3 3 2 2 8" xfId="17859"/>
    <cellStyle name="Calculation 3 3 2 3" xfId="4443"/>
    <cellStyle name="Calculation 3 3 2 3 2" xfId="11700"/>
    <cellStyle name="Calculation 3 3 2 3 2 2" xfId="23204"/>
    <cellStyle name="Calculation 3 3 2 3 2 3" xfId="32804"/>
    <cellStyle name="Calculation 3 3 2 3 2 4" xfId="42430"/>
    <cellStyle name="Calculation 3 3 2 3 2 5" xfId="46280"/>
    <cellStyle name="Calculation 3 3 2 3 3" xfId="13353"/>
    <cellStyle name="Calculation 3 3 2 3 3 2" xfId="24857"/>
    <cellStyle name="Calculation 3 3 2 3 3 3" xfId="34457"/>
    <cellStyle name="Calculation 3 3 2 3 3 4" xfId="47933"/>
    <cellStyle name="Calculation 3 3 2 3 4" xfId="9249"/>
    <cellStyle name="Calculation 3 3 2 3 5" xfId="20747"/>
    <cellStyle name="Calculation 3 3 2 3 6" xfId="30347"/>
    <cellStyle name="Calculation 3 3 2 3 7" xfId="39973"/>
    <cellStyle name="Calculation 3 3 2 3 8" xfId="16963"/>
    <cellStyle name="Calculation 3 3 2 4" xfId="4746"/>
    <cellStyle name="Calculation 3 3 2 4 2" xfId="11701"/>
    <cellStyle name="Calculation 3 3 2 4 2 2" xfId="23205"/>
    <cellStyle name="Calculation 3 3 2 4 2 3" xfId="32805"/>
    <cellStyle name="Calculation 3 3 2 4 2 4" xfId="42431"/>
    <cellStyle name="Calculation 3 3 2 4 2 5" xfId="46281"/>
    <cellStyle name="Calculation 3 3 2 4 3" xfId="13352"/>
    <cellStyle name="Calculation 3 3 2 4 3 2" xfId="24856"/>
    <cellStyle name="Calculation 3 3 2 4 3 3" xfId="34456"/>
    <cellStyle name="Calculation 3 3 2 4 3 4" xfId="47932"/>
    <cellStyle name="Calculation 3 3 2 4 4" xfId="9552"/>
    <cellStyle name="Calculation 3 3 2 4 5" xfId="21050"/>
    <cellStyle name="Calculation 3 3 2 4 6" xfId="30650"/>
    <cellStyle name="Calculation 3 3 2 4 7" xfId="40276"/>
    <cellStyle name="Calculation 3 3 2 4 8" xfId="17709"/>
    <cellStyle name="Calculation 3 3 2 5" xfId="2537"/>
    <cellStyle name="Calculation 3 3 2 5 2" xfId="11702"/>
    <cellStyle name="Calculation 3 3 2 5 2 2" xfId="23206"/>
    <cellStyle name="Calculation 3 3 2 5 2 3" xfId="32806"/>
    <cellStyle name="Calculation 3 3 2 5 2 4" xfId="42432"/>
    <cellStyle name="Calculation 3 3 2 5 2 5" xfId="46282"/>
    <cellStyle name="Calculation 3 3 2 5 3" xfId="13351"/>
    <cellStyle name="Calculation 3 3 2 5 3 2" xfId="24855"/>
    <cellStyle name="Calculation 3 3 2 5 3 3" xfId="34455"/>
    <cellStyle name="Calculation 3 3 2 5 3 4" xfId="47931"/>
    <cellStyle name="Calculation 3 3 2 5 4" xfId="7348"/>
    <cellStyle name="Calculation 3 3 2 5 5" xfId="18841"/>
    <cellStyle name="Calculation 3 3 2 5 6" xfId="28441"/>
    <cellStyle name="Calculation 3 3 2 5 7" xfId="38067"/>
    <cellStyle name="Calculation 3 3 2 5 8" xfId="18633"/>
    <cellStyle name="Calculation 3 3 2 6" xfId="11698"/>
    <cellStyle name="Calculation 3 3 2 6 2" xfId="23202"/>
    <cellStyle name="Calculation 3 3 2 6 3" xfId="32802"/>
    <cellStyle name="Calculation 3 3 2 6 4" xfId="42428"/>
    <cellStyle name="Calculation 3 3 2 6 5" xfId="46278"/>
    <cellStyle name="Calculation 3 3 2 7" xfId="6387"/>
    <cellStyle name="Calculation 3 3 3" xfId="530"/>
    <cellStyle name="Calculation 3 3 3 2" xfId="4559"/>
    <cellStyle name="Calculation 3 3 3 2 2" xfId="11704"/>
    <cellStyle name="Calculation 3 3 3 2 2 2" xfId="23208"/>
    <cellStyle name="Calculation 3 3 3 2 2 3" xfId="32808"/>
    <cellStyle name="Calculation 3 3 3 2 2 4" xfId="42434"/>
    <cellStyle name="Calculation 3 3 3 2 2 5" xfId="46284"/>
    <cellStyle name="Calculation 3 3 3 2 3" xfId="13350"/>
    <cellStyle name="Calculation 3 3 3 2 3 2" xfId="24854"/>
    <cellStyle name="Calculation 3 3 3 2 3 3" xfId="34454"/>
    <cellStyle name="Calculation 3 3 3 2 3 4" xfId="47930"/>
    <cellStyle name="Calculation 3 3 3 2 4" xfId="9365"/>
    <cellStyle name="Calculation 3 3 3 2 5" xfId="20863"/>
    <cellStyle name="Calculation 3 3 3 2 6" xfId="30463"/>
    <cellStyle name="Calculation 3 3 3 2 7" xfId="40089"/>
    <cellStyle name="Calculation 3 3 3 2 8" xfId="17860"/>
    <cellStyle name="Calculation 3 3 3 3" xfId="4444"/>
    <cellStyle name="Calculation 3 3 3 3 2" xfId="11705"/>
    <cellStyle name="Calculation 3 3 3 3 2 2" xfId="23209"/>
    <cellStyle name="Calculation 3 3 3 3 2 3" xfId="32809"/>
    <cellStyle name="Calculation 3 3 3 3 2 4" xfId="42435"/>
    <cellStyle name="Calculation 3 3 3 3 2 5" xfId="46285"/>
    <cellStyle name="Calculation 3 3 3 3 3" xfId="13349"/>
    <cellStyle name="Calculation 3 3 3 3 3 2" xfId="24853"/>
    <cellStyle name="Calculation 3 3 3 3 3 3" xfId="34453"/>
    <cellStyle name="Calculation 3 3 3 3 3 4" xfId="47929"/>
    <cellStyle name="Calculation 3 3 3 3 4" xfId="9250"/>
    <cellStyle name="Calculation 3 3 3 3 5" xfId="20748"/>
    <cellStyle name="Calculation 3 3 3 3 6" xfId="30348"/>
    <cellStyle name="Calculation 3 3 3 3 7" xfId="39974"/>
    <cellStyle name="Calculation 3 3 3 3 8" xfId="16962"/>
    <cellStyle name="Calculation 3 3 3 4" xfId="4745"/>
    <cellStyle name="Calculation 3 3 3 4 2" xfId="11706"/>
    <cellStyle name="Calculation 3 3 3 4 2 2" xfId="23210"/>
    <cellStyle name="Calculation 3 3 3 4 2 3" xfId="32810"/>
    <cellStyle name="Calculation 3 3 3 4 2 4" xfId="42436"/>
    <cellStyle name="Calculation 3 3 3 4 2 5" xfId="46286"/>
    <cellStyle name="Calculation 3 3 3 4 3" xfId="13348"/>
    <cellStyle name="Calculation 3 3 3 4 3 2" xfId="24852"/>
    <cellStyle name="Calculation 3 3 3 4 3 3" xfId="34452"/>
    <cellStyle name="Calculation 3 3 3 4 3 4" xfId="47928"/>
    <cellStyle name="Calculation 3 3 3 4 4" xfId="9551"/>
    <cellStyle name="Calculation 3 3 3 4 5" xfId="21049"/>
    <cellStyle name="Calculation 3 3 3 4 6" xfId="30649"/>
    <cellStyle name="Calculation 3 3 3 4 7" xfId="40275"/>
    <cellStyle name="Calculation 3 3 3 4 8" xfId="17710"/>
    <cellStyle name="Calculation 3 3 3 5" xfId="2538"/>
    <cellStyle name="Calculation 3 3 3 5 2" xfId="11707"/>
    <cellStyle name="Calculation 3 3 3 5 2 2" xfId="23211"/>
    <cellStyle name="Calculation 3 3 3 5 2 3" xfId="32811"/>
    <cellStyle name="Calculation 3 3 3 5 2 4" xfId="42437"/>
    <cellStyle name="Calculation 3 3 3 5 2 5" xfId="46287"/>
    <cellStyle name="Calculation 3 3 3 5 3" xfId="13347"/>
    <cellStyle name="Calculation 3 3 3 5 3 2" xfId="24851"/>
    <cellStyle name="Calculation 3 3 3 5 3 3" xfId="34451"/>
    <cellStyle name="Calculation 3 3 3 5 3 4" xfId="47927"/>
    <cellStyle name="Calculation 3 3 3 5 4" xfId="7349"/>
    <cellStyle name="Calculation 3 3 3 5 5" xfId="18842"/>
    <cellStyle name="Calculation 3 3 3 5 6" xfId="28442"/>
    <cellStyle name="Calculation 3 3 3 5 7" xfId="38068"/>
    <cellStyle name="Calculation 3 3 3 5 8" xfId="18634"/>
    <cellStyle name="Calculation 3 3 3 6" xfId="11703"/>
    <cellStyle name="Calculation 3 3 3 6 2" xfId="23207"/>
    <cellStyle name="Calculation 3 3 3 6 3" xfId="32807"/>
    <cellStyle name="Calculation 3 3 3 6 4" xfId="42433"/>
    <cellStyle name="Calculation 3 3 3 6 5" xfId="46283"/>
    <cellStyle name="Calculation 3 3 3 7" xfId="6388"/>
    <cellStyle name="Calculation 3 3 4" xfId="4561"/>
    <cellStyle name="Calculation 3 3 4 2" xfId="11708"/>
    <cellStyle name="Calculation 3 3 4 2 2" xfId="23212"/>
    <cellStyle name="Calculation 3 3 4 2 3" xfId="32812"/>
    <cellStyle name="Calculation 3 3 4 2 4" xfId="42438"/>
    <cellStyle name="Calculation 3 3 4 2 5" xfId="46288"/>
    <cellStyle name="Calculation 3 3 4 3" xfId="13346"/>
    <cellStyle name="Calculation 3 3 4 3 2" xfId="24850"/>
    <cellStyle name="Calculation 3 3 4 3 3" xfId="34450"/>
    <cellStyle name="Calculation 3 3 4 3 4" xfId="47926"/>
    <cellStyle name="Calculation 3 3 4 4" xfId="9367"/>
    <cellStyle name="Calculation 3 3 4 5" xfId="20865"/>
    <cellStyle name="Calculation 3 3 4 6" xfId="30465"/>
    <cellStyle name="Calculation 3 3 4 7" xfId="40091"/>
    <cellStyle name="Calculation 3 3 4 8" xfId="17858"/>
    <cellStyle name="Calculation 3 3 5" xfId="4442"/>
    <cellStyle name="Calculation 3 3 5 2" xfId="11709"/>
    <cellStyle name="Calculation 3 3 5 2 2" xfId="23213"/>
    <cellStyle name="Calculation 3 3 5 2 3" xfId="32813"/>
    <cellStyle name="Calculation 3 3 5 2 4" xfId="42439"/>
    <cellStyle name="Calculation 3 3 5 2 5" xfId="46289"/>
    <cellStyle name="Calculation 3 3 5 3" xfId="13345"/>
    <cellStyle name="Calculation 3 3 5 3 2" xfId="24849"/>
    <cellStyle name="Calculation 3 3 5 3 3" xfId="34449"/>
    <cellStyle name="Calculation 3 3 5 3 4" xfId="47925"/>
    <cellStyle name="Calculation 3 3 5 4" xfId="9248"/>
    <cellStyle name="Calculation 3 3 5 5" xfId="20746"/>
    <cellStyle name="Calculation 3 3 5 6" xfId="30346"/>
    <cellStyle name="Calculation 3 3 5 7" xfId="39972"/>
    <cellStyle name="Calculation 3 3 5 8" xfId="16964"/>
    <cellStyle name="Calculation 3 3 6" xfId="4747"/>
    <cellStyle name="Calculation 3 3 6 2" xfId="11710"/>
    <cellStyle name="Calculation 3 3 6 2 2" xfId="23214"/>
    <cellStyle name="Calculation 3 3 6 2 3" xfId="32814"/>
    <cellStyle name="Calculation 3 3 6 2 4" xfId="42440"/>
    <cellStyle name="Calculation 3 3 6 2 5" xfId="46290"/>
    <cellStyle name="Calculation 3 3 6 3" xfId="13344"/>
    <cellStyle name="Calculation 3 3 6 3 2" xfId="24848"/>
    <cellStyle name="Calculation 3 3 6 3 3" xfId="34448"/>
    <cellStyle name="Calculation 3 3 6 3 4" xfId="47924"/>
    <cellStyle name="Calculation 3 3 6 4" xfId="9553"/>
    <cellStyle name="Calculation 3 3 6 5" xfId="21051"/>
    <cellStyle name="Calculation 3 3 6 6" xfId="30651"/>
    <cellStyle name="Calculation 3 3 6 7" xfId="40277"/>
    <cellStyle name="Calculation 3 3 6 8" xfId="17708"/>
    <cellStyle name="Calculation 3 3 7" xfId="2536"/>
    <cellStyle name="Calculation 3 3 7 2" xfId="11711"/>
    <cellStyle name="Calculation 3 3 7 2 2" xfId="23215"/>
    <cellStyle name="Calculation 3 3 7 2 3" xfId="32815"/>
    <cellStyle name="Calculation 3 3 7 2 4" xfId="42441"/>
    <cellStyle name="Calculation 3 3 7 2 5" xfId="46291"/>
    <cellStyle name="Calculation 3 3 7 3" xfId="13343"/>
    <cellStyle name="Calculation 3 3 7 3 2" xfId="24847"/>
    <cellStyle name="Calculation 3 3 7 3 3" xfId="34447"/>
    <cellStyle name="Calculation 3 3 7 3 4" xfId="47923"/>
    <cellStyle name="Calculation 3 3 7 4" xfId="7347"/>
    <cellStyle name="Calculation 3 3 7 5" xfId="18840"/>
    <cellStyle name="Calculation 3 3 7 6" xfId="28440"/>
    <cellStyle name="Calculation 3 3 7 7" xfId="38066"/>
    <cellStyle name="Calculation 3 3 7 8" xfId="18637"/>
    <cellStyle name="Calculation 3 3 8" xfId="11697"/>
    <cellStyle name="Calculation 3 3 8 2" xfId="23201"/>
    <cellStyle name="Calculation 3 3 8 3" xfId="32801"/>
    <cellStyle name="Calculation 3 3 8 4" xfId="42427"/>
    <cellStyle name="Calculation 3 3 8 5" xfId="46277"/>
    <cellStyle name="Calculation 3 3 9" xfId="6386"/>
    <cellStyle name="Calculation 3 4" xfId="531"/>
    <cellStyle name="Calculation 3 4 2" xfId="4558"/>
    <cellStyle name="Calculation 3 4 2 2" xfId="11713"/>
    <cellStyle name="Calculation 3 4 2 2 2" xfId="23217"/>
    <cellStyle name="Calculation 3 4 2 2 3" xfId="32817"/>
    <cellStyle name="Calculation 3 4 2 2 4" xfId="42443"/>
    <cellStyle name="Calculation 3 4 2 2 5" xfId="46293"/>
    <cellStyle name="Calculation 3 4 2 3" xfId="12382"/>
    <cellStyle name="Calculation 3 4 2 3 2" xfId="23886"/>
    <cellStyle name="Calculation 3 4 2 3 3" xfId="33486"/>
    <cellStyle name="Calculation 3 4 2 3 4" xfId="46962"/>
    <cellStyle name="Calculation 3 4 2 4" xfId="9364"/>
    <cellStyle name="Calculation 3 4 2 5" xfId="20862"/>
    <cellStyle name="Calculation 3 4 2 6" xfId="30462"/>
    <cellStyle name="Calculation 3 4 2 7" xfId="40088"/>
    <cellStyle name="Calculation 3 4 2 8" xfId="17861"/>
    <cellStyle name="Calculation 3 4 3" xfId="4445"/>
    <cellStyle name="Calculation 3 4 3 2" xfId="11714"/>
    <cellStyle name="Calculation 3 4 3 2 2" xfId="23218"/>
    <cellStyle name="Calculation 3 4 3 2 3" xfId="32818"/>
    <cellStyle name="Calculation 3 4 3 2 4" xfId="42444"/>
    <cellStyle name="Calculation 3 4 3 2 5" xfId="46294"/>
    <cellStyle name="Calculation 3 4 3 3" xfId="12381"/>
    <cellStyle name="Calculation 3 4 3 3 2" xfId="23885"/>
    <cellStyle name="Calculation 3 4 3 3 3" xfId="33485"/>
    <cellStyle name="Calculation 3 4 3 3 4" xfId="46961"/>
    <cellStyle name="Calculation 3 4 3 4" xfId="9251"/>
    <cellStyle name="Calculation 3 4 3 5" xfId="20749"/>
    <cellStyle name="Calculation 3 4 3 6" xfId="30349"/>
    <cellStyle name="Calculation 3 4 3 7" xfId="39975"/>
    <cellStyle name="Calculation 3 4 3 8" xfId="16961"/>
    <cellStyle name="Calculation 3 4 4" xfId="4744"/>
    <cellStyle name="Calculation 3 4 4 2" xfId="11715"/>
    <cellStyle name="Calculation 3 4 4 2 2" xfId="23219"/>
    <cellStyle name="Calculation 3 4 4 2 3" xfId="32819"/>
    <cellStyle name="Calculation 3 4 4 2 4" xfId="42445"/>
    <cellStyle name="Calculation 3 4 4 2 5" xfId="46295"/>
    <cellStyle name="Calculation 3 4 4 3" xfId="12380"/>
    <cellStyle name="Calculation 3 4 4 3 2" xfId="23884"/>
    <cellStyle name="Calculation 3 4 4 3 3" xfId="33484"/>
    <cellStyle name="Calculation 3 4 4 3 4" xfId="46960"/>
    <cellStyle name="Calculation 3 4 4 4" xfId="9550"/>
    <cellStyle name="Calculation 3 4 4 5" xfId="21048"/>
    <cellStyle name="Calculation 3 4 4 6" xfId="30648"/>
    <cellStyle name="Calculation 3 4 4 7" xfId="40274"/>
    <cellStyle name="Calculation 3 4 4 8" xfId="17711"/>
    <cellStyle name="Calculation 3 4 5" xfId="2539"/>
    <cellStyle name="Calculation 3 4 5 2" xfId="11716"/>
    <cellStyle name="Calculation 3 4 5 2 2" xfId="23220"/>
    <cellStyle name="Calculation 3 4 5 2 3" xfId="32820"/>
    <cellStyle name="Calculation 3 4 5 2 4" xfId="42446"/>
    <cellStyle name="Calculation 3 4 5 2 5" xfId="46296"/>
    <cellStyle name="Calculation 3 4 5 3" xfId="12379"/>
    <cellStyle name="Calculation 3 4 5 3 2" xfId="23883"/>
    <cellStyle name="Calculation 3 4 5 3 3" xfId="33483"/>
    <cellStyle name="Calculation 3 4 5 3 4" xfId="46959"/>
    <cellStyle name="Calculation 3 4 5 4" xfId="7350"/>
    <cellStyle name="Calculation 3 4 5 5" xfId="18843"/>
    <cellStyle name="Calculation 3 4 5 6" xfId="28443"/>
    <cellStyle name="Calculation 3 4 5 7" xfId="38069"/>
    <cellStyle name="Calculation 3 4 5 8" xfId="18631"/>
    <cellStyle name="Calculation 3 4 6" xfId="11712"/>
    <cellStyle name="Calculation 3 4 6 2" xfId="23216"/>
    <cellStyle name="Calculation 3 4 6 3" xfId="32816"/>
    <cellStyle name="Calculation 3 4 6 4" xfId="42442"/>
    <cellStyle name="Calculation 3 4 6 5" xfId="46292"/>
    <cellStyle name="Calculation 3 4 7" xfId="6389"/>
    <cellStyle name="Calculation 3 5" xfId="532"/>
    <cellStyle name="Calculation 3 5 2" xfId="4557"/>
    <cellStyle name="Calculation 3 5 2 2" xfId="11718"/>
    <cellStyle name="Calculation 3 5 2 2 2" xfId="23222"/>
    <cellStyle name="Calculation 3 5 2 2 3" xfId="32822"/>
    <cellStyle name="Calculation 3 5 2 2 4" xfId="42448"/>
    <cellStyle name="Calculation 3 5 2 2 5" xfId="46298"/>
    <cellStyle name="Calculation 3 5 2 3" xfId="12378"/>
    <cellStyle name="Calculation 3 5 2 3 2" xfId="23882"/>
    <cellStyle name="Calculation 3 5 2 3 3" xfId="33482"/>
    <cellStyle name="Calculation 3 5 2 3 4" xfId="46958"/>
    <cellStyle name="Calculation 3 5 2 4" xfId="9363"/>
    <cellStyle name="Calculation 3 5 2 5" xfId="20861"/>
    <cellStyle name="Calculation 3 5 2 6" xfId="30461"/>
    <cellStyle name="Calculation 3 5 2 7" xfId="40087"/>
    <cellStyle name="Calculation 3 5 2 8" xfId="17037"/>
    <cellStyle name="Calculation 3 5 3" xfId="4446"/>
    <cellStyle name="Calculation 3 5 3 2" xfId="11719"/>
    <cellStyle name="Calculation 3 5 3 2 2" xfId="23223"/>
    <cellStyle name="Calculation 3 5 3 2 3" xfId="32823"/>
    <cellStyle name="Calculation 3 5 3 2 4" xfId="42449"/>
    <cellStyle name="Calculation 3 5 3 2 5" xfId="46299"/>
    <cellStyle name="Calculation 3 5 3 3" xfId="12377"/>
    <cellStyle name="Calculation 3 5 3 3 2" xfId="23881"/>
    <cellStyle name="Calculation 3 5 3 3 3" xfId="33481"/>
    <cellStyle name="Calculation 3 5 3 3 4" xfId="46957"/>
    <cellStyle name="Calculation 3 5 3 4" xfId="9252"/>
    <cellStyle name="Calculation 3 5 3 5" xfId="20750"/>
    <cellStyle name="Calculation 3 5 3 6" xfId="30350"/>
    <cellStyle name="Calculation 3 5 3 7" xfId="39976"/>
    <cellStyle name="Calculation 3 5 3 8" xfId="16960"/>
    <cellStyle name="Calculation 3 5 4" xfId="4743"/>
    <cellStyle name="Calculation 3 5 4 2" xfId="11720"/>
    <cellStyle name="Calculation 3 5 4 2 2" xfId="23224"/>
    <cellStyle name="Calculation 3 5 4 2 3" xfId="32824"/>
    <cellStyle name="Calculation 3 5 4 2 4" xfId="42450"/>
    <cellStyle name="Calculation 3 5 4 2 5" xfId="46300"/>
    <cellStyle name="Calculation 3 5 4 3" xfId="12376"/>
    <cellStyle name="Calculation 3 5 4 3 2" xfId="23880"/>
    <cellStyle name="Calculation 3 5 4 3 3" xfId="33480"/>
    <cellStyle name="Calculation 3 5 4 3 4" xfId="46956"/>
    <cellStyle name="Calculation 3 5 4 4" xfId="9549"/>
    <cellStyle name="Calculation 3 5 4 5" xfId="21047"/>
    <cellStyle name="Calculation 3 5 4 6" xfId="30647"/>
    <cellStyle name="Calculation 3 5 4 7" xfId="40273"/>
    <cellStyle name="Calculation 3 5 4 8" xfId="17712"/>
    <cellStyle name="Calculation 3 5 5" xfId="2540"/>
    <cellStyle name="Calculation 3 5 5 2" xfId="11721"/>
    <cellStyle name="Calculation 3 5 5 2 2" xfId="23225"/>
    <cellStyle name="Calculation 3 5 5 2 3" xfId="32825"/>
    <cellStyle name="Calculation 3 5 5 2 4" xfId="42451"/>
    <cellStyle name="Calculation 3 5 5 2 5" xfId="46301"/>
    <cellStyle name="Calculation 3 5 5 3" xfId="12375"/>
    <cellStyle name="Calculation 3 5 5 3 2" xfId="23879"/>
    <cellStyle name="Calculation 3 5 5 3 3" xfId="33479"/>
    <cellStyle name="Calculation 3 5 5 3 4" xfId="46955"/>
    <cellStyle name="Calculation 3 5 5 4" xfId="7351"/>
    <cellStyle name="Calculation 3 5 5 5" xfId="18844"/>
    <cellStyle name="Calculation 3 5 5 6" xfId="28444"/>
    <cellStyle name="Calculation 3 5 5 7" xfId="38070"/>
    <cellStyle name="Calculation 3 5 5 8" xfId="44790"/>
    <cellStyle name="Calculation 3 5 6" xfId="11717"/>
    <cellStyle name="Calculation 3 5 6 2" xfId="23221"/>
    <cellStyle name="Calculation 3 5 6 3" xfId="32821"/>
    <cellStyle name="Calculation 3 5 6 4" xfId="42447"/>
    <cellStyle name="Calculation 3 5 6 5" xfId="46297"/>
    <cellStyle name="Calculation 3 5 7" xfId="6390"/>
    <cellStyle name="Calculation 3 6" xfId="4568"/>
    <cellStyle name="Calculation 3 6 2" xfId="11722"/>
    <cellStyle name="Calculation 3 6 2 2" xfId="23226"/>
    <cellStyle name="Calculation 3 6 2 3" xfId="32826"/>
    <cellStyle name="Calculation 3 6 2 4" xfId="42452"/>
    <cellStyle name="Calculation 3 6 2 5" xfId="46302"/>
    <cellStyle name="Calculation 3 6 3" xfId="12374"/>
    <cellStyle name="Calculation 3 6 3 2" xfId="23878"/>
    <cellStyle name="Calculation 3 6 3 3" xfId="33478"/>
    <cellStyle name="Calculation 3 6 3 4" xfId="46954"/>
    <cellStyle name="Calculation 3 6 4" xfId="9374"/>
    <cellStyle name="Calculation 3 6 5" xfId="20872"/>
    <cellStyle name="Calculation 3 6 6" xfId="30472"/>
    <cellStyle name="Calculation 3 6 7" xfId="40098"/>
    <cellStyle name="Calculation 3 6 8" xfId="17851"/>
    <cellStyle name="Calculation 3 7" xfId="4435"/>
    <cellStyle name="Calculation 3 7 2" xfId="11723"/>
    <cellStyle name="Calculation 3 7 2 2" xfId="23227"/>
    <cellStyle name="Calculation 3 7 2 3" xfId="32827"/>
    <cellStyle name="Calculation 3 7 2 4" xfId="42453"/>
    <cellStyle name="Calculation 3 7 2 5" xfId="46303"/>
    <cellStyle name="Calculation 3 7 3" xfId="12373"/>
    <cellStyle name="Calculation 3 7 3 2" xfId="23877"/>
    <cellStyle name="Calculation 3 7 3 3" xfId="33477"/>
    <cellStyle name="Calculation 3 7 3 4" xfId="46953"/>
    <cellStyle name="Calculation 3 7 4" xfId="9241"/>
    <cellStyle name="Calculation 3 7 5" xfId="20739"/>
    <cellStyle name="Calculation 3 7 6" xfId="30339"/>
    <cellStyle name="Calculation 3 7 7" xfId="39965"/>
    <cellStyle name="Calculation 3 7 8" xfId="16970"/>
    <cellStyle name="Calculation 3 8" xfId="4945"/>
    <cellStyle name="Calculation 3 8 2" xfId="11724"/>
    <cellStyle name="Calculation 3 8 2 2" xfId="23228"/>
    <cellStyle name="Calculation 3 8 2 3" xfId="32828"/>
    <cellStyle name="Calculation 3 8 2 4" xfId="42454"/>
    <cellStyle name="Calculation 3 8 2 5" xfId="46304"/>
    <cellStyle name="Calculation 3 8 3" xfId="12372"/>
    <cellStyle name="Calculation 3 8 3 2" xfId="23876"/>
    <cellStyle name="Calculation 3 8 3 3" xfId="33476"/>
    <cellStyle name="Calculation 3 8 3 4" xfId="46952"/>
    <cellStyle name="Calculation 3 8 4" xfId="9751"/>
    <cellStyle name="Calculation 3 8 5" xfId="21249"/>
    <cellStyle name="Calculation 3 8 6" xfId="30849"/>
    <cellStyle name="Calculation 3 8 7" xfId="40475"/>
    <cellStyle name="Calculation 3 8 8" xfId="42840"/>
    <cellStyle name="Calculation 3 9" xfId="2529"/>
    <cellStyle name="Calculation 3 9 2" xfId="11725"/>
    <cellStyle name="Calculation 3 9 2 2" xfId="23229"/>
    <cellStyle name="Calculation 3 9 2 3" xfId="32829"/>
    <cellStyle name="Calculation 3 9 2 4" xfId="42455"/>
    <cellStyle name="Calculation 3 9 2 5" xfId="46305"/>
    <cellStyle name="Calculation 3 9 3" xfId="12371"/>
    <cellStyle name="Calculation 3 9 3 2" xfId="23875"/>
    <cellStyle name="Calculation 3 9 3 3" xfId="33475"/>
    <cellStyle name="Calculation 3 9 3 4" xfId="46951"/>
    <cellStyle name="Calculation 3 9 4" xfId="7340"/>
    <cellStyle name="Calculation 3 9 5" xfId="18833"/>
    <cellStyle name="Calculation 3 9 6" xfId="28433"/>
    <cellStyle name="Calculation 3 9 7" xfId="38059"/>
    <cellStyle name="Calculation 3 9 8" xfId="44800"/>
    <cellStyle name="Calculation 4" xfId="533"/>
    <cellStyle name="Calculation 4 10" xfId="11726"/>
    <cellStyle name="Calculation 4 10 2" xfId="23230"/>
    <cellStyle name="Calculation 4 10 3" xfId="32830"/>
    <cellStyle name="Calculation 4 10 4" xfId="42456"/>
    <cellStyle name="Calculation 4 10 5" xfId="46306"/>
    <cellStyle name="Calculation 4 11" xfId="6391"/>
    <cellStyle name="Calculation 4 2" xfId="534"/>
    <cellStyle name="Calculation 4 2 10" xfId="6392"/>
    <cellStyle name="Calculation 4 2 2" xfId="535"/>
    <cellStyle name="Calculation 4 2 2 2" xfId="536"/>
    <cellStyle name="Calculation 4 2 2 2 2" xfId="4553"/>
    <cellStyle name="Calculation 4 2 2 2 2 2" xfId="11730"/>
    <cellStyle name="Calculation 4 2 2 2 2 2 2" xfId="23234"/>
    <cellStyle name="Calculation 4 2 2 2 2 2 3" xfId="32834"/>
    <cellStyle name="Calculation 4 2 2 2 2 2 4" xfId="42460"/>
    <cellStyle name="Calculation 4 2 2 2 2 2 5" xfId="46310"/>
    <cellStyle name="Calculation 4 2 2 2 2 3" xfId="12370"/>
    <cellStyle name="Calculation 4 2 2 2 2 3 2" xfId="23874"/>
    <cellStyle name="Calculation 4 2 2 2 2 3 3" xfId="33474"/>
    <cellStyle name="Calculation 4 2 2 2 2 3 4" xfId="46950"/>
    <cellStyle name="Calculation 4 2 2 2 2 4" xfId="9359"/>
    <cellStyle name="Calculation 4 2 2 2 2 5" xfId="20857"/>
    <cellStyle name="Calculation 4 2 2 2 2 6" xfId="30457"/>
    <cellStyle name="Calculation 4 2 2 2 2 7" xfId="40083"/>
    <cellStyle name="Calculation 4 2 2 2 2 8" xfId="17865"/>
    <cellStyle name="Calculation 4 2 2 2 3" xfId="4450"/>
    <cellStyle name="Calculation 4 2 2 2 3 2" xfId="11731"/>
    <cellStyle name="Calculation 4 2 2 2 3 2 2" xfId="23235"/>
    <cellStyle name="Calculation 4 2 2 2 3 2 3" xfId="32835"/>
    <cellStyle name="Calculation 4 2 2 2 3 2 4" xfId="42461"/>
    <cellStyle name="Calculation 4 2 2 2 3 2 5" xfId="46311"/>
    <cellStyle name="Calculation 4 2 2 2 3 3" xfId="12369"/>
    <cellStyle name="Calculation 4 2 2 2 3 3 2" xfId="23873"/>
    <cellStyle name="Calculation 4 2 2 2 3 3 3" xfId="33473"/>
    <cellStyle name="Calculation 4 2 2 2 3 3 4" xfId="46949"/>
    <cellStyle name="Calculation 4 2 2 2 3 4" xfId="9256"/>
    <cellStyle name="Calculation 4 2 2 2 3 5" xfId="20754"/>
    <cellStyle name="Calculation 4 2 2 2 3 6" xfId="30354"/>
    <cellStyle name="Calculation 4 2 2 2 3 7" xfId="39980"/>
    <cellStyle name="Calculation 4 2 2 2 3 8" xfId="17899"/>
    <cellStyle name="Calculation 4 2 2 2 4" xfId="4739"/>
    <cellStyle name="Calculation 4 2 2 2 4 2" xfId="11732"/>
    <cellStyle name="Calculation 4 2 2 2 4 2 2" xfId="23236"/>
    <cellStyle name="Calculation 4 2 2 2 4 2 3" xfId="32836"/>
    <cellStyle name="Calculation 4 2 2 2 4 2 4" xfId="42462"/>
    <cellStyle name="Calculation 4 2 2 2 4 2 5" xfId="46312"/>
    <cellStyle name="Calculation 4 2 2 2 4 3" xfId="12368"/>
    <cellStyle name="Calculation 4 2 2 2 4 3 2" xfId="23872"/>
    <cellStyle name="Calculation 4 2 2 2 4 3 3" xfId="33472"/>
    <cellStyle name="Calculation 4 2 2 2 4 3 4" xfId="46948"/>
    <cellStyle name="Calculation 4 2 2 2 4 4" xfId="9545"/>
    <cellStyle name="Calculation 4 2 2 2 4 5" xfId="21043"/>
    <cellStyle name="Calculation 4 2 2 2 4 6" xfId="30643"/>
    <cellStyle name="Calculation 4 2 2 2 4 7" xfId="40269"/>
    <cellStyle name="Calculation 4 2 2 2 4 8" xfId="17716"/>
    <cellStyle name="Calculation 4 2 2 2 5" xfId="2544"/>
    <cellStyle name="Calculation 4 2 2 2 5 2" xfId="11733"/>
    <cellStyle name="Calculation 4 2 2 2 5 2 2" xfId="23237"/>
    <cellStyle name="Calculation 4 2 2 2 5 2 3" xfId="32837"/>
    <cellStyle name="Calculation 4 2 2 2 5 2 4" xfId="42463"/>
    <cellStyle name="Calculation 4 2 2 2 5 2 5" xfId="46313"/>
    <cellStyle name="Calculation 4 2 2 2 5 3" xfId="12367"/>
    <cellStyle name="Calculation 4 2 2 2 5 3 2" xfId="23871"/>
    <cellStyle name="Calculation 4 2 2 2 5 3 3" xfId="33471"/>
    <cellStyle name="Calculation 4 2 2 2 5 3 4" xfId="46947"/>
    <cellStyle name="Calculation 4 2 2 2 5 4" xfId="7355"/>
    <cellStyle name="Calculation 4 2 2 2 5 5" xfId="18848"/>
    <cellStyle name="Calculation 4 2 2 2 5 6" xfId="28448"/>
    <cellStyle name="Calculation 4 2 2 2 5 7" xfId="38074"/>
    <cellStyle name="Calculation 4 2 2 2 5 8" xfId="44786"/>
    <cellStyle name="Calculation 4 2 2 2 6" xfId="11729"/>
    <cellStyle name="Calculation 4 2 2 2 6 2" xfId="23233"/>
    <cellStyle name="Calculation 4 2 2 2 6 3" xfId="32833"/>
    <cellStyle name="Calculation 4 2 2 2 6 4" xfId="42459"/>
    <cellStyle name="Calculation 4 2 2 2 6 5" xfId="46309"/>
    <cellStyle name="Calculation 4 2 2 2 7" xfId="6394"/>
    <cellStyle name="Calculation 4 2 2 3" xfId="537"/>
    <cellStyle name="Calculation 4 2 2 3 2" xfId="4552"/>
    <cellStyle name="Calculation 4 2 2 3 2 2" xfId="11735"/>
    <cellStyle name="Calculation 4 2 2 3 2 2 2" xfId="23239"/>
    <cellStyle name="Calculation 4 2 2 3 2 2 3" xfId="32839"/>
    <cellStyle name="Calculation 4 2 2 3 2 2 4" xfId="42465"/>
    <cellStyle name="Calculation 4 2 2 3 2 2 5" xfId="46315"/>
    <cellStyle name="Calculation 4 2 2 3 2 3" xfId="12366"/>
    <cellStyle name="Calculation 4 2 2 3 2 3 2" xfId="23870"/>
    <cellStyle name="Calculation 4 2 2 3 2 3 3" xfId="33470"/>
    <cellStyle name="Calculation 4 2 2 3 2 3 4" xfId="46946"/>
    <cellStyle name="Calculation 4 2 2 3 2 4" xfId="9358"/>
    <cellStyle name="Calculation 4 2 2 3 2 5" xfId="20856"/>
    <cellStyle name="Calculation 4 2 2 3 2 6" xfId="30456"/>
    <cellStyle name="Calculation 4 2 2 3 2 7" xfId="40082"/>
    <cellStyle name="Calculation 4 2 2 3 2 8" xfId="17866"/>
    <cellStyle name="Calculation 4 2 2 3 3" xfId="4451"/>
    <cellStyle name="Calculation 4 2 2 3 3 2" xfId="11736"/>
    <cellStyle name="Calculation 4 2 2 3 3 2 2" xfId="23240"/>
    <cellStyle name="Calculation 4 2 2 3 3 2 3" xfId="32840"/>
    <cellStyle name="Calculation 4 2 2 3 3 2 4" xfId="42466"/>
    <cellStyle name="Calculation 4 2 2 3 3 2 5" xfId="46316"/>
    <cellStyle name="Calculation 4 2 2 3 3 3" xfId="12365"/>
    <cellStyle name="Calculation 4 2 2 3 3 3 2" xfId="23869"/>
    <cellStyle name="Calculation 4 2 2 3 3 3 3" xfId="33469"/>
    <cellStyle name="Calculation 4 2 2 3 3 3 4" xfId="46945"/>
    <cellStyle name="Calculation 4 2 2 3 3 4" xfId="9257"/>
    <cellStyle name="Calculation 4 2 2 3 3 5" xfId="20755"/>
    <cellStyle name="Calculation 4 2 2 3 3 6" xfId="30355"/>
    <cellStyle name="Calculation 4 2 2 3 3 7" xfId="39981"/>
    <cellStyle name="Calculation 4 2 2 3 3 8" xfId="16957"/>
    <cellStyle name="Calculation 4 2 2 3 4" xfId="4738"/>
    <cellStyle name="Calculation 4 2 2 3 4 2" xfId="11737"/>
    <cellStyle name="Calculation 4 2 2 3 4 2 2" xfId="23241"/>
    <cellStyle name="Calculation 4 2 2 3 4 2 3" xfId="32841"/>
    <cellStyle name="Calculation 4 2 2 3 4 2 4" xfId="42467"/>
    <cellStyle name="Calculation 4 2 2 3 4 2 5" xfId="46317"/>
    <cellStyle name="Calculation 4 2 2 3 4 3" xfId="12364"/>
    <cellStyle name="Calculation 4 2 2 3 4 3 2" xfId="23868"/>
    <cellStyle name="Calculation 4 2 2 3 4 3 3" xfId="33468"/>
    <cellStyle name="Calculation 4 2 2 3 4 3 4" xfId="46944"/>
    <cellStyle name="Calculation 4 2 2 3 4 4" xfId="9544"/>
    <cellStyle name="Calculation 4 2 2 3 4 5" xfId="21042"/>
    <cellStyle name="Calculation 4 2 2 3 4 6" xfId="30642"/>
    <cellStyle name="Calculation 4 2 2 3 4 7" xfId="40268"/>
    <cellStyle name="Calculation 4 2 2 3 4 8" xfId="17717"/>
    <cellStyle name="Calculation 4 2 2 3 5" xfId="2545"/>
    <cellStyle name="Calculation 4 2 2 3 5 2" xfId="11738"/>
    <cellStyle name="Calculation 4 2 2 3 5 2 2" xfId="23242"/>
    <cellStyle name="Calculation 4 2 2 3 5 2 3" xfId="32842"/>
    <cellStyle name="Calculation 4 2 2 3 5 2 4" xfId="42468"/>
    <cellStyle name="Calculation 4 2 2 3 5 2 5" xfId="46318"/>
    <cellStyle name="Calculation 4 2 2 3 5 3" xfId="12363"/>
    <cellStyle name="Calculation 4 2 2 3 5 3 2" xfId="23867"/>
    <cellStyle name="Calculation 4 2 2 3 5 3 3" xfId="33467"/>
    <cellStyle name="Calculation 4 2 2 3 5 3 4" xfId="46943"/>
    <cellStyle name="Calculation 4 2 2 3 5 4" xfId="7356"/>
    <cellStyle name="Calculation 4 2 2 3 5 5" xfId="18849"/>
    <cellStyle name="Calculation 4 2 2 3 5 6" xfId="28449"/>
    <cellStyle name="Calculation 4 2 2 3 5 7" xfId="38075"/>
    <cellStyle name="Calculation 4 2 2 3 5 8" xfId="44785"/>
    <cellStyle name="Calculation 4 2 2 3 6" xfId="11734"/>
    <cellStyle name="Calculation 4 2 2 3 6 2" xfId="23238"/>
    <cellStyle name="Calculation 4 2 2 3 6 3" xfId="32838"/>
    <cellStyle name="Calculation 4 2 2 3 6 4" xfId="42464"/>
    <cellStyle name="Calculation 4 2 2 3 6 5" xfId="46314"/>
    <cellStyle name="Calculation 4 2 2 3 7" xfId="6395"/>
    <cellStyle name="Calculation 4 2 2 4" xfId="4554"/>
    <cellStyle name="Calculation 4 2 2 4 2" xfId="11739"/>
    <cellStyle name="Calculation 4 2 2 4 2 2" xfId="23243"/>
    <cellStyle name="Calculation 4 2 2 4 2 3" xfId="32843"/>
    <cellStyle name="Calculation 4 2 2 4 2 4" xfId="42469"/>
    <cellStyle name="Calculation 4 2 2 4 2 5" xfId="46319"/>
    <cellStyle name="Calculation 4 2 2 4 3" xfId="12362"/>
    <cellStyle name="Calculation 4 2 2 4 3 2" xfId="23866"/>
    <cellStyle name="Calculation 4 2 2 4 3 3" xfId="33466"/>
    <cellStyle name="Calculation 4 2 2 4 3 4" xfId="46942"/>
    <cellStyle name="Calculation 4 2 2 4 4" xfId="9360"/>
    <cellStyle name="Calculation 4 2 2 4 5" xfId="20858"/>
    <cellStyle name="Calculation 4 2 2 4 6" xfId="30458"/>
    <cellStyle name="Calculation 4 2 2 4 7" xfId="40084"/>
    <cellStyle name="Calculation 4 2 2 4 8" xfId="17864"/>
    <cellStyle name="Calculation 4 2 2 5" xfId="4449"/>
    <cellStyle name="Calculation 4 2 2 5 2" xfId="11740"/>
    <cellStyle name="Calculation 4 2 2 5 2 2" xfId="23244"/>
    <cellStyle name="Calculation 4 2 2 5 2 3" xfId="32844"/>
    <cellStyle name="Calculation 4 2 2 5 2 4" xfId="42470"/>
    <cellStyle name="Calculation 4 2 2 5 2 5" xfId="46320"/>
    <cellStyle name="Calculation 4 2 2 5 3" xfId="12361"/>
    <cellStyle name="Calculation 4 2 2 5 3 2" xfId="23865"/>
    <cellStyle name="Calculation 4 2 2 5 3 3" xfId="33465"/>
    <cellStyle name="Calculation 4 2 2 5 3 4" xfId="46941"/>
    <cellStyle name="Calculation 4 2 2 5 4" xfId="9255"/>
    <cellStyle name="Calculation 4 2 2 5 5" xfId="20753"/>
    <cellStyle name="Calculation 4 2 2 5 6" xfId="30353"/>
    <cellStyle name="Calculation 4 2 2 5 7" xfId="39979"/>
    <cellStyle name="Calculation 4 2 2 5 8" xfId="17900"/>
    <cellStyle name="Calculation 4 2 2 6" xfId="4740"/>
    <cellStyle name="Calculation 4 2 2 6 2" xfId="11741"/>
    <cellStyle name="Calculation 4 2 2 6 2 2" xfId="23245"/>
    <cellStyle name="Calculation 4 2 2 6 2 3" xfId="32845"/>
    <cellStyle name="Calculation 4 2 2 6 2 4" xfId="42471"/>
    <cellStyle name="Calculation 4 2 2 6 2 5" xfId="46321"/>
    <cellStyle name="Calculation 4 2 2 6 3" xfId="12360"/>
    <cellStyle name="Calculation 4 2 2 6 3 2" xfId="23864"/>
    <cellStyle name="Calculation 4 2 2 6 3 3" xfId="33464"/>
    <cellStyle name="Calculation 4 2 2 6 3 4" xfId="46940"/>
    <cellStyle name="Calculation 4 2 2 6 4" xfId="9546"/>
    <cellStyle name="Calculation 4 2 2 6 5" xfId="21044"/>
    <cellStyle name="Calculation 4 2 2 6 6" xfId="30644"/>
    <cellStyle name="Calculation 4 2 2 6 7" xfId="40270"/>
    <cellStyle name="Calculation 4 2 2 6 8" xfId="17715"/>
    <cellStyle name="Calculation 4 2 2 7" xfId="2543"/>
    <cellStyle name="Calculation 4 2 2 7 2" xfId="11742"/>
    <cellStyle name="Calculation 4 2 2 7 2 2" xfId="23246"/>
    <cellStyle name="Calculation 4 2 2 7 2 3" xfId="32846"/>
    <cellStyle name="Calculation 4 2 2 7 2 4" xfId="42472"/>
    <cellStyle name="Calculation 4 2 2 7 2 5" xfId="46322"/>
    <cellStyle name="Calculation 4 2 2 7 3" xfId="12359"/>
    <cellStyle name="Calculation 4 2 2 7 3 2" xfId="23863"/>
    <cellStyle name="Calculation 4 2 2 7 3 3" xfId="33463"/>
    <cellStyle name="Calculation 4 2 2 7 3 4" xfId="46939"/>
    <cellStyle name="Calculation 4 2 2 7 4" xfId="7354"/>
    <cellStyle name="Calculation 4 2 2 7 5" xfId="18847"/>
    <cellStyle name="Calculation 4 2 2 7 6" xfId="28447"/>
    <cellStyle name="Calculation 4 2 2 7 7" xfId="38073"/>
    <cellStyle name="Calculation 4 2 2 7 8" xfId="44787"/>
    <cellStyle name="Calculation 4 2 2 8" xfId="11728"/>
    <cellStyle name="Calculation 4 2 2 8 2" xfId="23232"/>
    <cellStyle name="Calculation 4 2 2 8 3" xfId="32832"/>
    <cellStyle name="Calculation 4 2 2 8 4" xfId="42458"/>
    <cellStyle name="Calculation 4 2 2 8 5" xfId="46308"/>
    <cellStyle name="Calculation 4 2 2 9" xfId="6393"/>
    <cellStyle name="Calculation 4 2 3" xfId="538"/>
    <cellStyle name="Calculation 4 2 3 2" xfId="4551"/>
    <cellStyle name="Calculation 4 2 3 2 2" xfId="11744"/>
    <cellStyle name="Calculation 4 2 3 2 2 2" xfId="23248"/>
    <cellStyle name="Calculation 4 2 3 2 2 3" xfId="32848"/>
    <cellStyle name="Calculation 4 2 3 2 2 4" xfId="42474"/>
    <cellStyle name="Calculation 4 2 3 2 2 5" xfId="46324"/>
    <cellStyle name="Calculation 4 2 3 2 3" xfId="12358"/>
    <cellStyle name="Calculation 4 2 3 2 3 2" xfId="23862"/>
    <cellStyle name="Calculation 4 2 3 2 3 3" xfId="33462"/>
    <cellStyle name="Calculation 4 2 3 2 3 4" xfId="46938"/>
    <cellStyle name="Calculation 4 2 3 2 4" xfId="9357"/>
    <cellStyle name="Calculation 4 2 3 2 5" xfId="20855"/>
    <cellStyle name="Calculation 4 2 3 2 6" xfId="30455"/>
    <cellStyle name="Calculation 4 2 3 2 7" xfId="40081"/>
    <cellStyle name="Calculation 4 2 3 2 8" xfId="17867"/>
    <cellStyle name="Calculation 4 2 3 3" xfId="4452"/>
    <cellStyle name="Calculation 4 2 3 3 2" xfId="11745"/>
    <cellStyle name="Calculation 4 2 3 3 2 2" xfId="23249"/>
    <cellStyle name="Calculation 4 2 3 3 2 3" xfId="32849"/>
    <cellStyle name="Calculation 4 2 3 3 2 4" xfId="42475"/>
    <cellStyle name="Calculation 4 2 3 3 2 5" xfId="46325"/>
    <cellStyle name="Calculation 4 2 3 3 3" xfId="12357"/>
    <cellStyle name="Calculation 4 2 3 3 3 2" xfId="23861"/>
    <cellStyle name="Calculation 4 2 3 3 3 3" xfId="33461"/>
    <cellStyle name="Calculation 4 2 3 3 3 4" xfId="46937"/>
    <cellStyle name="Calculation 4 2 3 3 4" xfId="9258"/>
    <cellStyle name="Calculation 4 2 3 3 5" xfId="20756"/>
    <cellStyle name="Calculation 4 2 3 3 6" xfId="30356"/>
    <cellStyle name="Calculation 4 2 3 3 7" xfId="39982"/>
    <cellStyle name="Calculation 4 2 3 3 8" xfId="16956"/>
    <cellStyle name="Calculation 4 2 3 4" xfId="4737"/>
    <cellStyle name="Calculation 4 2 3 4 2" xfId="11746"/>
    <cellStyle name="Calculation 4 2 3 4 2 2" xfId="23250"/>
    <cellStyle name="Calculation 4 2 3 4 2 3" xfId="32850"/>
    <cellStyle name="Calculation 4 2 3 4 2 4" xfId="42476"/>
    <cellStyle name="Calculation 4 2 3 4 2 5" xfId="46326"/>
    <cellStyle name="Calculation 4 2 3 4 3" xfId="12356"/>
    <cellStyle name="Calculation 4 2 3 4 3 2" xfId="23860"/>
    <cellStyle name="Calculation 4 2 3 4 3 3" xfId="33460"/>
    <cellStyle name="Calculation 4 2 3 4 3 4" xfId="46936"/>
    <cellStyle name="Calculation 4 2 3 4 4" xfId="9543"/>
    <cellStyle name="Calculation 4 2 3 4 5" xfId="21041"/>
    <cellStyle name="Calculation 4 2 3 4 6" xfId="30641"/>
    <cellStyle name="Calculation 4 2 3 4 7" xfId="40267"/>
    <cellStyle name="Calculation 4 2 3 4 8" xfId="17718"/>
    <cellStyle name="Calculation 4 2 3 5" xfId="2546"/>
    <cellStyle name="Calculation 4 2 3 5 2" xfId="11747"/>
    <cellStyle name="Calculation 4 2 3 5 2 2" xfId="23251"/>
    <cellStyle name="Calculation 4 2 3 5 2 3" xfId="32851"/>
    <cellStyle name="Calculation 4 2 3 5 2 4" xfId="42477"/>
    <cellStyle name="Calculation 4 2 3 5 2 5" xfId="46327"/>
    <cellStyle name="Calculation 4 2 3 5 3" xfId="12355"/>
    <cellStyle name="Calculation 4 2 3 5 3 2" xfId="23859"/>
    <cellStyle name="Calculation 4 2 3 5 3 3" xfId="33459"/>
    <cellStyle name="Calculation 4 2 3 5 3 4" xfId="46935"/>
    <cellStyle name="Calculation 4 2 3 5 4" xfId="7357"/>
    <cellStyle name="Calculation 4 2 3 5 5" xfId="18850"/>
    <cellStyle name="Calculation 4 2 3 5 6" xfId="28450"/>
    <cellStyle name="Calculation 4 2 3 5 7" xfId="38076"/>
    <cellStyle name="Calculation 4 2 3 5 8" xfId="44784"/>
    <cellStyle name="Calculation 4 2 3 6" xfId="11743"/>
    <cellStyle name="Calculation 4 2 3 6 2" xfId="23247"/>
    <cellStyle name="Calculation 4 2 3 6 3" xfId="32847"/>
    <cellStyle name="Calculation 4 2 3 6 4" xfId="42473"/>
    <cellStyle name="Calculation 4 2 3 6 5" xfId="46323"/>
    <cellStyle name="Calculation 4 2 3 7" xfId="6396"/>
    <cellStyle name="Calculation 4 2 4" xfId="539"/>
    <cellStyle name="Calculation 4 2 4 2" xfId="4550"/>
    <cellStyle name="Calculation 4 2 4 2 2" xfId="11749"/>
    <cellStyle name="Calculation 4 2 4 2 2 2" xfId="23253"/>
    <cellStyle name="Calculation 4 2 4 2 2 3" xfId="32853"/>
    <cellStyle name="Calculation 4 2 4 2 2 4" xfId="42479"/>
    <cellStyle name="Calculation 4 2 4 2 2 5" xfId="46329"/>
    <cellStyle name="Calculation 4 2 4 2 3" xfId="12354"/>
    <cellStyle name="Calculation 4 2 4 2 3 2" xfId="23858"/>
    <cellStyle name="Calculation 4 2 4 2 3 3" xfId="33458"/>
    <cellStyle name="Calculation 4 2 4 2 3 4" xfId="46934"/>
    <cellStyle name="Calculation 4 2 4 2 4" xfId="9356"/>
    <cellStyle name="Calculation 4 2 4 2 5" xfId="20854"/>
    <cellStyle name="Calculation 4 2 4 2 6" xfId="30454"/>
    <cellStyle name="Calculation 4 2 4 2 7" xfId="40080"/>
    <cellStyle name="Calculation 4 2 4 2 8" xfId="17868"/>
    <cellStyle name="Calculation 4 2 4 3" xfId="4453"/>
    <cellStyle name="Calculation 4 2 4 3 2" xfId="11750"/>
    <cellStyle name="Calculation 4 2 4 3 2 2" xfId="23254"/>
    <cellStyle name="Calculation 4 2 4 3 2 3" xfId="32854"/>
    <cellStyle name="Calculation 4 2 4 3 2 4" xfId="42480"/>
    <cellStyle name="Calculation 4 2 4 3 2 5" xfId="46330"/>
    <cellStyle name="Calculation 4 2 4 3 3" xfId="12353"/>
    <cellStyle name="Calculation 4 2 4 3 3 2" xfId="23857"/>
    <cellStyle name="Calculation 4 2 4 3 3 3" xfId="33457"/>
    <cellStyle name="Calculation 4 2 4 3 3 4" xfId="46933"/>
    <cellStyle name="Calculation 4 2 4 3 4" xfId="9259"/>
    <cellStyle name="Calculation 4 2 4 3 5" xfId="20757"/>
    <cellStyle name="Calculation 4 2 4 3 6" xfId="30357"/>
    <cellStyle name="Calculation 4 2 4 3 7" xfId="39983"/>
    <cellStyle name="Calculation 4 2 4 3 8" xfId="16955"/>
    <cellStyle name="Calculation 4 2 4 4" xfId="4736"/>
    <cellStyle name="Calculation 4 2 4 4 2" xfId="11751"/>
    <cellStyle name="Calculation 4 2 4 4 2 2" xfId="23255"/>
    <cellStyle name="Calculation 4 2 4 4 2 3" xfId="32855"/>
    <cellStyle name="Calculation 4 2 4 4 2 4" xfId="42481"/>
    <cellStyle name="Calculation 4 2 4 4 2 5" xfId="46331"/>
    <cellStyle name="Calculation 4 2 4 4 3" xfId="12352"/>
    <cellStyle name="Calculation 4 2 4 4 3 2" xfId="23856"/>
    <cellStyle name="Calculation 4 2 4 4 3 3" xfId="33456"/>
    <cellStyle name="Calculation 4 2 4 4 3 4" xfId="46932"/>
    <cellStyle name="Calculation 4 2 4 4 4" xfId="9542"/>
    <cellStyle name="Calculation 4 2 4 4 5" xfId="21040"/>
    <cellStyle name="Calculation 4 2 4 4 6" xfId="30640"/>
    <cellStyle name="Calculation 4 2 4 4 7" xfId="40266"/>
    <cellStyle name="Calculation 4 2 4 4 8" xfId="17719"/>
    <cellStyle name="Calculation 4 2 4 5" xfId="2547"/>
    <cellStyle name="Calculation 4 2 4 5 2" xfId="11752"/>
    <cellStyle name="Calculation 4 2 4 5 2 2" xfId="23256"/>
    <cellStyle name="Calculation 4 2 4 5 2 3" xfId="32856"/>
    <cellStyle name="Calculation 4 2 4 5 2 4" xfId="42482"/>
    <cellStyle name="Calculation 4 2 4 5 2 5" xfId="46332"/>
    <cellStyle name="Calculation 4 2 4 5 3" xfId="12351"/>
    <cellStyle name="Calculation 4 2 4 5 3 2" xfId="23855"/>
    <cellStyle name="Calculation 4 2 4 5 3 3" xfId="33455"/>
    <cellStyle name="Calculation 4 2 4 5 3 4" xfId="46931"/>
    <cellStyle name="Calculation 4 2 4 5 4" xfId="7358"/>
    <cellStyle name="Calculation 4 2 4 5 5" xfId="18851"/>
    <cellStyle name="Calculation 4 2 4 5 6" xfId="28451"/>
    <cellStyle name="Calculation 4 2 4 5 7" xfId="38077"/>
    <cellStyle name="Calculation 4 2 4 5 8" xfId="44783"/>
    <cellStyle name="Calculation 4 2 4 6" xfId="11748"/>
    <cellStyle name="Calculation 4 2 4 6 2" xfId="23252"/>
    <cellStyle name="Calculation 4 2 4 6 3" xfId="32852"/>
    <cellStyle name="Calculation 4 2 4 6 4" xfId="42478"/>
    <cellStyle name="Calculation 4 2 4 6 5" xfId="46328"/>
    <cellStyle name="Calculation 4 2 4 7" xfId="6397"/>
    <cellStyle name="Calculation 4 2 5" xfId="4555"/>
    <cellStyle name="Calculation 4 2 5 2" xfId="11753"/>
    <cellStyle name="Calculation 4 2 5 2 2" xfId="23257"/>
    <cellStyle name="Calculation 4 2 5 2 3" xfId="32857"/>
    <cellStyle name="Calculation 4 2 5 2 4" xfId="42483"/>
    <cellStyle name="Calculation 4 2 5 2 5" xfId="46333"/>
    <cellStyle name="Calculation 4 2 5 3" xfId="12350"/>
    <cellStyle name="Calculation 4 2 5 3 2" xfId="23854"/>
    <cellStyle name="Calculation 4 2 5 3 3" xfId="33454"/>
    <cellStyle name="Calculation 4 2 5 3 4" xfId="46930"/>
    <cellStyle name="Calculation 4 2 5 4" xfId="9361"/>
    <cellStyle name="Calculation 4 2 5 5" xfId="20859"/>
    <cellStyle name="Calculation 4 2 5 6" xfId="30459"/>
    <cellStyle name="Calculation 4 2 5 7" xfId="40085"/>
    <cellStyle name="Calculation 4 2 5 8" xfId="17863"/>
    <cellStyle name="Calculation 4 2 6" xfId="4448"/>
    <cellStyle name="Calculation 4 2 6 2" xfId="11754"/>
    <cellStyle name="Calculation 4 2 6 2 2" xfId="23258"/>
    <cellStyle name="Calculation 4 2 6 2 3" xfId="32858"/>
    <cellStyle name="Calculation 4 2 6 2 4" xfId="42484"/>
    <cellStyle name="Calculation 4 2 6 2 5" xfId="46334"/>
    <cellStyle name="Calculation 4 2 6 3" xfId="12349"/>
    <cellStyle name="Calculation 4 2 6 3 2" xfId="23853"/>
    <cellStyle name="Calculation 4 2 6 3 3" xfId="33453"/>
    <cellStyle name="Calculation 4 2 6 3 4" xfId="46929"/>
    <cellStyle name="Calculation 4 2 6 4" xfId="9254"/>
    <cellStyle name="Calculation 4 2 6 5" xfId="20752"/>
    <cellStyle name="Calculation 4 2 6 6" xfId="30352"/>
    <cellStyle name="Calculation 4 2 6 7" xfId="39978"/>
    <cellStyle name="Calculation 4 2 6 8" xfId="16958"/>
    <cellStyle name="Calculation 4 2 7" xfId="4741"/>
    <cellStyle name="Calculation 4 2 7 2" xfId="11755"/>
    <cellStyle name="Calculation 4 2 7 2 2" xfId="23259"/>
    <cellStyle name="Calculation 4 2 7 2 3" xfId="32859"/>
    <cellStyle name="Calculation 4 2 7 2 4" xfId="42485"/>
    <cellStyle name="Calculation 4 2 7 2 5" xfId="46335"/>
    <cellStyle name="Calculation 4 2 7 3" xfId="12348"/>
    <cellStyle name="Calculation 4 2 7 3 2" xfId="23852"/>
    <cellStyle name="Calculation 4 2 7 3 3" xfId="33452"/>
    <cellStyle name="Calculation 4 2 7 3 4" xfId="46928"/>
    <cellStyle name="Calculation 4 2 7 4" xfId="9547"/>
    <cellStyle name="Calculation 4 2 7 5" xfId="21045"/>
    <cellStyle name="Calculation 4 2 7 6" xfId="30645"/>
    <cellStyle name="Calculation 4 2 7 7" xfId="40271"/>
    <cellStyle name="Calculation 4 2 7 8" xfId="17714"/>
    <cellStyle name="Calculation 4 2 8" xfId="2542"/>
    <cellStyle name="Calculation 4 2 8 2" xfId="11756"/>
    <cellStyle name="Calculation 4 2 8 2 2" xfId="23260"/>
    <cellStyle name="Calculation 4 2 8 2 3" xfId="32860"/>
    <cellStyle name="Calculation 4 2 8 2 4" xfId="42486"/>
    <cellStyle name="Calculation 4 2 8 2 5" xfId="46336"/>
    <cellStyle name="Calculation 4 2 8 3" xfId="12347"/>
    <cellStyle name="Calculation 4 2 8 3 2" xfId="23851"/>
    <cellStyle name="Calculation 4 2 8 3 3" xfId="33451"/>
    <cellStyle name="Calculation 4 2 8 3 4" xfId="46927"/>
    <cellStyle name="Calculation 4 2 8 4" xfId="7353"/>
    <cellStyle name="Calculation 4 2 8 5" xfId="18846"/>
    <cellStyle name="Calculation 4 2 8 6" xfId="28446"/>
    <cellStyle name="Calculation 4 2 8 7" xfId="38072"/>
    <cellStyle name="Calculation 4 2 8 8" xfId="44788"/>
    <cellStyle name="Calculation 4 2 9" xfId="11727"/>
    <cellStyle name="Calculation 4 2 9 2" xfId="23231"/>
    <cellStyle name="Calculation 4 2 9 3" xfId="32831"/>
    <cellStyle name="Calculation 4 2 9 4" xfId="42457"/>
    <cellStyle name="Calculation 4 2 9 5" xfId="46307"/>
    <cellStyle name="Calculation 4 3" xfId="540"/>
    <cellStyle name="Calculation 4 3 2" xfId="541"/>
    <cellStyle name="Calculation 4 3 2 2" xfId="4548"/>
    <cellStyle name="Calculation 4 3 2 2 2" xfId="11759"/>
    <cellStyle name="Calculation 4 3 2 2 2 2" xfId="23263"/>
    <cellStyle name="Calculation 4 3 2 2 2 3" xfId="32863"/>
    <cellStyle name="Calculation 4 3 2 2 2 4" xfId="42489"/>
    <cellStyle name="Calculation 4 3 2 2 2 5" xfId="46339"/>
    <cellStyle name="Calculation 4 3 2 2 3" xfId="12346"/>
    <cellStyle name="Calculation 4 3 2 2 3 2" xfId="23850"/>
    <cellStyle name="Calculation 4 3 2 2 3 3" xfId="33450"/>
    <cellStyle name="Calculation 4 3 2 2 3 4" xfId="46926"/>
    <cellStyle name="Calculation 4 3 2 2 4" xfId="9354"/>
    <cellStyle name="Calculation 4 3 2 2 5" xfId="20852"/>
    <cellStyle name="Calculation 4 3 2 2 6" xfId="30452"/>
    <cellStyle name="Calculation 4 3 2 2 7" xfId="40078"/>
    <cellStyle name="Calculation 4 3 2 2 8" xfId="17870"/>
    <cellStyle name="Calculation 4 3 2 3" xfId="4455"/>
    <cellStyle name="Calculation 4 3 2 3 2" xfId="11760"/>
    <cellStyle name="Calculation 4 3 2 3 2 2" xfId="23264"/>
    <cellStyle name="Calculation 4 3 2 3 2 3" xfId="32864"/>
    <cellStyle name="Calculation 4 3 2 3 2 4" xfId="42490"/>
    <cellStyle name="Calculation 4 3 2 3 2 5" xfId="46340"/>
    <cellStyle name="Calculation 4 3 2 3 3" xfId="12345"/>
    <cellStyle name="Calculation 4 3 2 3 3 2" xfId="23849"/>
    <cellStyle name="Calculation 4 3 2 3 3 3" xfId="33449"/>
    <cellStyle name="Calculation 4 3 2 3 3 4" xfId="46925"/>
    <cellStyle name="Calculation 4 3 2 3 4" xfId="9261"/>
    <cellStyle name="Calculation 4 3 2 3 5" xfId="20759"/>
    <cellStyle name="Calculation 4 3 2 3 6" xfId="30359"/>
    <cellStyle name="Calculation 4 3 2 3 7" xfId="39985"/>
    <cellStyle name="Calculation 4 3 2 3 8" xfId="16953"/>
    <cellStyle name="Calculation 4 3 2 4" xfId="4734"/>
    <cellStyle name="Calculation 4 3 2 4 2" xfId="11761"/>
    <cellStyle name="Calculation 4 3 2 4 2 2" xfId="23265"/>
    <cellStyle name="Calculation 4 3 2 4 2 3" xfId="32865"/>
    <cellStyle name="Calculation 4 3 2 4 2 4" xfId="42491"/>
    <cellStyle name="Calculation 4 3 2 4 2 5" xfId="46341"/>
    <cellStyle name="Calculation 4 3 2 4 3" xfId="12344"/>
    <cellStyle name="Calculation 4 3 2 4 3 2" xfId="23848"/>
    <cellStyle name="Calculation 4 3 2 4 3 3" xfId="33448"/>
    <cellStyle name="Calculation 4 3 2 4 3 4" xfId="46924"/>
    <cellStyle name="Calculation 4 3 2 4 4" xfId="9540"/>
    <cellStyle name="Calculation 4 3 2 4 5" xfId="21038"/>
    <cellStyle name="Calculation 4 3 2 4 6" xfId="30638"/>
    <cellStyle name="Calculation 4 3 2 4 7" xfId="40264"/>
    <cellStyle name="Calculation 4 3 2 4 8" xfId="17721"/>
    <cellStyle name="Calculation 4 3 2 5" xfId="2549"/>
    <cellStyle name="Calculation 4 3 2 5 2" xfId="11762"/>
    <cellStyle name="Calculation 4 3 2 5 2 2" xfId="23266"/>
    <cellStyle name="Calculation 4 3 2 5 2 3" xfId="32866"/>
    <cellStyle name="Calculation 4 3 2 5 2 4" xfId="42492"/>
    <cellStyle name="Calculation 4 3 2 5 2 5" xfId="46342"/>
    <cellStyle name="Calculation 4 3 2 5 3" xfId="12343"/>
    <cellStyle name="Calculation 4 3 2 5 3 2" xfId="23847"/>
    <cellStyle name="Calculation 4 3 2 5 3 3" xfId="33447"/>
    <cellStyle name="Calculation 4 3 2 5 3 4" xfId="46923"/>
    <cellStyle name="Calculation 4 3 2 5 4" xfId="7360"/>
    <cellStyle name="Calculation 4 3 2 5 5" xfId="18853"/>
    <cellStyle name="Calculation 4 3 2 5 6" xfId="28453"/>
    <cellStyle name="Calculation 4 3 2 5 7" xfId="38079"/>
    <cellStyle name="Calculation 4 3 2 5 8" xfId="44781"/>
    <cellStyle name="Calculation 4 3 2 6" xfId="11758"/>
    <cellStyle name="Calculation 4 3 2 6 2" xfId="23262"/>
    <cellStyle name="Calculation 4 3 2 6 3" xfId="32862"/>
    <cellStyle name="Calculation 4 3 2 6 4" xfId="42488"/>
    <cellStyle name="Calculation 4 3 2 6 5" xfId="46338"/>
    <cellStyle name="Calculation 4 3 2 7" xfId="6399"/>
    <cellStyle name="Calculation 4 3 3" xfId="542"/>
    <cellStyle name="Calculation 4 3 3 2" xfId="4547"/>
    <cellStyle name="Calculation 4 3 3 2 2" xfId="11764"/>
    <cellStyle name="Calculation 4 3 3 2 2 2" xfId="23268"/>
    <cellStyle name="Calculation 4 3 3 2 2 3" xfId="32868"/>
    <cellStyle name="Calculation 4 3 3 2 2 4" xfId="42494"/>
    <cellStyle name="Calculation 4 3 3 2 2 5" xfId="46344"/>
    <cellStyle name="Calculation 4 3 3 2 3" xfId="12342"/>
    <cellStyle name="Calculation 4 3 3 2 3 2" xfId="23846"/>
    <cellStyle name="Calculation 4 3 3 2 3 3" xfId="33446"/>
    <cellStyle name="Calculation 4 3 3 2 3 4" xfId="46922"/>
    <cellStyle name="Calculation 4 3 3 2 4" xfId="9353"/>
    <cellStyle name="Calculation 4 3 3 2 5" xfId="20851"/>
    <cellStyle name="Calculation 4 3 3 2 6" xfId="30451"/>
    <cellStyle name="Calculation 4 3 3 2 7" xfId="40077"/>
    <cellStyle name="Calculation 4 3 3 2 8" xfId="17871"/>
    <cellStyle name="Calculation 4 3 3 3" xfId="4456"/>
    <cellStyle name="Calculation 4 3 3 3 2" xfId="11765"/>
    <cellStyle name="Calculation 4 3 3 3 2 2" xfId="23269"/>
    <cellStyle name="Calculation 4 3 3 3 2 3" xfId="32869"/>
    <cellStyle name="Calculation 4 3 3 3 2 4" xfId="42495"/>
    <cellStyle name="Calculation 4 3 3 3 2 5" xfId="46345"/>
    <cellStyle name="Calculation 4 3 3 3 3" xfId="12341"/>
    <cellStyle name="Calculation 4 3 3 3 3 2" xfId="23845"/>
    <cellStyle name="Calculation 4 3 3 3 3 3" xfId="33445"/>
    <cellStyle name="Calculation 4 3 3 3 3 4" xfId="46921"/>
    <cellStyle name="Calculation 4 3 3 3 4" xfId="9262"/>
    <cellStyle name="Calculation 4 3 3 3 5" xfId="20760"/>
    <cellStyle name="Calculation 4 3 3 3 6" xfId="30360"/>
    <cellStyle name="Calculation 4 3 3 3 7" xfId="39986"/>
    <cellStyle name="Calculation 4 3 3 3 8" xfId="16952"/>
    <cellStyle name="Calculation 4 3 3 4" xfId="4733"/>
    <cellStyle name="Calculation 4 3 3 4 2" xfId="11766"/>
    <cellStyle name="Calculation 4 3 3 4 2 2" xfId="23270"/>
    <cellStyle name="Calculation 4 3 3 4 2 3" xfId="32870"/>
    <cellStyle name="Calculation 4 3 3 4 2 4" xfId="42496"/>
    <cellStyle name="Calculation 4 3 3 4 2 5" xfId="46346"/>
    <cellStyle name="Calculation 4 3 3 4 3" xfId="12340"/>
    <cellStyle name="Calculation 4 3 3 4 3 2" xfId="23844"/>
    <cellStyle name="Calculation 4 3 3 4 3 3" xfId="33444"/>
    <cellStyle name="Calculation 4 3 3 4 3 4" xfId="46920"/>
    <cellStyle name="Calculation 4 3 3 4 4" xfId="9539"/>
    <cellStyle name="Calculation 4 3 3 4 5" xfId="21037"/>
    <cellStyle name="Calculation 4 3 3 4 6" xfId="30637"/>
    <cellStyle name="Calculation 4 3 3 4 7" xfId="40263"/>
    <cellStyle name="Calculation 4 3 3 4 8" xfId="17722"/>
    <cellStyle name="Calculation 4 3 3 5" xfId="2550"/>
    <cellStyle name="Calculation 4 3 3 5 2" xfId="11767"/>
    <cellStyle name="Calculation 4 3 3 5 2 2" xfId="23271"/>
    <cellStyle name="Calculation 4 3 3 5 2 3" xfId="32871"/>
    <cellStyle name="Calculation 4 3 3 5 2 4" xfId="42497"/>
    <cellStyle name="Calculation 4 3 3 5 2 5" xfId="46347"/>
    <cellStyle name="Calculation 4 3 3 5 3" xfId="12339"/>
    <cellStyle name="Calculation 4 3 3 5 3 2" xfId="23843"/>
    <cellStyle name="Calculation 4 3 3 5 3 3" xfId="33443"/>
    <cellStyle name="Calculation 4 3 3 5 3 4" xfId="46919"/>
    <cellStyle name="Calculation 4 3 3 5 4" xfId="7361"/>
    <cellStyle name="Calculation 4 3 3 5 5" xfId="18854"/>
    <cellStyle name="Calculation 4 3 3 5 6" xfId="28454"/>
    <cellStyle name="Calculation 4 3 3 5 7" xfId="38080"/>
    <cellStyle name="Calculation 4 3 3 5 8" xfId="44780"/>
    <cellStyle name="Calculation 4 3 3 6" xfId="11763"/>
    <cellStyle name="Calculation 4 3 3 6 2" xfId="23267"/>
    <cellStyle name="Calculation 4 3 3 6 3" xfId="32867"/>
    <cellStyle name="Calculation 4 3 3 6 4" xfId="42493"/>
    <cellStyle name="Calculation 4 3 3 6 5" xfId="46343"/>
    <cellStyle name="Calculation 4 3 3 7" xfId="6400"/>
    <cellStyle name="Calculation 4 3 4" xfId="4549"/>
    <cellStyle name="Calculation 4 3 4 2" xfId="11768"/>
    <cellStyle name="Calculation 4 3 4 2 2" xfId="23272"/>
    <cellStyle name="Calculation 4 3 4 2 3" xfId="32872"/>
    <cellStyle name="Calculation 4 3 4 2 4" xfId="42498"/>
    <cellStyle name="Calculation 4 3 4 2 5" xfId="46348"/>
    <cellStyle name="Calculation 4 3 4 3" xfId="12338"/>
    <cellStyle name="Calculation 4 3 4 3 2" xfId="23842"/>
    <cellStyle name="Calculation 4 3 4 3 3" xfId="33442"/>
    <cellStyle name="Calculation 4 3 4 3 4" xfId="46918"/>
    <cellStyle name="Calculation 4 3 4 4" xfId="9355"/>
    <cellStyle name="Calculation 4 3 4 5" xfId="20853"/>
    <cellStyle name="Calculation 4 3 4 6" xfId="30453"/>
    <cellStyle name="Calculation 4 3 4 7" xfId="40079"/>
    <cellStyle name="Calculation 4 3 4 8" xfId="17869"/>
    <cellStyle name="Calculation 4 3 5" xfId="4454"/>
    <cellStyle name="Calculation 4 3 5 2" xfId="11769"/>
    <cellStyle name="Calculation 4 3 5 2 2" xfId="23273"/>
    <cellStyle name="Calculation 4 3 5 2 3" xfId="32873"/>
    <cellStyle name="Calculation 4 3 5 2 4" xfId="42499"/>
    <cellStyle name="Calculation 4 3 5 2 5" xfId="46349"/>
    <cellStyle name="Calculation 4 3 5 3" xfId="12337"/>
    <cellStyle name="Calculation 4 3 5 3 2" xfId="23841"/>
    <cellStyle name="Calculation 4 3 5 3 3" xfId="33441"/>
    <cellStyle name="Calculation 4 3 5 3 4" xfId="46917"/>
    <cellStyle name="Calculation 4 3 5 4" xfId="9260"/>
    <cellStyle name="Calculation 4 3 5 5" xfId="20758"/>
    <cellStyle name="Calculation 4 3 5 6" xfId="30358"/>
    <cellStyle name="Calculation 4 3 5 7" xfId="39984"/>
    <cellStyle name="Calculation 4 3 5 8" xfId="16954"/>
    <cellStyle name="Calculation 4 3 6" xfId="4735"/>
    <cellStyle name="Calculation 4 3 6 2" xfId="11770"/>
    <cellStyle name="Calculation 4 3 6 2 2" xfId="23274"/>
    <cellStyle name="Calculation 4 3 6 2 3" xfId="32874"/>
    <cellStyle name="Calculation 4 3 6 2 4" xfId="42500"/>
    <cellStyle name="Calculation 4 3 6 2 5" xfId="46350"/>
    <cellStyle name="Calculation 4 3 6 3" xfId="12336"/>
    <cellStyle name="Calculation 4 3 6 3 2" xfId="23840"/>
    <cellStyle name="Calculation 4 3 6 3 3" xfId="33440"/>
    <cellStyle name="Calculation 4 3 6 3 4" xfId="46916"/>
    <cellStyle name="Calculation 4 3 6 4" xfId="9541"/>
    <cellStyle name="Calculation 4 3 6 5" xfId="21039"/>
    <cellStyle name="Calculation 4 3 6 6" xfId="30639"/>
    <cellStyle name="Calculation 4 3 6 7" xfId="40265"/>
    <cellStyle name="Calculation 4 3 6 8" xfId="17720"/>
    <cellStyle name="Calculation 4 3 7" xfId="2548"/>
    <cellStyle name="Calculation 4 3 7 2" xfId="11771"/>
    <cellStyle name="Calculation 4 3 7 2 2" xfId="23275"/>
    <cellStyle name="Calculation 4 3 7 2 3" xfId="32875"/>
    <cellStyle name="Calculation 4 3 7 2 4" xfId="42501"/>
    <cellStyle name="Calculation 4 3 7 2 5" xfId="46351"/>
    <cellStyle name="Calculation 4 3 7 3" xfId="12335"/>
    <cellStyle name="Calculation 4 3 7 3 2" xfId="23839"/>
    <cellStyle name="Calculation 4 3 7 3 3" xfId="33439"/>
    <cellStyle name="Calculation 4 3 7 3 4" xfId="46915"/>
    <cellStyle name="Calculation 4 3 7 4" xfId="7359"/>
    <cellStyle name="Calculation 4 3 7 5" xfId="18852"/>
    <cellStyle name="Calculation 4 3 7 6" xfId="28452"/>
    <cellStyle name="Calculation 4 3 7 7" xfId="38078"/>
    <cellStyle name="Calculation 4 3 7 8" xfId="18459"/>
    <cellStyle name="Calculation 4 3 8" xfId="11757"/>
    <cellStyle name="Calculation 4 3 8 2" xfId="23261"/>
    <cellStyle name="Calculation 4 3 8 3" xfId="32861"/>
    <cellStyle name="Calculation 4 3 8 4" xfId="42487"/>
    <cellStyle name="Calculation 4 3 8 5" xfId="46337"/>
    <cellStyle name="Calculation 4 3 9" xfId="6398"/>
    <cellStyle name="Calculation 4 4" xfId="543"/>
    <cellStyle name="Calculation 4 4 2" xfId="4546"/>
    <cellStyle name="Calculation 4 4 2 2" xfId="11773"/>
    <cellStyle name="Calculation 4 4 2 2 2" xfId="23277"/>
    <cellStyle name="Calculation 4 4 2 2 3" xfId="32877"/>
    <cellStyle name="Calculation 4 4 2 2 4" xfId="42503"/>
    <cellStyle name="Calculation 4 4 2 2 5" xfId="46353"/>
    <cellStyle name="Calculation 4 4 2 3" xfId="12334"/>
    <cellStyle name="Calculation 4 4 2 3 2" xfId="23838"/>
    <cellStyle name="Calculation 4 4 2 3 3" xfId="33438"/>
    <cellStyle name="Calculation 4 4 2 3 4" xfId="46914"/>
    <cellStyle name="Calculation 4 4 2 4" xfId="9352"/>
    <cellStyle name="Calculation 4 4 2 5" xfId="20850"/>
    <cellStyle name="Calculation 4 4 2 6" xfId="30450"/>
    <cellStyle name="Calculation 4 4 2 7" xfId="40076"/>
    <cellStyle name="Calculation 4 4 2 8" xfId="17872"/>
    <cellStyle name="Calculation 4 4 3" xfId="4457"/>
    <cellStyle name="Calculation 4 4 3 2" xfId="11774"/>
    <cellStyle name="Calculation 4 4 3 2 2" xfId="23278"/>
    <cellStyle name="Calculation 4 4 3 2 3" xfId="32878"/>
    <cellStyle name="Calculation 4 4 3 2 4" xfId="42504"/>
    <cellStyle name="Calculation 4 4 3 2 5" xfId="46354"/>
    <cellStyle name="Calculation 4 4 3 3" xfId="12333"/>
    <cellStyle name="Calculation 4 4 3 3 2" xfId="23837"/>
    <cellStyle name="Calculation 4 4 3 3 3" xfId="33437"/>
    <cellStyle name="Calculation 4 4 3 3 4" xfId="46913"/>
    <cellStyle name="Calculation 4 4 3 4" xfId="9263"/>
    <cellStyle name="Calculation 4 4 3 5" xfId="20761"/>
    <cellStyle name="Calculation 4 4 3 6" xfId="30361"/>
    <cellStyle name="Calculation 4 4 3 7" xfId="39987"/>
    <cellStyle name="Calculation 4 4 3 8" xfId="16951"/>
    <cellStyle name="Calculation 4 4 4" xfId="4732"/>
    <cellStyle name="Calculation 4 4 4 2" xfId="11775"/>
    <cellStyle name="Calculation 4 4 4 2 2" xfId="23279"/>
    <cellStyle name="Calculation 4 4 4 2 3" xfId="32879"/>
    <cellStyle name="Calculation 4 4 4 2 4" xfId="42505"/>
    <cellStyle name="Calculation 4 4 4 2 5" xfId="46355"/>
    <cellStyle name="Calculation 4 4 4 3" xfId="12332"/>
    <cellStyle name="Calculation 4 4 4 3 2" xfId="23836"/>
    <cellStyle name="Calculation 4 4 4 3 3" xfId="33436"/>
    <cellStyle name="Calculation 4 4 4 3 4" xfId="46912"/>
    <cellStyle name="Calculation 4 4 4 4" xfId="9538"/>
    <cellStyle name="Calculation 4 4 4 5" xfId="21036"/>
    <cellStyle name="Calculation 4 4 4 6" xfId="30636"/>
    <cellStyle name="Calculation 4 4 4 7" xfId="40262"/>
    <cellStyle name="Calculation 4 4 4 8" xfId="17723"/>
    <cellStyle name="Calculation 4 4 5" xfId="2551"/>
    <cellStyle name="Calculation 4 4 5 2" xfId="11776"/>
    <cellStyle name="Calculation 4 4 5 2 2" xfId="23280"/>
    <cellStyle name="Calculation 4 4 5 2 3" xfId="32880"/>
    <cellStyle name="Calculation 4 4 5 2 4" xfId="42506"/>
    <cellStyle name="Calculation 4 4 5 2 5" xfId="46356"/>
    <cellStyle name="Calculation 4 4 5 3" xfId="12331"/>
    <cellStyle name="Calculation 4 4 5 3 2" xfId="23835"/>
    <cellStyle name="Calculation 4 4 5 3 3" xfId="33435"/>
    <cellStyle name="Calculation 4 4 5 3 4" xfId="46911"/>
    <cellStyle name="Calculation 4 4 5 4" xfId="7362"/>
    <cellStyle name="Calculation 4 4 5 5" xfId="18855"/>
    <cellStyle name="Calculation 4 4 5 6" xfId="28455"/>
    <cellStyle name="Calculation 4 4 5 7" xfId="38081"/>
    <cellStyle name="Calculation 4 4 5 8" xfId="44779"/>
    <cellStyle name="Calculation 4 4 6" xfId="11772"/>
    <cellStyle name="Calculation 4 4 6 2" xfId="23276"/>
    <cellStyle name="Calculation 4 4 6 3" xfId="32876"/>
    <cellStyle name="Calculation 4 4 6 4" xfId="42502"/>
    <cellStyle name="Calculation 4 4 6 5" xfId="46352"/>
    <cellStyle name="Calculation 4 4 7" xfId="6401"/>
    <cellStyle name="Calculation 4 5" xfId="544"/>
    <cellStyle name="Calculation 4 5 2" xfId="4545"/>
    <cellStyle name="Calculation 4 5 2 2" xfId="11778"/>
    <cellStyle name="Calculation 4 5 2 2 2" xfId="23282"/>
    <cellStyle name="Calculation 4 5 2 2 3" xfId="32882"/>
    <cellStyle name="Calculation 4 5 2 2 4" xfId="42508"/>
    <cellStyle name="Calculation 4 5 2 2 5" xfId="46358"/>
    <cellStyle name="Calculation 4 5 2 3" xfId="12330"/>
    <cellStyle name="Calculation 4 5 2 3 2" xfId="23834"/>
    <cellStyle name="Calculation 4 5 2 3 3" xfId="33434"/>
    <cellStyle name="Calculation 4 5 2 3 4" xfId="46910"/>
    <cellStyle name="Calculation 4 5 2 4" xfId="9351"/>
    <cellStyle name="Calculation 4 5 2 5" xfId="20849"/>
    <cellStyle name="Calculation 4 5 2 6" xfId="30449"/>
    <cellStyle name="Calculation 4 5 2 7" xfId="40075"/>
    <cellStyle name="Calculation 4 5 2 8" xfId="17873"/>
    <cellStyle name="Calculation 4 5 3" xfId="4458"/>
    <cellStyle name="Calculation 4 5 3 2" xfId="11779"/>
    <cellStyle name="Calculation 4 5 3 2 2" xfId="23283"/>
    <cellStyle name="Calculation 4 5 3 2 3" xfId="32883"/>
    <cellStyle name="Calculation 4 5 3 2 4" xfId="42509"/>
    <cellStyle name="Calculation 4 5 3 2 5" xfId="46359"/>
    <cellStyle name="Calculation 4 5 3 3" xfId="12329"/>
    <cellStyle name="Calculation 4 5 3 3 2" xfId="23833"/>
    <cellStyle name="Calculation 4 5 3 3 3" xfId="33433"/>
    <cellStyle name="Calculation 4 5 3 3 4" xfId="46909"/>
    <cellStyle name="Calculation 4 5 3 4" xfId="9264"/>
    <cellStyle name="Calculation 4 5 3 5" xfId="20762"/>
    <cellStyle name="Calculation 4 5 3 6" xfId="30362"/>
    <cellStyle name="Calculation 4 5 3 7" xfId="39988"/>
    <cellStyle name="Calculation 4 5 3 8" xfId="16950"/>
    <cellStyle name="Calculation 4 5 4" xfId="4731"/>
    <cellStyle name="Calculation 4 5 4 2" xfId="11780"/>
    <cellStyle name="Calculation 4 5 4 2 2" xfId="23284"/>
    <cellStyle name="Calculation 4 5 4 2 3" xfId="32884"/>
    <cellStyle name="Calculation 4 5 4 2 4" xfId="42510"/>
    <cellStyle name="Calculation 4 5 4 2 5" xfId="46360"/>
    <cellStyle name="Calculation 4 5 4 3" xfId="12328"/>
    <cellStyle name="Calculation 4 5 4 3 2" xfId="23832"/>
    <cellStyle name="Calculation 4 5 4 3 3" xfId="33432"/>
    <cellStyle name="Calculation 4 5 4 3 4" xfId="46908"/>
    <cellStyle name="Calculation 4 5 4 4" xfId="9537"/>
    <cellStyle name="Calculation 4 5 4 5" xfId="21035"/>
    <cellStyle name="Calculation 4 5 4 6" xfId="30635"/>
    <cellStyle name="Calculation 4 5 4 7" xfId="40261"/>
    <cellStyle name="Calculation 4 5 4 8" xfId="17724"/>
    <cellStyle name="Calculation 4 5 5" xfId="2552"/>
    <cellStyle name="Calculation 4 5 5 2" xfId="11781"/>
    <cellStyle name="Calculation 4 5 5 2 2" xfId="23285"/>
    <cellStyle name="Calculation 4 5 5 2 3" xfId="32885"/>
    <cellStyle name="Calculation 4 5 5 2 4" xfId="42511"/>
    <cellStyle name="Calculation 4 5 5 2 5" xfId="46361"/>
    <cellStyle name="Calculation 4 5 5 3" xfId="12327"/>
    <cellStyle name="Calculation 4 5 5 3 2" xfId="23831"/>
    <cellStyle name="Calculation 4 5 5 3 3" xfId="33431"/>
    <cellStyle name="Calculation 4 5 5 3 4" xfId="46907"/>
    <cellStyle name="Calculation 4 5 5 4" xfId="7363"/>
    <cellStyle name="Calculation 4 5 5 5" xfId="18856"/>
    <cellStyle name="Calculation 4 5 5 6" xfId="28456"/>
    <cellStyle name="Calculation 4 5 5 7" xfId="38082"/>
    <cellStyle name="Calculation 4 5 5 8" xfId="44778"/>
    <cellStyle name="Calculation 4 5 6" xfId="11777"/>
    <cellStyle name="Calculation 4 5 6 2" xfId="23281"/>
    <cellStyle name="Calculation 4 5 6 3" xfId="32881"/>
    <cellStyle name="Calculation 4 5 6 4" xfId="42507"/>
    <cellStyle name="Calculation 4 5 6 5" xfId="46357"/>
    <cellStyle name="Calculation 4 5 7" xfId="6402"/>
    <cellStyle name="Calculation 4 6" xfId="4556"/>
    <cellStyle name="Calculation 4 6 2" xfId="11782"/>
    <cellStyle name="Calculation 4 6 2 2" xfId="23286"/>
    <cellStyle name="Calculation 4 6 2 3" xfId="32886"/>
    <cellStyle name="Calculation 4 6 2 4" xfId="42512"/>
    <cellStyle name="Calculation 4 6 2 5" xfId="46362"/>
    <cellStyle name="Calculation 4 6 3" xfId="12326"/>
    <cellStyle name="Calculation 4 6 3 2" xfId="23830"/>
    <cellStyle name="Calculation 4 6 3 3" xfId="33430"/>
    <cellStyle name="Calculation 4 6 3 4" xfId="46906"/>
    <cellStyle name="Calculation 4 6 4" xfId="9362"/>
    <cellStyle name="Calculation 4 6 5" xfId="20860"/>
    <cellStyle name="Calculation 4 6 6" xfId="30460"/>
    <cellStyle name="Calculation 4 6 7" xfId="40086"/>
    <cellStyle name="Calculation 4 6 8" xfId="17862"/>
    <cellStyle name="Calculation 4 7" xfId="4447"/>
    <cellStyle name="Calculation 4 7 2" xfId="11783"/>
    <cellStyle name="Calculation 4 7 2 2" xfId="23287"/>
    <cellStyle name="Calculation 4 7 2 3" xfId="32887"/>
    <cellStyle name="Calculation 4 7 2 4" xfId="42513"/>
    <cellStyle name="Calculation 4 7 2 5" xfId="46363"/>
    <cellStyle name="Calculation 4 7 3" xfId="12325"/>
    <cellStyle name="Calculation 4 7 3 2" xfId="23829"/>
    <cellStyle name="Calculation 4 7 3 3" xfId="33429"/>
    <cellStyle name="Calculation 4 7 3 4" xfId="46905"/>
    <cellStyle name="Calculation 4 7 4" xfId="9253"/>
    <cellStyle name="Calculation 4 7 5" xfId="20751"/>
    <cellStyle name="Calculation 4 7 6" xfId="30351"/>
    <cellStyle name="Calculation 4 7 7" xfId="39977"/>
    <cellStyle name="Calculation 4 7 8" xfId="16959"/>
    <cellStyle name="Calculation 4 8" xfId="4742"/>
    <cellStyle name="Calculation 4 8 2" xfId="11784"/>
    <cellStyle name="Calculation 4 8 2 2" xfId="23288"/>
    <cellStyle name="Calculation 4 8 2 3" xfId="32888"/>
    <cellStyle name="Calculation 4 8 2 4" xfId="42514"/>
    <cellStyle name="Calculation 4 8 2 5" xfId="46364"/>
    <cellStyle name="Calculation 4 8 3" xfId="12324"/>
    <cellStyle name="Calculation 4 8 3 2" xfId="23828"/>
    <cellStyle name="Calculation 4 8 3 3" xfId="33428"/>
    <cellStyle name="Calculation 4 8 3 4" xfId="46904"/>
    <cellStyle name="Calculation 4 8 4" xfId="9548"/>
    <cellStyle name="Calculation 4 8 5" xfId="21046"/>
    <cellStyle name="Calculation 4 8 6" xfId="30646"/>
    <cellStyle name="Calculation 4 8 7" xfId="40272"/>
    <cellStyle name="Calculation 4 8 8" xfId="17713"/>
    <cellStyle name="Calculation 4 9" xfId="2541"/>
    <cellStyle name="Calculation 4 9 2" xfId="11785"/>
    <cellStyle name="Calculation 4 9 2 2" xfId="23289"/>
    <cellStyle name="Calculation 4 9 2 3" xfId="32889"/>
    <cellStyle name="Calculation 4 9 2 4" xfId="42515"/>
    <cellStyle name="Calculation 4 9 2 5" xfId="46365"/>
    <cellStyle name="Calculation 4 9 3" xfId="12323"/>
    <cellStyle name="Calculation 4 9 3 2" xfId="23827"/>
    <cellStyle name="Calculation 4 9 3 3" xfId="33427"/>
    <cellStyle name="Calculation 4 9 3 4" xfId="46903"/>
    <cellStyle name="Calculation 4 9 4" xfId="7352"/>
    <cellStyle name="Calculation 4 9 5" xfId="18845"/>
    <cellStyle name="Calculation 4 9 6" xfId="28445"/>
    <cellStyle name="Calculation 4 9 7" xfId="38071"/>
    <cellStyle name="Calculation 4 9 8" xfId="44789"/>
    <cellStyle name="Calculation 5" xfId="545"/>
    <cellStyle name="Calculation 5 10" xfId="11786"/>
    <cellStyle name="Calculation 5 10 2" xfId="23290"/>
    <cellStyle name="Calculation 5 10 3" xfId="32890"/>
    <cellStyle name="Calculation 5 10 4" xfId="42516"/>
    <cellStyle name="Calculation 5 10 5" xfId="46366"/>
    <cellStyle name="Calculation 5 11" xfId="6403"/>
    <cellStyle name="Calculation 5 2" xfId="546"/>
    <cellStyle name="Calculation 5 2 10" xfId="6404"/>
    <cellStyle name="Calculation 5 2 2" xfId="547"/>
    <cellStyle name="Calculation 5 2 2 2" xfId="548"/>
    <cellStyle name="Calculation 5 2 2 2 2" xfId="4541"/>
    <cellStyle name="Calculation 5 2 2 2 2 2" xfId="11790"/>
    <cellStyle name="Calculation 5 2 2 2 2 2 2" xfId="23294"/>
    <cellStyle name="Calculation 5 2 2 2 2 2 3" xfId="32894"/>
    <cellStyle name="Calculation 5 2 2 2 2 2 4" xfId="42520"/>
    <cellStyle name="Calculation 5 2 2 2 2 2 5" xfId="46370"/>
    <cellStyle name="Calculation 5 2 2 2 2 3" xfId="12322"/>
    <cellStyle name="Calculation 5 2 2 2 2 3 2" xfId="23826"/>
    <cellStyle name="Calculation 5 2 2 2 2 3 3" xfId="33426"/>
    <cellStyle name="Calculation 5 2 2 2 2 3 4" xfId="46902"/>
    <cellStyle name="Calculation 5 2 2 2 2 4" xfId="9347"/>
    <cellStyle name="Calculation 5 2 2 2 2 5" xfId="20845"/>
    <cellStyle name="Calculation 5 2 2 2 2 6" xfId="30445"/>
    <cellStyle name="Calculation 5 2 2 2 2 7" xfId="40071"/>
    <cellStyle name="Calculation 5 2 2 2 2 8" xfId="17877"/>
    <cellStyle name="Calculation 5 2 2 2 3" xfId="4462"/>
    <cellStyle name="Calculation 5 2 2 2 3 2" xfId="11791"/>
    <cellStyle name="Calculation 5 2 2 2 3 2 2" xfId="23295"/>
    <cellStyle name="Calculation 5 2 2 2 3 2 3" xfId="32895"/>
    <cellStyle name="Calculation 5 2 2 2 3 2 4" xfId="42521"/>
    <cellStyle name="Calculation 5 2 2 2 3 2 5" xfId="46371"/>
    <cellStyle name="Calculation 5 2 2 2 3 3" xfId="12321"/>
    <cellStyle name="Calculation 5 2 2 2 3 3 2" xfId="23825"/>
    <cellStyle name="Calculation 5 2 2 2 3 3 3" xfId="33425"/>
    <cellStyle name="Calculation 5 2 2 2 3 3 4" xfId="46901"/>
    <cellStyle name="Calculation 5 2 2 2 3 4" xfId="9268"/>
    <cellStyle name="Calculation 5 2 2 2 3 5" xfId="20766"/>
    <cellStyle name="Calculation 5 2 2 2 3 6" xfId="30366"/>
    <cellStyle name="Calculation 5 2 2 2 3 7" xfId="39992"/>
    <cellStyle name="Calculation 5 2 2 2 3 8" xfId="17898"/>
    <cellStyle name="Calculation 5 2 2 2 4" xfId="4727"/>
    <cellStyle name="Calculation 5 2 2 2 4 2" xfId="11792"/>
    <cellStyle name="Calculation 5 2 2 2 4 2 2" xfId="23296"/>
    <cellStyle name="Calculation 5 2 2 2 4 2 3" xfId="32896"/>
    <cellStyle name="Calculation 5 2 2 2 4 2 4" xfId="42522"/>
    <cellStyle name="Calculation 5 2 2 2 4 2 5" xfId="46372"/>
    <cellStyle name="Calculation 5 2 2 2 4 3" xfId="12320"/>
    <cellStyle name="Calculation 5 2 2 2 4 3 2" xfId="23824"/>
    <cellStyle name="Calculation 5 2 2 2 4 3 3" xfId="33424"/>
    <cellStyle name="Calculation 5 2 2 2 4 3 4" xfId="46900"/>
    <cellStyle name="Calculation 5 2 2 2 4 4" xfId="9533"/>
    <cellStyle name="Calculation 5 2 2 2 4 5" xfId="21031"/>
    <cellStyle name="Calculation 5 2 2 2 4 6" xfId="30631"/>
    <cellStyle name="Calculation 5 2 2 2 4 7" xfId="40257"/>
    <cellStyle name="Calculation 5 2 2 2 4 8" xfId="18642"/>
    <cellStyle name="Calculation 5 2 2 2 5" xfId="2556"/>
    <cellStyle name="Calculation 5 2 2 2 5 2" xfId="11793"/>
    <cellStyle name="Calculation 5 2 2 2 5 2 2" xfId="23297"/>
    <cellStyle name="Calculation 5 2 2 2 5 2 3" xfId="32897"/>
    <cellStyle name="Calculation 5 2 2 2 5 2 4" xfId="42523"/>
    <cellStyle name="Calculation 5 2 2 2 5 2 5" xfId="46373"/>
    <cellStyle name="Calculation 5 2 2 2 5 3" xfId="12319"/>
    <cellStyle name="Calculation 5 2 2 2 5 3 2" xfId="23823"/>
    <cellStyle name="Calculation 5 2 2 2 5 3 3" xfId="33423"/>
    <cellStyle name="Calculation 5 2 2 2 5 3 4" xfId="46899"/>
    <cellStyle name="Calculation 5 2 2 2 5 4" xfId="7367"/>
    <cellStyle name="Calculation 5 2 2 2 5 5" xfId="18860"/>
    <cellStyle name="Calculation 5 2 2 2 5 6" xfId="28460"/>
    <cellStyle name="Calculation 5 2 2 2 5 7" xfId="38086"/>
    <cellStyle name="Calculation 5 2 2 2 5 8" xfId="44774"/>
    <cellStyle name="Calculation 5 2 2 2 6" xfId="11789"/>
    <cellStyle name="Calculation 5 2 2 2 6 2" xfId="23293"/>
    <cellStyle name="Calculation 5 2 2 2 6 3" xfId="32893"/>
    <cellStyle name="Calculation 5 2 2 2 6 4" xfId="42519"/>
    <cellStyle name="Calculation 5 2 2 2 6 5" xfId="46369"/>
    <cellStyle name="Calculation 5 2 2 2 7" xfId="6406"/>
    <cellStyle name="Calculation 5 2 2 3" xfId="549"/>
    <cellStyle name="Calculation 5 2 2 3 2" xfId="4540"/>
    <cellStyle name="Calculation 5 2 2 3 2 2" xfId="11795"/>
    <cellStyle name="Calculation 5 2 2 3 2 2 2" xfId="23299"/>
    <cellStyle name="Calculation 5 2 2 3 2 2 3" xfId="32899"/>
    <cellStyle name="Calculation 5 2 2 3 2 2 4" xfId="42525"/>
    <cellStyle name="Calculation 5 2 2 3 2 2 5" xfId="46375"/>
    <cellStyle name="Calculation 5 2 2 3 2 3" xfId="12318"/>
    <cellStyle name="Calculation 5 2 2 3 2 3 2" xfId="23822"/>
    <cellStyle name="Calculation 5 2 2 3 2 3 3" xfId="33422"/>
    <cellStyle name="Calculation 5 2 2 3 2 3 4" xfId="46898"/>
    <cellStyle name="Calculation 5 2 2 3 2 4" xfId="9346"/>
    <cellStyle name="Calculation 5 2 2 3 2 5" xfId="20844"/>
    <cellStyle name="Calculation 5 2 2 3 2 6" xfId="30444"/>
    <cellStyle name="Calculation 5 2 2 3 2 7" xfId="40070"/>
    <cellStyle name="Calculation 5 2 2 3 2 8" xfId="17878"/>
    <cellStyle name="Calculation 5 2 2 3 3" xfId="4463"/>
    <cellStyle name="Calculation 5 2 2 3 3 2" xfId="11796"/>
    <cellStyle name="Calculation 5 2 2 3 3 2 2" xfId="23300"/>
    <cellStyle name="Calculation 5 2 2 3 3 2 3" xfId="32900"/>
    <cellStyle name="Calculation 5 2 2 3 3 2 4" xfId="42526"/>
    <cellStyle name="Calculation 5 2 2 3 3 2 5" xfId="46376"/>
    <cellStyle name="Calculation 5 2 2 3 3 3" xfId="12317"/>
    <cellStyle name="Calculation 5 2 2 3 3 3 2" xfId="23821"/>
    <cellStyle name="Calculation 5 2 2 3 3 3 3" xfId="33421"/>
    <cellStyle name="Calculation 5 2 2 3 3 3 4" xfId="46897"/>
    <cellStyle name="Calculation 5 2 2 3 3 4" xfId="9269"/>
    <cellStyle name="Calculation 5 2 2 3 3 5" xfId="20767"/>
    <cellStyle name="Calculation 5 2 2 3 3 6" xfId="30367"/>
    <cellStyle name="Calculation 5 2 2 3 3 7" xfId="39993"/>
    <cellStyle name="Calculation 5 2 2 3 3 8" xfId="16946"/>
    <cellStyle name="Calculation 5 2 2 3 4" xfId="4726"/>
    <cellStyle name="Calculation 5 2 2 3 4 2" xfId="11797"/>
    <cellStyle name="Calculation 5 2 2 3 4 2 2" xfId="23301"/>
    <cellStyle name="Calculation 5 2 2 3 4 2 3" xfId="32901"/>
    <cellStyle name="Calculation 5 2 2 3 4 2 4" xfId="42527"/>
    <cellStyle name="Calculation 5 2 2 3 4 2 5" xfId="46377"/>
    <cellStyle name="Calculation 5 2 2 3 4 3" xfId="12316"/>
    <cellStyle name="Calculation 5 2 2 3 4 3 2" xfId="23820"/>
    <cellStyle name="Calculation 5 2 2 3 4 3 3" xfId="33420"/>
    <cellStyle name="Calculation 5 2 2 3 4 3 4" xfId="46896"/>
    <cellStyle name="Calculation 5 2 2 3 4 4" xfId="9532"/>
    <cellStyle name="Calculation 5 2 2 3 4 5" xfId="21030"/>
    <cellStyle name="Calculation 5 2 2 3 4 6" xfId="30630"/>
    <cellStyle name="Calculation 5 2 2 3 4 7" xfId="40256"/>
    <cellStyle name="Calculation 5 2 2 3 4 8" xfId="17727"/>
    <cellStyle name="Calculation 5 2 2 3 5" xfId="2557"/>
    <cellStyle name="Calculation 5 2 2 3 5 2" xfId="11798"/>
    <cellStyle name="Calculation 5 2 2 3 5 2 2" xfId="23302"/>
    <cellStyle name="Calculation 5 2 2 3 5 2 3" xfId="32902"/>
    <cellStyle name="Calculation 5 2 2 3 5 2 4" xfId="42528"/>
    <cellStyle name="Calculation 5 2 2 3 5 2 5" xfId="46378"/>
    <cellStyle name="Calculation 5 2 2 3 5 3" xfId="12315"/>
    <cellStyle name="Calculation 5 2 2 3 5 3 2" xfId="23819"/>
    <cellStyle name="Calculation 5 2 2 3 5 3 3" xfId="33419"/>
    <cellStyle name="Calculation 5 2 2 3 5 3 4" xfId="46895"/>
    <cellStyle name="Calculation 5 2 2 3 5 4" xfId="7368"/>
    <cellStyle name="Calculation 5 2 2 3 5 5" xfId="18861"/>
    <cellStyle name="Calculation 5 2 2 3 5 6" xfId="28461"/>
    <cellStyle name="Calculation 5 2 2 3 5 7" xfId="38087"/>
    <cellStyle name="Calculation 5 2 2 3 5 8" xfId="44773"/>
    <cellStyle name="Calculation 5 2 2 3 6" xfId="11794"/>
    <cellStyle name="Calculation 5 2 2 3 6 2" xfId="23298"/>
    <cellStyle name="Calculation 5 2 2 3 6 3" xfId="32898"/>
    <cellStyle name="Calculation 5 2 2 3 6 4" xfId="42524"/>
    <cellStyle name="Calculation 5 2 2 3 6 5" xfId="46374"/>
    <cellStyle name="Calculation 5 2 2 3 7" xfId="6407"/>
    <cellStyle name="Calculation 5 2 2 4" xfId="4542"/>
    <cellStyle name="Calculation 5 2 2 4 2" xfId="11799"/>
    <cellStyle name="Calculation 5 2 2 4 2 2" xfId="23303"/>
    <cellStyle name="Calculation 5 2 2 4 2 3" xfId="32903"/>
    <cellStyle name="Calculation 5 2 2 4 2 4" xfId="42529"/>
    <cellStyle name="Calculation 5 2 2 4 2 5" xfId="46379"/>
    <cellStyle name="Calculation 5 2 2 4 3" xfId="12314"/>
    <cellStyle name="Calculation 5 2 2 4 3 2" xfId="23818"/>
    <cellStyle name="Calculation 5 2 2 4 3 3" xfId="33418"/>
    <cellStyle name="Calculation 5 2 2 4 3 4" xfId="46894"/>
    <cellStyle name="Calculation 5 2 2 4 4" xfId="9348"/>
    <cellStyle name="Calculation 5 2 2 4 5" xfId="20846"/>
    <cellStyle name="Calculation 5 2 2 4 6" xfId="30446"/>
    <cellStyle name="Calculation 5 2 2 4 7" xfId="40072"/>
    <cellStyle name="Calculation 5 2 2 4 8" xfId="17876"/>
    <cellStyle name="Calculation 5 2 2 5" xfId="4461"/>
    <cellStyle name="Calculation 5 2 2 5 2" xfId="11800"/>
    <cellStyle name="Calculation 5 2 2 5 2 2" xfId="23304"/>
    <cellStyle name="Calculation 5 2 2 5 2 3" xfId="32904"/>
    <cellStyle name="Calculation 5 2 2 5 2 4" xfId="42530"/>
    <cellStyle name="Calculation 5 2 2 5 2 5" xfId="46380"/>
    <cellStyle name="Calculation 5 2 2 5 3" xfId="12313"/>
    <cellStyle name="Calculation 5 2 2 5 3 2" xfId="23817"/>
    <cellStyle name="Calculation 5 2 2 5 3 3" xfId="33417"/>
    <cellStyle name="Calculation 5 2 2 5 3 4" xfId="46893"/>
    <cellStyle name="Calculation 5 2 2 5 4" xfId="9267"/>
    <cellStyle name="Calculation 5 2 2 5 5" xfId="20765"/>
    <cellStyle name="Calculation 5 2 2 5 6" xfId="30365"/>
    <cellStyle name="Calculation 5 2 2 5 7" xfId="39991"/>
    <cellStyle name="Calculation 5 2 2 5 8" xfId="18623"/>
    <cellStyle name="Calculation 5 2 2 6" xfId="4728"/>
    <cellStyle name="Calculation 5 2 2 6 2" xfId="11801"/>
    <cellStyle name="Calculation 5 2 2 6 2 2" xfId="23305"/>
    <cellStyle name="Calculation 5 2 2 6 2 3" xfId="32905"/>
    <cellStyle name="Calculation 5 2 2 6 2 4" xfId="42531"/>
    <cellStyle name="Calculation 5 2 2 6 2 5" xfId="46381"/>
    <cellStyle name="Calculation 5 2 2 6 3" xfId="12312"/>
    <cellStyle name="Calculation 5 2 2 6 3 2" xfId="23816"/>
    <cellStyle name="Calculation 5 2 2 6 3 3" xfId="33416"/>
    <cellStyle name="Calculation 5 2 2 6 3 4" xfId="46892"/>
    <cellStyle name="Calculation 5 2 2 6 4" xfId="9534"/>
    <cellStyle name="Calculation 5 2 2 6 5" xfId="21032"/>
    <cellStyle name="Calculation 5 2 2 6 6" xfId="30632"/>
    <cellStyle name="Calculation 5 2 2 6 7" xfId="40258"/>
    <cellStyle name="Calculation 5 2 2 6 8" xfId="18630"/>
    <cellStyle name="Calculation 5 2 2 7" xfId="2555"/>
    <cellStyle name="Calculation 5 2 2 7 2" xfId="11802"/>
    <cellStyle name="Calculation 5 2 2 7 2 2" xfId="23306"/>
    <cellStyle name="Calculation 5 2 2 7 2 3" xfId="32906"/>
    <cellStyle name="Calculation 5 2 2 7 2 4" xfId="42532"/>
    <cellStyle name="Calculation 5 2 2 7 2 5" xfId="46382"/>
    <cellStyle name="Calculation 5 2 2 7 3" xfId="12311"/>
    <cellStyle name="Calculation 5 2 2 7 3 2" xfId="23815"/>
    <cellStyle name="Calculation 5 2 2 7 3 3" xfId="33415"/>
    <cellStyle name="Calculation 5 2 2 7 3 4" xfId="46891"/>
    <cellStyle name="Calculation 5 2 2 7 4" xfId="7366"/>
    <cellStyle name="Calculation 5 2 2 7 5" xfId="18859"/>
    <cellStyle name="Calculation 5 2 2 7 6" xfId="28459"/>
    <cellStyle name="Calculation 5 2 2 7 7" xfId="38085"/>
    <cellStyle name="Calculation 5 2 2 7 8" xfId="44775"/>
    <cellStyle name="Calculation 5 2 2 8" xfId="11788"/>
    <cellStyle name="Calculation 5 2 2 8 2" xfId="23292"/>
    <cellStyle name="Calculation 5 2 2 8 3" xfId="32892"/>
    <cellStyle name="Calculation 5 2 2 8 4" xfId="42518"/>
    <cellStyle name="Calculation 5 2 2 8 5" xfId="46368"/>
    <cellStyle name="Calculation 5 2 2 9" xfId="6405"/>
    <cellStyle name="Calculation 5 2 3" xfId="550"/>
    <cellStyle name="Calculation 5 2 3 2" xfId="4539"/>
    <cellStyle name="Calculation 5 2 3 2 2" xfId="11804"/>
    <cellStyle name="Calculation 5 2 3 2 2 2" xfId="23308"/>
    <cellStyle name="Calculation 5 2 3 2 2 3" xfId="32908"/>
    <cellStyle name="Calculation 5 2 3 2 2 4" xfId="42534"/>
    <cellStyle name="Calculation 5 2 3 2 2 5" xfId="46384"/>
    <cellStyle name="Calculation 5 2 3 2 3" xfId="12310"/>
    <cellStyle name="Calculation 5 2 3 2 3 2" xfId="23814"/>
    <cellStyle name="Calculation 5 2 3 2 3 3" xfId="33414"/>
    <cellStyle name="Calculation 5 2 3 2 3 4" xfId="46890"/>
    <cellStyle name="Calculation 5 2 3 2 4" xfId="9345"/>
    <cellStyle name="Calculation 5 2 3 2 5" xfId="20843"/>
    <cellStyle name="Calculation 5 2 3 2 6" xfId="30443"/>
    <cellStyle name="Calculation 5 2 3 2 7" xfId="40069"/>
    <cellStyle name="Calculation 5 2 3 2 8" xfId="17879"/>
    <cellStyle name="Calculation 5 2 3 3" xfId="4464"/>
    <cellStyle name="Calculation 5 2 3 3 2" xfId="11805"/>
    <cellStyle name="Calculation 5 2 3 3 2 2" xfId="23309"/>
    <cellStyle name="Calculation 5 2 3 3 2 3" xfId="32909"/>
    <cellStyle name="Calculation 5 2 3 3 2 4" xfId="42535"/>
    <cellStyle name="Calculation 5 2 3 3 2 5" xfId="46385"/>
    <cellStyle name="Calculation 5 2 3 3 3" xfId="12309"/>
    <cellStyle name="Calculation 5 2 3 3 3 2" xfId="23813"/>
    <cellStyle name="Calculation 5 2 3 3 3 3" xfId="33413"/>
    <cellStyle name="Calculation 5 2 3 3 3 4" xfId="46889"/>
    <cellStyle name="Calculation 5 2 3 3 4" xfId="9270"/>
    <cellStyle name="Calculation 5 2 3 3 5" xfId="20768"/>
    <cellStyle name="Calculation 5 2 3 3 6" xfId="30368"/>
    <cellStyle name="Calculation 5 2 3 3 7" xfId="39994"/>
    <cellStyle name="Calculation 5 2 3 3 8" xfId="16947"/>
    <cellStyle name="Calculation 5 2 3 4" xfId="4725"/>
    <cellStyle name="Calculation 5 2 3 4 2" xfId="11806"/>
    <cellStyle name="Calculation 5 2 3 4 2 2" xfId="23310"/>
    <cellStyle name="Calculation 5 2 3 4 2 3" xfId="32910"/>
    <cellStyle name="Calculation 5 2 3 4 2 4" xfId="42536"/>
    <cellStyle name="Calculation 5 2 3 4 2 5" xfId="46386"/>
    <cellStyle name="Calculation 5 2 3 4 3" xfId="12308"/>
    <cellStyle name="Calculation 5 2 3 4 3 2" xfId="23812"/>
    <cellStyle name="Calculation 5 2 3 4 3 3" xfId="33412"/>
    <cellStyle name="Calculation 5 2 3 4 3 4" xfId="46888"/>
    <cellStyle name="Calculation 5 2 3 4 4" xfId="9531"/>
    <cellStyle name="Calculation 5 2 3 4 5" xfId="21029"/>
    <cellStyle name="Calculation 5 2 3 4 6" xfId="30629"/>
    <cellStyle name="Calculation 5 2 3 4 7" xfId="40255"/>
    <cellStyle name="Calculation 5 2 3 4 8" xfId="17728"/>
    <cellStyle name="Calculation 5 2 3 5" xfId="2558"/>
    <cellStyle name="Calculation 5 2 3 5 2" xfId="11807"/>
    <cellStyle name="Calculation 5 2 3 5 2 2" xfId="23311"/>
    <cellStyle name="Calculation 5 2 3 5 2 3" xfId="32911"/>
    <cellStyle name="Calculation 5 2 3 5 2 4" xfId="42537"/>
    <cellStyle name="Calculation 5 2 3 5 2 5" xfId="46387"/>
    <cellStyle name="Calculation 5 2 3 5 3" xfId="12307"/>
    <cellStyle name="Calculation 5 2 3 5 3 2" xfId="23811"/>
    <cellStyle name="Calculation 5 2 3 5 3 3" xfId="33411"/>
    <cellStyle name="Calculation 5 2 3 5 3 4" xfId="46887"/>
    <cellStyle name="Calculation 5 2 3 5 4" xfId="7369"/>
    <cellStyle name="Calculation 5 2 3 5 5" xfId="18862"/>
    <cellStyle name="Calculation 5 2 3 5 6" xfId="28462"/>
    <cellStyle name="Calculation 5 2 3 5 7" xfId="38088"/>
    <cellStyle name="Calculation 5 2 3 5 8" xfId="44772"/>
    <cellStyle name="Calculation 5 2 3 6" xfId="11803"/>
    <cellStyle name="Calculation 5 2 3 6 2" xfId="23307"/>
    <cellStyle name="Calculation 5 2 3 6 3" xfId="32907"/>
    <cellStyle name="Calculation 5 2 3 6 4" xfId="42533"/>
    <cellStyle name="Calculation 5 2 3 6 5" xfId="46383"/>
    <cellStyle name="Calculation 5 2 3 7" xfId="6408"/>
    <cellStyle name="Calculation 5 2 4" xfId="551"/>
    <cellStyle name="Calculation 5 2 4 2" xfId="4538"/>
    <cellStyle name="Calculation 5 2 4 2 2" xfId="11809"/>
    <cellStyle name="Calculation 5 2 4 2 2 2" xfId="23313"/>
    <cellStyle name="Calculation 5 2 4 2 2 3" xfId="32913"/>
    <cellStyle name="Calculation 5 2 4 2 2 4" xfId="42539"/>
    <cellStyle name="Calculation 5 2 4 2 2 5" xfId="46389"/>
    <cellStyle name="Calculation 5 2 4 2 3" xfId="12306"/>
    <cellStyle name="Calculation 5 2 4 2 3 2" xfId="23810"/>
    <cellStyle name="Calculation 5 2 4 2 3 3" xfId="33410"/>
    <cellStyle name="Calculation 5 2 4 2 3 4" xfId="46886"/>
    <cellStyle name="Calculation 5 2 4 2 4" xfId="9344"/>
    <cellStyle name="Calculation 5 2 4 2 5" xfId="20842"/>
    <cellStyle name="Calculation 5 2 4 2 6" xfId="30442"/>
    <cellStyle name="Calculation 5 2 4 2 7" xfId="40068"/>
    <cellStyle name="Calculation 5 2 4 2 8" xfId="17880"/>
    <cellStyle name="Calculation 5 2 4 3" xfId="4465"/>
    <cellStyle name="Calculation 5 2 4 3 2" xfId="11810"/>
    <cellStyle name="Calculation 5 2 4 3 2 2" xfId="23314"/>
    <cellStyle name="Calculation 5 2 4 3 2 3" xfId="32914"/>
    <cellStyle name="Calculation 5 2 4 3 2 4" xfId="42540"/>
    <cellStyle name="Calculation 5 2 4 3 2 5" xfId="46390"/>
    <cellStyle name="Calculation 5 2 4 3 3" xfId="12305"/>
    <cellStyle name="Calculation 5 2 4 3 3 2" xfId="23809"/>
    <cellStyle name="Calculation 5 2 4 3 3 3" xfId="33409"/>
    <cellStyle name="Calculation 5 2 4 3 3 4" xfId="46885"/>
    <cellStyle name="Calculation 5 2 4 3 4" xfId="9271"/>
    <cellStyle name="Calculation 5 2 4 3 5" xfId="20769"/>
    <cellStyle name="Calculation 5 2 4 3 6" xfId="30369"/>
    <cellStyle name="Calculation 5 2 4 3 7" xfId="39995"/>
    <cellStyle name="Calculation 5 2 4 3 8" xfId="16945"/>
    <cellStyle name="Calculation 5 2 4 4" xfId="4724"/>
    <cellStyle name="Calculation 5 2 4 4 2" xfId="11811"/>
    <cellStyle name="Calculation 5 2 4 4 2 2" xfId="23315"/>
    <cellStyle name="Calculation 5 2 4 4 2 3" xfId="32915"/>
    <cellStyle name="Calculation 5 2 4 4 2 4" xfId="42541"/>
    <cellStyle name="Calculation 5 2 4 4 2 5" xfId="46391"/>
    <cellStyle name="Calculation 5 2 4 4 3" xfId="12304"/>
    <cellStyle name="Calculation 5 2 4 4 3 2" xfId="23808"/>
    <cellStyle name="Calculation 5 2 4 4 3 3" xfId="33408"/>
    <cellStyle name="Calculation 5 2 4 4 3 4" xfId="46884"/>
    <cellStyle name="Calculation 5 2 4 4 4" xfId="9530"/>
    <cellStyle name="Calculation 5 2 4 4 5" xfId="21028"/>
    <cellStyle name="Calculation 5 2 4 4 6" xfId="30628"/>
    <cellStyle name="Calculation 5 2 4 4 7" xfId="40254"/>
    <cellStyle name="Calculation 5 2 4 4 8" xfId="17729"/>
    <cellStyle name="Calculation 5 2 4 5" xfId="2559"/>
    <cellStyle name="Calculation 5 2 4 5 2" xfId="11812"/>
    <cellStyle name="Calculation 5 2 4 5 2 2" xfId="23316"/>
    <cellStyle name="Calculation 5 2 4 5 2 3" xfId="32916"/>
    <cellStyle name="Calculation 5 2 4 5 2 4" xfId="42542"/>
    <cellStyle name="Calculation 5 2 4 5 2 5" xfId="46392"/>
    <cellStyle name="Calculation 5 2 4 5 3" xfId="12303"/>
    <cellStyle name="Calculation 5 2 4 5 3 2" xfId="23807"/>
    <cellStyle name="Calculation 5 2 4 5 3 3" xfId="33407"/>
    <cellStyle name="Calculation 5 2 4 5 3 4" xfId="46883"/>
    <cellStyle name="Calculation 5 2 4 5 4" xfId="7370"/>
    <cellStyle name="Calculation 5 2 4 5 5" xfId="18863"/>
    <cellStyle name="Calculation 5 2 4 5 6" xfId="28463"/>
    <cellStyle name="Calculation 5 2 4 5 7" xfId="38089"/>
    <cellStyle name="Calculation 5 2 4 5 8" xfId="44771"/>
    <cellStyle name="Calculation 5 2 4 6" xfId="11808"/>
    <cellStyle name="Calculation 5 2 4 6 2" xfId="23312"/>
    <cellStyle name="Calculation 5 2 4 6 3" xfId="32912"/>
    <cellStyle name="Calculation 5 2 4 6 4" xfId="42538"/>
    <cellStyle name="Calculation 5 2 4 6 5" xfId="46388"/>
    <cellStyle name="Calculation 5 2 4 7" xfId="6409"/>
    <cellStyle name="Calculation 5 2 5" xfId="4543"/>
    <cellStyle name="Calculation 5 2 5 2" xfId="11813"/>
    <cellStyle name="Calculation 5 2 5 2 2" xfId="23317"/>
    <cellStyle name="Calculation 5 2 5 2 3" xfId="32917"/>
    <cellStyle name="Calculation 5 2 5 2 4" xfId="42543"/>
    <cellStyle name="Calculation 5 2 5 2 5" xfId="46393"/>
    <cellStyle name="Calculation 5 2 5 3" xfId="12302"/>
    <cellStyle name="Calculation 5 2 5 3 2" xfId="23806"/>
    <cellStyle name="Calculation 5 2 5 3 3" xfId="33406"/>
    <cellStyle name="Calculation 5 2 5 3 4" xfId="46882"/>
    <cellStyle name="Calculation 5 2 5 4" xfId="9349"/>
    <cellStyle name="Calculation 5 2 5 5" xfId="20847"/>
    <cellStyle name="Calculation 5 2 5 6" xfId="30447"/>
    <cellStyle name="Calculation 5 2 5 7" xfId="40073"/>
    <cellStyle name="Calculation 5 2 5 8" xfId="17875"/>
    <cellStyle name="Calculation 5 2 6" xfId="4460"/>
    <cellStyle name="Calculation 5 2 6 2" xfId="11814"/>
    <cellStyle name="Calculation 5 2 6 2 2" xfId="23318"/>
    <cellStyle name="Calculation 5 2 6 2 3" xfId="32918"/>
    <cellStyle name="Calculation 5 2 6 2 4" xfId="42544"/>
    <cellStyle name="Calculation 5 2 6 2 5" xfId="46394"/>
    <cellStyle name="Calculation 5 2 6 3" xfId="12301"/>
    <cellStyle name="Calculation 5 2 6 3 2" xfId="23805"/>
    <cellStyle name="Calculation 5 2 6 3 3" xfId="33405"/>
    <cellStyle name="Calculation 5 2 6 3 4" xfId="46881"/>
    <cellStyle name="Calculation 5 2 6 4" xfId="9266"/>
    <cellStyle name="Calculation 5 2 6 5" xfId="20764"/>
    <cellStyle name="Calculation 5 2 6 6" xfId="30364"/>
    <cellStyle name="Calculation 5 2 6 7" xfId="39990"/>
    <cellStyle name="Calculation 5 2 6 8" xfId="16948"/>
    <cellStyle name="Calculation 5 2 7" xfId="4729"/>
    <cellStyle name="Calculation 5 2 7 2" xfId="11815"/>
    <cellStyle name="Calculation 5 2 7 2 2" xfId="23319"/>
    <cellStyle name="Calculation 5 2 7 2 3" xfId="32919"/>
    <cellStyle name="Calculation 5 2 7 2 4" xfId="42545"/>
    <cellStyle name="Calculation 5 2 7 2 5" xfId="46395"/>
    <cellStyle name="Calculation 5 2 7 3" xfId="12300"/>
    <cellStyle name="Calculation 5 2 7 3 2" xfId="23804"/>
    <cellStyle name="Calculation 5 2 7 3 3" xfId="33404"/>
    <cellStyle name="Calculation 5 2 7 3 4" xfId="46880"/>
    <cellStyle name="Calculation 5 2 7 4" xfId="9535"/>
    <cellStyle name="Calculation 5 2 7 5" xfId="21033"/>
    <cellStyle name="Calculation 5 2 7 6" xfId="30633"/>
    <cellStyle name="Calculation 5 2 7 7" xfId="40259"/>
    <cellStyle name="Calculation 5 2 7 8" xfId="17726"/>
    <cellStyle name="Calculation 5 2 8" xfId="2554"/>
    <cellStyle name="Calculation 5 2 8 2" xfId="11816"/>
    <cellStyle name="Calculation 5 2 8 2 2" xfId="23320"/>
    <cellStyle name="Calculation 5 2 8 2 3" xfId="32920"/>
    <cellStyle name="Calculation 5 2 8 2 4" xfId="42546"/>
    <cellStyle name="Calculation 5 2 8 2 5" xfId="46396"/>
    <cellStyle name="Calculation 5 2 8 3" xfId="12299"/>
    <cellStyle name="Calculation 5 2 8 3 2" xfId="23803"/>
    <cellStyle name="Calculation 5 2 8 3 3" xfId="33403"/>
    <cellStyle name="Calculation 5 2 8 3 4" xfId="46879"/>
    <cellStyle name="Calculation 5 2 8 4" xfId="7365"/>
    <cellStyle name="Calculation 5 2 8 5" xfId="18858"/>
    <cellStyle name="Calculation 5 2 8 6" xfId="28458"/>
    <cellStyle name="Calculation 5 2 8 7" xfId="38084"/>
    <cellStyle name="Calculation 5 2 8 8" xfId="44776"/>
    <cellStyle name="Calculation 5 2 9" xfId="11787"/>
    <cellStyle name="Calculation 5 2 9 2" xfId="23291"/>
    <cellStyle name="Calculation 5 2 9 3" xfId="32891"/>
    <cellStyle name="Calculation 5 2 9 4" xfId="42517"/>
    <cellStyle name="Calculation 5 2 9 5" xfId="46367"/>
    <cellStyle name="Calculation 5 3" xfId="552"/>
    <cellStyle name="Calculation 5 3 2" xfId="553"/>
    <cellStyle name="Calculation 5 3 2 2" xfId="4536"/>
    <cellStyle name="Calculation 5 3 2 2 2" xfId="11819"/>
    <cellStyle name="Calculation 5 3 2 2 2 2" xfId="23323"/>
    <cellStyle name="Calculation 5 3 2 2 2 3" xfId="32923"/>
    <cellStyle name="Calculation 5 3 2 2 2 4" xfId="42549"/>
    <cellStyle name="Calculation 5 3 2 2 2 5" xfId="46399"/>
    <cellStyle name="Calculation 5 3 2 2 3" xfId="12298"/>
    <cellStyle name="Calculation 5 3 2 2 3 2" xfId="23802"/>
    <cellStyle name="Calculation 5 3 2 2 3 3" xfId="33402"/>
    <cellStyle name="Calculation 5 3 2 2 3 4" xfId="46878"/>
    <cellStyle name="Calculation 5 3 2 2 4" xfId="9342"/>
    <cellStyle name="Calculation 5 3 2 2 5" xfId="20840"/>
    <cellStyle name="Calculation 5 3 2 2 6" xfId="30440"/>
    <cellStyle name="Calculation 5 3 2 2 7" xfId="40066"/>
    <cellStyle name="Calculation 5 3 2 2 8" xfId="17881"/>
    <cellStyle name="Calculation 5 3 2 3" xfId="4467"/>
    <cellStyle name="Calculation 5 3 2 3 2" xfId="11820"/>
    <cellStyle name="Calculation 5 3 2 3 2 2" xfId="23324"/>
    <cellStyle name="Calculation 5 3 2 3 2 3" xfId="32924"/>
    <cellStyle name="Calculation 5 3 2 3 2 4" xfId="42550"/>
    <cellStyle name="Calculation 5 3 2 3 2 5" xfId="46400"/>
    <cellStyle name="Calculation 5 3 2 3 3" xfId="12297"/>
    <cellStyle name="Calculation 5 3 2 3 3 2" xfId="23801"/>
    <cellStyle name="Calculation 5 3 2 3 3 3" xfId="33401"/>
    <cellStyle name="Calculation 5 3 2 3 3 4" xfId="46877"/>
    <cellStyle name="Calculation 5 3 2 3 4" xfId="9273"/>
    <cellStyle name="Calculation 5 3 2 3 5" xfId="20771"/>
    <cellStyle name="Calculation 5 3 2 3 6" xfId="30371"/>
    <cellStyle name="Calculation 5 3 2 3 7" xfId="39997"/>
    <cellStyle name="Calculation 5 3 2 3 8" xfId="16943"/>
    <cellStyle name="Calculation 5 3 2 4" xfId="4722"/>
    <cellStyle name="Calculation 5 3 2 4 2" xfId="11821"/>
    <cellStyle name="Calculation 5 3 2 4 2 2" xfId="23325"/>
    <cellStyle name="Calculation 5 3 2 4 2 3" xfId="32925"/>
    <cellStyle name="Calculation 5 3 2 4 2 4" xfId="42551"/>
    <cellStyle name="Calculation 5 3 2 4 2 5" xfId="46401"/>
    <cellStyle name="Calculation 5 3 2 4 3" xfId="12296"/>
    <cellStyle name="Calculation 5 3 2 4 3 2" xfId="23800"/>
    <cellStyle name="Calculation 5 3 2 4 3 3" xfId="33400"/>
    <cellStyle name="Calculation 5 3 2 4 3 4" xfId="46876"/>
    <cellStyle name="Calculation 5 3 2 4 4" xfId="9528"/>
    <cellStyle name="Calculation 5 3 2 4 5" xfId="21026"/>
    <cellStyle name="Calculation 5 3 2 4 6" xfId="30626"/>
    <cellStyle name="Calculation 5 3 2 4 7" xfId="40252"/>
    <cellStyle name="Calculation 5 3 2 4 8" xfId="17731"/>
    <cellStyle name="Calculation 5 3 2 5" xfId="2561"/>
    <cellStyle name="Calculation 5 3 2 5 2" xfId="11822"/>
    <cellStyle name="Calculation 5 3 2 5 2 2" xfId="23326"/>
    <cellStyle name="Calculation 5 3 2 5 2 3" xfId="32926"/>
    <cellStyle name="Calculation 5 3 2 5 2 4" xfId="42552"/>
    <cellStyle name="Calculation 5 3 2 5 2 5" xfId="46402"/>
    <cellStyle name="Calculation 5 3 2 5 3" xfId="12295"/>
    <cellStyle name="Calculation 5 3 2 5 3 2" xfId="23799"/>
    <cellStyle name="Calculation 5 3 2 5 3 3" xfId="33399"/>
    <cellStyle name="Calculation 5 3 2 5 3 4" xfId="46875"/>
    <cellStyle name="Calculation 5 3 2 5 4" xfId="7372"/>
    <cellStyle name="Calculation 5 3 2 5 5" xfId="18865"/>
    <cellStyle name="Calculation 5 3 2 5 6" xfId="28465"/>
    <cellStyle name="Calculation 5 3 2 5 7" xfId="38091"/>
    <cellStyle name="Calculation 5 3 2 5 8" xfId="44769"/>
    <cellStyle name="Calculation 5 3 2 6" xfId="11818"/>
    <cellStyle name="Calculation 5 3 2 6 2" xfId="23322"/>
    <cellStyle name="Calculation 5 3 2 6 3" xfId="32922"/>
    <cellStyle name="Calculation 5 3 2 6 4" xfId="42548"/>
    <cellStyle name="Calculation 5 3 2 6 5" xfId="46398"/>
    <cellStyle name="Calculation 5 3 2 7" xfId="6411"/>
    <cellStyle name="Calculation 5 3 3" xfId="554"/>
    <cellStyle name="Calculation 5 3 3 2" xfId="4535"/>
    <cellStyle name="Calculation 5 3 3 2 2" xfId="11824"/>
    <cellStyle name="Calculation 5 3 3 2 2 2" xfId="23328"/>
    <cellStyle name="Calculation 5 3 3 2 2 3" xfId="32928"/>
    <cellStyle name="Calculation 5 3 3 2 2 4" xfId="42554"/>
    <cellStyle name="Calculation 5 3 3 2 2 5" xfId="46404"/>
    <cellStyle name="Calculation 5 3 3 2 3" xfId="12294"/>
    <cellStyle name="Calculation 5 3 3 2 3 2" xfId="23798"/>
    <cellStyle name="Calculation 5 3 3 2 3 3" xfId="33398"/>
    <cellStyle name="Calculation 5 3 3 2 3 4" xfId="46874"/>
    <cellStyle name="Calculation 5 3 3 2 4" xfId="9341"/>
    <cellStyle name="Calculation 5 3 3 2 5" xfId="20839"/>
    <cellStyle name="Calculation 5 3 3 2 6" xfId="30439"/>
    <cellStyle name="Calculation 5 3 3 2 7" xfId="40065"/>
    <cellStyle name="Calculation 5 3 3 2 8" xfId="17882"/>
    <cellStyle name="Calculation 5 3 3 3" xfId="4468"/>
    <cellStyle name="Calculation 5 3 3 3 2" xfId="11825"/>
    <cellStyle name="Calculation 5 3 3 3 2 2" xfId="23329"/>
    <cellStyle name="Calculation 5 3 3 3 2 3" xfId="32929"/>
    <cellStyle name="Calculation 5 3 3 3 2 4" xfId="42555"/>
    <cellStyle name="Calculation 5 3 3 3 2 5" xfId="46405"/>
    <cellStyle name="Calculation 5 3 3 3 3" xfId="12293"/>
    <cellStyle name="Calculation 5 3 3 3 3 2" xfId="23797"/>
    <cellStyle name="Calculation 5 3 3 3 3 3" xfId="33397"/>
    <cellStyle name="Calculation 5 3 3 3 3 4" xfId="46873"/>
    <cellStyle name="Calculation 5 3 3 3 4" xfId="9274"/>
    <cellStyle name="Calculation 5 3 3 3 5" xfId="20772"/>
    <cellStyle name="Calculation 5 3 3 3 6" xfId="30372"/>
    <cellStyle name="Calculation 5 3 3 3 7" xfId="39998"/>
    <cellStyle name="Calculation 5 3 3 3 8" xfId="16942"/>
    <cellStyle name="Calculation 5 3 3 4" xfId="4721"/>
    <cellStyle name="Calculation 5 3 3 4 2" xfId="11826"/>
    <cellStyle name="Calculation 5 3 3 4 2 2" xfId="23330"/>
    <cellStyle name="Calculation 5 3 3 4 2 3" xfId="32930"/>
    <cellStyle name="Calculation 5 3 3 4 2 4" xfId="42556"/>
    <cellStyle name="Calculation 5 3 3 4 2 5" xfId="46406"/>
    <cellStyle name="Calculation 5 3 3 4 3" xfId="12292"/>
    <cellStyle name="Calculation 5 3 3 4 3 2" xfId="23796"/>
    <cellStyle name="Calculation 5 3 3 4 3 3" xfId="33396"/>
    <cellStyle name="Calculation 5 3 3 4 3 4" xfId="46872"/>
    <cellStyle name="Calculation 5 3 3 4 4" xfId="9527"/>
    <cellStyle name="Calculation 5 3 3 4 5" xfId="21025"/>
    <cellStyle name="Calculation 5 3 3 4 6" xfId="30625"/>
    <cellStyle name="Calculation 5 3 3 4 7" xfId="40251"/>
    <cellStyle name="Calculation 5 3 3 4 8" xfId="17732"/>
    <cellStyle name="Calculation 5 3 3 5" xfId="2562"/>
    <cellStyle name="Calculation 5 3 3 5 2" xfId="11827"/>
    <cellStyle name="Calculation 5 3 3 5 2 2" xfId="23331"/>
    <cellStyle name="Calculation 5 3 3 5 2 3" xfId="32931"/>
    <cellStyle name="Calculation 5 3 3 5 2 4" xfId="42557"/>
    <cellStyle name="Calculation 5 3 3 5 2 5" xfId="46407"/>
    <cellStyle name="Calculation 5 3 3 5 3" xfId="12291"/>
    <cellStyle name="Calculation 5 3 3 5 3 2" xfId="23795"/>
    <cellStyle name="Calculation 5 3 3 5 3 3" xfId="33395"/>
    <cellStyle name="Calculation 5 3 3 5 3 4" xfId="46871"/>
    <cellStyle name="Calculation 5 3 3 5 4" xfId="7373"/>
    <cellStyle name="Calculation 5 3 3 5 5" xfId="18866"/>
    <cellStyle name="Calculation 5 3 3 5 6" xfId="28466"/>
    <cellStyle name="Calculation 5 3 3 5 7" xfId="38092"/>
    <cellStyle name="Calculation 5 3 3 5 8" xfId="18457"/>
    <cellStyle name="Calculation 5 3 3 6" xfId="11823"/>
    <cellStyle name="Calculation 5 3 3 6 2" xfId="23327"/>
    <cellStyle name="Calculation 5 3 3 6 3" xfId="32927"/>
    <cellStyle name="Calculation 5 3 3 6 4" xfId="42553"/>
    <cellStyle name="Calculation 5 3 3 6 5" xfId="46403"/>
    <cellStyle name="Calculation 5 3 3 7" xfId="6412"/>
    <cellStyle name="Calculation 5 3 4" xfId="4537"/>
    <cellStyle name="Calculation 5 3 4 2" xfId="11828"/>
    <cellStyle name="Calculation 5 3 4 2 2" xfId="23332"/>
    <cellStyle name="Calculation 5 3 4 2 3" xfId="32932"/>
    <cellStyle name="Calculation 5 3 4 2 4" xfId="42558"/>
    <cellStyle name="Calculation 5 3 4 2 5" xfId="46408"/>
    <cellStyle name="Calculation 5 3 4 3" xfId="12290"/>
    <cellStyle name="Calculation 5 3 4 3 2" xfId="23794"/>
    <cellStyle name="Calculation 5 3 4 3 3" xfId="33394"/>
    <cellStyle name="Calculation 5 3 4 3 4" xfId="46870"/>
    <cellStyle name="Calculation 5 3 4 4" xfId="9343"/>
    <cellStyle name="Calculation 5 3 4 5" xfId="20841"/>
    <cellStyle name="Calculation 5 3 4 6" xfId="30441"/>
    <cellStyle name="Calculation 5 3 4 7" xfId="40067"/>
    <cellStyle name="Calculation 5 3 4 8" xfId="18626"/>
    <cellStyle name="Calculation 5 3 5" xfId="4466"/>
    <cellStyle name="Calculation 5 3 5 2" xfId="11829"/>
    <cellStyle name="Calculation 5 3 5 2 2" xfId="23333"/>
    <cellStyle name="Calculation 5 3 5 2 3" xfId="32933"/>
    <cellStyle name="Calculation 5 3 5 2 4" xfId="42559"/>
    <cellStyle name="Calculation 5 3 5 2 5" xfId="46409"/>
    <cellStyle name="Calculation 5 3 5 3" xfId="12289"/>
    <cellStyle name="Calculation 5 3 5 3 2" xfId="23793"/>
    <cellStyle name="Calculation 5 3 5 3 3" xfId="33393"/>
    <cellStyle name="Calculation 5 3 5 3 4" xfId="46869"/>
    <cellStyle name="Calculation 5 3 5 4" xfId="9272"/>
    <cellStyle name="Calculation 5 3 5 5" xfId="20770"/>
    <cellStyle name="Calculation 5 3 5 6" xfId="30370"/>
    <cellStyle name="Calculation 5 3 5 7" xfId="39996"/>
    <cellStyle name="Calculation 5 3 5 8" xfId="16944"/>
    <cellStyle name="Calculation 5 3 6" xfId="4723"/>
    <cellStyle name="Calculation 5 3 6 2" xfId="11830"/>
    <cellStyle name="Calculation 5 3 6 2 2" xfId="23334"/>
    <cellStyle name="Calculation 5 3 6 2 3" xfId="32934"/>
    <cellStyle name="Calculation 5 3 6 2 4" xfId="42560"/>
    <cellStyle name="Calculation 5 3 6 2 5" xfId="46410"/>
    <cellStyle name="Calculation 5 3 6 3" xfId="12288"/>
    <cellStyle name="Calculation 5 3 6 3 2" xfId="23792"/>
    <cellStyle name="Calculation 5 3 6 3 3" xfId="33392"/>
    <cellStyle name="Calculation 5 3 6 3 4" xfId="46868"/>
    <cellStyle name="Calculation 5 3 6 4" xfId="9529"/>
    <cellStyle name="Calculation 5 3 6 5" xfId="21027"/>
    <cellStyle name="Calculation 5 3 6 6" xfId="30627"/>
    <cellStyle name="Calculation 5 3 6 7" xfId="40253"/>
    <cellStyle name="Calculation 5 3 6 8" xfId="17730"/>
    <cellStyle name="Calculation 5 3 7" xfId="2560"/>
    <cellStyle name="Calculation 5 3 7 2" xfId="11831"/>
    <cellStyle name="Calculation 5 3 7 2 2" xfId="23335"/>
    <cellStyle name="Calculation 5 3 7 2 3" xfId="32935"/>
    <cellStyle name="Calculation 5 3 7 2 4" xfId="42561"/>
    <cellStyle name="Calculation 5 3 7 2 5" xfId="46411"/>
    <cellStyle name="Calculation 5 3 7 3" xfId="12287"/>
    <cellStyle name="Calculation 5 3 7 3 2" xfId="23791"/>
    <cellStyle name="Calculation 5 3 7 3 3" xfId="33391"/>
    <cellStyle name="Calculation 5 3 7 3 4" xfId="46867"/>
    <cellStyle name="Calculation 5 3 7 4" xfId="7371"/>
    <cellStyle name="Calculation 5 3 7 5" xfId="18864"/>
    <cellStyle name="Calculation 5 3 7 6" xfId="28464"/>
    <cellStyle name="Calculation 5 3 7 7" xfId="38090"/>
    <cellStyle name="Calculation 5 3 7 8" xfId="44770"/>
    <cellStyle name="Calculation 5 3 8" xfId="11817"/>
    <cellStyle name="Calculation 5 3 8 2" xfId="23321"/>
    <cellStyle name="Calculation 5 3 8 3" xfId="32921"/>
    <cellStyle name="Calculation 5 3 8 4" xfId="42547"/>
    <cellStyle name="Calculation 5 3 8 5" xfId="46397"/>
    <cellStyle name="Calculation 5 3 9" xfId="6410"/>
    <cellStyle name="Calculation 5 4" xfId="555"/>
    <cellStyle name="Calculation 5 4 2" xfId="4534"/>
    <cellStyle name="Calculation 5 4 2 2" xfId="11833"/>
    <cellStyle name="Calculation 5 4 2 2 2" xfId="23337"/>
    <cellStyle name="Calculation 5 4 2 2 3" xfId="32937"/>
    <cellStyle name="Calculation 5 4 2 2 4" xfId="42563"/>
    <cellStyle name="Calculation 5 4 2 2 5" xfId="46413"/>
    <cellStyle name="Calculation 5 4 2 3" xfId="12286"/>
    <cellStyle name="Calculation 5 4 2 3 2" xfId="23790"/>
    <cellStyle name="Calculation 5 4 2 3 3" xfId="33390"/>
    <cellStyle name="Calculation 5 4 2 3 4" xfId="46866"/>
    <cellStyle name="Calculation 5 4 2 4" xfId="9340"/>
    <cellStyle name="Calculation 5 4 2 5" xfId="20838"/>
    <cellStyle name="Calculation 5 4 2 6" xfId="30438"/>
    <cellStyle name="Calculation 5 4 2 7" xfId="40064"/>
    <cellStyle name="Calculation 5 4 2 8" xfId="17883"/>
    <cellStyle name="Calculation 5 4 3" xfId="4469"/>
    <cellStyle name="Calculation 5 4 3 2" xfId="11834"/>
    <cellStyle name="Calculation 5 4 3 2 2" xfId="23338"/>
    <cellStyle name="Calculation 5 4 3 2 3" xfId="32938"/>
    <cellStyle name="Calculation 5 4 3 2 4" xfId="42564"/>
    <cellStyle name="Calculation 5 4 3 2 5" xfId="46414"/>
    <cellStyle name="Calculation 5 4 3 3" xfId="12285"/>
    <cellStyle name="Calculation 5 4 3 3 2" xfId="23789"/>
    <cellStyle name="Calculation 5 4 3 3 3" xfId="33389"/>
    <cellStyle name="Calculation 5 4 3 3 4" xfId="46865"/>
    <cellStyle name="Calculation 5 4 3 4" xfId="9275"/>
    <cellStyle name="Calculation 5 4 3 5" xfId="20773"/>
    <cellStyle name="Calculation 5 4 3 6" xfId="30373"/>
    <cellStyle name="Calculation 5 4 3 7" xfId="39999"/>
    <cellStyle name="Calculation 5 4 3 8" xfId="16940"/>
    <cellStyle name="Calculation 5 4 4" xfId="4720"/>
    <cellStyle name="Calculation 5 4 4 2" xfId="11835"/>
    <cellStyle name="Calculation 5 4 4 2 2" xfId="23339"/>
    <cellStyle name="Calculation 5 4 4 2 3" xfId="32939"/>
    <cellStyle name="Calculation 5 4 4 2 4" xfId="42565"/>
    <cellStyle name="Calculation 5 4 4 2 5" xfId="46415"/>
    <cellStyle name="Calculation 5 4 4 3" xfId="12284"/>
    <cellStyle name="Calculation 5 4 4 3 2" xfId="23788"/>
    <cellStyle name="Calculation 5 4 4 3 3" xfId="33388"/>
    <cellStyle name="Calculation 5 4 4 3 4" xfId="46864"/>
    <cellStyle name="Calculation 5 4 4 4" xfId="9526"/>
    <cellStyle name="Calculation 5 4 4 5" xfId="21024"/>
    <cellStyle name="Calculation 5 4 4 6" xfId="30624"/>
    <cellStyle name="Calculation 5 4 4 7" xfId="40250"/>
    <cellStyle name="Calculation 5 4 4 8" xfId="17733"/>
    <cellStyle name="Calculation 5 4 5" xfId="2563"/>
    <cellStyle name="Calculation 5 4 5 2" xfId="11836"/>
    <cellStyle name="Calculation 5 4 5 2 2" xfId="23340"/>
    <cellStyle name="Calculation 5 4 5 2 3" xfId="32940"/>
    <cellStyle name="Calculation 5 4 5 2 4" xfId="42566"/>
    <cellStyle name="Calculation 5 4 5 2 5" xfId="46416"/>
    <cellStyle name="Calculation 5 4 5 3" xfId="12283"/>
    <cellStyle name="Calculation 5 4 5 3 2" xfId="23787"/>
    <cellStyle name="Calculation 5 4 5 3 3" xfId="33387"/>
    <cellStyle name="Calculation 5 4 5 3 4" xfId="46863"/>
    <cellStyle name="Calculation 5 4 5 4" xfId="7374"/>
    <cellStyle name="Calculation 5 4 5 5" xfId="18867"/>
    <cellStyle name="Calculation 5 4 5 6" xfId="28467"/>
    <cellStyle name="Calculation 5 4 5 7" xfId="38093"/>
    <cellStyle name="Calculation 5 4 5 8" xfId="44767"/>
    <cellStyle name="Calculation 5 4 6" xfId="11832"/>
    <cellStyle name="Calculation 5 4 6 2" xfId="23336"/>
    <cellStyle name="Calculation 5 4 6 3" xfId="32936"/>
    <cellStyle name="Calculation 5 4 6 4" xfId="42562"/>
    <cellStyle name="Calculation 5 4 6 5" xfId="46412"/>
    <cellStyle name="Calculation 5 4 7" xfId="6413"/>
    <cellStyle name="Calculation 5 5" xfId="556"/>
    <cellStyle name="Calculation 5 5 2" xfId="4533"/>
    <cellStyle name="Calculation 5 5 2 2" xfId="11838"/>
    <cellStyle name="Calculation 5 5 2 2 2" xfId="23342"/>
    <cellStyle name="Calculation 5 5 2 2 3" xfId="32942"/>
    <cellStyle name="Calculation 5 5 2 2 4" xfId="42568"/>
    <cellStyle name="Calculation 5 5 2 2 5" xfId="46418"/>
    <cellStyle name="Calculation 5 5 2 3" xfId="12282"/>
    <cellStyle name="Calculation 5 5 2 3 2" xfId="23786"/>
    <cellStyle name="Calculation 5 5 2 3 3" xfId="33386"/>
    <cellStyle name="Calculation 5 5 2 3 4" xfId="46862"/>
    <cellStyle name="Calculation 5 5 2 4" xfId="9339"/>
    <cellStyle name="Calculation 5 5 2 5" xfId="20837"/>
    <cellStyle name="Calculation 5 5 2 6" xfId="30437"/>
    <cellStyle name="Calculation 5 5 2 7" xfId="40063"/>
    <cellStyle name="Calculation 5 5 2 8" xfId="17884"/>
    <cellStyle name="Calculation 5 5 3" xfId="4470"/>
    <cellStyle name="Calculation 5 5 3 2" xfId="11839"/>
    <cellStyle name="Calculation 5 5 3 2 2" xfId="23343"/>
    <cellStyle name="Calculation 5 5 3 2 3" xfId="32943"/>
    <cellStyle name="Calculation 5 5 3 2 4" xfId="42569"/>
    <cellStyle name="Calculation 5 5 3 2 5" xfId="46419"/>
    <cellStyle name="Calculation 5 5 3 3" xfId="12281"/>
    <cellStyle name="Calculation 5 5 3 3 2" xfId="23785"/>
    <cellStyle name="Calculation 5 5 3 3 3" xfId="33385"/>
    <cellStyle name="Calculation 5 5 3 3 4" xfId="46861"/>
    <cellStyle name="Calculation 5 5 3 4" xfId="9276"/>
    <cellStyle name="Calculation 5 5 3 5" xfId="20774"/>
    <cellStyle name="Calculation 5 5 3 6" xfId="30374"/>
    <cellStyle name="Calculation 5 5 3 7" xfId="40000"/>
    <cellStyle name="Calculation 5 5 3 8" xfId="16939"/>
    <cellStyle name="Calculation 5 5 4" xfId="4719"/>
    <cellStyle name="Calculation 5 5 4 2" xfId="11840"/>
    <cellStyle name="Calculation 5 5 4 2 2" xfId="23344"/>
    <cellStyle name="Calculation 5 5 4 2 3" xfId="32944"/>
    <cellStyle name="Calculation 5 5 4 2 4" xfId="42570"/>
    <cellStyle name="Calculation 5 5 4 2 5" xfId="46420"/>
    <cellStyle name="Calculation 5 5 4 3" xfId="12280"/>
    <cellStyle name="Calculation 5 5 4 3 2" xfId="23784"/>
    <cellStyle name="Calculation 5 5 4 3 3" xfId="33384"/>
    <cellStyle name="Calculation 5 5 4 3 4" xfId="46860"/>
    <cellStyle name="Calculation 5 5 4 4" xfId="9525"/>
    <cellStyle name="Calculation 5 5 4 5" xfId="21023"/>
    <cellStyle name="Calculation 5 5 4 6" xfId="30623"/>
    <cellStyle name="Calculation 5 5 4 7" xfId="40249"/>
    <cellStyle name="Calculation 5 5 4 8" xfId="17734"/>
    <cellStyle name="Calculation 5 5 5" xfId="2564"/>
    <cellStyle name="Calculation 5 5 5 2" xfId="11841"/>
    <cellStyle name="Calculation 5 5 5 2 2" xfId="23345"/>
    <cellStyle name="Calculation 5 5 5 2 3" xfId="32945"/>
    <cellStyle name="Calculation 5 5 5 2 4" xfId="42571"/>
    <cellStyle name="Calculation 5 5 5 2 5" xfId="46421"/>
    <cellStyle name="Calculation 5 5 5 3" xfId="12279"/>
    <cellStyle name="Calculation 5 5 5 3 2" xfId="23783"/>
    <cellStyle name="Calculation 5 5 5 3 3" xfId="33383"/>
    <cellStyle name="Calculation 5 5 5 3 4" xfId="46859"/>
    <cellStyle name="Calculation 5 5 5 4" xfId="7375"/>
    <cellStyle name="Calculation 5 5 5 5" xfId="18868"/>
    <cellStyle name="Calculation 5 5 5 6" xfId="28468"/>
    <cellStyle name="Calculation 5 5 5 7" xfId="38094"/>
    <cellStyle name="Calculation 5 5 5 8" xfId="44766"/>
    <cellStyle name="Calculation 5 5 6" xfId="11837"/>
    <cellStyle name="Calculation 5 5 6 2" xfId="23341"/>
    <cellStyle name="Calculation 5 5 6 3" xfId="32941"/>
    <cellStyle name="Calculation 5 5 6 4" xfId="42567"/>
    <cellStyle name="Calculation 5 5 6 5" xfId="46417"/>
    <cellStyle name="Calculation 5 5 7" xfId="6414"/>
    <cellStyle name="Calculation 5 6" xfId="4544"/>
    <cellStyle name="Calculation 5 6 2" xfId="11842"/>
    <cellStyle name="Calculation 5 6 2 2" xfId="23346"/>
    <cellStyle name="Calculation 5 6 2 3" xfId="32946"/>
    <cellStyle name="Calculation 5 6 2 4" xfId="42572"/>
    <cellStyle name="Calculation 5 6 2 5" xfId="46422"/>
    <cellStyle name="Calculation 5 6 3" xfId="12278"/>
    <cellStyle name="Calculation 5 6 3 2" xfId="23782"/>
    <cellStyle name="Calculation 5 6 3 3" xfId="33382"/>
    <cellStyle name="Calculation 5 6 3 4" xfId="46858"/>
    <cellStyle name="Calculation 5 6 4" xfId="9350"/>
    <cellStyle name="Calculation 5 6 5" xfId="20848"/>
    <cellStyle name="Calculation 5 6 6" xfId="30448"/>
    <cellStyle name="Calculation 5 6 7" xfId="40074"/>
    <cellStyle name="Calculation 5 6 8" xfId="17874"/>
    <cellStyle name="Calculation 5 7" xfId="4459"/>
    <cellStyle name="Calculation 5 7 2" xfId="11843"/>
    <cellStyle name="Calculation 5 7 2 2" xfId="23347"/>
    <cellStyle name="Calculation 5 7 2 3" xfId="32947"/>
    <cellStyle name="Calculation 5 7 2 4" xfId="42573"/>
    <cellStyle name="Calculation 5 7 2 5" xfId="46423"/>
    <cellStyle name="Calculation 5 7 3" xfId="12277"/>
    <cellStyle name="Calculation 5 7 3 2" xfId="23781"/>
    <cellStyle name="Calculation 5 7 3 3" xfId="33381"/>
    <cellStyle name="Calculation 5 7 3 4" xfId="46857"/>
    <cellStyle name="Calculation 5 7 4" xfId="9265"/>
    <cellStyle name="Calculation 5 7 5" xfId="20763"/>
    <cellStyle name="Calculation 5 7 6" xfId="30363"/>
    <cellStyle name="Calculation 5 7 7" xfId="39989"/>
    <cellStyle name="Calculation 5 7 8" xfId="16949"/>
    <cellStyle name="Calculation 5 8" xfId="4730"/>
    <cellStyle name="Calculation 5 8 2" xfId="11844"/>
    <cellStyle name="Calculation 5 8 2 2" xfId="23348"/>
    <cellStyle name="Calculation 5 8 2 3" xfId="32948"/>
    <cellStyle name="Calculation 5 8 2 4" xfId="42574"/>
    <cellStyle name="Calculation 5 8 2 5" xfId="46424"/>
    <cellStyle name="Calculation 5 8 3" xfId="12276"/>
    <cellStyle name="Calculation 5 8 3 2" xfId="23780"/>
    <cellStyle name="Calculation 5 8 3 3" xfId="33380"/>
    <cellStyle name="Calculation 5 8 3 4" xfId="46856"/>
    <cellStyle name="Calculation 5 8 4" xfId="9536"/>
    <cellStyle name="Calculation 5 8 5" xfId="21034"/>
    <cellStyle name="Calculation 5 8 6" xfId="30634"/>
    <cellStyle name="Calculation 5 8 7" xfId="40260"/>
    <cellStyle name="Calculation 5 8 8" xfId="17725"/>
    <cellStyle name="Calculation 5 9" xfId="2553"/>
    <cellStyle name="Calculation 5 9 2" xfId="11845"/>
    <cellStyle name="Calculation 5 9 2 2" xfId="23349"/>
    <cellStyle name="Calculation 5 9 2 3" xfId="32949"/>
    <cellStyle name="Calculation 5 9 2 4" xfId="42575"/>
    <cellStyle name="Calculation 5 9 2 5" xfId="46425"/>
    <cellStyle name="Calculation 5 9 3" xfId="12275"/>
    <cellStyle name="Calculation 5 9 3 2" xfId="23779"/>
    <cellStyle name="Calculation 5 9 3 3" xfId="33379"/>
    <cellStyle name="Calculation 5 9 3 4" xfId="46855"/>
    <cellStyle name="Calculation 5 9 4" xfId="7364"/>
    <cellStyle name="Calculation 5 9 5" xfId="18857"/>
    <cellStyle name="Calculation 5 9 6" xfId="28457"/>
    <cellStyle name="Calculation 5 9 7" xfId="38083"/>
    <cellStyle name="Calculation 5 9 8" xfId="18458"/>
    <cellStyle name="Calculation 6" xfId="557"/>
    <cellStyle name="Calculation 6 10" xfId="11846"/>
    <cellStyle name="Calculation 6 10 2" xfId="23350"/>
    <cellStyle name="Calculation 6 10 3" xfId="32950"/>
    <cellStyle name="Calculation 6 10 4" xfId="42576"/>
    <cellStyle name="Calculation 6 10 5" xfId="46426"/>
    <cellStyle name="Calculation 6 11" xfId="6415"/>
    <cellStyle name="Calculation 6 2" xfId="558"/>
    <cellStyle name="Calculation 6 2 10" xfId="6416"/>
    <cellStyle name="Calculation 6 2 2" xfId="559"/>
    <cellStyle name="Calculation 6 2 2 2" xfId="560"/>
    <cellStyle name="Calculation 6 2 2 2 2" xfId="4529"/>
    <cellStyle name="Calculation 6 2 2 2 2 2" xfId="11850"/>
    <cellStyle name="Calculation 6 2 2 2 2 2 2" xfId="23354"/>
    <cellStyle name="Calculation 6 2 2 2 2 2 3" xfId="32954"/>
    <cellStyle name="Calculation 6 2 2 2 2 2 4" xfId="42580"/>
    <cellStyle name="Calculation 6 2 2 2 2 2 5" xfId="46430"/>
    <cellStyle name="Calculation 6 2 2 2 2 3" xfId="12274"/>
    <cellStyle name="Calculation 6 2 2 2 2 3 2" xfId="23778"/>
    <cellStyle name="Calculation 6 2 2 2 2 3 3" xfId="33378"/>
    <cellStyle name="Calculation 6 2 2 2 2 3 4" xfId="46854"/>
    <cellStyle name="Calculation 6 2 2 2 2 4" xfId="9335"/>
    <cellStyle name="Calculation 6 2 2 2 2 5" xfId="20833"/>
    <cellStyle name="Calculation 6 2 2 2 2 6" xfId="30433"/>
    <cellStyle name="Calculation 6 2 2 2 2 7" xfId="40059"/>
    <cellStyle name="Calculation 6 2 2 2 2 8" xfId="17888"/>
    <cellStyle name="Calculation 6 2 2 2 3" xfId="4473"/>
    <cellStyle name="Calculation 6 2 2 2 3 2" xfId="11851"/>
    <cellStyle name="Calculation 6 2 2 2 3 2 2" xfId="23355"/>
    <cellStyle name="Calculation 6 2 2 2 3 2 3" xfId="32955"/>
    <cellStyle name="Calculation 6 2 2 2 3 2 4" xfId="42581"/>
    <cellStyle name="Calculation 6 2 2 2 3 2 5" xfId="46431"/>
    <cellStyle name="Calculation 6 2 2 2 3 3" xfId="12273"/>
    <cellStyle name="Calculation 6 2 2 2 3 3 2" xfId="23777"/>
    <cellStyle name="Calculation 6 2 2 2 3 3 3" xfId="33377"/>
    <cellStyle name="Calculation 6 2 2 2 3 3 4" xfId="46853"/>
    <cellStyle name="Calculation 6 2 2 2 3 4" xfId="9279"/>
    <cellStyle name="Calculation 6 2 2 2 3 5" xfId="20777"/>
    <cellStyle name="Calculation 6 2 2 2 3 6" xfId="30377"/>
    <cellStyle name="Calculation 6 2 2 2 3 7" xfId="40003"/>
    <cellStyle name="Calculation 6 2 2 2 3 8" xfId="17897"/>
    <cellStyle name="Calculation 6 2 2 2 4" xfId="4715"/>
    <cellStyle name="Calculation 6 2 2 2 4 2" xfId="11852"/>
    <cellStyle name="Calculation 6 2 2 2 4 2 2" xfId="23356"/>
    <cellStyle name="Calculation 6 2 2 2 4 2 3" xfId="32956"/>
    <cellStyle name="Calculation 6 2 2 2 4 2 4" xfId="42582"/>
    <cellStyle name="Calculation 6 2 2 2 4 2 5" xfId="46432"/>
    <cellStyle name="Calculation 6 2 2 2 4 3" xfId="12272"/>
    <cellStyle name="Calculation 6 2 2 2 4 3 2" xfId="23776"/>
    <cellStyle name="Calculation 6 2 2 2 4 3 3" xfId="33376"/>
    <cellStyle name="Calculation 6 2 2 2 4 3 4" xfId="46852"/>
    <cellStyle name="Calculation 6 2 2 2 4 4" xfId="9521"/>
    <cellStyle name="Calculation 6 2 2 2 4 5" xfId="21019"/>
    <cellStyle name="Calculation 6 2 2 2 4 6" xfId="30619"/>
    <cellStyle name="Calculation 6 2 2 2 4 7" xfId="40245"/>
    <cellStyle name="Calculation 6 2 2 2 4 8" xfId="17738"/>
    <cellStyle name="Calculation 6 2 2 2 5" xfId="2568"/>
    <cellStyle name="Calculation 6 2 2 2 5 2" xfId="11853"/>
    <cellStyle name="Calculation 6 2 2 2 5 2 2" xfId="23357"/>
    <cellStyle name="Calculation 6 2 2 2 5 2 3" xfId="32957"/>
    <cellStyle name="Calculation 6 2 2 2 5 2 4" xfId="42583"/>
    <cellStyle name="Calculation 6 2 2 2 5 2 5" xfId="46433"/>
    <cellStyle name="Calculation 6 2 2 2 5 3" xfId="12271"/>
    <cellStyle name="Calculation 6 2 2 2 5 3 2" xfId="23775"/>
    <cellStyle name="Calculation 6 2 2 2 5 3 3" xfId="33375"/>
    <cellStyle name="Calculation 6 2 2 2 5 3 4" xfId="46851"/>
    <cellStyle name="Calculation 6 2 2 2 5 4" xfId="7379"/>
    <cellStyle name="Calculation 6 2 2 2 5 5" xfId="18872"/>
    <cellStyle name="Calculation 6 2 2 2 5 6" xfId="28472"/>
    <cellStyle name="Calculation 6 2 2 2 5 7" xfId="38098"/>
    <cellStyle name="Calculation 6 2 2 2 5 8" xfId="18455"/>
    <cellStyle name="Calculation 6 2 2 2 6" xfId="11849"/>
    <cellStyle name="Calculation 6 2 2 2 6 2" xfId="23353"/>
    <cellStyle name="Calculation 6 2 2 2 6 3" xfId="32953"/>
    <cellStyle name="Calculation 6 2 2 2 6 4" xfId="42579"/>
    <cellStyle name="Calculation 6 2 2 2 6 5" xfId="46429"/>
    <cellStyle name="Calculation 6 2 2 2 7" xfId="6418"/>
    <cellStyle name="Calculation 6 2 2 3" xfId="561"/>
    <cellStyle name="Calculation 6 2 2 3 2" xfId="4528"/>
    <cellStyle name="Calculation 6 2 2 3 2 2" xfId="11855"/>
    <cellStyle name="Calculation 6 2 2 3 2 2 2" xfId="23359"/>
    <cellStyle name="Calculation 6 2 2 3 2 2 3" xfId="32959"/>
    <cellStyle name="Calculation 6 2 2 3 2 2 4" xfId="42585"/>
    <cellStyle name="Calculation 6 2 2 3 2 2 5" xfId="46435"/>
    <cellStyle name="Calculation 6 2 2 3 2 3" xfId="12270"/>
    <cellStyle name="Calculation 6 2 2 3 2 3 2" xfId="23774"/>
    <cellStyle name="Calculation 6 2 2 3 2 3 3" xfId="33374"/>
    <cellStyle name="Calculation 6 2 2 3 2 3 4" xfId="46850"/>
    <cellStyle name="Calculation 6 2 2 3 2 4" xfId="9334"/>
    <cellStyle name="Calculation 6 2 2 3 2 5" xfId="20832"/>
    <cellStyle name="Calculation 6 2 2 3 2 6" xfId="30432"/>
    <cellStyle name="Calculation 6 2 2 3 2 7" xfId="40058"/>
    <cellStyle name="Calculation 6 2 2 3 2 8" xfId="17889"/>
    <cellStyle name="Calculation 6 2 2 3 3" xfId="4474"/>
    <cellStyle name="Calculation 6 2 2 3 3 2" xfId="11856"/>
    <cellStyle name="Calculation 6 2 2 3 3 2 2" xfId="23360"/>
    <cellStyle name="Calculation 6 2 2 3 3 2 3" xfId="32960"/>
    <cellStyle name="Calculation 6 2 2 3 3 2 4" xfId="42586"/>
    <cellStyle name="Calculation 6 2 2 3 3 2 5" xfId="46436"/>
    <cellStyle name="Calculation 6 2 2 3 3 3" xfId="12269"/>
    <cellStyle name="Calculation 6 2 2 3 3 3 2" xfId="23773"/>
    <cellStyle name="Calculation 6 2 2 3 3 3 3" xfId="33373"/>
    <cellStyle name="Calculation 6 2 2 3 3 3 4" xfId="46849"/>
    <cellStyle name="Calculation 6 2 2 3 3 4" xfId="9280"/>
    <cellStyle name="Calculation 6 2 2 3 3 5" xfId="20778"/>
    <cellStyle name="Calculation 6 2 2 3 3 6" xfId="30378"/>
    <cellStyle name="Calculation 6 2 2 3 3 7" xfId="40004"/>
    <cellStyle name="Calculation 6 2 2 3 3 8" xfId="17896"/>
    <cellStyle name="Calculation 6 2 2 3 4" xfId="4714"/>
    <cellStyle name="Calculation 6 2 2 3 4 2" xfId="11857"/>
    <cellStyle name="Calculation 6 2 2 3 4 2 2" xfId="23361"/>
    <cellStyle name="Calculation 6 2 2 3 4 2 3" xfId="32961"/>
    <cellStyle name="Calculation 6 2 2 3 4 2 4" xfId="42587"/>
    <cellStyle name="Calculation 6 2 2 3 4 2 5" xfId="46437"/>
    <cellStyle name="Calculation 6 2 2 3 4 3" xfId="12268"/>
    <cellStyle name="Calculation 6 2 2 3 4 3 2" xfId="23772"/>
    <cellStyle name="Calculation 6 2 2 3 4 3 3" xfId="33372"/>
    <cellStyle name="Calculation 6 2 2 3 4 3 4" xfId="46848"/>
    <cellStyle name="Calculation 6 2 2 3 4 4" xfId="9520"/>
    <cellStyle name="Calculation 6 2 2 3 4 5" xfId="21018"/>
    <cellStyle name="Calculation 6 2 2 3 4 6" xfId="30618"/>
    <cellStyle name="Calculation 6 2 2 3 4 7" xfId="40244"/>
    <cellStyle name="Calculation 6 2 2 3 4 8" xfId="17739"/>
    <cellStyle name="Calculation 6 2 2 3 5" xfId="2569"/>
    <cellStyle name="Calculation 6 2 2 3 5 2" xfId="11858"/>
    <cellStyle name="Calculation 6 2 2 3 5 2 2" xfId="23362"/>
    <cellStyle name="Calculation 6 2 2 3 5 2 3" xfId="32962"/>
    <cellStyle name="Calculation 6 2 2 3 5 2 4" xfId="42588"/>
    <cellStyle name="Calculation 6 2 2 3 5 2 5" xfId="46438"/>
    <cellStyle name="Calculation 6 2 2 3 5 3" xfId="12267"/>
    <cellStyle name="Calculation 6 2 2 3 5 3 2" xfId="23771"/>
    <cellStyle name="Calculation 6 2 2 3 5 3 3" xfId="33371"/>
    <cellStyle name="Calculation 6 2 2 3 5 3 4" xfId="46847"/>
    <cellStyle name="Calculation 6 2 2 3 5 4" xfId="7380"/>
    <cellStyle name="Calculation 6 2 2 3 5 5" xfId="18873"/>
    <cellStyle name="Calculation 6 2 2 3 5 6" xfId="28473"/>
    <cellStyle name="Calculation 6 2 2 3 5 7" xfId="38099"/>
    <cellStyle name="Calculation 6 2 2 3 5 8" xfId="44762"/>
    <cellStyle name="Calculation 6 2 2 3 6" xfId="11854"/>
    <cellStyle name="Calculation 6 2 2 3 6 2" xfId="23358"/>
    <cellStyle name="Calculation 6 2 2 3 6 3" xfId="32958"/>
    <cellStyle name="Calculation 6 2 2 3 6 4" xfId="42584"/>
    <cellStyle name="Calculation 6 2 2 3 6 5" xfId="46434"/>
    <cellStyle name="Calculation 6 2 2 3 7" xfId="6419"/>
    <cellStyle name="Calculation 6 2 2 4" xfId="4530"/>
    <cellStyle name="Calculation 6 2 2 4 2" xfId="11859"/>
    <cellStyle name="Calculation 6 2 2 4 2 2" xfId="23363"/>
    <cellStyle name="Calculation 6 2 2 4 2 3" xfId="32963"/>
    <cellStyle name="Calculation 6 2 2 4 2 4" xfId="42589"/>
    <cellStyle name="Calculation 6 2 2 4 2 5" xfId="46439"/>
    <cellStyle name="Calculation 6 2 2 4 3" xfId="12266"/>
    <cellStyle name="Calculation 6 2 2 4 3 2" xfId="23770"/>
    <cellStyle name="Calculation 6 2 2 4 3 3" xfId="33370"/>
    <cellStyle name="Calculation 6 2 2 4 3 4" xfId="46846"/>
    <cellStyle name="Calculation 6 2 2 4 4" xfId="9336"/>
    <cellStyle name="Calculation 6 2 2 4 5" xfId="20834"/>
    <cellStyle name="Calculation 6 2 2 4 6" xfId="30434"/>
    <cellStyle name="Calculation 6 2 2 4 7" xfId="40060"/>
    <cellStyle name="Calculation 6 2 2 4 8" xfId="17887"/>
    <cellStyle name="Calculation 6 2 2 5" xfId="2418"/>
    <cellStyle name="Calculation 6 2 2 5 2" xfId="11860"/>
    <cellStyle name="Calculation 6 2 2 5 2 2" xfId="23364"/>
    <cellStyle name="Calculation 6 2 2 5 2 3" xfId="32964"/>
    <cellStyle name="Calculation 6 2 2 5 2 4" xfId="42590"/>
    <cellStyle name="Calculation 6 2 2 5 2 5" xfId="46440"/>
    <cellStyle name="Calculation 6 2 2 5 3" xfId="12265"/>
    <cellStyle name="Calculation 6 2 2 5 3 2" xfId="23769"/>
    <cellStyle name="Calculation 6 2 2 5 3 3" xfId="33369"/>
    <cellStyle name="Calculation 6 2 2 5 3 4" xfId="46845"/>
    <cellStyle name="Calculation 6 2 2 5 4" xfId="7231"/>
    <cellStyle name="Calculation 6 2 2 5 5" xfId="18722"/>
    <cellStyle name="Calculation 6 2 2 5 6" xfId="16898"/>
    <cellStyle name="Calculation 6 2 2 5 7" xfId="18610"/>
    <cellStyle name="Calculation 6 2 2 5 8" xfId="18474"/>
    <cellStyle name="Calculation 6 2 2 6" xfId="4716"/>
    <cellStyle name="Calculation 6 2 2 6 2" xfId="11861"/>
    <cellStyle name="Calculation 6 2 2 6 2 2" xfId="23365"/>
    <cellStyle name="Calculation 6 2 2 6 2 3" xfId="32965"/>
    <cellStyle name="Calculation 6 2 2 6 2 4" xfId="42591"/>
    <cellStyle name="Calculation 6 2 2 6 2 5" xfId="46441"/>
    <cellStyle name="Calculation 6 2 2 6 3" xfId="12264"/>
    <cellStyle name="Calculation 6 2 2 6 3 2" xfId="23768"/>
    <cellStyle name="Calculation 6 2 2 6 3 3" xfId="33368"/>
    <cellStyle name="Calculation 6 2 2 6 3 4" xfId="46844"/>
    <cellStyle name="Calculation 6 2 2 6 4" xfId="9522"/>
    <cellStyle name="Calculation 6 2 2 6 5" xfId="21020"/>
    <cellStyle name="Calculation 6 2 2 6 6" xfId="30620"/>
    <cellStyle name="Calculation 6 2 2 6 7" xfId="40246"/>
    <cellStyle name="Calculation 6 2 2 6 8" xfId="17737"/>
    <cellStyle name="Calculation 6 2 2 7" xfId="2567"/>
    <cellStyle name="Calculation 6 2 2 7 2" xfId="11862"/>
    <cellStyle name="Calculation 6 2 2 7 2 2" xfId="23366"/>
    <cellStyle name="Calculation 6 2 2 7 2 3" xfId="32966"/>
    <cellStyle name="Calculation 6 2 2 7 2 4" xfId="42592"/>
    <cellStyle name="Calculation 6 2 2 7 2 5" xfId="46442"/>
    <cellStyle name="Calculation 6 2 2 7 3" xfId="12263"/>
    <cellStyle name="Calculation 6 2 2 7 3 2" xfId="23767"/>
    <cellStyle name="Calculation 6 2 2 7 3 3" xfId="33367"/>
    <cellStyle name="Calculation 6 2 2 7 3 4" xfId="46843"/>
    <cellStyle name="Calculation 6 2 2 7 4" xfId="7378"/>
    <cellStyle name="Calculation 6 2 2 7 5" xfId="18871"/>
    <cellStyle name="Calculation 6 2 2 7 6" xfId="28471"/>
    <cellStyle name="Calculation 6 2 2 7 7" xfId="38097"/>
    <cellStyle name="Calculation 6 2 2 7 8" xfId="18456"/>
    <cellStyle name="Calculation 6 2 2 8" xfId="11848"/>
    <cellStyle name="Calculation 6 2 2 8 2" xfId="23352"/>
    <cellStyle name="Calculation 6 2 2 8 3" xfId="32952"/>
    <cellStyle name="Calculation 6 2 2 8 4" xfId="42578"/>
    <cellStyle name="Calculation 6 2 2 8 5" xfId="46428"/>
    <cellStyle name="Calculation 6 2 2 9" xfId="6417"/>
    <cellStyle name="Calculation 6 2 3" xfId="562"/>
    <cellStyle name="Calculation 6 2 3 2" xfId="4527"/>
    <cellStyle name="Calculation 6 2 3 2 2" xfId="11864"/>
    <cellStyle name="Calculation 6 2 3 2 2 2" xfId="23368"/>
    <cellStyle name="Calculation 6 2 3 2 2 3" xfId="32968"/>
    <cellStyle name="Calculation 6 2 3 2 2 4" xfId="42594"/>
    <cellStyle name="Calculation 6 2 3 2 2 5" xfId="46444"/>
    <cellStyle name="Calculation 6 2 3 2 3" xfId="12262"/>
    <cellStyle name="Calculation 6 2 3 2 3 2" xfId="23766"/>
    <cellStyle name="Calculation 6 2 3 2 3 3" xfId="33366"/>
    <cellStyle name="Calculation 6 2 3 2 3 4" xfId="46842"/>
    <cellStyle name="Calculation 6 2 3 2 4" xfId="9333"/>
    <cellStyle name="Calculation 6 2 3 2 5" xfId="20831"/>
    <cellStyle name="Calculation 6 2 3 2 6" xfId="30431"/>
    <cellStyle name="Calculation 6 2 3 2 7" xfId="40057"/>
    <cellStyle name="Calculation 6 2 3 2 8" xfId="17890"/>
    <cellStyle name="Calculation 6 2 3 3" xfId="5000"/>
    <cellStyle name="Calculation 6 2 3 3 2" xfId="11865"/>
    <cellStyle name="Calculation 6 2 3 3 2 2" xfId="23369"/>
    <cellStyle name="Calculation 6 2 3 3 2 3" xfId="32969"/>
    <cellStyle name="Calculation 6 2 3 3 2 4" xfId="42595"/>
    <cellStyle name="Calculation 6 2 3 3 2 5" xfId="46445"/>
    <cellStyle name="Calculation 6 2 3 3 3" xfId="12261"/>
    <cellStyle name="Calculation 6 2 3 3 3 2" xfId="23765"/>
    <cellStyle name="Calculation 6 2 3 3 3 3" xfId="33365"/>
    <cellStyle name="Calculation 6 2 3 3 3 4" xfId="46841"/>
    <cellStyle name="Calculation 6 2 3 3 4" xfId="9805"/>
    <cellStyle name="Calculation 6 2 3 3 5" xfId="21304"/>
    <cellStyle name="Calculation 6 2 3 3 6" xfId="30904"/>
    <cellStyle name="Calculation 6 2 3 3 7" xfId="40530"/>
    <cellStyle name="Calculation 6 2 3 3 8" xfId="42884"/>
    <cellStyle name="Calculation 6 2 3 4" xfId="4713"/>
    <cellStyle name="Calculation 6 2 3 4 2" xfId="11866"/>
    <cellStyle name="Calculation 6 2 3 4 2 2" xfId="23370"/>
    <cellStyle name="Calculation 6 2 3 4 2 3" xfId="32970"/>
    <cellStyle name="Calculation 6 2 3 4 2 4" xfId="42596"/>
    <cellStyle name="Calculation 6 2 3 4 2 5" xfId="46446"/>
    <cellStyle name="Calculation 6 2 3 4 3" xfId="12260"/>
    <cellStyle name="Calculation 6 2 3 4 3 2" xfId="23764"/>
    <cellStyle name="Calculation 6 2 3 4 3 3" xfId="33364"/>
    <cellStyle name="Calculation 6 2 3 4 3 4" xfId="46840"/>
    <cellStyle name="Calculation 6 2 3 4 4" xfId="9519"/>
    <cellStyle name="Calculation 6 2 3 4 5" xfId="21017"/>
    <cellStyle name="Calculation 6 2 3 4 6" xfId="30617"/>
    <cellStyle name="Calculation 6 2 3 4 7" xfId="40243"/>
    <cellStyle name="Calculation 6 2 3 4 8" xfId="17740"/>
    <cellStyle name="Calculation 6 2 3 5" xfId="2570"/>
    <cellStyle name="Calculation 6 2 3 5 2" xfId="11867"/>
    <cellStyle name="Calculation 6 2 3 5 2 2" xfId="23371"/>
    <cellStyle name="Calculation 6 2 3 5 2 3" xfId="32971"/>
    <cellStyle name="Calculation 6 2 3 5 2 4" xfId="42597"/>
    <cellStyle name="Calculation 6 2 3 5 2 5" xfId="46447"/>
    <cellStyle name="Calculation 6 2 3 5 3" xfId="12259"/>
    <cellStyle name="Calculation 6 2 3 5 3 2" xfId="23763"/>
    <cellStyle name="Calculation 6 2 3 5 3 3" xfId="33363"/>
    <cellStyle name="Calculation 6 2 3 5 3 4" xfId="46839"/>
    <cellStyle name="Calculation 6 2 3 5 4" xfId="7381"/>
    <cellStyle name="Calculation 6 2 3 5 5" xfId="18874"/>
    <cellStyle name="Calculation 6 2 3 5 6" xfId="28474"/>
    <cellStyle name="Calculation 6 2 3 5 7" xfId="38100"/>
    <cellStyle name="Calculation 6 2 3 5 8" xfId="44761"/>
    <cellStyle name="Calculation 6 2 3 6" xfId="11863"/>
    <cellStyle name="Calculation 6 2 3 6 2" xfId="23367"/>
    <cellStyle name="Calculation 6 2 3 6 3" xfId="32967"/>
    <cellStyle name="Calculation 6 2 3 6 4" xfId="42593"/>
    <cellStyle name="Calculation 6 2 3 6 5" xfId="46443"/>
    <cellStyle name="Calculation 6 2 3 7" xfId="6420"/>
    <cellStyle name="Calculation 6 2 4" xfId="563"/>
    <cellStyle name="Calculation 6 2 4 2" xfId="4526"/>
    <cellStyle name="Calculation 6 2 4 2 2" xfId="11869"/>
    <cellStyle name="Calculation 6 2 4 2 2 2" xfId="23373"/>
    <cellStyle name="Calculation 6 2 4 2 2 3" xfId="32973"/>
    <cellStyle name="Calculation 6 2 4 2 2 4" xfId="42599"/>
    <cellStyle name="Calculation 6 2 4 2 2 5" xfId="46449"/>
    <cellStyle name="Calculation 6 2 4 2 3" xfId="12258"/>
    <cellStyle name="Calculation 6 2 4 2 3 2" xfId="23762"/>
    <cellStyle name="Calculation 6 2 4 2 3 3" xfId="33362"/>
    <cellStyle name="Calculation 6 2 4 2 3 4" xfId="46838"/>
    <cellStyle name="Calculation 6 2 4 2 4" xfId="9332"/>
    <cellStyle name="Calculation 6 2 4 2 5" xfId="20830"/>
    <cellStyle name="Calculation 6 2 4 2 6" xfId="30430"/>
    <cellStyle name="Calculation 6 2 4 2 7" xfId="40056"/>
    <cellStyle name="Calculation 6 2 4 2 8" xfId="18624"/>
    <cellStyle name="Calculation 6 2 4 3" xfId="5001"/>
    <cellStyle name="Calculation 6 2 4 3 2" xfId="11870"/>
    <cellStyle name="Calculation 6 2 4 3 2 2" xfId="23374"/>
    <cellStyle name="Calculation 6 2 4 3 2 3" xfId="32974"/>
    <cellStyle name="Calculation 6 2 4 3 2 4" xfId="42600"/>
    <cellStyle name="Calculation 6 2 4 3 2 5" xfId="46450"/>
    <cellStyle name="Calculation 6 2 4 3 3" xfId="12257"/>
    <cellStyle name="Calculation 6 2 4 3 3 2" xfId="23761"/>
    <cellStyle name="Calculation 6 2 4 3 3 3" xfId="33361"/>
    <cellStyle name="Calculation 6 2 4 3 3 4" xfId="46837"/>
    <cellStyle name="Calculation 6 2 4 3 4" xfId="9806"/>
    <cellStyle name="Calculation 6 2 4 3 5" xfId="21305"/>
    <cellStyle name="Calculation 6 2 4 3 6" xfId="30905"/>
    <cellStyle name="Calculation 6 2 4 3 7" xfId="40531"/>
    <cellStyle name="Calculation 6 2 4 3 8" xfId="42885"/>
    <cellStyle name="Calculation 6 2 4 4" xfId="4712"/>
    <cellStyle name="Calculation 6 2 4 4 2" xfId="11871"/>
    <cellStyle name="Calculation 6 2 4 4 2 2" xfId="23375"/>
    <cellStyle name="Calculation 6 2 4 4 2 3" xfId="32975"/>
    <cellStyle name="Calculation 6 2 4 4 2 4" xfId="42601"/>
    <cellStyle name="Calculation 6 2 4 4 2 5" xfId="46451"/>
    <cellStyle name="Calculation 6 2 4 4 3" xfId="12256"/>
    <cellStyle name="Calculation 6 2 4 4 3 2" xfId="23760"/>
    <cellStyle name="Calculation 6 2 4 4 3 3" xfId="33360"/>
    <cellStyle name="Calculation 6 2 4 4 3 4" xfId="46836"/>
    <cellStyle name="Calculation 6 2 4 4 4" xfId="9518"/>
    <cellStyle name="Calculation 6 2 4 4 5" xfId="21016"/>
    <cellStyle name="Calculation 6 2 4 4 6" xfId="30616"/>
    <cellStyle name="Calculation 6 2 4 4 7" xfId="40242"/>
    <cellStyle name="Calculation 6 2 4 4 8" xfId="17741"/>
    <cellStyle name="Calculation 6 2 4 5" xfId="2571"/>
    <cellStyle name="Calculation 6 2 4 5 2" xfId="11872"/>
    <cellStyle name="Calculation 6 2 4 5 2 2" xfId="23376"/>
    <cellStyle name="Calculation 6 2 4 5 2 3" xfId="32976"/>
    <cellStyle name="Calculation 6 2 4 5 2 4" xfId="42602"/>
    <cellStyle name="Calculation 6 2 4 5 2 5" xfId="46452"/>
    <cellStyle name="Calculation 6 2 4 5 3" xfId="12255"/>
    <cellStyle name="Calculation 6 2 4 5 3 2" xfId="23759"/>
    <cellStyle name="Calculation 6 2 4 5 3 3" xfId="33359"/>
    <cellStyle name="Calculation 6 2 4 5 3 4" xfId="46835"/>
    <cellStyle name="Calculation 6 2 4 5 4" xfId="7382"/>
    <cellStyle name="Calculation 6 2 4 5 5" xfId="18875"/>
    <cellStyle name="Calculation 6 2 4 5 6" xfId="28475"/>
    <cellStyle name="Calculation 6 2 4 5 7" xfId="38101"/>
    <cellStyle name="Calculation 6 2 4 5 8" xfId="44760"/>
    <cellStyle name="Calculation 6 2 4 6" xfId="11868"/>
    <cellStyle name="Calculation 6 2 4 6 2" xfId="23372"/>
    <cellStyle name="Calculation 6 2 4 6 3" xfId="32972"/>
    <cellStyle name="Calculation 6 2 4 6 4" xfId="42598"/>
    <cellStyle name="Calculation 6 2 4 6 5" xfId="46448"/>
    <cellStyle name="Calculation 6 2 4 7" xfId="6421"/>
    <cellStyle name="Calculation 6 2 5" xfId="4531"/>
    <cellStyle name="Calculation 6 2 5 2" xfId="11873"/>
    <cellStyle name="Calculation 6 2 5 2 2" xfId="23377"/>
    <cellStyle name="Calculation 6 2 5 2 3" xfId="32977"/>
    <cellStyle name="Calculation 6 2 5 2 4" xfId="42603"/>
    <cellStyle name="Calculation 6 2 5 2 5" xfId="46453"/>
    <cellStyle name="Calculation 6 2 5 3" xfId="12254"/>
    <cellStyle name="Calculation 6 2 5 3 2" xfId="23758"/>
    <cellStyle name="Calculation 6 2 5 3 3" xfId="33358"/>
    <cellStyle name="Calculation 6 2 5 3 4" xfId="46834"/>
    <cellStyle name="Calculation 6 2 5 4" xfId="9337"/>
    <cellStyle name="Calculation 6 2 5 5" xfId="20835"/>
    <cellStyle name="Calculation 6 2 5 6" xfId="30435"/>
    <cellStyle name="Calculation 6 2 5 7" xfId="40061"/>
    <cellStyle name="Calculation 6 2 5 8" xfId="17886"/>
    <cellStyle name="Calculation 6 2 6" xfId="4472"/>
    <cellStyle name="Calculation 6 2 6 2" xfId="11874"/>
    <cellStyle name="Calculation 6 2 6 2 2" xfId="23378"/>
    <cellStyle name="Calculation 6 2 6 2 3" xfId="32978"/>
    <cellStyle name="Calculation 6 2 6 2 4" xfId="42604"/>
    <cellStyle name="Calculation 6 2 6 2 5" xfId="46454"/>
    <cellStyle name="Calculation 6 2 6 3" xfId="12253"/>
    <cellStyle name="Calculation 6 2 6 3 2" xfId="23757"/>
    <cellStyle name="Calculation 6 2 6 3 3" xfId="33357"/>
    <cellStyle name="Calculation 6 2 6 3 4" xfId="46833"/>
    <cellStyle name="Calculation 6 2 6 4" xfId="9278"/>
    <cellStyle name="Calculation 6 2 6 5" xfId="20776"/>
    <cellStyle name="Calculation 6 2 6 6" xfId="30376"/>
    <cellStyle name="Calculation 6 2 6 7" xfId="40002"/>
    <cellStyle name="Calculation 6 2 6 8" xfId="16938"/>
    <cellStyle name="Calculation 6 2 7" xfId="4717"/>
    <cellStyle name="Calculation 6 2 7 2" xfId="11875"/>
    <cellStyle name="Calculation 6 2 7 2 2" xfId="23379"/>
    <cellStyle name="Calculation 6 2 7 2 3" xfId="32979"/>
    <cellStyle name="Calculation 6 2 7 2 4" xfId="42605"/>
    <cellStyle name="Calculation 6 2 7 2 5" xfId="46455"/>
    <cellStyle name="Calculation 6 2 7 3" xfId="12252"/>
    <cellStyle name="Calculation 6 2 7 3 2" xfId="23756"/>
    <cellStyle name="Calculation 6 2 7 3 3" xfId="33356"/>
    <cellStyle name="Calculation 6 2 7 3 4" xfId="46832"/>
    <cellStyle name="Calculation 6 2 7 4" xfId="9523"/>
    <cellStyle name="Calculation 6 2 7 5" xfId="21021"/>
    <cellStyle name="Calculation 6 2 7 6" xfId="30621"/>
    <cellStyle name="Calculation 6 2 7 7" xfId="40247"/>
    <cellStyle name="Calculation 6 2 7 8" xfId="17736"/>
    <cellStyle name="Calculation 6 2 8" xfId="2566"/>
    <cellStyle name="Calculation 6 2 8 2" xfId="11876"/>
    <cellStyle name="Calculation 6 2 8 2 2" xfId="23380"/>
    <cellStyle name="Calculation 6 2 8 2 3" xfId="32980"/>
    <cellStyle name="Calculation 6 2 8 2 4" xfId="42606"/>
    <cellStyle name="Calculation 6 2 8 2 5" xfId="46456"/>
    <cellStyle name="Calculation 6 2 8 3" xfId="12251"/>
    <cellStyle name="Calculation 6 2 8 3 2" xfId="23755"/>
    <cellStyle name="Calculation 6 2 8 3 3" xfId="33355"/>
    <cellStyle name="Calculation 6 2 8 3 4" xfId="46831"/>
    <cellStyle name="Calculation 6 2 8 4" xfId="7377"/>
    <cellStyle name="Calculation 6 2 8 5" xfId="18870"/>
    <cellStyle name="Calculation 6 2 8 6" xfId="28470"/>
    <cellStyle name="Calculation 6 2 8 7" xfId="38096"/>
    <cellStyle name="Calculation 6 2 8 8" xfId="44764"/>
    <cellStyle name="Calculation 6 2 9" xfId="11847"/>
    <cellStyle name="Calculation 6 2 9 2" xfId="23351"/>
    <cellStyle name="Calculation 6 2 9 3" xfId="32951"/>
    <cellStyle name="Calculation 6 2 9 4" xfId="42577"/>
    <cellStyle name="Calculation 6 2 9 5" xfId="46427"/>
    <cellStyle name="Calculation 6 3" xfId="564"/>
    <cellStyle name="Calculation 6 3 2" xfId="565"/>
    <cellStyle name="Calculation 6 3 2 2" xfId="4524"/>
    <cellStyle name="Calculation 6 3 2 2 2" xfId="11879"/>
    <cellStyle name="Calculation 6 3 2 2 2 2" xfId="23383"/>
    <cellStyle name="Calculation 6 3 2 2 2 3" xfId="32983"/>
    <cellStyle name="Calculation 6 3 2 2 2 4" xfId="42609"/>
    <cellStyle name="Calculation 6 3 2 2 2 5" xfId="46459"/>
    <cellStyle name="Calculation 6 3 2 2 3" xfId="12250"/>
    <cellStyle name="Calculation 6 3 2 2 3 2" xfId="23754"/>
    <cellStyle name="Calculation 6 3 2 2 3 3" xfId="33354"/>
    <cellStyle name="Calculation 6 3 2 2 3 4" xfId="46830"/>
    <cellStyle name="Calculation 6 3 2 2 4" xfId="9330"/>
    <cellStyle name="Calculation 6 3 2 2 5" xfId="20828"/>
    <cellStyle name="Calculation 6 3 2 2 6" xfId="30428"/>
    <cellStyle name="Calculation 6 3 2 2 7" xfId="40054"/>
    <cellStyle name="Calculation 6 3 2 2 8" xfId="37940"/>
    <cellStyle name="Calculation 6 3 2 3" xfId="5003"/>
    <cellStyle name="Calculation 6 3 2 3 2" xfId="11880"/>
    <cellStyle name="Calculation 6 3 2 3 2 2" xfId="23384"/>
    <cellStyle name="Calculation 6 3 2 3 2 3" xfId="32984"/>
    <cellStyle name="Calculation 6 3 2 3 2 4" xfId="42610"/>
    <cellStyle name="Calculation 6 3 2 3 2 5" xfId="46460"/>
    <cellStyle name="Calculation 6 3 2 3 3" xfId="12249"/>
    <cellStyle name="Calculation 6 3 2 3 3 2" xfId="23753"/>
    <cellStyle name="Calculation 6 3 2 3 3 3" xfId="33353"/>
    <cellStyle name="Calculation 6 3 2 3 3 4" xfId="46829"/>
    <cellStyle name="Calculation 6 3 2 3 4" xfId="9808"/>
    <cellStyle name="Calculation 6 3 2 3 5" xfId="21307"/>
    <cellStyle name="Calculation 6 3 2 3 6" xfId="30907"/>
    <cellStyle name="Calculation 6 3 2 3 7" xfId="40533"/>
    <cellStyle name="Calculation 6 3 2 3 8" xfId="16979"/>
    <cellStyle name="Calculation 6 3 2 4" xfId="4710"/>
    <cellStyle name="Calculation 6 3 2 4 2" xfId="11881"/>
    <cellStyle name="Calculation 6 3 2 4 2 2" xfId="23385"/>
    <cellStyle name="Calculation 6 3 2 4 2 3" xfId="32985"/>
    <cellStyle name="Calculation 6 3 2 4 2 4" xfId="42611"/>
    <cellStyle name="Calculation 6 3 2 4 2 5" xfId="46461"/>
    <cellStyle name="Calculation 6 3 2 4 3" xfId="12248"/>
    <cellStyle name="Calculation 6 3 2 4 3 2" xfId="23752"/>
    <cellStyle name="Calculation 6 3 2 4 3 3" xfId="33352"/>
    <cellStyle name="Calculation 6 3 2 4 3 4" xfId="46828"/>
    <cellStyle name="Calculation 6 3 2 4 4" xfId="9516"/>
    <cellStyle name="Calculation 6 3 2 4 5" xfId="21014"/>
    <cellStyle name="Calculation 6 3 2 4 6" xfId="30614"/>
    <cellStyle name="Calculation 6 3 2 4 7" xfId="40240"/>
    <cellStyle name="Calculation 6 3 2 4 8" xfId="17743"/>
    <cellStyle name="Calculation 6 3 2 5" xfId="2573"/>
    <cellStyle name="Calculation 6 3 2 5 2" xfId="11882"/>
    <cellStyle name="Calculation 6 3 2 5 2 2" xfId="23386"/>
    <cellStyle name="Calculation 6 3 2 5 2 3" xfId="32986"/>
    <cellStyle name="Calculation 6 3 2 5 2 4" xfId="42612"/>
    <cellStyle name="Calculation 6 3 2 5 2 5" xfId="46462"/>
    <cellStyle name="Calculation 6 3 2 5 3" xfId="12247"/>
    <cellStyle name="Calculation 6 3 2 5 3 2" xfId="23751"/>
    <cellStyle name="Calculation 6 3 2 5 3 3" xfId="33351"/>
    <cellStyle name="Calculation 6 3 2 5 3 4" xfId="46827"/>
    <cellStyle name="Calculation 6 3 2 5 4" xfId="7384"/>
    <cellStyle name="Calculation 6 3 2 5 5" xfId="18877"/>
    <cellStyle name="Calculation 6 3 2 5 6" xfId="28477"/>
    <cellStyle name="Calculation 6 3 2 5 7" xfId="38103"/>
    <cellStyle name="Calculation 6 3 2 5 8" xfId="44758"/>
    <cellStyle name="Calculation 6 3 2 6" xfId="11878"/>
    <cellStyle name="Calculation 6 3 2 6 2" xfId="23382"/>
    <cellStyle name="Calculation 6 3 2 6 3" xfId="32982"/>
    <cellStyle name="Calculation 6 3 2 6 4" xfId="42608"/>
    <cellStyle name="Calculation 6 3 2 6 5" xfId="46458"/>
    <cellStyle name="Calculation 6 3 2 7" xfId="6423"/>
    <cellStyle name="Calculation 6 3 3" xfId="566"/>
    <cellStyle name="Calculation 6 3 3 2" xfId="4523"/>
    <cellStyle name="Calculation 6 3 3 2 2" xfId="11884"/>
    <cellStyle name="Calculation 6 3 3 2 2 2" xfId="23388"/>
    <cellStyle name="Calculation 6 3 3 2 2 3" xfId="32988"/>
    <cellStyle name="Calculation 6 3 3 2 2 4" xfId="42614"/>
    <cellStyle name="Calculation 6 3 3 2 2 5" xfId="46464"/>
    <cellStyle name="Calculation 6 3 3 2 3" xfId="12246"/>
    <cellStyle name="Calculation 6 3 3 2 3 2" xfId="23750"/>
    <cellStyle name="Calculation 6 3 3 2 3 3" xfId="33350"/>
    <cellStyle name="Calculation 6 3 3 2 3 4" xfId="46826"/>
    <cellStyle name="Calculation 6 3 3 2 4" xfId="9329"/>
    <cellStyle name="Calculation 6 3 3 2 5" xfId="20827"/>
    <cellStyle name="Calculation 6 3 3 2 6" xfId="30427"/>
    <cellStyle name="Calculation 6 3 3 2 7" xfId="40053"/>
    <cellStyle name="Calculation 6 3 3 2 8" xfId="37941"/>
    <cellStyle name="Calculation 6 3 3 3" xfId="5004"/>
    <cellStyle name="Calculation 6 3 3 3 2" xfId="11885"/>
    <cellStyle name="Calculation 6 3 3 3 2 2" xfId="23389"/>
    <cellStyle name="Calculation 6 3 3 3 2 3" xfId="32989"/>
    <cellStyle name="Calculation 6 3 3 3 2 4" xfId="42615"/>
    <cellStyle name="Calculation 6 3 3 3 2 5" xfId="46465"/>
    <cellStyle name="Calculation 6 3 3 3 3" xfId="12245"/>
    <cellStyle name="Calculation 6 3 3 3 3 2" xfId="23749"/>
    <cellStyle name="Calculation 6 3 3 3 3 3" xfId="33349"/>
    <cellStyle name="Calculation 6 3 3 3 3 4" xfId="46825"/>
    <cellStyle name="Calculation 6 3 3 3 4" xfId="9809"/>
    <cellStyle name="Calculation 6 3 3 3 5" xfId="21308"/>
    <cellStyle name="Calculation 6 3 3 3 6" xfId="30908"/>
    <cellStyle name="Calculation 6 3 3 3 7" xfId="40534"/>
    <cellStyle name="Calculation 6 3 3 3 8" xfId="16978"/>
    <cellStyle name="Calculation 6 3 3 4" xfId="4709"/>
    <cellStyle name="Calculation 6 3 3 4 2" xfId="11886"/>
    <cellStyle name="Calculation 6 3 3 4 2 2" xfId="23390"/>
    <cellStyle name="Calculation 6 3 3 4 2 3" xfId="32990"/>
    <cellStyle name="Calculation 6 3 3 4 2 4" xfId="42616"/>
    <cellStyle name="Calculation 6 3 3 4 2 5" xfId="46466"/>
    <cellStyle name="Calculation 6 3 3 4 3" xfId="12244"/>
    <cellStyle name="Calculation 6 3 3 4 3 2" xfId="23748"/>
    <cellStyle name="Calculation 6 3 3 4 3 3" xfId="33348"/>
    <cellStyle name="Calculation 6 3 3 4 3 4" xfId="46824"/>
    <cellStyle name="Calculation 6 3 3 4 4" xfId="9515"/>
    <cellStyle name="Calculation 6 3 3 4 5" xfId="21013"/>
    <cellStyle name="Calculation 6 3 3 4 6" xfId="30613"/>
    <cellStyle name="Calculation 6 3 3 4 7" xfId="40239"/>
    <cellStyle name="Calculation 6 3 3 4 8" xfId="17744"/>
    <cellStyle name="Calculation 6 3 3 5" xfId="2574"/>
    <cellStyle name="Calculation 6 3 3 5 2" xfId="11887"/>
    <cellStyle name="Calculation 6 3 3 5 2 2" xfId="23391"/>
    <cellStyle name="Calculation 6 3 3 5 2 3" xfId="32991"/>
    <cellStyle name="Calculation 6 3 3 5 2 4" xfId="42617"/>
    <cellStyle name="Calculation 6 3 3 5 2 5" xfId="46467"/>
    <cellStyle name="Calculation 6 3 3 5 3" xfId="12243"/>
    <cellStyle name="Calculation 6 3 3 5 3 2" xfId="23747"/>
    <cellStyle name="Calculation 6 3 3 5 3 3" xfId="33347"/>
    <cellStyle name="Calculation 6 3 3 5 3 4" xfId="46823"/>
    <cellStyle name="Calculation 6 3 3 5 4" xfId="7385"/>
    <cellStyle name="Calculation 6 3 3 5 5" xfId="18878"/>
    <cellStyle name="Calculation 6 3 3 5 6" xfId="28478"/>
    <cellStyle name="Calculation 6 3 3 5 7" xfId="38104"/>
    <cellStyle name="Calculation 6 3 3 5 8" xfId="44757"/>
    <cellStyle name="Calculation 6 3 3 6" xfId="11883"/>
    <cellStyle name="Calculation 6 3 3 6 2" xfId="23387"/>
    <cellStyle name="Calculation 6 3 3 6 3" xfId="32987"/>
    <cellStyle name="Calculation 6 3 3 6 4" xfId="42613"/>
    <cellStyle name="Calculation 6 3 3 6 5" xfId="46463"/>
    <cellStyle name="Calculation 6 3 3 7" xfId="6424"/>
    <cellStyle name="Calculation 6 3 4" xfId="4525"/>
    <cellStyle name="Calculation 6 3 4 2" xfId="11888"/>
    <cellStyle name="Calculation 6 3 4 2 2" xfId="23392"/>
    <cellStyle name="Calculation 6 3 4 2 3" xfId="32992"/>
    <cellStyle name="Calculation 6 3 4 2 4" xfId="42618"/>
    <cellStyle name="Calculation 6 3 4 2 5" xfId="46468"/>
    <cellStyle name="Calculation 6 3 4 3" xfId="12242"/>
    <cellStyle name="Calculation 6 3 4 3 2" xfId="23746"/>
    <cellStyle name="Calculation 6 3 4 3 3" xfId="33346"/>
    <cellStyle name="Calculation 6 3 4 3 4" xfId="46822"/>
    <cellStyle name="Calculation 6 3 4 4" xfId="9331"/>
    <cellStyle name="Calculation 6 3 4 5" xfId="20829"/>
    <cellStyle name="Calculation 6 3 4 6" xfId="30429"/>
    <cellStyle name="Calculation 6 3 4 7" xfId="40055"/>
    <cellStyle name="Calculation 6 3 4 8" xfId="17891"/>
    <cellStyle name="Calculation 6 3 5" xfId="5002"/>
    <cellStyle name="Calculation 6 3 5 2" xfId="11889"/>
    <cellStyle name="Calculation 6 3 5 2 2" xfId="23393"/>
    <cellStyle name="Calculation 6 3 5 2 3" xfId="32993"/>
    <cellStyle name="Calculation 6 3 5 2 4" xfId="42619"/>
    <cellStyle name="Calculation 6 3 5 2 5" xfId="46469"/>
    <cellStyle name="Calculation 6 3 5 3" xfId="12241"/>
    <cellStyle name="Calculation 6 3 5 3 2" xfId="23745"/>
    <cellStyle name="Calculation 6 3 5 3 3" xfId="33345"/>
    <cellStyle name="Calculation 6 3 5 3 4" xfId="46821"/>
    <cellStyle name="Calculation 6 3 5 4" xfId="9807"/>
    <cellStyle name="Calculation 6 3 5 5" xfId="21306"/>
    <cellStyle name="Calculation 6 3 5 6" xfId="30906"/>
    <cellStyle name="Calculation 6 3 5 7" xfId="40532"/>
    <cellStyle name="Calculation 6 3 5 8" xfId="42886"/>
    <cellStyle name="Calculation 6 3 6" xfId="4711"/>
    <cellStyle name="Calculation 6 3 6 2" xfId="11890"/>
    <cellStyle name="Calculation 6 3 6 2 2" xfId="23394"/>
    <cellStyle name="Calculation 6 3 6 2 3" xfId="32994"/>
    <cellStyle name="Calculation 6 3 6 2 4" xfId="42620"/>
    <cellStyle name="Calculation 6 3 6 2 5" xfId="46470"/>
    <cellStyle name="Calculation 6 3 6 3" xfId="12240"/>
    <cellStyle name="Calculation 6 3 6 3 2" xfId="23744"/>
    <cellStyle name="Calculation 6 3 6 3 3" xfId="33344"/>
    <cellStyle name="Calculation 6 3 6 3 4" xfId="46820"/>
    <cellStyle name="Calculation 6 3 6 4" xfId="9517"/>
    <cellStyle name="Calculation 6 3 6 5" xfId="21015"/>
    <cellStyle name="Calculation 6 3 6 6" xfId="30615"/>
    <cellStyle name="Calculation 6 3 6 7" xfId="40241"/>
    <cellStyle name="Calculation 6 3 6 8" xfId="17742"/>
    <cellStyle name="Calculation 6 3 7" xfId="2572"/>
    <cellStyle name="Calculation 6 3 7 2" xfId="11891"/>
    <cellStyle name="Calculation 6 3 7 2 2" xfId="23395"/>
    <cellStyle name="Calculation 6 3 7 2 3" xfId="32995"/>
    <cellStyle name="Calculation 6 3 7 2 4" xfId="42621"/>
    <cellStyle name="Calculation 6 3 7 2 5" xfId="46471"/>
    <cellStyle name="Calculation 6 3 7 3" xfId="12239"/>
    <cellStyle name="Calculation 6 3 7 3 2" xfId="23743"/>
    <cellStyle name="Calculation 6 3 7 3 3" xfId="33343"/>
    <cellStyle name="Calculation 6 3 7 3 4" xfId="46819"/>
    <cellStyle name="Calculation 6 3 7 4" xfId="7383"/>
    <cellStyle name="Calculation 6 3 7 5" xfId="18876"/>
    <cellStyle name="Calculation 6 3 7 6" xfId="28476"/>
    <cellStyle name="Calculation 6 3 7 7" xfId="38102"/>
    <cellStyle name="Calculation 6 3 7 8" xfId="44759"/>
    <cellStyle name="Calculation 6 3 8" xfId="11877"/>
    <cellStyle name="Calculation 6 3 8 2" xfId="23381"/>
    <cellStyle name="Calculation 6 3 8 3" xfId="32981"/>
    <cellStyle name="Calculation 6 3 8 4" xfId="42607"/>
    <cellStyle name="Calculation 6 3 8 5" xfId="46457"/>
    <cellStyle name="Calculation 6 3 9" xfId="6422"/>
    <cellStyle name="Calculation 6 4" xfId="567"/>
    <cellStyle name="Calculation 6 4 2" xfId="4522"/>
    <cellStyle name="Calculation 6 4 2 2" xfId="11893"/>
    <cellStyle name="Calculation 6 4 2 2 2" xfId="23397"/>
    <cellStyle name="Calculation 6 4 2 2 3" xfId="32997"/>
    <cellStyle name="Calculation 6 4 2 2 4" xfId="42623"/>
    <cellStyle name="Calculation 6 4 2 2 5" xfId="46473"/>
    <cellStyle name="Calculation 6 4 2 3" xfId="12238"/>
    <cellStyle name="Calculation 6 4 2 3 2" xfId="23742"/>
    <cellStyle name="Calculation 6 4 2 3 3" xfId="33342"/>
    <cellStyle name="Calculation 6 4 2 3 4" xfId="46818"/>
    <cellStyle name="Calculation 6 4 2 4" xfId="9328"/>
    <cellStyle name="Calculation 6 4 2 5" xfId="20826"/>
    <cellStyle name="Calculation 6 4 2 6" xfId="30426"/>
    <cellStyle name="Calculation 6 4 2 7" xfId="40052"/>
    <cellStyle name="Calculation 6 4 2 8" xfId="37942"/>
    <cellStyle name="Calculation 6 4 3" xfId="5005"/>
    <cellStyle name="Calculation 6 4 3 2" xfId="11894"/>
    <cellStyle name="Calculation 6 4 3 2 2" xfId="23398"/>
    <cellStyle name="Calculation 6 4 3 2 3" xfId="32998"/>
    <cellStyle name="Calculation 6 4 3 2 4" xfId="42624"/>
    <cellStyle name="Calculation 6 4 3 2 5" xfId="46474"/>
    <cellStyle name="Calculation 6 4 3 3" xfId="12237"/>
    <cellStyle name="Calculation 6 4 3 3 2" xfId="23741"/>
    <cellStyle name="Calculation 6 4 3 3 3" xfId="33341"/>
    <cellStyle name="Calculation 6 4 3 3 4" xfId="46817"/>
    <cellStyle name="Calculation 6 4 3 4" xfId="9810"/>
    <cellStyle name="Calculation 6 4 3 5" xfId="21309"/>
    <cellStyle name="Calculation 6 4 3 6" xfId="30909"/>
    <cellStyle name="Calculation 6 4 3 7" xfId="40535"/>
    <cellStyle name="Calculation 6 4 3 8" xfId="42887"/>
    <cellStyle name="Calculation 6 4 4" xfId="4708"/>
    <cellStyle name="Calculation 6 4 4 2" xfId="11895"/>
    <cellStyle name="Calculation 6 4 4 2 2" xfId="23399"/>
    <cellStyle name="Calculation 6 4 4 2 3" xfId="32999"/>
    <cellStyle name="Calculation 6 4 4 2 4" xfId="42625"/>
    <cellStyle name="Calculation 6 4 4 2 5" xfId="46475"/>
    <cellStyle name="Calculation 6 4 4 3" xfId="12236"/>
    <cellStyle name="Calculation 6 4 4 3 2" xfId="23740"/>
    <cellStyle name="Calculation 6 4 4 3 3" xfId="33340"/>
    <cellStyle name="Calculation 6 4 4 3 4" xfId="46816"/>
    <cellStyle name="Calculation 6 4 4 4" xfId="9514"/>
    <cellStyle name="Calculation 6 4 4 5" xfId="21012"/>
    <cellStyle name="Calculation 6 4 4 6" xfId="30612"/>
    <cellStyle name="Calculation 6 4 4 7" xfId="40238"/>
    <cellStyle name="Calculation 6 4 4 8" xfId="16859"/>
    <cellStyle name="Calculation 6 4 5" xfId="2575"/>
    <cellStyle name="Calculation 6 4 5 2" xfId="11896"/>
    <cellStyle name="Calculation 6 4 5 2 2" xfId="23400"/>
    <cellStyle name="Calculation 6 4 5 2 3" xfId="33000"/>
    <cellStyle name="Calculation 6 4 5 2 4" xfId="42626"/>
    <cellStyle name="Calculation 6 4 5 2 5" xfId="46476"/>
    <cellStyle name="Calculation 6 4 5 3" xfId="12235"/>
    <cellStyle name="Calculation 6 4 5 3 2" xfId="23739"/>
    <cellStyle name="Calculation 6 4 5 3 3" xfId="33339"/>
    <cellStyle name="Calculation 6 4 5 3 4" xfId="46815"/>
    <cellStyle name="Calculation 6 4 5 4" xfId="7386"/>
    <cellStyle name="Calculation 6 4 5 5" xfId="18879"/>
    <cellStyle name="Calculation 6 4 5 6" xfId="28479"/>
    <cellStyle name="Calculation 6 4 5 7" xfId="38105"/>
    <cellStyle name="Calculation 6 4 5 8" xfId="44756"/>
    <cellStyle name="Calculation 6 4 6" xfId="11892"/>
    <cellStyle name="Calculation 6 4 6 2" xfId="23396"/>
    <cellStyle name="Calculation 6 4 6 3" xfId="32996"/>
    <cellStyle name="Calculation 6 4 6 4" xfId="42622"/>
    <cellStyle name="Calculation 6 4 6 5" xfId="46472"/>
    <cellStyle name="Calculation 6 4 7" xfId="6425"/>
    <cellStyle name="Calculation 6 5" xfId="568"/>
    <cellStyle name="Calculation 6 5 2" xfId="4521"/>
    <cellStyle name="Calculation 6 5 2 2" xfId="11898"/>
    <cellStyle name="Calculation 6 5 2 2 2" xfId="23402"/>
    <cellStyle name="Calculation 6 5 2 2 3" xfId="33002"/>
    <cellStyle name="Calculation 6 5 2 2 4" xfId="42628"/>
    <cellStyle name="Calculation 6 5 2 2 5" xfId="46478"/>
    <cellStyle name="Calculation 6 5 2 3" xfId="11076"/>
    <cellStyle name="Calculation 6 5 2 3 2" xfId="22580"/>
    <cellStyle name="Calculation 6 5 2 3 3" xfId="32180"/>
    <cellStyle name="Calculation 6 5 2 3 4" xfId="17045"/>
    <cellStyle name="Calculation 6 5 2 4" xfId="9327"/>
    <cellStyle name="Calculation 6 5 2 5" xfId="20825"/>
    <cellStyle name="Calculation 6 5 2 6" xfId="30425"/>
    <cellStyle name="Calculation 6 5 2 7" xfId="40051"/>
    <cellStyle name="Calculation 6 5 2 8" xfId="37943"/>
    <cellStyle name="Calculation 6 5 3" xfId="5006"/>
    <cellStyle name="Calculation 6 5 3 2" xfId="11899"/>
    <cellStyle name="Calculation 6 5 3 2 2" xfId="23403"/>
    <cellStyle name="Calculation 6 5 3 2 3" xfId="33003"/>
    <cellStyle name="Calculation 6 5 3 2 4" xfId="42629"/>
    <cellStyle name="Calculation 6 5 3 2 5" xfId="46479"/>
    <cellStyle name="Calculation 6 5 3 3" xfId="12234"/>
    <cellStyle name="Calculation 6 5 3 3 2" xfId="23738"/>
    <cellStyle name="Calculation 6 5 3 3 3" xfId="33338"/>
    <cellStyle name="Calculation 6 5 3 3 4" xfId="46814"/>
    <cellStyle name="Calculation 6 5 3 4" xfId="9811"/>
    <cellStyle name="Calculation 6 5 3 5" xfId="21310"/>
    <cellStyle name="Calculation 6 5 3 6" xfId="30910"/>
    <cellStyle name="Calculation 6 5 3 7" xfId="40536"/>
    <cellStyle name="Calculation 6 5 3 8" xfId="42888"/>
    <cellStyle name="Calculation 6 5 4" xfId="4707"/>
    <cellStyle name="Calculation 6 5 4 2" xfId="11900"/>
    <cellStyle name="Calculation 6 5 4 2 2" xfId="23404"/>
    <cellStyle name="Calculation 6 5 4 2 3" xfId="33004"/>
    <cellStyle name="Calculation 6 5 4 2 4" xfId="42630"/>
    <cellStyle name="Calculation 6 5 4 2 5" xfId="46480"/>
    <cellStyle name="Calculation 6 5 4 3" xfId="12233"/>
    <cellStyle name="Calculation 6 5 4 3 2" xfId="23737"/>
    <cellStyle name="Calculation 6 5 4 3 3" xfId="33337"/>
    <cellStyle name="Calculation 6 5 4 3 4" xfId="46813"/>
    <cellStyle name="Calculation 6 5 4 4" xfId="9513"/>
    <cellStyle name="Calculation 6 5 4 5" xfId="21011"/>
    <cellStyle name="Calculation 6 5 4 6" xfId="30611"/>
    <cellStyle name="Calculation 6 5 4 7" xfId="40237"/>
    <cellStyle name="Calculation 6 5 4 8" xfId="17745"/>
    <cellStyle name="Calculation 6 5 5" xfId="2576"/>
    <cellStyle name="Calculation 6 5 5 2" xfId="11901"/>
    <cellStyle name="Calculation 6 5 5 2 2" xfId="23405"/>
    <cellStyle name="Calculation 6 5 5 2 3" xfId="33005"/>
    <cellStyle name="Calculation 6 5 5 2 4" xfId="42631"/>
    <cellStyle name="Calculation 6 5 5 2 5" xfId="46481"/>
    <cellStyle name="Calculation 6 5 5 3" xfId="12232"/>
    <cellStyle name="Calculation 6 5 5 3 2" xfId="23736"/>
    <cellStyle name="Calculation 6 5 5 3 3" xfId="33336"/>
    <cellStyle name="Calculation 6 5 5 3 4" xfId="46812"/>
    <cellStyle name="Calculation 6 5 5 4" xfId="7387"/>
    <cellStyle name="Calculation 6 5 5 5" xfId="18880"/>
    <cellStyle name="Calculation 6 5 5 6" xfId="28480"/>
    <cellStyle name="Calculation 6 5 5 7" xfId="38106"/>
    <cellStyle name="Calculation 6 5 5 8" xfId="44755"/>
    <cellStyle name="Calculation 6 5 6" xfId="11897"/>
    <cellStyle name="Calculation 6 5 6 2" xfId="23401"/>
    <cellStyle name="Calculation 6 5 6 3" xfId="33001"/>
    <cellStyle name="Calculation 6 5 6 4" xfId="42627"/>
    <cellStyle name="Calculation 6 5 6 5" xfId="46477"/>
    <cellStyle name="Calculation 6 5 7" xfId="6426"/>
    <cellStyle name="Calculation 6 6" xfId="4532"/>
    <cellStyle name="Calculation 6 6 2" xfId="11902"/>
    <cellStyle name="Calculation 6 6 2 2" xfId="23406"/>
    <cellStyle name="Calculation 6 6 2 3" xfId="33006"/>
    <cellStyle name="Calculation 6 6 2 4" xfId="42632"/>
    <cellStyle name="Calculation 6 6 2 5" xfId="46482"/>
    <cellStyle name="Calculation 6 6 3" xfId="12231"/>
    <cellStyle name="Calculation 6 6 3 2" xfId="23735"/>
    <cellStyle name="Calculation 6 6 3 3" xfId="33335"/>
    <cellStyle name="Calculation 6 6 3 4" xfId="46811"/>
    <cellStyle name="Calculation 6 6 4" xfId="9338"/>
    <cellStyle name="Calculation 6 6 5" xfId="20836"/>
    <cellStyle name="Calculation 6 6 6" xfId="30436"/>
    <cellStyle name="Calculation 6 6 7" xfId="40062"/>
    <cellStyle name="Calculation 6 6 8" xfId="17885"/>
    <cellStyle name="Calculation 6 7" xfId="4471"/>
    <cellStyle name="Calculation 6 7 2" xfId="11903"/>
    <cellStyle name="Calculation 6 7 2 2" xfId="23407"/>
    <cellStyle name="Calculation 6 7 2 3" xfId="33007"/>
    <cellStyle name="Calculation 6 7 2 4" xfId="42633"/>
    <cellStyle name="Calculation 6 7 2 5" xfId="46483"/>
    <cellStyle name="Calculation 6 7 3" xfId="12230"/>
    <cellStyle name="Calculation 6 7 3 2" xfId="23734"/>
    <cellStyle name="Calculation 6 7 3 3" xfId="33334"/>
    <cellStyle name="Calculation 6 7 3 4" xfId="46810"/>
    <cellStyle name="Calculation 6 7 4" xfId="9277"/>
    <cellStyle name="Calculation 6 7 5" xfId="20775"/>
    <cellStyle name="Calculation 6 7 6" xfId="30375"/>
    <cellStyle name="Calculation 6 7 7" xfId="40001"/>
    <cellStyle name="Calculation 6 7 8" xfId="16941"/>
    <cellStyle name="Calculation 6 8" xfId="4718"/>
    <cellStyle name="Calculation 6 8 2" xfId="11904"/>
    <cellStyle name="Calculation 6 8 2 2" xfId="23408"/>
    <cellStyle name="Calculation 6 8 2 3" xfId="33008"/>
    <cellStyle name="Calculation 6 8 2 4" xfId="42634"/>
    <cellStyle name="Calculation 6 8 2 5" xfId="46484"/>
    <cellStyle name="Calculation 6 8 3" xfId="12229"/>
    <cellStyle name="Calculation 6 8 3 2" xfId="23733"/>
    <cellStyle name="Calculation 6 8 3 3" xfId="33333"/>
    <cellStyle name="Calculation 6 8 3 4" xfId="46809"/>
    <cellStyle name="Calculation 6 8 4" xfId="9524"/>
    <cellStyle name="Calculation 6 8 5" xfId="21022"/>
    <cellStyle name="Calculation 6 8 6" xfId="30622"/>
    <cellStyle name="Calculation 6 8 7" xfId="40248"/>
    <cellStyle name="Calculation 6 8 8" xfId="17735"/>
    <cellStyle name="Calculation 6 9" xfId="2565"/>
    <cellStyle name="Calculation 6 9 2" xfId="11905"/>
    <cellStyle name="Calculation 6 9 2 2" xfId="23409"/>
    <cellStyle name="Calculation 6 9 2 3" xfId="33009"/>
    <cellStyle name="Calculation 6 9 2 4" xfId="42635"/>
    <cellStyle name="Calculation 6 9 2 5" xfId="46485"/>
    <cellStyle name="Calculation 6 9 3" xfId="12228"/>
    <cellStyle name="Calculation 6 9 3 2" xfId="23732"/>
    <cellStyle name="Calculation 6 9 3 3" xfId="33332"/>
    <cellStyle name="Calculation 6 9 3 4" xfId="46808"/>
    <cellStyle name="Calculation 6 9 4" xfId="7376"/>
    <cellStyle name="Calculation 6 9 5" xfId="18869"/>
    <cellStyle name="Calculation 6 9 6" xfId="28469"/>
    <cellStyle name="Calculation 6 9 7" xfId="38095"/>
    <cellStyle name="Calculation 6 9 8" xfId="44765"/>
    <cellStyle name="Calculation 7" xfId="569"/>
    <cellStyle name="Calculation 7 10" xfId="11906"/>
    <cellStyle name="Calculation 7 10 2" xfId="23410"/>
    <cellStyle name="Calculation 7 10 3" xfId="33010"/>
    <cellStyle name="Calculation 7 10 4" xfId="42636"/>
    <cellStyle name="Calculation 7 10 5" xfId="46486"/>
    <cellStyle name="Calculation 7 11" xfId="6427"/>
    <cellStyle name="Calculation 7 2" xfId="570"/>
    <cellStyle name="Calculation 7 2 10" xfId="6428"/>
    <cellStyle name="Calculation 7 2 2" xfId="571"/>
    <cellStyle name="Calculation 7 2 2 2" xfId="572"/>
    <cellStyle name="Calculation 7 2 2 2 2" xfId="4517"/>
    <cellStyle name="Calculation 7 2 2 2 2 2" xfId="11910"/>
    <cellStyle name="Calculation 7 2 2 2 2 2 2" xfId="23414"/>
    <cellStyle name="Calculation 7 2 2 2 2 2 3" xfId="33014"/>
    <cellStyle name="Calculation 7 2 2 2 2 2 4" xfId="42640"/>
    <cellStyle name="Calculation 7 2 2 2 2 2 5" xfId="46490"/>
    <cellStyle name="Calculation 7 2 2 2 2 3" xfId="12227"/>
    <cellStyle name="Calculation 7 2 2 2 2 3 2" xfId="23731"/>
    <cellStyle name="Calculation 7 2 2 2 2 3 3" xfId="33331"/>
    <cellStyle name="Calculation 7 2 2 2 2 3 4" xfId="46807"/>
    <cellStyle name="Calculation 7 2 2 2 2 4" xfId="9323"/>
    <cellStyle name="Calculation 7 2 2 2 2 5" xfId="20821"/>
    <cellStyle name="Calculation 7 2 2 2 2 6" xfId="30421"/>
    <cellStyle name="Calculation 7 2 2 2 2 7" xfId="40047"/>
    <cellStyle name="Calculation 7 2 2 2 2 8" xfId="37946"/>
    <cellStyle name="Calculation 7 2 2 2 3" xfId="4475"/>
    <cellStyle name="Calculation 7 2 2 2 3 2" xfId="11911"/>
    <cellStyle name="Calculation 7 2 2 2 3 2 2" xfId="23415"/>
    <cellStyle name="Calculation 7 2 2 2 3 2 3" xfId="33015"/>
    <cellStyle name="Calculation 7 2 2 2 3 2 4" xfId="42641"/>
    <cellStyle name="Calculation 7 2 2 2 3 2 5" xfId="46491"/>
    <cellStyle name="Calculation 7 2 2 2 3 3" xfId="12226"/>
    <cellStyle name="Calculation 7 2 2 2 3 3 2" xfId="23730"/>
    <cellStyle name="Calculation 7 2 2 2 3 3 3" xfId="33330"/>
    <cellStyle name="Calculation 7 2 2 2 3 3 4" xfId="46806"/>
    <cellStyle name="Calculation 7 2 2 2 3 4" xfId="9281"/>
    <cellStyle name="Calculation 7 2 2 2 3 5" xfId="20779"/>
    <cellStyle name="Calculation 7 2 2 2 3 6" xfId="30379"/>
    <cellStyle name="Calculation 7 2 2 2 3 7" xfId="40005"/>
    <cellStyle name="Calculation 7 2 2 2 3 8" xfId="16937"/>
    <cellStyle name="Calculation 7 2 2 2 4" xfId="4703"/>
    <cellStyle name="Calculation 7 2 2 2 4 2" xfId="11912"/>
    <cellStyle name="Calculation 7 2 2 2 4 2 2" xfId="23416"/>
    <cellStyle name="Calculation 7 2 2 2 4 2 3" xfId="33016"/>
    <cellStyle name="Calculation 7 2 2 2 4 2 4" xfId="42642"/>
    <cellStyle name="Calculation 7 2 2 2 4 2 5" xfId="46492"/>
    <cellStyle name="Calculation 7 2 2 2 4 3" xfId="12225"/>
    <cellStyle name="Calculation 7 2 2 2 4 3 2" xfId="23729"/>
    <cellStyle name="Calculation 7 2 2 2 4 3 3" xfId="33329"/>
    <cellStyle name="Calculation 7 2 2 2 4 3 4" xfId="46805"/>
    <cellStyle name="Calculation 7 2 2 2 4 4" xfId="9509"/>
    <cellStyle name="Calculation 7 2 2 2 4 5" xfId="21007"/>
    <cellStyle name="Calculation 7 2 2 2 4 6" xfId="30607"/>
    <cellStyle name="Calculation 7 2 2 2 4 7" xfId="40233"/>
    <cellStyle name="Calculation 7 2 2 2 4 8" xfId="17749"/>
    <cellStyle name="Calculation 7 2 2 2 5" xfId="2580"/>
    <cellStyle name="Calculation 7 2 2 2 5 2" xfId="11913"/>
    <cellStyle name="Calculation 7 2 2 2 5 2 2" xfId="23417"/>
    <cellStyle name="Calculation 7 2 2 2 5 2 3" xfId="33017"/>
    <cellStyle name="Calculation 7 2 2 2 5 2 4" xfId="42643"/>
    <cellStyle name="Calculation 7 2 2 2 5 2 5" xfId="46493"/>
    <cellStyle name="Calculation 7 2 2 2 5 3" xfId="12224"/>
    <cellStyle name="Calculation 7 2 2 2 5 3 2" xfId="23728"/>
    <cellStyle name="Calculation 7 2 2 2 5 3 3" xfId="33328"/>
    <cellStyle name="Calculation 7 2 2 2 5 3 4" xfId="46804"/>
    <cellStyle name="Calculation 7 2 2 2 5 4" xfId="7391"/>
    <cellStyle name="Calculation 7 2 2 2 5 5" xfId="18884"/>
    <cellStyle name="Calculation 7 2 2 2 5 6" xfId="28484"/>
    <cellStyle name="Calculation 7 2 2 2 5 7" xfId="38110"/>
    <cellStyle name="Calculation 7 2 2 2 5 8" xfId="44752"/>
    <cellStyle name="Calculation 7 2 2 2 6" xfId="11909"/>
    <cellStyle name="Calculation 7 2 2 2 6 2" xfId="23413"/>
    <cellStyle name="Calculation 7 2 2 2 6 3" xfId="33013"/>
    <cellStyle name="Calculation 7 2 2 2 6 4" xfId="42639"/>
    <cellStyle name="Calculation 7 2 2 2 6 5" xfId="46489"/>
    <cellStyle name="Calculation 7 2 2 2 7" xfId="6430"/>
    <cellStyle name="Calculation 7 2 2 3" xfId="573"/>
    <cellStyle name="Calculation 7 2 2 3 2" xfId="4516"/>
    <cellStyle name="Calculation 7 2 2 3 2 2" xfId="11915"/>
    <cellStyle name="Calculation 7 2 2 3 2 2 2" xfId="23419"/>
    <cellStyle name="Calculation 7 2 2 3 2 2 3" xfId="33019"/>
    <cellStyle name="Calculation 7 2 2 3 2 2 4" xfId="42645"/>
    <cellStyle name="Calculation 7 2 2 3 2 2 5" xfId="46495"/>
    <cellStyle name="Calculation 7 2 2 3 2 3" xfId="12223"/>
    <cellStyle name="Calculation 7 2 2 3 2 3 2" xfId="23727"/>
    <cellStyle name="Calculation 7 2 2 3 2 3 3" xfId="33327"/>
    <cellStyle name="Calculation 7 2 2 3 2 3 4" xfId="46803"/>
    <cellStyle name="Calculation 7 2 2 3 2 4" xfId="9322"/>
    <cellStyle name="Calculation 7 2 2 3 2 5" xfId="20820"/>
    <cellStyle name="Calculation 7 2 2 3 2 6" xfId="30420"/>
    <cellStyle name="Calculation 7 2 2 3 2 7" xfId="40046"/>
    <cellStyle name="Calculation 7 2 2 3 2 8" xfId="37947"/>
    <cellStyle name="Calculation 7 2 2 3 3" xfId="5010"/>
    <cellStyle name="Calculation 7 2 2 3 3 2" xfId="11916"/>
    <cellStyle name="Calculation 7 2 2 3 3 2 2" xfId="23420"/>
    <cellStyle name="Calculation 7 2 2 3 3 2 3" xfId="33020"/>
    <cellStyle name="Calculation 7 2 2 3 3 2 4" xfId="42646"/>
    <cellStyle name="Calculation 7 2 2 3 3 2 5" xfId="46496"/>
    <cellStyle name="Calculation 7 2 2 3 3 3" xfId="12222"/>
    <cellStyle name="Calculation 7 2 2 3 3 3 2" xfId="23726"/>
    <cellStyle name="Calculation 7 2 2 3 3 3 3" xfId="33326"/>
    <cellStyle name="Calculation 7 2 2 3 3 3 4" xfId="46802"/>
    <cellStyle name="Calculation 7 2 2 3 3 4" xfId="9815"/>
    <cellStyle name="Calculation 7 2 2 3 3 5" xfId="21314"/>
    <cellStyle name="Calculation 7 2 2 3 3 6" xfId="30914"/>
    <cellStyle name="Calculation 7 2 2 3 3 7" xfId="40540"/>
    <cellStyle name="Calculation 7 2 2 3 3 8" xfId="42892"/>
    <cellStyle name="Calculation 7 2 2 3 4" xfId="4702"/>
    <cellStyle name="Calculation 7 2 2 3 4 2" xfId="11917"/>
    <cellStyle name="Calculation 7 2 2 3 4 2 2" xfId="23421"/>
    <cellStyle name="Calculation 7 2 2 3 4 2 3" xfId="33021"/>
    <cellStyle name="Calculation 7 2 2 3 4 2 4" xfId="42647"/>
    <cellStyle name="Calculation 7 2 2 3 4 2 5" xfId="46497"/>
    <cellStyle name="Calculation 7 2 2 3 4 3" xfId="12221"/>
    <cellStyle name="Calculation 7 2 2 3 4 3 2" xfId="23725"/>
    <cellStyle name="Calculation 7 2 2 3 4 3 3" xfId="33325"/>
    <cellStyle name="Calculation 7 2 2 3 4 3 4" xfId="46801"/>
    <cellStyle name="Calculation 7 2 2 3 4 4" xfId="9508"/>
    <cellStyle name="Calculation 7 2 2 3 4 5" xfId="21006"/>
    <cellStyle name="Calculation 7 2 2 3 4 6" xfId="30606"/>
    <cellStyle name="Calculation 7 2 2 3 4 7" xfId="40232"/>
    <cellStyle name="Calculation 7 2 2 3 4 8" xfId="17750"/>
    <cellStyle name="Calculation 7 2 2 3 5" xfId="2581"/>
    <cellStyle name="Calculation 7 2 2 3 5 2" xfId="11918"/>
    <cellStyle name="Calculation 7 2 2 3 5 2 2" xfId="23422"/>
    <cellStyle name="Calculation 7 2 2 3 5 2 3" xfId="33022"/>
    <cellStyle name="Calculation 7 2 2 3 5 2 4" xfId="42648"/>
    <cellStyle name="Calculation 7 2 2 3 5 2 5" xfId="46498"/>
    <cellStyle name="Calculation 7 2 2 3 5 3" xfId="12220"/>
    <cellStyle name="Calculation 7 2 2 3 5 3 2" xfId="23724"/>
    <cellStyle name="Calculation 7 2 2 3 5 3 3" xfId="33324"/>
    <cellStyle name="Calculation 7 2 2 3 5 3 4" xfId="46800"/>
    <cellStyle name="Calculation 7 2 2 3 5 4" xfId="7392"/>
    <cellStyle name="Calculation 7 2 2 3 5 5" xfId="18885"/>
    <cellStyle name="Calculation 7 2 2 3 5 6" xfId="28485"/>
    <cellStyle name="Calculation 7 2 2 3 5 7" xfId="38111"/>
    <cellStyle name="Calculation 7 2 2 3 5 8" xfId="44751"/>
    <cellStyle name="Calculation 7 2 2 3 6" xfId="11914"/>
    <cellStyle name="Calculation 7 2 2 3 6 2" xfId="23418"/>
    <cellStyle name="Calculation 7 2 2 3 6 3" xfId="33018"/>
    <cellStyle name="Calculation 7 2 2 3 6 4" xfId="42644"/>
    <cellStyle name="Calculation 7 2 2 3 6 5" xfId="46494"/>
    <cellStyle name="Calculation 7 2 2 3 7" xfId="6431"/>
    <cellStyle name="Calculation 7 2 2 4" xfId="4518"/>
    <cellStyle name="Calculation 7 2 2 4 2" xfId="11919"/>
    <cellStyle name="Calculation 7 2 2 4 2 2" xfId="23423"/>
    <cellStyle name="Calculation 7 2 2 4 2 3" xfId="33023"/>
    <cellStyle name="Calculation 7 2 2 4 2 4" xfId="42649"/>
    <cellStyle name="Calculation 7 2 2 4 2 5" xfId="46499"/>
    <cellStyle name="Calculation 7 2 2 4 3" xfId="12219"/>
    <cellStyle name="Calculation 7 2 2 4 3 2" xfId="23723"/>
    <cellStyle name="Calculation 7 2 2 4 3 3" xfId="33323"/>
    <cellStyle name="Calculation 7 2 2 4 3 4" xfId="46799"/>
    <cellStyle name="Calculation 7 2 2 4 4" xfId="9324"/>
    <cellStyle name="Calculation 7 2 2 4 5" xfId="20822"/>
    <cellStyle name="Calculation 7 2 2 4 6" xfId="30422"/>
    <cellStyle name="Calculation 7 2 2 4 7" xfId="40048"/>
    <cellStyle name="Calculation 7 2 2 4 8" xfId="17892"/>
    <cellStyle name="Calculation 7 2 2 5" xfId="5009"/>
    <cellStyle name="Calculation 7 2 2 5 2" xfId="11920"/>
    <cellStyle name="Calculation 7 2 2 5 2 2" xfId="23424"/>
    <cellStyle name="Calculation 7 2 2 5 2 3" xfId="33024"/>
    <cellStyle name="Calculation 7 2 2 5 2 4" xfId="42650"/>
    <cellStyle name="Calculation 7 2 2 5 2 5" xfId="46500"/>
    <cellStyle name="Calculation 7 2 2 5 3" xfId="12218"/>
    <cellStyle name="Calculation 7 2 2 5 3 2" xfId="23722"/>
    <cellStyle name="Calculation 7 2 2 5 3 3" xfId="33322"/>
    <cellStyle name="Calculation 7 2 2 5 3 4" xfId="46798"/>
    <cellStyle name="Calculation 7 2 2 5 4" xfId="9814"/>
    <cellStyle name="Calculation 7 2 2 5 5" xfId="21313"/>
    <cellStyle name="Calculation 7 2 2 5 6" xfId="30913"/>
    <cellStyle name="Calculation 7 2 2 5 7" xfId="40539"/>
    <cellStyle name="Calculation 7 2 2 5 8" xfId="42891"/>
    <cellStyle name="Calculation 7 2 2 6" xfId="4704"/>
    <cellStyle name="Calculation 7 2 2 6 2" xfId="11921"/>
    <cellStyle name="Calculation 7 2 2 6 2 2" xfId="23425"/>
    <cellStyle name="Calculation 7 2 2 6 2 3" xfId="33025"/>
    <cellStyle name="Calculation 7 2 2 6 2 4" xfId="42651"/>
    <cellStyle name="Calculation 7 2 2 6 2 5" xfId="46501"/>
    <cellStyle name="Calculation 7 2 2 6 3" xfId="12217"/>
    <cellStyle name="Calculation 7 2 2 6 3 2" xfId="23721"/>
    <cellStyle name="Calculation 7 2 2 6 3 3" xfId="33321"/>
    <cellStyle name="Calculation 7 2 2 6 3 4" xfId="46797"/>
    <cellStyle name="Calculation 7 2 2 6 4" xfId="9510"/>
    <cellStyle name="Calculation 7 2 2 6 5" xfId="21008"/>
    <cellStyle name="Calculation 7 2 2 6 6" xfId="30608"/>
    <cellStyle name="Calculation 7 2 2 6 7" xfId="40234"/>
    <cellStyle name="Calculation 7 2 2 6 8" xfId="17748"/>
    <cellStyle name="Calculation 7 2 2 7" xfId="2579"/>
    <cellStyle name="Calculation 7 2 2 7 2" xfId="11922"/>
    <cellStyle name="Calculation 7 2 2 7 2 2" xfId="23426"/>
    <cellStyle name="Calculation 7 2 2 7 2 3" xfId="33026"/>
    <cellStyle name="Calculation 7 2 2 7 2 4" xfId="42652"/>
    <cellStyle name="Calculation 7 2 2 7 2 5" xfId="46502"/>
    <cellStyle name="Calculation 7 2 2 7 3" xfId="12216"/>
    <cellStyle name="Calculation 7 2 2 7 3 2" xfId="23720"/>
    <cellStyle name="Calculation 7 2 2 7 3 3" xfId="33320"/>
    <cellStyle name="Calculation 7 2 2 7 3 4" xfId="46796"/>
    <cellStyle name="Calculation 7 2 2 7 4" xfId="7390"/>
    <cellStyle name="Calculation 7 2 2 7 5" xfId="18883"/>
    <cellStyle name="Calculation 7 2 2 7 6" xfId="28483"/>
    <cellStyle name="Calculation 7 2 2 7 7" xfId="38109"/>
    <cellStyle name="Calculation 7 2 2 7 8" xfId="44753"/>
    <cellStyle name="Calculation 7 2 2 8" xfId="11908"/>
    <cellStyle name="Calculation 7 2 2 8 2" xfId="23412"/>
    <cellStyle name="Calculation 7 2 2 8 3" xfId="33012"/>
    <cellStyle name="Calculation 7 2 2 8 4" xfId="42638"/>
    <cellStyle name="Calculation 7 2 2 8 5" xfId="46488"/>
    <cellStyle name="Calculation 7 2 2 9" xfId="6429"/>
    <cellStyle name="Calculation 7 2 3" xfId="574"/>
    <cellStyle name="Calculation 7 2 3 2" xfId="4515"/>
    <cellStyle name="Calculation 7 2 3 2 2" xfId="11924"/>
    <cellStyle name="Calculation 7 2 3 2 2 2" xfId="23428"/>
    <cellStyle name="Calculation 7 2 3 2 2 3" xfId="33028"/>
    <cellStyle name="Calculation 7 2 3 2 2 4" xfId="42654"/>
    <cellStyle name="Calculation 7 2 3 2 2 5" xfId="46504"/>
    <cellStyle name="Calculation 7 2 3 2 3" xfId="12215"/>
    <cellStyle name="Calculation 7 2 3 2 3 2" xfId="23719"/>
    <cellStyle name="Calculation 7 2 3 2 3 3" xfId="33319"/>
    <cellStyle name="Calculation 7 2 3 2 3 4" xfId="46795"/>
    <cellStyle name="Calculation 7 2 3 2 4" xfId="9321"/>
    <cellStyle name="Calculation 7 2 3 2 5" xfId="20819"/>
    <cellStyle name="Calculation 7 2 3 2 6" xfId="30419"/>
    <cellStyle name="Calculation 7 2 3 2 7" xfId="40045"/>
    <cellStyle name="Calculation 7 2 3 2 8" xfId="37948"/>
    <cellStyle name="Calculation 7 2 3 3" xfId="5011"/>
    <cellStyle name="Calculation 7 2 3 3 2" xfId="11925"/>
    <cellStyle name="Calculation 7 2 3 3 2 2" xfId="23429"/>
    <cellStyle name="Calculation 7 2 3 3 2 3" xfId="33029"/>
    <cellStyle name="Calculation 7 2 3 3 2 4" xfId="42655"/>
    <cellStyle name="Calculation 7 2 3 3 2 5" xfId="46505"/>
    <cellStyle name="Calculation 7 2 3 3 3" xfId="12214"/>
    <cellStyle name="Calculation 7 2 3 3 3 2" xfId="23718"/>
    <cellStyle name="Calculation 7 2 3 3 3 3" xfId="33318"/>
    <cellStyle name="Calculation 7 2 3 3 3 4" xfId="46794"/>
    <cellStyle name="Calculation 7 2 3 3 4" xfId="9816"/>
    <cellStyle name="Calculation 7 2 3 3 5" xfId="21315"/>
    <cellStyle name="Calculation 7 2 3 3 6" xfId="30915"/>
    <cellStyle name="Calculation 7 2 3 3 7" xfId="40541"/>
    <cellStyle name="Calculation 7 2 3 3 8" xfId="42893"/>
    <cellStyle name="Calculation 7 2 3 4" xfId="4701"/>
    <cellStyle name="Calculation 7 2 3 4 2" xfId="11926"/>
    <cellStyle name="Calculation 7 2 3 4 2 2" xfId="23430"/>
    <cellStyle name="Calculation 7 2 3 4 2 3" xfId="33030"/>
    <cellStyle name="Calculation 7 2 3 4 2 4" xfId="42656"/>
    <cellStyle name="Calculation 7 2 3 4 2 5" xfId="46506"/>
    <cellStyle name="Calculation 7 2 3 4 3" xfId="12213"/>
    <cellStyle name="Calculation 7 2 3 4 3 2" xfId="23717"/>
    <cellStyle name="Calculation 7 2 3 4 3 3" xfId="33317"/>
    <cellStyle name="Calculation 7 2 3 4 3 4" xfId="46793"/>
    <cellStyle name="Calculation 7 2 3 4 4" xfId="9507"/>
    <cellStyle name="Calculation 7 2 3 4 5" xfId="21005"/>
    <cellStyle name="Calculation 7 2 3 4 6" xfId="30605"/>
    <cellStyle name="Calculation 7 2 3 4 7" xfId="40231"/>
    <cellStyle name="Calculation 7 2 3 4 8" xfId="17751"/>
    <cellStyle name="Calculation 7 2 3 5" xfId="2582"/>
    <cellStyle name="Calculation 7 2 3 5 2" xfId="11927"/>
    <cellStyle name="Calculation 7 2 3 5 2 2" xfId="23431"/>
    <cellStyle name="Calculation 7 2 3 5 2 3" xfId="33031"/>
    <cellStyle name="Calculation 7 2 3 5 2 4" xfId="42657"/>
    <cellStyle name="Calculation 7 2 3 5 2 5" xfId="46507"/>
    <cellStyle name="Calculation 7 2 3 5 3" xfId="12212"/>
    <cellStyle name="Calculation 7 2 3 5 3 2" xfId="23716"/>
    <cellStyle name="Calculation 7 2 3 5 3 3" xfId="33316"/>
    <cellStyle name="Calculation 7 2 3 5 3 4" xfId="46792"/>
    <cellStyle name="Calculation 7 2 3 5 4" xfId="7393"/>
    <cellStyle name="Calculation 7 2 3 5 5" xfId="18886"/>
    <cellStyle name="Calculation 7 2 3 5 6" xfId="28486"/>
    <cellStyle name="Calculation 7 2 3 5 7" xfId="38112"/>
    <cellStyle name="Calculation 7 2 3 5 8" xfId="18453"/>
    <cellStyle name="Calculation 7 2 3 6" xfId="11923"/>
    <cellStyle name="Calculation 7 2 3 6 2" xfId="23427"/>
    <cellStyle name="Calculation 7 2 3 6 3" xfId="33027"/>
    <cellStyle name="Calculation 7 2 3 6 4" xfId="42653"/>
    <cellStyle name="Calculation 7 2 3 6 5" xfId="46503"/>
    <cellStyle name="Calculation 7 2 3 7" xfId="6432"/>
    <cellStyle name="Calculation 7 2 4" xfId="575"/>
    <cellStyle name="Calculation 7 2 4 2" xfId="4514"/>
    <cellStyle name="Calculation 7 2 4 2 2" xfId="11929"/>
    <cellStyle name="Calculation 7 2 4 2 2 2" xfId="23433"/>
    <cellStyle name="Calculation 7 2 4 2 2 3" xfId="33033"/>
    <cellStyle name="Calculation 7 2 4 2 2 4" xfId="42659"/>
    <cellStyle name="Calculation 7 2 4 2 2 5" xfId="46509"/>
    <cellStyle name="Calculation 7 2 4 2 3" xfId="12211"/>
    <cellStyle name="Calculation 7 2 4 2 3 2" xfId="23715"/>
    <cellStyle name="Calculation 7 2 4 2 3 3" xfId="33315"/>
    <cellStyle name="Calculation 7 2 4 2 3 4" xfId="46791"/>
    <cellStyle name="Calculation 7 2 4 2 4" xfId="9320"/>
    <cellStyle name="Calculation 7 2 4 2 5" xfId="20818"/>
    <cellStyle name="Calculation 7 2 4 2 6" xfId="30418"/>
    <cellStyle name="Calculation 7 2 4 2 7" xfId="40044"/>
    <cellStyle name="Calculation 7 2 4 2 8" xfId="37949"/>
    <cellStyle name="Calculation 7 2 4 3" xfId="5012"/>
    <cellStyle name="Calculation 7 2 4 3 2" xfId="11930"/>
    <cellStyle name="Calculation 7 2 4 3 2 2" xfId="23434"/>
    <cellStyle name="Calculation 7 2 4 3 2 3" xfId="33034"/>
    <cellStyle name="Calculation 7 2 4 3 2 4" xfId="42660"/>
    <cellStyle name="Calculation 7 2 4 3 2 5" xfId="46510"/>
    <cellStyle name="Calculation 7 2 4 3 3" xfId="12210"/>
    <cellStyle name="Calculation 7 2 4 3 3 2" xfId="23714"/>
    <cellStyle name="Calculation 7 2 4 3 3 3" xfId="33314"/>
    <cellStyle name="Calculation 7 2 4 3 3 4" xfId="46790"/>
    <cellStyle name="Calculation 7 2 4 3 4" xfId="9817"/>
    <cellStyle name="Calculation 7 2 4 3 5" xfId="21316"/>
    <cellStyle name="Calculation 7 2 4 3 6" xfId="30916"/>
    <cellStyle name="Calculation 7 2 4 3 7" xfId="40542"/>
    <cellStyle name="Calculation 7 2 4 3 8" xfId="42894"/>
    <cellStyle name="Calculation 7 2 4 4" xfId="4700"/>
    <cellStyle name="Calculation 7 2 4 4 2" xfId="11931"/>
    <cellStyle name="Calculation 7 2 4 4 2 2" xfId="23435"/>
    <cellStyle name="Calculation 7 2 4 4 2 3" xfId="33035"/>
    <cellStyle name="Calculation 7 2 4 4 2 4" xfId="42661"/>
    <cellStyle name="Calculation 7 2 4 4 2 5" xfId="46511"/>
    <cellStyle name="Calculation 7 2 4 4 3" xfId="12209"/>
    <cellStyle name="Calculation 7 2 4 4 3 2" xfId="23713"/>
    <cellStyle name="Calculation 7 2 4 4 3 3" xfId="33313"/>
    <cellStyle name="Calculation 7 2 4 4 3 4" xfId="46789"/>
    <cellStyle name="Calculation 7 2 4 4 4" xfId="9506"/>
    <cellStyle name="Calculation 7 2 4 4 5" xfId="21004"/>
    <cellStyle name="Calculation 7 2 4 4 6" xfId="30604"/>
    <cellStyle name="Calculation 7 2 4 4 7" xfId="40230"/>
    <cellStyle name="Calculation 7 2 4 4 8" xfId="17752"/>
    <cellStyle name="Calculation 7 2 4 5" xfId="2583"/>
    <cellStyle name="Calculation 7 2 4 5 2" xfId="11932"/>
    <cellStyle name="Calculation 7 2 4 5 2 2" xfId="23436"/>
    <cellStyle name="Calculation 7 2 4 5 2 3" xfId="33036"/>
    <cellStyle name="Calculation 7 2 4 5 2 4" xfId="42662"/>
    <cellStyle name="Calculation 7 2 4 5 2 5" xfId="46512"/>
    <cellStyle name="Calculation 7 2 4 5 3" xfId="12208"/>
    <cellStyle name="Calculation 7 2 4 5 3 2" xfId="23712"/>
    <cellStyle name="Calculation 7 2 4 5 3 3" xfId="33312"/>
    <cellStyle name="Calculation 7 2 4 5 3 4" xfId="46788"/>
    <cellStyle name="Calculation 7 2 4 5 4" xfId="7394"/>
    <cellStyle name="Calculation 7 2 4 5 5" xfId="18887"/>
    <cellStyle name="Calculation 7 2 4 5 6" xfId="28487"/>
    <cellStyle name="Calculation 7 2 4 5 7" xfId="38113"/>
    <cellStyle name="Calculation 7 2 4 5 8" xfId="44749"/>
    <cellStyle name="Calculation 7 2 4 6" xfId="11928"/>
    <cellStyle name="Calculation 7 2 4 6 2" xfId="23432"/>
    <cellStyle name="Calculation 7 2 4 6 3" xfId="33032"/>
    <cellStyle name="Calculation 7 2 4 6 4" xfId="42658"/>
    <cellStyle name="Calculation 7 2 4 6 5" xfId="46508"/>
    <cellStyle name="Calculation 7 2 4 7" xfId="6433"/>
    <cellStyle name="Calculation 7 2 5" xfId="4519"/>
    <cellStyle name="Calculation 7 2 5 2" xfId="11933"/>
    <cellStyle name="Calculation 7 2 5 2 2" xfId="23437"/>
    <cellStyle name="Calculation 7 2 5 2 3" xfId="33037"/>
    <cellStyle name="Calculation 7 2 5 2 4" xfId="42663"/>
    <cellStyle name="Calculation 7 2 5 2 5" xfId="46513"/>
    <cellStyle name="Calculation 7 2 5 3" xfId="12207"/>
    <cellStyle name="Calculation 7 2 5 3 2" xfId="23711"/>
    <cellStyle name="Calculation 7 2 5 3 3" xfId="33311"/>
    <cellStyle name="Calculation 7 2 5 3 4" xfId="46787"/>
    <cellStyle name="Calculation 7 2 5 4" xfId="9325"/>
    <cellStyle name="Calculation 7 2 5 5" xfId="20823"/>
    <cellStyle name="Calculation 7 2 5 6" xfId="30423"/>
    <cellStyle name="Calculation 7 2 5 7" xfId="40049"/>
    <cellStyle name="Calculation 7 2 5 8" xfId="37945"/>
    <cellStyle name="Calculation 7 2 6" xfId="5008"/>
    <cellStyle name="Calculation 7 2 6 2" xfId="11934"/>
    <cellStyle name="Calculation 7 2 6 2 2" xfId="23438"/>
    <cellStyle name="Calculation 7 2 6 2 3" xfId="33038"/>
    <cellStyle name="Calculation 7 2 6 2 4" xfId="42664"/>
    <cellStyle name="Calculation 7 2 6 2 5" xfId="46514"/>
    <cellStyle name="Calculation 7 2 6 3" xfId="12206"/>
    <cellStyle name="Calculation 7 2 6 3 2" xfId="23710"/>
    <cellStyle name="Calculation 7 2 6 3 3" xfId="33310"/>
    <cellStyle name="Calculation 7 2 6 3 4" xfId="46786"/>
    <cellStyle name="Calculation 7 2 6 4" xfId="9813"/>
    <cellStyle name="Calculation 7 2 6 5" xfId="21312"/>
    <cellStyle name="Calculation 7 2 6 6" xfId="30912"/>
    <cellStyle name="Calculation 7 2 6 7" xfId="40538"/>
    <cellStyle name="Calculation 7 2 6 8" xfId="42890"/>
    <cellStyle name="Calculation 7 2 7" xfId="4705"/>
    <cellStyle name="Calculation 7 2 7 2" xfId="11935"/>
    <cellStyle name="Calculation 7 2 7 2 2" xfId="23439"/>
    <cellStyle name="Calculation 7 2 7 2 3" xfId="33039"/>
    <cellStyle name="Calculation 7 2 7 2 4" xfId="42665"/>
    <cellStyle name="Calculation 7 2 7 2 5" xfId="46515"/>
    <cellStyle name="Calculation 7 2 7 3" xfId="12205"/>
    <cellStyle name="Calculation 7 2 7 3 2" xfId="23709"/>
    <cellStyle name="Calculation 7 2 7 3 3" xfId="33309"/>
    <cellStyle name="Calculation 7 2 7 3 4" xfId="46785"/>
    <cellStyle name="Calculation 7 2 7 4" xfId="9511"/>
    <cellStyle name="Calculation 7 2 7 5" xfId="21009"/>
    <cellStyle name="Calculation 7 2 7 6" xfId="30609"/>
    <cellStyle name="Calculation 7 2 7 7" xfId="40235"/>
    <cellStyle name="Calculation 7 2 7 8" xfId="17747"/>
    <cellStyle name="Calculation 7 2 8" xfId="2578"/>
    <cellStyle name="Calculation 7 2 8 2" xfId="11936"/>
    <cellStyle name="Calculation 7 2 8 2 2" xfId="23440"/>
    <cellStyle name="Calculation 7 2 8 2 3" xfId="33040"/>
    <cellStyle name="Calculation 7 2 8 2 4" xfId="42666"/>
    <cellStyle name="Calculation 7 2 8 2 5" xfId="46516"/>
    <cellStyle name="Calculation 7 2 8 3" xfId="12204"/>
    <cellStyle name="Calculation 7 2 8 3 2" xfId="23708"/>
    <cellStyle name="Calculation 7 2 8 3 3" xfId="33308"/>
    <cellStyle name="Calculation 7 2 8 3 4" xfId="46784"/>
    <cellStyle name="Calculation 7 2 8 4" xfId="7389"/>
    <cellStyle name="Calculation 7 2 8 5" xfId="18882"/>
    <cellStyle name="Calculation 7 2 8 6" xfId="28482"/>
    <cellStyle name="Calculation 7 2 8 7" xfId="38108"/>
    <cellStyle name="Calculation 7 2 8 8" xfId="44754"/>
    <cellStyle name="Calculation 7 2 9" xfId="11907"/>
    <cellStyle name="Calculation 7 2 9 2" xfId="23411"/>
    <cellStyle name="Calculation 7 2 9 3" xfId="33011"/>
    <cellStyle name="Calculation 7 2 9 4" xfId="42637"/>
    <cellStyle name="Calculation 7 2 9 5" xfId="46487"/>
    <cellStyle name="Calculation 7 3" xfId="576"/>
    <cellStyle name="Calculation 7 3 2" xfId="577"/>
    <cellStyle name="Calculation 7 3 2 2" xfId="4512"/>
    <cellStyle name="Calculation 7 3 2 2 2" xfId="11939"/>
    <cellStyle name="Calculation 7 3 2 2 2 2" xfId="23443"/>
    <cellStyle name="Calculation 7 3 2 2 2 3" xfId="33043"/>
    <cellStyle name="Calculation 7 3 2 2 2 4" xfId="42669"/>
    <cellStyle name="Calculation 7 3 2 2 2 5" xfId="46519"/>
    <cellStyle name="Calculation 7 3 2 2 3" xfId="12203"/>
    <cellStyle name="Calculation 7 3 2 2 3 2" xfId="23707"/>
    <cellStyle name="Calculation 7 3 2 2 3 3" xfId="33307"/>
    <cellStyle name="Calculation 7 3 2 2 3 4" xfId="46783"/>
    <cellStyle name="Calculation 7 3 2 2 4" xfId="9318"/>
    <cellStyle name="Calculation 7 3 2 2 5" xfId="20816"/>
    <cellStyle name="Calculation 7 3 2 2 6" xfId="30416"/>
    <cellStyle name="Calculation 7 3 2 2 7" xfId="40042"/>
    <cellStyle name="Calculation 7 3 2 2 8" xfId="37951"/>
    <cellStyle name="Calculation 7 3 2 3" xfId="5014"/>
    <cellStyle name="Calculation 7 3 2 3 2" xfId="11940"/>
    <cellStyle name="Calculation 7 3 2 3 2 2" xfId="23444"/>
    <cellStyle name="Calculation 7 3 2 3 2 3" xfId="33044"/>
    <cellStyle name="Calculation 7 3 2 3 2 4" xfId="42670"/>
    <cellStyle name="Calculation 7 3 2 3 2 5" xfId="46520"/>
    <cellStyle name="Calculation 7 3 2 3 3" xfId="11087"/>
    <cellStyle name="Calculation 7 3 2 3 3 2" xfId="22591"/>
    <cellStyle name="Calculation 7 3 2 3 3 3" xfId="32191"/>
    <cellStyle name="Calculation 7 3 2 3 3 4" xfId="45667"/>
    <cellStyle name="Calculation 7 3 2 3 4" xfId="9819"/>
    <cellStyle name="Calculation 7 3 2 3 5" xfId="21318"/>
    <cellStyle name="Calculation 7 3 2 3 6" xfId="30918"/>
    <cellStyle name="Calculation 7 3 2 3 7" xfId="40544"/>
    <cellStyle name="Calculation 7 3 2 3 8" xfId="42895"/>
    <cellStyle name="Calculation 7 3 2 4" xfId="4698"/>
    <cellStyle name="Calculation 7 3 2 4 2" xfId="11941"/>
    <cellStyle name="Calculation 7 3 2 4 2 2" xfId="23445"/>
    <cellStyle name="Calculation 7 3 2 4 2 3" xfId="33045"/>
    <cellStyle name="Calculation 7 3 2 4 2 4" xfId="42671"/>
    <cellStyle name="Calculation 7 3 2 4 2 5" xfId="46521"/>
    <cellStyle name="Calculation 7 3 2 4 3" xfId="11086"/>
    <cellStyle name="Calculation 7 3 2 4 3 2" xfId="22590"/>
    <cellStyle name="Calculation 7 3 2 4 3 3" xfId="32190"/>
    <cellStyle name="Calculation 7 3 2 4 3 4" xfId="45666"/>
    <cellStyle name="Calculation 7 3 2 4 4" xfId="9504"/>
    <cellStyle name="Calculation 7 3 2 4 5" xfId="21002"/>
    <cellStyle name="Calculation 7 3 2 4 6" xfId="30602"/>
    <cellStyle name="Calculation 7 3 2 4 7" xfId="40228"/>
    <cellStyle name="Calculation 7 3 2 4 8" xfId="17754"/>
    <cellStyle name="Calculation 7 3 2 5" xfId="2585"/>
    <cellStyle name="Calculation 7 3 2 5 2" xfId="11942"/>
    <cellStyle name="Calculation 7 3 2 5 2 2" xfId="23446"/>
    <cellStyle name="Calculation 7 3 2 5 2 3" xfId="33046"/>
    <cellStyle name="Calculation 7 3 2 5 2 4" xfId="42672"/>
    <cellStyle name="Calculation 7 3 2 5 2 5" xfId="46522"/>
    <cellStyle name="Calculation 7 3 2 5 3" xfId="12202"/>
    <cellStyle name="Calculation 7 3 2 5 3 2" xfId="23706"/>
    <cellStyle name="Calculation 7 3 2 5 3 3" xfId="33306"/>
    <cellStyle name="Calculation 7 3 2 5 3 4" xfId="46782"/>
    <cellStyle name="Calculation 7 3 2 5 4" xfId="7396"/>
    <cellStyle name="Calculation 7 3 2 5 5" xfId="18889"/>
    <cellStyle name="Calculation 7 3 2 5 6" xfId="28489"/>
    <cellStyle name="Calculation 7 3 2 5 7" xfId="38115"/>
    <cellStyle name="Calculation 7 3 2 5 8" xfId="44747"/>
    <cellStyle name="Calculation 7 3 2 6" xfId="11938"/>
    <cellStyle name="Calculation 7 3 2 6 2" xfId="23442"/>
    <cellStyle name="Calculation 7 3 2 6 3" xfId="33042"/>
    <cellStyle name="Calculation 7 3 2 6 4" xfId="42668"/>
    <cellStyle name="Calculation 7 3 2 6 5" xfId="46518"/>
    <cellStyle name="Calculation 7 3 2 7" xfId="6435"/>
    <cellStyle name="Calculation 7 3 3" xfId="578"/>
    <cellStyle name="Calculation 7 3 3 2" xfId="4511"/>
    <cellStyle name="Calculation 7 3 3 2 2" xfId="11944"/>
    <cellStyle name="Calculation 7 3 3 2 2 2" xfId="23448"/>
    <cellStyle name="Calculation 7 3 3 2 2 3" xfId="33048"/>
    <cellStyle name="Calculation 7 3 3 2 2 4" xfId="42674"/>
    <cellStyle name="Calculation 7 3 3 2 2 5" xfId="46524"/>
    <cellStyle name="Calculation 7 3 3 2 3" xfId="12201"/>
    <cellStyle name="Calculation 7 3 3 2 3 2" xfId="23705"/>
    <cellStyle name="Calculation 7 3 3 2 3 3" xfId="33305"/>
    <cellStyle name="Calculation 7 3 3 2 3 4" xfId="46781"/>
    <cellStyle name="Calculation 7 3 3 2 4" xfId="9317"/>
    <cellStyle name="Calculation 7 3 3 2 5" xfId="20815"/>
    <cellStyle name="Calculation 7 3 3 2 6" xfId="30415"/>
    <cellStyle name="Calculation 7 3 3 2 7" xfId="40041"/>
    <cellStyle name="Calculation 7 3 3 2 8" xfId="37952"/>
    <cellStyle name="Calculation 7 3 3 3" xfId="5015"/>
    <cellStyle name="Calculation 7 3 3 3 2" xfId="11945"/>
    <cellStyle name="Calculation 7 3 3 3 2 2" xfId="23449"/>
    <cellStyle name="Calculation 7 3 3 3 2 3" xfId="33049"/>
    <cellStyle name="Calculation 7 3 3 3 2 4" xfId="42675"/>
    <cellStyle name="Calculation 7 3 3 3 2 5" xfId="46525"/>
    <cellStyle name="Calculation 7 3 3 3 3" xfId="12200"/>
    <cellStyle name="Calculation 7 3 3 3 3 2" xfId="23704"/>
    <cellStyle name="Calculation 7 3 3 3 3 3" xfId="33304"/>
    <cellStyle name="Calculation 7 3 3 3 3 4" xfId="46780"/>
    <cellStyle name="Calculation 7 3 3 3 4" xfId="9820"/>
    <cellStyle name="Calculation 7 3 3 3 5" xfId="21319"/>
    <cellStyle name="Calculation 7 3 3 3 6" xfId="30919"/>
    <cellStyle name="Calculation 7 3 3 3 7" xfId="40545"/>
    <cellStyle name="Calculation 7 3 3 3 8" xfId="42896"/>
    <cellStyle name="Calculation 7 3 3 4" xfId="4697"/>
    <cellStyle name="Calculation 7 3 3 4 2" xfId="11946"/>
    <cellStyle name="Calculation 7 3 3 4 2 2" xfId="23450"/>
    <cellStyle name="Calculation 7 3 3 4 2 3" xfId="33050"/>
    <cellStyle name="Calculation 7 3 3 4 2 4" xfId="42676"/>
    <cellStyle name="Calculation 7 3 3 4 2 5" xfId="46526"/>
    <cellStyle name="Calculation 7 3 3 4 3" xfId="12199"/>
    <cellStyle name="Calculation 7 3 3 4 3 2" xfId="23703"/>
    <cellStyle name="Calculation 7 3 3 4 3 3" xfId="33303"/>
    <cellStyle name="Calculation 7 3 3 4 3 4" xfId="46779"/>
    <cellStyle name="Calculation 7 3 3 4 4" xfId="9503"/>
    <cellStyle name="Calculation 7 3 3 4 5" xfId="21001"/>
    <cellStyle name="Calculation 7 3 3 4 6" xfId="30601"/>
    <cellStyle name="Calculation 7 3 3 4 7" xfId="40227"/>
    <cellStyle name="Calculation 7 3 3 4 8" xfId="17755"/>
    <cellStyle name="Calculation 7 3 3 5" xfId="2586"/>
    <cellStyle name="Calculation 7 3 3 5 2" xfId="11947"/>
    <cellStyle name="Calculation 7 3 3 5 2 2" xfId="23451"/>
    <cellStyle name="Calculation 7 3 3 5 2 3" xfId="33051"/>
    <cellStyle name="Calculation 7 3 3 5 2 4" xfId="42677"/>
    <cellStyle name="Calculation 7 3 3 5 2 5" xfId="46527"/>
    <cellStyle name="Calculation 7 3 3 5 3" xfId="12198"/>
    <cellStyle name="Calculation 7 3 3 5 3 2" xfId="23702"/>
    <cellStyle name="Calculation 7 3 3 5 3 3" xfId="33302"/>
    <cellStyle name="Calculation 7 3 3 5 3 4" xfId="46778"/>
    <cellStyle name="Calculation 7 3 3 5 4" xfId="7397"/>
    <cellStyle name="Calculation 7 3 3 5 5" xfId="18890"/>
    <cellStyle name="Calculation 7 3 3 5 6" xfId="28490"/>
    <cellStyle name="Calculation 7 3 3 5 7" xfId="38116"/>
    <cellStyle name="Calculation 7 3 3 5 8" xfId="44746"/>
    <cellStyle name="Calculation 7 3 3 6" xfId="11943"/>
    <cellStyle name="Calculation 7 3 3 6 2" xfId="23447"/>
    <cellStyle name="Calculation 7 3 3 6 3" xfId="33047"/>
    <cellStyle name="Calculation 7 3 3 6 4" xfId="42673"/>
    <cellStyle name="Calculation 7 3 3 6 5" xfId="46523"/>
    <cellStyle name="Calculation 7 3 3 7" xfId="6436"/>
    <cellStyle name="Calculation 7 3 4" xfId="4513"/>
    <cellStyle name="Calculation 7 3 4 2" xfId="11948"/>
    <cellStyle name="Calculation 7 3 4 2 2" xfId="23452"/>
    <cellStyle name="Calculation 7 3 4 2 3" xfId="33052"/>
    <cellStyle name="Calculation 7 3 4 2 4" xfId="42678"/>
    <cellStyle name="Calculation 7 3 4 2 5" xfId="46528"/>
    <cellStyle name="Calculation 7 3 4 3" xfId="12197"/>
    <cellStyle name="Calculation 7 3 4 3 2" xfId="23701"/>
    <cellStyle name="Calculation 7 3 4 3 3" xfId="33301"/>
    <cellStyle name="Calculation 7 3 4 3 4" xfId="46777"/>
    <cellStyle name="Calculation 7 3 4 4" xfId="9319"/>
    <cellStyle name="Calculation 7 3 4 5" xfId="20817"/>
    <cellStyle name="Calculation 7 3 4 6" xfId="30417"/>
    <cellStyle name="Calculation 7 3 4 7" xfId="40043"/>
    <cellStyle name="Calculation 7 3 4 8" xfId="37950"/>
    <cellStyle name="Calculation 7 3 5" xfId="5013"/>
    <cellStyle name="Calculation 7 3 5 2" xfId="11949"/>
    <cellStyle name="Calculation 7 3 5 2 2" xfId="23453"/>
    <cellStyle name="Calculation 7 3 5 2 3" xfId="33053"/>
    <cellStyle name="Calculation 7 3 5 2 4" xfId="42679"/>
    <cellStyle name="Calculation 7 3 5 2 5" xfId="46529"/>
    <cellStyle name="Calculation 7 3 5 3" xfId="12196"/>
    <cellStyle name="Calculation 7 3 5 3 2" xfId="23700"/>
    <cellStyle name="Calculation 7 3 5 3 3" xfId="33300"/>
    <cellStyle name="Calculation 7 3 5 3 4" xfId="46776"/>
    <cellStyle name="Calculation 7 3 5 4" xfId="9818"/>
    <cellStyle name="Calculation 7 3 5 5" xfId="21317"/>
    <cellStyle name="Calculation 7 3 5 6" xfId="30917"/>
    <cellStyle name="Calculation 7 3 5 7" xfId="40543"/>
    <cellStyle name="Calculation 7 3 5 8" xfId="18621"/>
    <cellStyle name="Calculation 7 3 6" xfId="4699"/>
    <cellStyle name="Calculation 7 3 6 2" xfId="11950"/>
    <cellStyle name="Calculation 7 3 6 2 2" xfId="23454"/>
    <cellStyle name="Calculation 7 3 6 2 3" xfId="33054"/>
    <cellStyle name="Calculation 7 3 6 2 4" xfId="42680"/>
    <cellStyle name="Calculation 7 3 6 2 5" xfId="46530"/>
    <cellStyle name="Calculation 7 3 6 3" xfId="12195"/>
    <cellStyle name="Calculation 7 3 6 3 2" xfId="23699"/>
    <cellStyle name="Calculation 7 3 6 3 3" xfId="33299"/>
    <cellStyle name="Calculation 7 3 6 3 4" xfId="46775"/>
    <cellStyle name="Calculation 7 3 6 4" xfId="9505"/>
    <cellStyle name="Calculation 7 3 6 5" xfId="21003"/>
    <cellStyle name="Calculation 7 3 6 6" xfId="30603"/>
    <cellStyle name="Calculation 7 3 6 7" xfId="40229"/>
    <cellStyle name="Calculation 7 3 6 8" xfId="17753"/>
    <cellStyle name="Calculation 7 3 7" xfId="2584"/>
    <cellStyle name="Calculation 7 3 7 2" xfId="11951"/>
    <cellStyle name="Calculation 7 3 7 2 2" xfId="23455"/>
    <cellStyle name="Calculation 7 3 7 2 3" xfId="33055"/>
    <cellStyle name="Calculation 7 3 7 2 4" xfId="42681"/>
    <cellStyle name="Calculation 7 3 7 2 5" xfId="46531"/>
    <cellStyle name="Calculation 7 3 7 3" xfId="12194"/>
    <cellStyle name="Calculation 7 3 7 3 2" xfId="23698"/>
    <cellStyle name="Calculation 7 3 7 3 3" xfId="33298"/>
    <cellStyle name="Calculation 7 3 7 3 4" xfId="46774"/>
    <cellStyle name="Calculation 7 3 7 4" xfId="7395"/>
    <cellStyle name="Calculation 7 3 7 5" xfId="18888"/>
    <cellStyle name="Calculation 7 3 7 6" xfId="28488"/>
    <cellStyle name="Calculation 7 3 7 7" xfId="38114"/>
    <cellStyle name="Calculation 7 3 7 8" xfId="44748"/>
    <cellStyle name="Calculation 7 3 8" xfId="11937"/>
    <cellStyle name="Calculation 7 3 8 2" xfId="23441"/>
    <cellStyle name="Calculation 7 3 8 3" xfId="33041"/>
    <cellStyle name="Calculation 7 3 8 4" xfId="42667"/>
    <cellStyle name="Calculation 7 3 8 5" xfId="46517"/>
    <cellStyle name="Calculation 7 3 9" xfId="6434"/>
    <cellStyle name="Calculation 7 4" xfId="579"/>
    <cellStyle name="Calculation 7 4 2" xfId="4510"/>
    <cellStyle name="Calculation 7 4 2 2" xfId="11953"/>
    <cellStyle name="Calculation 7 4 2 2 2" xfId="23457"/>
    <cellStyle name="Calculation 7 4 2 2 3" xfId="33057"/>
    <cellStyle name="Calculation 7 4 2 2 4" xfId="42683"/>
    <cellStyle name="Calculation 7 4 2 2 5" xfId="46533"/>
    <cellStyle name="Calculation 7 4 2 3" xfId="12193"/>
    <cellStyle name="Calculation 7 4 2 3 2" xfId="23697"/>
    <cellStyle name="Calculation 7 4 2 3 3" xfId="33297"/>
    <cellStyle name="Calculation 7 4 2 3 4" xfId="46773"/>
    <cellStyle name="Calculation 7 4 2 4" xfId="9316"/>
    <cellStyle name="Calculation 7 4 2 5" xfId="20814"/>
    <cellStyle name="Calculation 7 4 2 6" xfId="30414"/>
    <cellStyle name="Calculation 7 4 2 7" xfId="40040"/>
    <cellStyle name="Calculation 7 4 2 8" xfId="37953"/>
    <cellStyle name="Calculation 7 4 3" xfId="5016"/>
    <cellStyle name="Calculation 7 4 3 2" xfId="11954"/>
    <cellStyle name="Calculation 7 4 3 2 2" xfId="23458"/>
    <cellStyle name="Calculation 7 4 3 2 3" xfId="33058"/>
    <cellStyle name="Calculation 7 4 3 2 4" xfId="42684"/>
    <cellStyle name="Calculation 7 4 3 2 5" xfId="46534"/>
    <cellStyle name="Calculation 7 4 3 3" xfId="12192"/>
    <cellStyle name="Calculation 7 4 3 3 2" xfId="23696"/>
    <cellStyle name="Calculation 7 4 3 3 3" xfId="33296"/>
    <cellStyle name="Calculation 7 4 3 3 4" xfId="46772"/>
    <cellStyle name="Calculation 7 4 3 4" xfId="9821"/>
    <cellStyle name="Calculation 7 4 3 5" xfId="21320"/>
    <cellStyle name="Calculation 7 4 3 6" xfId="30920"/>
    <cellStyle name="Calculation 7 4 3 7" xfId="40546"/>
    <cellStyle name="Calculation 7 4 3 8" xfId="42897"/>
    <cellStyle name="Calculation 7 4 4" xfId="4696"/>
    <cellStyle name="Calculation 7 4 4 2" xfId="11955"/>
    <cellStyle name="Calculation 7 4 4 2 2" xfId="23459"/>
    <cellStyle name="Calculation 7 4 4 2 3" xfId="33059"/>
    <cellStyle name="Calculation 7 4 4 2 4" xfId="42685"/>
    <cellStyle name="Calculation 7 4 4 2 5" xfId="46535"/>
    <cellStyle name="Calculation 7 4 4 3" xfId="12191"/>
    <cellStyle name="Calculation 7 4 4 3 2" xfId="23695"/>
    <cellStyle name="Calculation 7 4 4 3 3" xfId="33295"/>
    <cellStyle name="Calculation 7 4 4 3 4" xfId="46771"/>
    <cellStyle name="Calculation 7 4 4 4" xfId="9502"/>
    <cellStyle name="Calculation 7 4 4 5" xfId="21000"/>
    <cellStyle name="Calculation 7 4 4 6" xfId="30600"/>
    <cellStyle name="Calculation 7 4 4 7" xfId="40226"/>
    <cellStyle name="Calculation 7 4 4 8" xfId="17756"/>
    <cellStyle name="Calculation 7 4 5" xfId="2587"/>
    <cellStyle name="Calculation 7 4 5 2" xfId="11956"/>
    <cellStyle name="Calculation 7 4 5 2 2" xfId="23460"/>
    <cellStyle name="Calculation 7 4 5 2 3" xfId="33060"/>
    <cellStyle name="Calculation 7 4 5 2 4" xfId="42686"/>
    <cellStyle name="Calculation 7 4 5 2 5" xfId="46536"/>
    <cellStyle name="Calculation 7 4 5 3" xfId="12190"/>
    <cellStyle name="Calculation 7 4 5 3 2" xfId="23694"/>
    <cellStyle name="Calculation 7 4 5 3 3" xfId="33294"/>
    <cellStyle name="Calculation 7 4 5 3 4" xfId="46770"/>
    <cellStyle name="Calculation 7 4 5 4" xfId="7398"/>
    <cellStyle name="Calculation 7 4 5 5" xfId="18891"/>
    <cellStyle name="Calculation 7 4 5 6" xfId="28491"/>
    <cellStyle name="Calculation 7 4 5 7" xfId="38117"/>
    <cellStyle name="Calculation 7 4 5 8" xfId="44745"/>
    <cellStyle name="Calculation 7 4 6" xfId="11952"/>
    <cellStyle name="Calculation 7 4 6 2" xfId="23456"/>
    <cellStyle name="Calculation 7 4 6 3" xfId="33056"/>
    <cellStyle name="Calculation 7 4 6 4" xfId="42682"/>
    <cellStyle name="Calculation 7 4 6 5" xfId="46532"/>
    <cellStyle name="Calculation 7 4 7" xfId="6437"/>
    <cellStyle name="Calculation 7 5" xfId="580"/>
    <cellStyle name="Calculation 7 5 2" xfId="4509"/>
    <cellStyle name="Calculation 7 5 2 2" xfId="11958"/>
    <cellStyle name="Calculation 7 5 2 2 2" xfId="23462"/>
    <cellStyle name="Calculation 7 5 2 2 3" xfId="33062"/>
    <cellStyle name="Calculation 7 5 2 2 4" xfId="42688"/>
    <cellStyle name="Calculation 7 5 2 2 5" xfId="46538"/>
    <cellStyle name="Calculation 7 5 2 3" xfId="12189"/>
    <cellStyle name="Calculation 7 5 2 3 2" xfId="23693"/>
    <cellStyle name="Calculation 7 5 2 3 3" xfId="33293"/>
    <cellStyle name="Calculation 7 5 2 3 4" xfId="46769"/>
    <cellStyle name="Calculation 7 5 2 4" xfId="9315"/>
    <cellStyle name="Calculation 7 5 2 5" xfId="20813"/>
    <cellStyle name="Calculation 7 5 2 6" xfId="30413"/>
    <cellStyle name="Calculation 7 5 2 7" xfId="40039"/>
    <cellStyle name="Calculation 7 5 2 8" xfId="37954"/>
    <cellStyle name="Calculation 7 5 3" xfId="5017"/>
    <cellStyle name="Calculation 7 5 3 2" xfId="11959"/>
    <cellStyle name="Calculation 7 5 3 2 2" xfId="23463"/>
    <cellStyle name="Calculation 7 5 3 2 3" xfId="33063"/>
    <cellStyle name="Calculation 7 5 3 2 4" xfId="42689"/>
    <cellStyle name="Calculation 7 5 3 2 5" xfId="46539"/>
    <cellStyle name="Calculation 7 5 3 3" xfId="12188"/>
    <cellStyle name="Calculation 7 5 3 3 2" xfId="23692"/>
    <cellStyle name="Calculation 7 5 3 3 3" xfId="33292"/>
    <cellStyle name="Calculation 7 5 3 3 4" xfId="46768"/>
    <cellStyle name="Calculation 7 5 3 4" xfId="9822"/>
    <cellStyle name="Calculation 7 5 3 5" xfId="21321"/>
    <cellStyle name="Calculation 7 5 3 6" xfId="30921"/>
    <cellStyle name="Calculation 7 5 3 7" xfId="40547"/>
    <cellStyle name="Calculation 7 5 3 8" xfId="42898"/>
    <cellStyle name="Calculation 7 5 4" xfId="4695"/>
    <cellStyle name="Calculation 7 5 4 2" xfId="11960"/>
    <cellStyle name="Calculation 7 5 4 2 2" xfId="23464"/>
    <cellStyle name="Calculation 7 5 4 2 3" xfId="33064"/>
    <cellStyle name="Calculation 7 5 4 2 4" xfId="42690"/>
    <cellStyle name="Calculation 7 5 4 2 5" xfId="46540"/>
    <cellStyle name="Calculation 7 5 4 3" xfId="12187"/>
    <cellStyle name="Calculation 7 5 4 3 2" xfId="23691"/>
    <cellStyle name="Calculation 7 5 4 3 3" xfId="33291"/>
    <cellStyle name="Calculation 7 5 4 3 4" xfId="46767"/>
    <cellStyle name="Calculation 7 5 4 4" xfId="9501"/>
    <cellStyle name="Calculation 7 5 4 5" xfId="20999"/>
    <cellStyle name="Calculation 7 5 4 6" xfId="30599"/>
    <cellStyle name="Calculation 7 5 4 7" xfId="40225"/>
    <cellStyle name="Calculation 7 5 4 8" xfId="17757"/>
    <cellStyle name="Calculation 7 5 5" xfId="2588"/>
    <cellStyle name="Calculation 7 5 5 2" xfId="11961"/>
    <cellStyle name="Calculation 7 5 5 2 2" xfId="23465"/>
    <cellStyle name="Calculation 7 5 5 2 3" xfId="33065"/>
    <cellStyle name="Calculation 7 5 5 2 4" xfId="42691"/>
    <cellStyle name="Calculation 7 5 5 2 5" xfId="46541"/>
    <cellStyle name="Calculation 7 5 5 3" xfId="12186"/>
    <cellStyle name="Calculation 7 5 5 3 2" xfId="23690"/>
    <cellStyle name="Calculation 7 5 5 3 3" xfId="33290"/>
    <cellStyle name="Calculation 7 5 5 3 4" xfId="46766"/>
    <cellStyle name="Calculation 7 5 5 4" xfId="7399"/>
    <cellStyle name="Calculation 7 5 5 5" xfId="18892"/>
    <cellStyle name="Calculation 7 5 5 6" xfId="28492"/>
    <cellStyle name="Calculation 7 5 5 7" xfId="38118"/>
    <cellStyle name="Calculation 7 5 5 8" xfId="44744"/>
    <cellStyle name="Calculation 7 5 6" xfId="11957"/>
    <cellStyle name="Calculation 7 5 6 2" xfId="23461"/>
    <cellStyle name="Calculation 7 5 6 3" xfId="33061"/>
    <cellStyle name="Calculation 7 5 6 4" xfId="42687"/>
    <cellStyle name="Calculation 7 5 6 5" xfId="46537"/>
    <cellStyle name="Calculation 7 5 7" xfId="6438"/>
    <cellStyle name="Calculation 7 6" xfId="4520"/>
    <cellStyle name="Calculation 7 6 2" xfId="11962"/>
    <cellStyle name="Calculation 7 6 2 2" xfId="23466"/>
    <cellStyle name="Calculation 7 6 2 3" xfId="33066"/>
    <cellStyle name="Calculation 7 6 2 4" xfId="42692"/>
    <cellStyle name="Calculation 7 6 2 5" xfId="46542"/>
    <cellStyle name="Calculation 7 6 3" xfId="12185"/>
    <cellStyle name="Calculation 7 6 3 2" xfId="23689"/>
    <cellStyle name="Calculation 7 6 3 3" xfId="33289"/>
    <cellStyle name="Calculation 7 6 3 4" xfId="46765"/>
    <cellStyle name="Calculation 7 6 4" xfId="9326"/>
    <cellStyle name="Calculation 7 6 5" xfId="20824"/>
    <cellStyle name="Calculation 7 6 6" xfId="30424"/>
    <cellStyle name="Calculation 7 6 7" xfId="40050"/>
    <cellStyle name="Calculation 7 6 8" xfId="37944"/>
    <cellStyle name="Calculation 7 7" xfId="5007"/>
    <cellStyle name="Calculation 7 7 2" xfId="11963"/>
    <cellStyle name="Calculation 7 7 2 2" xfId="23467"/>
    <cellStyle name="Calculation 7 7 2 3" xfId="33067"/>
    <cellStyle name="Calculation 7 7 2 4" xfId="42693"/>
    <cellStyle name="Calculation 7 7 2 5" xfId="46543"/>
    <cellStyle name="Calculation 7 7 3" xfId="12184"/>
    <cellStyle name="Calculation 7 7 3 2" xfId="23688"/>
    <cellStyle name="Calculation 7 7 3 3" xfId="33288"/>
    <cellStyle name="Calculation 7 7 3 4" xfId="46764"/>
    <cellStyle name="Calculation 7 7 4" xfId="9812"/>
    <cellStyle name="Calculation 7 7 5" xfId="21311"/>
    <cellStyle name="Calculation 7 7 6" xfId="30911"/>
    <cellStyle name="Calculation 7 7 7" xfId="40537"/>
    <cellStyle name="Calculation 7 7 8" xfId="42889"/>
    <cellStyle name="Calculation 7 8" xfId="4706"/>
    <cellStyle name="Calculation 7 8 2" xfId="11964"/>
    <cellStyle name="Calculation 7 8 2 2" xfId="23468"/>
    <cellStyle name="Calculation 7 8 2 3" xfId="33068"/>
    <cellStyle name="Calculation 7 8 2 4" xfId="42694"/>
    <cellStyle name="Calculation 7 8 2 5" xfId="46544"/>
    <cellStyle name="Calculation 7 8 3" xfId="12183"/>
    <cellStyle name="Calculation 7 8 3 2" xfId="23687"/>
    <cellStyle name="Calculation 7 8 3 3" xfId="33287"/>
    <cellStyle name="Calculation 7 8 3 4" xfId="46763"/>
    <cellStyle name="Calculation 7 8 4" xfId="9512"/>
    <cellStyle name="Calculation 7 8 5" xfId="21010"/>
    <cellStyle name="Calculation 7 8 6" xfId="30610"/>
    <cellStyle name="Calculation 7 8 7" xfId="40236"/>
    <cellStyle name="Calculation 7 8 8" xfId="17746"/>
    <cellStyle name="Calculation 7 9" xfId="2577"/>
    <cellStyle name="Calculation 7 9 2" xfId="11965"/>
    <cellStyle name="Calculation 7 9 2 2" xfId="23469"/>
    <cellStyle name="Calculation 7 9 2 3" xfId="33069"/>
    <cellStyle name="Calculation 7 9 2 4" xfId="42695"/>
    <cellStyle name="Calculation 7 9 2 5" xfId="46545"/>
    <cellStyle name="Calculation 7 9 3" xfId="12182"/>
    <cellStyle name="Calculation 7 9 3 2" xfId="23686"/>
    <cellStyle name="Calculation 7 9 3 3" xfId="33286"/>
    <cellStyle name="Calculation 7 9 3 4" xfId="46762"/>
    <cellStyle name="Calculation 7 9 4" xfId="7388"/>
    <cellStyle name="Calculation 7 9 5" xfId="18881"/>
    <cellStyle name="Calculation 7 9 6" xfId="28481"/>
    <cellStyle name="Calculation 7 9 7" xfId="38107"/>
    <cellStyle name="Calculation 7 9 8" xfId="18454"/>
    <cellStyle name="Calculation 8" xfId="581"/>
    <cellStyle name="Calculation 8 10" xfId="11966"/>
    <cellStyle name="Calculation 8 10 2" xfId="23470"/>
    <cellStyle name="Calculation 8 10 3" xfId="33070"/>
    <cellStyle name="Calculation 8 10 4" xfId="42696"/>
    <cellStyle name="Calculation 8 10 5" xfId="46546"/>
    <cellStyle name="Calculation 8 11" xfId="6439"/>
    <cellStyle name="Calculation 8 2" xfId="582"/>
    <cellStyle name="Calculation 8 2 10" xfId="6440"/>
    <cellStyle name="Calculation 8 2 2" xfId="583"/>
    <cellStyle name="Calculation 8 2 2 2" xfId="584"/>
    <cellStyle name="Calculation 8 2 2 2 2" xfId="4505"/>
    <cellStyle name="Calculation 8 2 2 2 2 2" xfId="11970"/>
    <cellStyle name="Calculation 8 2 2 2 2 2 2" xfId="23474"/>
    <cellStyle name="Calculation 8 2 2 2 2 2 3" xfId="33074"/>
    <cellStyle name="Calculation 8 2 2 2 2 2 4" xfId="42700"/>
    <cellStyle name="Calculation 8 2 2 2 2 2 5" xfId="46550"/>
    <cellStyle name="Calculation 8 2 2 2 2 3" xfId="12181"/>
    <cellStyle name="Calculation 8 2 2 2 2 3 2" xfId="23685"/>
    <cellStyle name="Calculation 8 2 2 2 2 3 3" xfId="33285"/>
    <cellStyle name="Calculation 8 2 2 2 2 3 4" xfId="46761"/>
    <cellStyle name="Calculation 8 2 2 2 2 4" xfId="9311"/>
    <cellStyle name="Calculation 8 2 2 2 2 5" xfId="20809"/>
    <cellStyle name="Calculation 8 2 2 2 2 6" xfId="30409"/>
    <cellStyle name="Calculation 8 2 2 2 2 7" xfId="40035"/>
    <cellStyle name="Calculation 8 2 2 2 2 8" xfId="37957"/>
    <cellStyle name="Calculation 8 2 2 2 3" xfId="4477"/>
    <cellStyle name="Calculation 8 2 2 2 3 2" xfId="11971"/>
    <cellStyle name="Calculation 8 2 2 2 3 2 2" xfId="23475"/>
    <cellStyle name="Calculation 8 2 2 2 3 2 3" xfId="33075"/>
    <cellStyle name="Calculation 8 2 2 2 3 2 4" xfId="42701"/>
    <cellStyle name="Calculation 8 2 2 2 3 2 5" xfId="46551"/>
    <cellStyle name="Calculation 8 2 2 2 3 3" xfId="12180"/>
    <cellStyle name="Calculation 8 2 2 2 3 3 2" xfId="23684"/>
    <cellStyle name="Calculation 8 2 2 2 3 3 3" xfId="33284"/>
    <cellStyle name="Calculation 8 2 2 2 3 3 4" xfId="46760"/>
    <cellStyle name="Calculation 8 2 2 2 3 4" xfId="9283"/>
    <cellStyle name="Calculation 8 2 2 2 3 5" xfId="20781"/>
    <cellStyle name="Calculation 8 2 2 2 3 6" xfId="30381"/>
    <cellStyle name="Calculation 8 2 2 2 3 7" xfId="40007"/>
    <cellStyle name="Calculation 8 2 2 2 3 8" xfId="16936"/>
    <cellStyle name="Calculation 8 2 2 2 4" xfId="4691"/>
    <cellStyle name="Calculation 8 2 2 2 4 2" xfId="11972"/>
    <cellStyle name="Calculation 8 2 2 2 4 2 2" xfId="23476"/>
    <cellStyle name="Calculation 8 2 2 2 4 2 3" xfId="33076"/>
    <cellStyle name="Calculation 8 2 2 2 4 2 4" xfId="42702"/>
    <cellStyle name="Calculation 8 2 2 2 4 2 5" xfId="46552"/>
    <cellStyle name="Calculation 8 2 2 2 4 3" xfId="12179"/>
    <cellStyle name="Calculation 8 2 2 2 4 3 2" xfId="23683"/>
    <cellStyle name="Calculation 8 2 2 2 4 3 3" xfId="33283"/>
    <cellStyle name="Calculation 8 2 2 2 4 3 4" xfId="46759"/>
    <cellStyle name="Calculation 8 2 2 2 4 4" xfId="9497"/>
    <cellStyle name="Calculation 8 2 2 2 4 5" xfId="20995"/>
    <cellStyle name="Calculation 8 2 2 2 4 6" xfId="30595"/>
    <cellStyle name="Calculation 8 2 2 2 4 7" xfId="40221"/>
    <cellStyle name="Calculation 8 2 2 2 4 8" xfId="17761"/>
    <cellStyle name="Calculation 8 2 2 2 5" xfId="2592"/>
    <cellStyle name="Calculation 8 2 2 2 5 2" xfId="11973"/>
    <cellStyle name="Calculation 8 2 2 2 5 2 2" xfId="23477"/>
    <cellStyle name="Calculation 8 2 2 2 5 2 3" xfId="33077"/>
    <cellStyle name="Calculation 8 2 2 2 5 2 4" xfId="42703"/>
    <cellStyle name="Calculation 8 2 2 2 5 2 5" xfId="46553"/>
    <cellStyle name="Calculation 8 2 2 2 5 3" xfId="12178"/>
    <cellStyle name="Calculation 8 2 2 2 5 3 2" xfId="23682"/>
    <cellStyle name="Calculation 8 2 2 2 5 3 3" xfId="33282"/>
    <cellStyle name="Calculation 8 2 2 2 5 3 4" xfId="46758"/>
    <cellStyle name="Calculation 8 2 2 2 5 4" xfId="7403"/>
    <cellStyle name="Calculation 8 2 2 2 5 5" xfId="18896"/>
    <cellStyle name="Calculation 8 2 2 2 5 6" xfId="28496"/>
    <cellStyle name="Calculation 8 2 2 2 5 7" xfId="38122"/>
    <cellStyle name="Calculation 8 2 2 2 5 8" xfId="44740"/>
    <cellStyle name="Calculation 8 2 2 2 6" xfId="11969"/>
    <cellStyle name="Calculation 8 2 2 2 6 2" xfId="23473"/>
    <cellStyle name="Calculation 8 2 2 2 6 3" xfId="33073"/>
    <cellStyle name="Calculation 8 2 2 2 6 4" xfId="42699"/>
    <cellStyle name="Calculation 8 2 2 2 6 5" xfId="46549"/>
    <cellStyle name="Calculation 8 2 2 2 7" xfId="6442"/>
    <cellStyle name="Calculation 8 2 2 3" xfId="585"/>
    <cellStyle name="Calculation 8 2 2 3 2" xfId="4504"/>
    <cellStyle name="Calculation 8 2 2 3 2 2" xfId="11975"/>
    <cellStyle name="Calculation 8 2 2 3 2 2 2" xfId="23479"/>
    <cellStyle name="Calculation 8 2 2 3 2 2 3" xfId="33079"/>
    <cellStyle name="Calculation 8 2 2 3 2 2 4" xfId="42705"/>
    <cellStyle name="Calculation 8 2 2 3 2 2 5" xfId="46555"/>
    <cellStyle name="Calculation 8 2 2 3 2 3" xfId="12177"/>
    <cellStyle name="Calculation 8 2 2 3 2 3 2" xfId="23681"/>
    <cellStyle name="Calculation 8 2 2 3 2 3 3" xfId="33281"/>
    <cellStyle name="Calculation 8 2 2 3 2 3 4" xfId="46757"/>
    <cellStyle name="Calculation 8 2 2 3 2 4" xfId="9310"/>
    <cellStyle name="Calculation 8 2 2 3 2 5" xfId="20808"/>
    <cellStyle name="Calculation 8 2 2 3 2 6" xfId="30408"/>
    <cellStyle name="Calculation 8 2 2 3 2 7" xfId="40034"/>
    <cellStyle name="Calculation 8 2 2 3 2 8" xfId="37958"/>
    <cellStyle name="Calculation 8 2 2 3 3" xfId="5020"/>
    <cellStyle name="Calculation 8 2 2 3 3 2" xfId="11976"/>
    <cellStyle name="Calculation 8 2 2 3 3 2 2" xfId="23480"/>
    <cellStyle name="Calculation 8 2 2 3 3 2 3" xfId="33080"/>
    <cellStyle name="Calculation 8 2 2 3 3 2 4" xfId="42706"/>
    <cellStyle name="Calculation 8 2 2 3 3 2 5" xfId="46556"/>
    <cellStyle name="Calculation 8 2 2 3 3 3" xfId="12176"/>
    <cellStyle name="Calculation 8 2 2 3 3 3 2" xfId="23680"/>
    <cellStyle name="Calculation 8 2 2 3 3 3 3" xfId="33280"/>
    <cellStyle name="Calculation 8 2 2 3 3 3 4" xfId="46756"/>
    <cellStyle name="Calculation 8 2 2 3 3 4" xfId="9825"/>
    <cellStyle name="Calculation 8 2 2 3 3 5" xfId="21324"/>
    <cellStyle name="Calculation 8 2 2 3 3 6" xfId="30924"/>
    <cellStyle name="Calculation 8 2 2 3 3 7" xfId="40550"/>
    <cellStyle name="Calculation 8 2 2 3 3 8" xfId="42900"/>
    <cellStyle name="Calculation 8 2 2 3 4" xfId="4690"/>
    <cellStyle name="Calculation 8 2 2 3 4 2" xfId="11977"/>
    <cellStyle name="Calculation 8 2 2 3 4 2 2" xfId="23481"/>
    <cellStyle name="Calculation 8 2 2 3 4 2 3" xfId="33081"/>
    <cellStyle name="Calculation 8 2 2 3 4 2 4" xfId="42707"/>
    <cellStyle name="Calculation 8 2 2 3 4 2 5" xfId="46557"/>
    <cellStyle name="Calculation 8 2 2 3 4 3" xfId="12175"/>
    <cellStyle name="Calculation 8 2 2 3 4 3 2" xfId="23679"/>
    <cellStyle name="Calculation 8 2 2 3 4 3 3" xfId="33279"/>
    <cellStyle name="Calculation 8 2 2 3 4 3 4" xfId="46755"/>
    <cellStyle name="Calculation 8 2 2 3 4 4" xfId="9496"/>
    <cellStyle name="Calculation 8 2 2 3 4 5" xfId="20994"/>
    <cellStyle name="Calculation 8 2 2 3 4 6" xfId="30594"/>
    <cellStyle name="Calculation 8 2 2 3 4 7" xfId="40220"/>
    <cellStyle name="Calculation 8 2 2 3 4 8" xfId="17762"/>
    <cellStyle name="Calculation 8 2 2 3 5" xfId="2593"/>
    <cellStyle name="Calculation 8 2 2 3 5 2" xfId="11978"/>
    <cellStyle name="Calculation 8 2 2 3 5 2 2" xfId="23482"/>
    <cellStyle name="Calculation 8 2 2 3 5 2 3" xfId="33082"/>
    <cellStyle name="Calculation 8 2 2 3 5 2 4" xfId="42708"/>
    <cellStyle name="Calculation 8 2 2 3 5 2 5" xfId="46558"/>
    <cellStyle name="Calculation 8 2 2 3 5 3" xfId="12174"/>
    <cellStyle name="Calculation 8 2 2 3 5 3 2" xfId="23678"/>
    <cellStyle name="Calculation 8 2 2 3 5 3 3" xfId="33278"/>
    <cellStyle name="Calculation 8 2 2 3 5 3 4" xfId="46754"/>
    <cellStyle name="Calculation 8 2 2 3 5 4" xfId="7404"/>
    <cellStyle name="Calculation 8 2 2 3 5 5" xfId="18897"/>
    <cellStyle name="Calculation 8 2 2 3 5 6" xfId="28497"/>
    <cellStyle name="Calculation 8 2 2 3 5 7" xfId="38123"/>
    <cellStyle name="Calculation 8 2 2 3 5 8" xfId="44739"/>
    <cellStyle name="Calculation 8 2 2 3 6" xfId="11974"/>
    <cellStyle name="Calculation 8 2 2 3 6 2" xfId="23478"/>
    <cellStyle name="Calculation 8 2 2 3 6 3" xfId="33078"/>
    <cellStyle name="Calculation 8 2 2 3 6 4" xfId="42704"/>
    <cellStyle name="Calculation 8 2 2 3 6 5" xfId="46554"/>
    <cellStyle name="Calculation 8 2 2 3 7" xfId="6443"/>
    <cellStyle name="Calculation 8 2 2 4" xfId="4506"/>
    <cellStyle name="Calculation 8 2 2 4 2" xfId="11979"/>
    <cellStyle name="Calculation 8 2 2 4 2 2" xfId="23483"/>
    <cellStyle name="Calculation 8 2 2 4 2 3" xfId="33083"/>
    <cellStyle name="Calculation 8 2 2 4 2 4" xfId="42709"/>
    <cellStyle name="Calculation 8 2 2 4 2 5" xfId="46559"/>
    <cellStyle name="Calculation 8 2 2 4 3" xfId="12173"/>
    <cellStyle name="Calculation 8 2 2 4 3 2" xfId="23677"/>
    <cellStyle name="Calculation 8 2 2 4 3 3" xfId="33277"/>
    <cellStyle name="Calculation 8 2 2 4 3 4" xfId="46753"/>
    <cellStyle name="Calculation 8 2 2 4 4" xfId="9312"/>
    <cellStyle name="Calculation 8 2 2 4 5" xfId="20810"/>
    <cellStyle name="Calculation 8 2 2 4 6" xfId="30410"/>
    <cellStyle name="Calculation 8 2 2 4 7" xfId="40036"/>
    <cellStyle name="Calculation 8 2 2 4 8" xfId="37956"/>
    <cellStyle name="Calculation 8 2 2 5" xfId="4476"/>
    <cellStyle name="Calculation 8 2 2 5 2" xfId="11980"/>
    <cellStyle name="Calculation 8 2 2 5 2 2" xfId="23484"/>
    <cellStyle name="Calculation 8 2 2 5 2 3" xfId="33084"/>
    <cellStyle name="Calculation 8 2 2 5 2 4" xfId="42710"/>
    <cellStyle name="Calculation 8 2 2 5 2 5" xfId="46560"/>
    <cellStyle name="Calculation 8 2 2 5 3" xfId="12172"/>
    <cellStyle name="Calculation 8 2 2 5 3 2" xfId="23676"/>
    <cellStyle name="Calculation 8 2 2 5 3 3" xfId="33276"/>
    <cellStyle name="Calculation 8 2 2 5 3 4" xfId="46752"/>
    <cellStyle name="Calculation 8 2 2 5 4" xfId="9282"/>
    <cellStyle name="Calculation 8 2 2 5 5" xfId="20780"/>
    <cellStyle name="Calculation 8 2 2 5 6" xfId="30380"/>
    <cellStyle name="Calculation 8 2 2 5 7" xfId="40006"/>
    <cellStyle name="Calculation 8 2 2 5 8" xfId="16935"/>
    <cellStyle name="Calculation 8 2 2 6" xfId="4692"/>
    <cellStyle name="Calculation 8 2 2 6 2" xfId="11981"/>
    <cellStyle name="Calculation 8 2 2 6 2 2" xfId="23485"/>
    <cellStyle name="Calculation 8 2 2 6 2 3" xfId="33085"/>
    <cellStyle name="Calculation 8 2 2 6 2 4" xfId="42711"/>
    <cellStyle name="Calculation 8 2 2 6 2 5" xfId="46561"/>
    <cellStyle name="Calculation 8 2 2 6 3" xfId="12171"/>
    <cellStyle name="Calculation 8 2 2 6 3 2" xfId="23675"/>
    <cellStyle name="Calculation 8 2 2 6 3 3" xfId="33275"/>
    <cellStyle name="Calculation 8 2 2 6 3 4" xfId="46751"/>
    <cellStyle name="Calculation 8 2 2 6 4" xfId="9498"/>
    <cellStyle name="Calculation 8 2 2 6 5" xfId="20996"/>
    <cellStyle name="Calculation 8 2 2 6 6" xfId="30596"/>
    <cellStyle name="Calculation 8 2 2 6 7" xfId="40222"/>
    <cellStyle name="Calculation 8 2 2 6 8" xfId="17760"/>
    <cellStyle name="Calculation 8 2 2 7" xfId="2591"/>
    <cellStyle name="Calculation 8 2 2 7 2" xfId="11982"/>
    <cellStyle name="Calculation 8 2 2 7 2 2" xfId="23486"/>
    <cellStyle name="Calculation 8 2 2 7 2 3" xfId="33086"/>
    <cellStyle name="Calculation 8 2 2 7 2 4" xfId="42712"/>
    <cellStyle name="Calculation 8 2 2 7 2 5" xfId="46562"/>
    <cellStyle name="Calculation 8 2 2 7 3" xfId="12170"/>
    <cellStyle name="Calculation 8 2 2 7 3 2" xfId="23674"/>
    <cellStyle name="Calculation 8 2 2 7 3 3" xfId="33274"/>
    <cellStyle name="Calculation 8 2 2 7 3 4" xfId="46750"/>
    <cellStyle name="Calculation 8 2 2 7 4" xfId="7402"/>
    <cellStyle name="Calculation 8 2 2 7 5" xfId="18895"/>
    <cellStyle name="Calculation 8 2 2 7 6" xfId="28495"/>
    <cellStyle name="Calculation 8 2 2 7 7" xfId="38121"/>
    <cellStyle name="Calculation 8 2 2 7 8" xfId="18452"/>
    <cellStyle name="Calculation 8 2 2 8" xfId="11968"/>
    <cellStyle name="Calculation 8 2 2 8 2" xfId="23472"/>
    <cellStyle name="Calculation 8 2 2 8 3" xfId="33072"/>
    <cellStyle name="Calculation 8 2 2 8 4" xfId="42698"/>
    <cellStyle name="Calculation 8 2 2 8 5" xfId="46548"/>
    <cellStyle name="Calculation 8 2 2 9" xfId="6441"/>
    <cellStyle name="Calculation 8 2 3" xfId="586"/>
    <cellStyle name="Calculation 8 2 3 2" xfId="4503"/>
    <cellStyle name="Calculation 8 2 3 2 2" xfId="11984"/>
    <cellStyle name="Calculation 8 2 3 2 2 2" xfId="23488"/>
    <cellStyle name="Calculation 8 2 3 2 2 3" xfId="33088"/>
    <cellStyle name="Calculation 8 2 3 2 2 4" xfId="42714"/>
    <cellStyle name="Calculation 8 2 3 2 2 5" xfId="46564"/>
    <cellStyle name="Calculation 8 2 3 2 3" xfId="12169"/>
    <cellStyle name="Calculation 8 2 3 2 3 2" xfId="23673"/>
    <cellStyle name="Calculation 8 2 3 2 3 3" xfId="33273"/>
    <cellStyle name="Calculation 8 2 3 2 3 4" xfId="46749"/>
    <cellStyle name="Calculation 8 2 3 2 4" xfId="9309"/>
    <cellStyle name="Calculation 8 2 3 2 5" xfId="20807"/>
    <cellStyle name="Calculation 8 2 3 2 6" xfId="30407"/>
    <cellStyle name="Calculation 8 2 3 2 7" xfId="40033"/>
    <cellStyle name="Calculation 8 2 3 2 8" xfId="32175"/>
    <cellStyle name="Calculation 8 2 3 3" xfId="5021"/>
    <cellStyle name="Calculation 8 2 3 3 2" xfId="11985"/>
    <cellStyle name="Calculation 8 2 3 3 2 2" xfId="23489"/>
    <cellStyle name="Calculation 8 2 3 3 2 3" xfId="33089"/>
    <cellStyle name="Calculation 8 2 3 3 2 4" xfId="42715"/>
    <cellStyle name="Calculation 8 2 3 3 2 5" xfId="46565"/>
    <cellStyle name="Calculation 8 2 3 3 3" xfId="12168"/>
    <cellStyle name="Calculation 8 2 3 3 3 2" xfId="23672"/>
    <cellStyle name="Calculation 8 2 3 3 3 3" xfId="33272"/>
    <cellStyle name="Calculation 8 2 3 3 3 4" xfId="46748"/>
    <cellStyle name="Calculation 8 2 3 3 4" xfId="9826"/>
    <cellStyle name="Calculation 8 2 3 3 5" xfId="21325"/>
    <cellStyle name="Calculation 8 2 3 3 6" xfId="30925"/>
    <cellStyle name="Calculation 8 2 3 3 7" xfId="40551"/>
    <cellStyle name="Calculation 8 2 3 3 8" xfId="42901"/>
    <cellStyle name="Calculation 8 2 3 4" xfId="4689"/>
    <cellStyle name="Calculation 8 2 3 4 2" xfId="11986"/>
    <cellStyle name="Calculation 8 2 3 4 2 2" xfId="23490"/>
    <cellStyle name="Calculation 8 2 3 4 2 3" xfId="33090"/>
    <cellStyle name="Calculation 8 2 3 4 2 4" xfId="42716"/>
    <cellStyle name="Calculation 8 2 3 4 2 5" xfId="46566"/>
    <cellStyle name="Calculation 8 2 3 4 3" xfId="12167"/>
    <cellStyle name="Calculation 8 2 3 4 3 2" xfId="23671"/>
    <cellStyle name="Calculation 8 2 3 4 3 3" xfId="33271"/>
    <cellStyle name="Calculation 8 2 3 4 3 4" xfId="46747"/>
    <cellStyle name="Calculation 8 2 3 4 4" xfId="9495"/>
    <cellStyle name="Calculation 8 2 3 4 5" xfId="20993"/>
    <cellStyle name="Calculation 8 2 3 4 6" xfId="30593"/>
    <cellStyle name="Calculation 8 2 3 4 7" xfId="40219"/>
    <cellStyle name="Calculation 8 2 3 4 8" xfId="17763"/>
    <cellStyle name="Calculation 8 2 3 5" xfId="2594"/>
    <cellStyle name="Calculation 8 2 3 5 2" xfId="11987"/>
    <cellStyle name="Calculation 8 2 3 5 2 2" xfId="23491"/>
    <cellStyle name="Calculation 8 2 3 5 2 3" xfId="33091"/>
    <cellStyle name="Calculation 8 2 3 5 2 4" xfId="42717"/>
    <cellStyle name="Calculation 8 2 3 5 2 5" xfId="46567"/>
    <cellStyle name="Calculation 8 2 3 5 3" xfId="12166"/>
    <cellStyle name="Calculation 8 2 3 5 3 2" xfId="23670"/>
    <cellStyle name="Calculation 8 2 3 5 3 3" xfId="33270"/>
    <cellStyle name="Calculation 8 2 3 5 3 4" xfId="46746"/>
    <cellStyle name="Calculation 8 2 3 5 4" xfId="7405"/>
    <cellStyle name="Calculation 8 2 3 5 5" xfId="18898"/>
    <cellStyle name="Calculation 8 2 3 5 6" xfId="28498"/>
    <cellStyle name="Calculation 8 2 3 5 7" xfId="38124"/>
    <cellStyle name="Calculation 8 2 3 5 8" xfId="44738"/>
    <cellStyle name="Calculation 8 2 3 6" xfId="11983"/>
    <cellStyle name="Calculation 8 2 3 6 2" xfId="23487"/>
    <cellStyle name="Calculation 8 2 3 6 3" xfId="33087"/>
    <cellStyle name="Calculation 8 2 3 6 4" xfId="42713"/>
    <cellStyle name="Calculation 8 2 3 6 5" xfId="46563"/>
    <cellStyle name="Calculation 8 2 3 7" xfId="6444"/>
    <cellStyle name="Calculation 8 2 4" xfId="587"/>
    <cellStyle name="Calculation 8 2 4 2" xfId="4502"/>
    <cellStyle name="Calculation 8 2 4 2 2" xfId="11989"/>
    <cellStyle name="Calculation 8 2 4 2 2 2" xfId="23493"/>
    <cellStyle name="Calculation 8 2 4 2 2 3" xfId="33093"/>
    <cellStyle name="Calculation 8 2 4 2 2 4" xfId="42719"/>
    <cellStyle name="Calculation 8 2 4 2 2 5" xfId="46569"/>
    <cellStyle name="Calculation 8 2 4 2 3" xfId="12165"/>
    <cellStyle name="Calculation 8 2 4 2 3 2" xfId="23669"/>
    <cellStyle name="Calculation 8 2 4 2 3 3" xfId="33269"/>
    <cellStyle name="Calculation 8 2 4 2 3 4" xfId="46745"/>
    <cellStyle name="Calculation 8 2 4 2 4" xfId="9308"/>
    <cellStyle name="Calculation 8 2 4 2 5" xfId="20806"/>
    <cellStyle name="Calculation 8 2 4 2 6" xfId="30406"/>
    <cellStyle name="Calculation 8 2 4 2 7" xfId="40032"/>
    <cellStyle name="Calculation 8 2 4 2 8" xfId="32174"/>
    <cellStyle name="Calculation 8 2 4 3" xfId="5022"/>
    <cellStyle name="Calculation 8 2 4 3 2" xfId="11990"/>
    <cellStyle name="Calculation 8 2 4 3 2 2" xfId="23494"/>
    <cellStyle name="Calculation 8 2 4 3 2 3" xfId="33094"/>
    <cellStyle name="Calculation 8 2 4 3 2 4" xfId="42720"/>
    <cellStyle name="Calculation 8 2 4 3 2 5" xfId="46570"/>
    <cellStyle name="Calculation 8 2 4 3 3" xfId="12164"/>
    <cellStyle name="Calculation 8 2 4 3 3 2" xfId="23668"/>
    <cellStyle name="Calculation 8 2 4 3 3 3" xfId="33268"/>
    <cellStyle name="Calculation 8 2 4 3 3 4" xfId="46744"/>
    <cellStyle name="Calculation 8 2 4 3 4" xfId="9827"/>
    <cellStyle name="Calculation 8 2 4 3 5" xfId="21326"/>
    <cellStyle name="Calculation 8 2 4 3 6" xfId="30926"/>
    <cellStyle name="Calculation 8 2 4 3 7" xfId="40552"/>
    <cellStyle name="Calculation 8 2 4 3 8" xfId="42902"/>
    <cellStyle name="Calculation 8 2 4 4" xfId="4688"/>
    <cellStyle name="Calculation 8 2 4 4 2" xfId="11991"/>
    <cellStyle name="Calculation 8 2 4 4 2 2" xfId="23495"/>
    <cellStyle name="Calculation 8 2 4 4 2 3" xfId="33095"/>
    <cellStyle name="Calculation 8 2 4 4 2 4" xfId="42721"/>
    <cellStyle name="Calculation 8 2 4 4 2 5" xfId="46571"/>
    <cellStyle name="Calculation 8 2 4 4 3" xfId="12163"/>
    <cellStyle name="Calculation 8 2 4 4 3 2" xfId="23667"/>
    <cellStyle name="Calculation 8 2 4 4 3 3" xfId="33267"/>
    <cellStyle name="Calculation 8 2 4 4 3 4" xfId="46743"/>
    <cellStyle name="Calculation 8 2 4 4 4" xfId="9494"/>
    <cellStyle name="Calculation 8 2 4 4 5" xfId="20992"/>
    <cellStyle name="Calculation 8 2 4 4 6" xfId="30592"/>
    <cellStyle name="Calculation 8 2 4 4 7" xfId="40218"/>
    <cellStyle name="Calculation 8 2 4 4 8" xfId="17764"/>
    <cellStyle name="Calculation 8 2 4 5" xfId="2595"/>
    <cellStyle name="Calculation 8 2 4 5 2" xfId="11992"/>
    <cellStyle name="Calculation 8 2 4 5 2 2" xfId="23496"/>
    <cellStyle name="Calculation 8 2 4 5 2 3" xfId="33096"/>
    <cellStyle name="Calculation 8 2 4 5 2 4" xfId="42722"/>
    <cellStyle name="Calculation 8 2 4 5 2 5" xfId="46572"/>
    <cellStyle name="Calculation 8 2 4 5 3" xfId="12162"/>
    <cellStyle name="Calculation 8 2 4 5 3 2" xfId="23666"/>
    <cellStyle name="Calculation 8 2 4 5 3 3" xfId="33266"/>
    <cellStyle name="Calculation 8 2 4 5 3 4" xfId="46742"/>
    <cellStyle name="Calculation 8 2 4 5 4" xfId="7406"/>
    <cellStyle name="Calculation 8 2 4 5 5" xfId="18899"/>
    <cellStyle name="Calculation 8 2 4 5 6" xfId="28499"/>
    <cellStyle name="Calculation 8 2 4 5 7" xfId="38125"/>
    <cellStyle name="Calculation 8 2 4 5 8" xfId="44737"/>
    <cellStyle name="Calculation 8 2 4 6" xfId="11988"/>
    <cellStyle name="Calculation 8 2 4 6 2" xfId="23492"/>
    <cellStyle name="Calculation 8 2 4 6 3" xfId="33092"/>
    <cellStyle name="Calculation 8 2 4 6 4" xfId="42718"/>
    <cellStyle name="Calculation 8 2 4 6 5" xfId="46568"/>
    <cellStyle name="Calculation 8 2 4 7" xfId="6445"/>
    <cellStyle name="Calculation 8 2 5" xfId="4507"/>
    <cellStyle name="Calculation 8 2 5 2" xfId="11993"/>
    <cellStyle name="Calculation 8 2 5 2 2" xfId="23497"/>
    <cellStyle name="Calculation 8 2 5 2 3" xfId="33097"/>
    <cellStyle name="Calculation 8 2 5 2 4" xfId="42723"/>
    <cellStyle name="Calculation 8 2 5 2 5" xfId="46573"/>
    <cellStyle name="Calculation 8 2 5 3" xfId="12161"/>
    <cellStyle name="Calculation 8 2 5 3 2" xfId="23665"/>
    <cellStyle name="Calculation 8 2 5 3 3" xfId="33265"/>
    <cellStyle name="Calculation 8 2 5 3 4" xfId="46741"/>
    <cellStyle name="Calculation 8 2 5 4" xfId="9313"/>
    <cellStyle name="Calculation 8 2 5 5" xfId="20811"/>
    <cellStyle name="Calculation 8 2 5 6" xfId="30411"/>
    <cellStyle name="Calculation 8 2 5 7" xfId="40037"/>
    <cellStyle name="Calculation 8 2 5 8" xfId="17893"/>
    <cellStyle name="Calculation 8 2 6" xfId="5019"/>
    <cellStyle name="Calculation 8 2 6 2" xfId="11994"/>
    <cellStyle name="Calculation 8 2 6 2 2" xfId="23498"/>
    <cellStyle name="Calculation 8 2 6 2 3" xfId="33098"/>
    <cellStyle name="Calculation 8 2 6 2 4" xfId="42724"/>
    <cellStyle name="Calculation 8 2 6 2 5" xfId="46574"/>
    <cellStyle name="Calculation 8 2 6 3" xfId="12160"/>
    <cellStyle name="Calculation 8 2 6 3 2" xfId="23664"/>
    <cellStyle name="Calculation 8 2 6 3 3" xfId="33264"/>
    <cellStyle name="Calculation 8 2 6 3 4" xfId="46740"/>
    <cellStyle name="Calculation 8 2 6 4" xfId="9824"/>
    <cellStyle name="Calculation 8 2 6 5" xfId="21323"/>
    <cellStyle name="Calculation 8 2 6 6" xfId="30923"/>
    <cellStyle name="Calculation 8 2 6 7" xfId="40549"/>
    <cellStyle name="Calculation 8 2 6 8" xfId="42899"/>
    <cellStyle name="Calculation 8 2 7" xfId="4693"/>
    <cellStyle name="Calculation 8 2 7 2" xfId="11995"/>
    <cellStyle name="Calculation 8 2 7 2 2" xfId="23499"/>
    <cellStyle name="Calculation 8 2 7 2 3" xfId="33099"/>
    <cellStyle name="Calculation 8 2 7 2 4" xfId="42725"/>
    <cellStyle name="Calculation 8 2 7 2 5" xfId="46575"/>
    <cellStyle name="Calculation 8 2 7 3" xfId="12159"/>
    <cellStyle name="Calculation 8 2 7 3 2" xfId="23663"/>
    <cellStyle name="Calculation 8 2 7 3 3" xfId="33263"/>
    <cellStyle name="Calculation 8 2 7 3 4" xfId="46739"/>
    <cellStyle name="Calculation 8 2 7 4" xfId="9499"/>
    <cellStyle name="Calculation 8 2 7 5" xfId="20997"/>
    <cellStyle name="Calculation 8 2 7 6" xfId="30597"/>
    <cellStyle name="Calculation 8 2 7 7" xfId="40223"/>
    <cellStyle name="Calculation 8 2 7 8" xfId="17759"/>
    <cellStyle name="Calculation 8 2 8" xfId="2590"/>
    <cellStyle name="Calculation 8 2 8 2" xfId="11996"/>
    <cellStyle name="Calculation 8 2 8 2 2" xfId="23500"/>
    <cellStyle name="Calculation 8 2 8 2 3" xfId="33100"/>
    <cellStyle name="Calculation 8 2 8 2 4" xfId="42726"/>
    <cellStyle name="Calculation 8 2 8 2 5" xfId="46576"/>
    <cellStyle name="Calculation 8 2 8 3" xfId="12158"/>
    <cellStyle name="Calculation 8 2 8 3 2" xfId="23662"/>
    <cellStyle name="Calculation 8 2 8 3 3" xfId="33262"/>
    <cellStyle name="Calculation 8 2 8 3 4" xfId="46738"/>
    <cellStyle name="Calculation 8 2 8 4" xfId="7401"/>
    <cellStyle name="Calculation 8 2 8 5" xfId="18894"/>
    <cellStyle name="Calculation 8 2 8 6" xfId="28494"/>
    <cellStyle name="Calculation 8 2 8 7" xfId="38120"/>
    <cellStyle name="Calculation 8 2 8 8" xfId="44742"/>
    <cellStyle name="Calculation 8 2 9" xfId="11967"/>
    <cellStyle name="Calculation 8 2 9 2" xfId="23471"/>
    <cellStyle name="Calculation 8 2 9 3" xfId="33071"/>
    <cellStyle name="Calculation 8 2 9 4" xfId="42697"/>
    <cellStyle name="Calculation 8 2 9 5" xfId="46547"/>
    <cellStyle name="Calculation 8 3" xfId="588"/>
    <cellStyle name="Calculation 8 3 2" xfId="589"/>
    <cellStyle name="Calculation 8 3 2 2" xfId="4500"/>
    <cellStyle name="Calculation 8 3 2 2 2" xfId="11999"/>
    <cellStyle name="Calculation 8 3 2 2 2 2" xfId="23503"/>
    <cellStyle name="Calculation 8 3 2 2 2 3" xfId="33103"/>
    <cellStyle name="Calculation 8 3 2 2 2 4" xfId="42729"/>
    <cellStyle name="Calculation 8 3 2 2 2 5" xfId="46579"/>
    <cellStyle name="Calculation 8 3 2 2 3" xfId="12157"/>
    <cellStyle name="Calculation 8 3 2 2 3 2" xfId="23661"/>
    <cellStyle name="Calculation 8 3 2 2 3 3" xfId="33261"/>
    <cellStyle name="Calculation 8 3 2 2 3 4" xfId="46737"/>
    <cellStyle name="Calculation 8 3 2 2 4" xfId="9306"/>
    <cellStyle name="Calculation 8 3 2 2 5" xfId="20804"/>
    <cellStyle name="Calculation 8 3 2 2 6" xfId="30404"/>
    <cellStyle name="Calculation 8 3 2 2 7" xfId="40030"/>
    <cellStyle name="Calculation 8 3 2 2 8" xfId="16902"/>
    <cellStyle name="Calculation 8 3 2 3" xfId="5024"/>
    <cellStyle name="Calculation 8 3 2 3 2" xfId="12000"/>
    <cellStyle name="Calculation 8 3 2 3 2 2" xfId="23504"/>
    <cellStyle name="Calculation 8 3 2 3 2 3" xfId="33104"/>
    <cellStyle name="Calculation 8 3 2 3 2 4" xfId="42730"/>
    <cellStyle name="Calculation 8 3 2 3 2 5" xfId="46580"/>
    <cellStyle name="Calculation 8 3 2 3 3" xfId="12156"/>
    <cellStyle name="Calculation 8 3 2 3 3 2" xfId="23660"/>
    <cellStyle name="Calculation 8 3 2 3 3 3" xfId="33260"/>
    <cellStyle name="Calculation 8 3 2 3 3 4" xfId="46736"/>
    <cellStyle name="Calculation 8 3 2 3 4" xfId="9829"/>
    <cellStyle name="Calculation 8 3 2 3 5" xfId="21328"/>
    <cellStyle name="Calculation 8 3 2 3 6" xfId="30928"/>
    <cellStyle name="Calculation 8 3 2 3 7" xfId="40554"/>
    <cellStyle name="Calculation 8 3 2 3 8" xfId="42904"/>
    <cellStyle name="Calculation 8 3 2 4" xfId="4686"/>
    <cellStyle name="Calculation 8 3 2 4 2" xfId="12001"/>
    <cellStyle name="Calculation 8 3 2 4 2 2" xfId="23505"/>
    <cellStyle name="Calculation 8 3 2 4 2 3" xfId="33105"/>
    <cellStyle name="Calculation 8 3 2 4 2 4" xfId="42731"/>
    <cellStyle name="Calculation 8 3 2 4 2 5" xfId="46581"/>
    <cellStyle name="Calculation 8 3 2 4 3" xfId="12155"/>
    <cellStyle name="Calculation 8 3 2 4 3 2" xfId="23659"/>
    <cellStyle name="Calculation 8 3 2 4 3 3" xfId="33259"/>
    <cellStyle name="Calculation 8 3 2 4 3 4" xfId="46735"/>
    <cellStyle name="Calculation 8 3 2 4 4" xfId="9492"/>
    <cellStyle name="Calculation 8 3 2 4 5" xfId="20990"/>
    <cellStyle name="Calculation 8 3 2 4 6" xfId="30590"/>
    <cellStyle name="Calculation 8 3 2 4 7" xfId="40216"/>
    <cellStyle name="Calculation 8 3 2 4 8" xfId="17766"/>
    <cellStyle name="Calculation 8 3 2 5" xfId="2597"/>
    <cellStyle name="Calculation 8 3 2 5 2" xfId="12002"/>
    <cellStyle name="Calculation 8 3 2 5 2 2" xfId="23506"/>
    <cellStyle name="Calculation 8 3 2 5 2 3" xfId="33106"/>
    <cellStyle name="Calculation 8 3 2 5 2 4" xfId="42732"/>
    <cellStyle name="Calculation 8 3 2 5 2 5" xfId="46582"/>
    <cellStyle name="Calculation 8 3 2 5 3" xfId="12154"/>
    <cellStyle name="Calculation 8 3 2 5 3 2" xfId="23658"/>
    <cellStyle name="Calculation 8 3 2 5 3 3" xfId="33258"/>
    <cellStyle name="Calculation 8 3 2 5 3 4" xfId="46734"/>
    <cellStyle name="Calculation 8 3 2 5 4" xfId="7408"/>
    <cellStyle name="Calculation 8 3 2 5 5" xfId="18901"/>
    <cellStyle name="Calculation 8 3 2 5 6" xfId="28501"/>
    <cellStyle name="Calculation 8 3 2 5 7" xfId="38127"/>
    <cellStyle name="Calculation 8 3 2 5 8" xfId="18450"/>
    <cellStyle name="Calculation 8 3 2 6" xfId="11998"/>
    <cellStyle name="Calculation 8 3 2 6 2" xfId="23502"/>
    <cellStyle name="Calculation 8 3 2 6 3" xfId="33102"/>
    <cellStyle name="Calculation 8 3 2 6 4" xfId="42728"/>
    <cellStyle name="Calculation 8 3 2 6 5" xfId="46578"/>
    <cellStyle name="Calculation 8 3 2 7" xfId="6447"/>
    <cellStyle name="Calculation 8 3 3" xfId="590"/>
    <cellStyle name="Calculation 8 3 3 2" xfId="4499"/>
    <cellStyle name="Calculation 8 3 3 2 2" xfId="12004"/>
    <cellStyle name="Calculation 8 3 3 2 2 2" xfId="23508"/>
    <cellStyle name="Calculation 8 3 3 2 2 3" xfId="33108"/>
    <cellStyle name="Calculation 8 3 3 2 2 4" xfId="42734"/>
    <cellStyle name="Calculation 8 3 3 2 2 5" xfId="46584"/>
    <cellStyle name="Calculation 8 3 3 2 3" xfId="12153"/>
    <cellStyle name="Calculation 8 3 3 2 3 2" xfId="23657"/>
    <cellStyle name="Calculation 8 3 3 2 3 3" xfId="33257"/>
    <cellStyle name="Calculation 8 3 3 2 3 4" xfId="46733"/>
    <cellStyle name="Calculation 8 3 3 2 4" xfId="9305"/>
    <cellStyle name="Calculation 8 3 3 2 5" xfId="20803"/>
    <cellStyle name="Calculation 8 3 3 2 6" xfId="30403"/>
    <cellStyle name="Calculation 8 3 3 2 7" xfId="40029"/>
    <cellStyle name="Calculation 8 3 3 2 8" xfId="16903"/>
    <cellStyle name="Calculation 8 3 3 3" xfId="5025"/>
    <cellStyle name="Calculation 8 3 3 3 2" xfId="12005"/>
    <cellStyle name="Calculation 8 3 3 3 2 2" xfId="23509"/>
    <cellStyle name="Calculation 8 3 3 3 2 3" xfId="33109"/>
    <cellStyle name="Calculation 8 3 3 3 2 4" xfId="42735"/>
    <cellStyle name="Calculation 8 3 3 3 2 5" xfId="46585"/>
    <cellStyle name="Calculation 8 3 3 3 3" xfId="12152"/>
    <cellStyle name="Calculation 8 3 3 3 3 2" xfId="23656"/>
    <cellStyle name="Calculation 8 3 3 3 3 3" xfId="33256"/>
    <cellStyle name="Calculation 8 3 3 3 3 4" xfId="46732"/>
    <cellStyle name="Calculation 8 3 3 3 4" xfId="9830"/>
    <cellStyle name="Calculation 8 3 3 3 5" xfId="21329"/>
    <cellStyle name="Calculation 8 3 3 3 6" xfId="30929"/>
    <cellStyle name="Calculation 8 3 3 3 7" xfId="40555"/>
    <cellStyle name="Calculation 8 3 3 3 8" xfId="42905"/>
    <cellStyle name="Calculation 8 3 3 4" xfId="4685"/>
    <cellStyle name="Calculation 8 3 3 4 2" xfId="12006"/>
    <cellStyle name="Calculation 8 3 3 4 2 2" xfId="23510"/>
    <cellStyle name="Calculation 8 3 3 4 2 3" xfId="33110"/>
    <cellStyle name="Calculation 8 3 3 4 2 4" xfId="42736"/>
    <cellStyle name="Calculation 8 3 3 4 2 5" xfId="46586"/>
    <cellStyle name="Calculation 8 3 3 4 3" xfId="12151"/>
    <cellStyle name="Calculation 8 3 3 4 3 2" xfId="23655"/>
    <cellStyle name="Calculation 8 3 3 4 3 3" xfId="33255"/>
    <cellStyle name="Calculation 8 3 3 4 3 4" xfId="46731"/>
    <cellStyle name="Calculation 8 3 3 4 4" xfId="9491"/>
    <cellStyle name="Calculation 8 3 3 4 5" xfId="20989"/>
    <cellStyle name="Calculation 8 3 3 4 6" xfId="30589"/>
    <cellStyle name="Calculation 8 3 3 4 7" xfId="40215"/>
    <cellStyle name="Calculation 8 3 3 4 8" xfId="17767"/>
    <cellStyle name="Calculation 8 3 3 5" xfId="2598"/>
    <cellStyle name="Calculation 8 3 3 5 2" xfId="12007"/>
    <cellStyle name="Calculation 8 3 3 5 2 2" xfId="23511"/>
    <cellStyle name="Calculation 8 3 3 5 2 3" xfId="33111"/>
    <cellStyle name="Calculation 8 3 3 5 2 4" xfId="42737"/>
    <cellStyle name="Calculation 8 3 3 5 2 5" xfId="46587"/>
    <cellStyle name="Calculation 8 3 3 5 3" xfId="12150"/>
    <cellStyle name="Calculation 8 3 3 5 3 2" xfId="23654"/>
    <cellStyle name="Calculation 8 3 3 5 3 3" xfId="33254"/>
    <cellStyle name="Calculation 8 3 3 5 3 4" xfId="46730"/>
    <cellStyle name="Calculation 8 3 3 5 4" xfId="7409"/>
    <cellStyle name="Calculation 8 3 3 5 5" xfId="18902"/>
    <cellStyle name="Calculation 8 3 3 5 6" xfId="28502"/>
    <cellStyle name="Calculation 8 3 3 5 7" xfId="38128"/>
    <cellStyle name="Calculation 8 3 3 5 8" xfId="18449"/>
    <cellStyle name="Calculation 8 3 3 6" xfId="12003"/>
    <cellStyle name="Calculation 8 3 3 6 2" xfId="23507"/>
    <cellStyle name="Calculation 8 3 3 6 3" xfId="33107"/>
    <cellStyle name="Calculation 8 3 3 6 4" xfId="42733"/>
    <cellStyle name="Calculation 8 3 3 6 5" xfId="46583"/>
    <cellStyle name="Calculation 8 3 3 7" xfId="6448"/>
    <cellStyle name="Calculation 8 3 4" xfId="4501"/>
    <cellStyle name="Calculation 8 3 4 2" xfId="12008"/>
    <cellStyle name="Calculation 8 3 4 2 2" xfId="23512"/>
    <cellStyle name="Calculation 8 3 4 2 3" xfId="33112"/>
    <cellStyle name="Calculation 8 3 4 2 4" xfId="42738"/>
    <cellStyle name="Calculation 8 3 4 2 5" xfId="46588"/>
    <cellStyle name="Calculation 8 3 4 3" xfId="12149"/>
    <cellStyle name="Calculation 8 3 4 3 2" xfId="23653"/>
    <cellStyle name="Calculation 8 3 4 3 3" xfId="33253"/>
    <cellStyle name="Calculation 8 3 4 3 4" xfId="46729"/>
    <cellStyle name="Calculation 8 3 4 4" xfId="9307"/>
    <cellStyle name="Calculation 8 3 4 5" xfId="20805"/>
    <cellStyle name="Calculation 8 3 4 6" xfId="30405"/>
    <cellStyle name="Calculation 8 3 4 7" xfId="40031"/>
    <cellStyle name="Calculation 8 3 4 8" xfId="28517"/>
    <cellStyle name="Calculation 8 3 5" xfId="5023"/>
    <cellStyle name="Calculation 8 3 5 2" xfId="12009"/>
    <cellStyle name="Calculation 8 3 5 2 2" xfId="23513"/>
    <cellStyle name="Calculation 8 3 5 2 3" xfId="33113"/>
    <cellStyle name="Calculation 8 3 5 2 4" xfId="42739"/>
    <cellStyle name="Calculation 8 3 5 2 5" xfId="46589"/>
    <cellStyle name="Calculation 8 3 5 3" xfId="12148"/>
    <cellStyle name="Calculation 8 3 5 3 2" xfId="23652"/>
    <cellStyle name="Calculation 8 3 5 3 3" xfId="33252"/>
    <cellStyle name="Calculation 8 3 5 3 4" xfId="46728"/>
    <cellStyle name="Calculation 8 3 5 4" xfId="9828"/>
    <cellStyle name="Calculation 8 3 5 5" xfId="21327"/>
    <cellStyle name="Calculation 8 3 5 6" xfId="30927"/>
    <cellStyle name="Calculation 8 3 5 7" xfId="40553"/>
    <cellStyle name="Calculation 8 3 5 8" xfId="42903"/>
    <cellStyle name="Calculation 8 3 6" xfId="4687"/>
    <cellStyle name="Calculation 8 3 6 2" xfId="12010"/>
    <cellStyle name="Calculation 8 3 6 2 2" xfId="23514"/>
    <cellStyle name="Calculation 8 3 6 2 3" xfId="33114"/>
    <cellStyle name="Calculation 8 3 6 2 4" xfId="42740"/>
    <cellStyle name="Calculation 8 3 6 2 5" xfId="46590"/>
    <cellStyle name="Calculation 8 3 6 3" xfId="12147"/>
    <cellStyle name="Calculation 8 3 6 3 2" xfId="23651"/>
    <cellStyle name="Calculation 8 3 6 3 3" xfId="33251"/>
    <cellStyle name="Calculation 8 3 6 3 4" xfId="46727"/>
    <cellStyle name="Calculation 8 3 6 4" xfId="9493"/>
    <cellStyle name="Calculation 8 3 6 5" xfId="20991"/>
    <cellStyle name="Calculation 8 3 6 6" xfId="30591"/>
    <cellStyle name="Calculation 8 3 6 7" xfId="40217"/>
    <cellStyle name="Calculation 8 3 6 8" xfId="17765"/>
    <cellStyle name="Calculation 8 3 7" xfId="2596"/>
    <cellStyle name="Calculation 8 3 7 2" xfId="12011"/>
    <cellStyle name="Calculation 8 3 7 2 2" xfId="23515"/>
    <cellStyle name="Calculation 8 3 7 2 3" xfId="33115"/>
    <cellStyle name="Calculation 8 3 7 2 4" xfId="42741"/>
    <cellStyle name="Calculation 8 3 7 2 5" xfId="46591"/>
    <cellStyle name="Calculation 8 3 7 3" xfId="12146"/>
    <cellStyle name="Calculation 8 3 7 3 2" xfId="23650"/>
    <cellStyle name="Calculation 8 3 7 3 3" xfId="33250"/>
    <cellStyle name="Calculation 8 3 7 3 4" xfId="46726"/>
    <cellStyle name="Calculation 8 3 7 4" xfId="7407"/>
    <cellStyle name="Calculation 8 3 7 5" xfId="18900"/>
    <cellStyle name="Calculation 8 3 7 6" xfId="28500"/>
    <cellStyle name="Calculation 8 3 7 7" xfId="38126"/>
    <cellStyle name="Calculation 8 3 7 8" xfId="18451"/>
    <cellStyle name="Calculation 8 3 8" xfId="11997"/>
    <cellStyle name="Calculation 8 3 8 2" xfId="23501"/>
    <cellStyle name="Calculation 8 3 8 3" xfId="33101"/>
    <cellStyle name="Calculation 8 3 8 4" xfId="42727"/>
    <cellStyle name="Calculation 8 3 8 5" xfId="46577"/>
    <cellStyle name="Calculation 8 3 9" xfId="6446"/>
    <cellStyle name="Calculation 8 4" xfId="591"/>
    <cellStyle name="Calculation 8 4 2" xfId="4498"/>
    <cellStyle name="Calculation 8 4 2 2" xfId="12013"/>
    <cellStyle name="Calculation 8 4 2 2 2" xfId="23517"/>
    <cellStyle name="Calculation 8 4 2 2 3" xfId="33117"/>
    <cellStyle name="Calculation 8 4 2 2 4" xfId="42743"/>
    <cellStyle name="Calculation 8 4 2 2 5" xfId="46593"/>
    <cellStyle name="Calculation 8 4 2 3" xfId="12145"/>
    <cellStyle name="Calculation 8 4 2 3 2" xfId="23649"/>
    <cellStyle name="Calculation 8 4 2 3 3" xfId="33249"/>
    <cellStyle name="Calculation 8 4 2 3 4" xfId="46725"/>
    <cellStyle name="Calculation 8 4 2 4" xfId="9304"/>
    <cellStyle name="Calculation 8 4 2 5" xfId="20802"/>
    <cellStyle name="Calculation 8 4 2 6" xfId="30402"/>
    <cellStyle name="Calculation 8 4 2 7" xfId="40028"/>
    <cellStyle name="Calculation 8 4 2 8" xfId="16904"/>
    <cellStyle name="Calculation 8 4 3" xfId="5026"/>
    <cellStyle name="Calculation 8 4 3 2" xfId="12014"/>
    <cellStyle name="Calculation 8 4 3 2 2" xfId="23518"/>
    <cellStyle name="Calculation 8 4 3 2 3" xfId="33118"/>
    <cellStyle name="Calculation 8 4 3 2 4" xfId="42744"/>
    <cellStyle name="Calculation 8 4 3 2 5" xfId="46594"/>
    <cellStyle name="Calculation 8 4 3 3" xfId="12144"/>
    <cellStyle name="Calculation 8 4 3 3 2" xfId="23648"/>
    <cellStyle name="Calculation 8 4 3 3 3" xfId="33248"/>
    <cellStyle name="Calculation 8 4 3 3 4" xfId="46724"/>
    <cellStyle name="Calculation 8 4 3 4" xfId="9831"/>
    <cellStyle name="Calculation 8 4 3 5" xfId="21330"/>
    <cellStyle name="Calculation 8 4 3 6" xfId="30930"/>
    <cellStyle name="Calculation 8 4 3 7" xfId="40556"/>
    <cellStyle name="Calculation 8 4 3 8" xfId="42906"/>
    <cellStyle name="Calculation 8 4 4" xfId="4684"/>
    <cellStyle name="Calculation 8 4 4 2" xfId="12015"/>
    <cellStyle name="Calculation 8 4 4 2 2" xfId="23519"/>
    <cellStyle name="Calculation 8 4 4 2 3" xfId="33119"/>
    <cellStyle name="Calculation 8 4 4 2 4" xfId="42745"/>
    <cellStyle name="Calculation 8 4 4 2 5" xfId="46595"/>
    <cellStyle name="Calculation 8 4 4 3" xfId="12143"/>
    <cellStyle name="Calculation 8 4 4 3 2" xfId="23647"/>
    <cellStyle name="Calculation 8 4 4 3 3" xfId="33247"/>
    <cellStyle name="Calculation 8 4 4 3 4" xfId="46723"/>
    <cellStyle name="Calculation 8 4 4 4" xfId="9490"/>
    <cellStyle name="Calculation 8 4 4 5" xfId="20988"/>
    <cellStyle name="Calculation 8 4 4 6" xfId="30588"/>
    <cellStyle name="Calculation 8 4 4 7" xfId="40214"/>
    <cellStyle name="Calculation 8 4 4 8" xfId="17768"/>
    <cellStyle name="Calculation 8 4 5" xfId="2599"/>
    <cellStyle name="Calculation 8 4 5 2" xfId="12016"/>
    <cellStyle name="Calculation 8 4 5 2 2" xfId="23520"/>
    <cellStyle name="Calculation 8 4 5 2 3" xfId="33120"/>
    <cellStyle name="Calculation 8 4 5 2 4" xfId="42746"/>
    <cellStyle name="Calculation 8 4 5 2 5" xfId="46596"/>
    <cellStyle name="Calculation 8 4 5 3" xfId="12142"/>
    <cellStyle name="Calculation 8 4 5 3 2" xfId="23646"/>
    <cellStyle name="Calculation 8 4 5 3 3" xfId="33246"/>
    <cellStyle name="Calculation 8 4 5 3 4" xfId="46722"/>
    <cellStyle name="Calculation 8 4 5 4" xfId="7410"/>
    <cellStyle name="Calculation 8 4 5 5" xfId="18903"/>
    <cellStyle name="Calculation 8 4 5 6" xfId="28503"/>
    <cellStyle name="Calculation 8 4 5 7" xfId="38129"/>
    <cellStyle name="Calculation 8 4 5 8" xfId="18448"/>
    <cellStyle name="Calculation 8 4 6" xfId="12012"/>
    <cellStyle name="Calculation 8 4 6 2" xfId="23516"/>
    <cellStyle name="Calculation 8 4 6 3" xfId="33116"/>
    <cellStyle name="Calculation 8 4 6 4" xfId="42742"/>
    <cellStyle name="Calculation 8 4 6 5" xfId="46592"/>
    <cellStyle name="Calculation 8 4 7" xfId="6449"/>
    <cellStyle name="Calculation 8 5" xfId="592"/>
    <cellStyle name="Calculation 8 5 2" xfId="4497"/>
    <cellStyle name="Calculation 8 5 2 2" xfId="12018"/>
    <cellStyle name="Calculation 8 5 2 2 2" xfId="23522"/>
    <cellStyle name="Calculation 8 5 2 2 3" xfId="33122"/>
    <cellStyle name="Calculation 8 5 2 2 4" xfId="42748"/>
    <cellStyle name="Calculation 8 5 2 2 5" xfId="46598"/>
    <cellStyle name="Calculation 8 5 2 3" xfId="12141"/>
    <cellStyle name="Calculation 8 5 2 3 2" xfId="23645"/>
    <cellStyle name="Calculation 8 5 2 3 3" xfId="33245"/>
    <cellStyle name="Calculation 8 5 2 3 4" xfId="46721"/>
    <cellStyle name="Calculation 8 5 2 4" xfId="9303"/>
    <cellStyle name="Calculation 8 5 2 5" xfId="20801"/>
    <cellStyle name="Calculation 8 5 2 6" xfId="30401"/>
    <cellStyle name="Calculation 8 5 2 7" xfId="40027"/>
    <cellStyle name="Calculation 8 5 2 8" xfId="16906"/>
    <cellStyle name="Calculation 8 5 3" xfId="5027"/>
    <cellStyle name="Calculation 8 5 3 2" xfId="12019"/>
    <cellStyle name="Calculation 8 5 3 2 2" xfId="23523"/>
    <cellStyle name="Calculation 8 5 3 2 3" xfId="33123"/>
    <cellStyle name="Calculation 8 5 3 2 4" xfId="42749"/>
    <cellStyle name="Calculation 8 5 3 2 5" xfId="46599"/>
    <cellStyle name="Calculation 8 5 3 3" xfId="12140"/>
    <cellStyle name="Calculation 8 5 3 3 2" xfId="23644"/>
    <cellStyle name="Calculation 8 5 3 3 3" xfId="33244"/>
    <cellStyle name="Calculation 8 5 3 3 4" xfId="46720"/>
    <cellStyle name="Calculation 8 5 3 4" xfId="9832"/>
    <cellStyle name="Calculation 8 5 3 5" xfId="21331"/>
    <cellStyle name="Calculation 8 5 3 6" xfId="30931"/>
    <cellStyle name="Calculation 8 5 3 7" xfId="40557"/>
    <cellStyle name="Calculation 8 5 3 8" xfId="17606"/>
    <cellStyle name="Calculation 8 5 4" xfId="4683"/>
    <cellStyle name="Calculation 8 5 4 2" xfId="12020"/>
    <cellStyle name="Calculation 8 5 4 2 2" xfId="23524"/>
    <cellStyle name="Calculation 8 5 4 2 3" xfId="33124"/>
    <cellStyle name="Calculation 8 5 4 2 4" xfId="42750"/>
    <cellStyle name="Calculation 8 5 4 2 5" xfId="46600"/>
    <cellStyle name="Calculation 8 5 4 3" xfId="12139"/>
    <cellStyle name="Calculation 8 5 4 3 2" xfId="23643"/>
    <cellStyle name="Calculation 8 5 4 3 3" xfId="33243"/>
    <cellStyle name="Calculation 8 5 4 3 4" xfId="46719"/>
    <cellStyle name="Calculation 8 5 4 4" xfId="9489"/>
    <cellStyle name="Calculation 8 5 4 5" xfId="20987"/>
    <cellStyle name="Calculation 8 5 4 6" xfId="30587"/>
    <cellStyle name="Calculation 8 5 4 7" xfId="40213"/>
    <cellStyle name="Calculation 8 5 4 8" xfId="17769"/>
    <cellStyle name="Calculation 8 5 5" xfId="2600"/>
    <cellStyle name="Calculation 8 5 5 2" xfId="12021"/>
    <cellStyle name="Calculation 8 5 5 2 2" xfId="23525"/>
    <cellStyle name="Calculation 8 5 5 2 3" xfId="33125"/>
    <cellStyle name="Calculation 8 5 5 2 4" xfId="42751"/>
    <cellStyle name="Calculation 8 5 5 2 5" xfId="46601"/>
    <cellStyle name="Calculation 8 5 5 3" xfId="12138"/>
    <cellStyle name="Calculation 8 5 5 3 2" xfId="23642"/>
    <cellStyle name="Calculation 8 5 5 3 3" xfId="33242"/>
    <cellStyle name="Calculation 8 5 5 3 4" xfId="46718"/>
    <cellStyle name="Calculation 8 5 5 4" xfId="7411"/>
    <cellStyle name="Calculation 8 5 5 5" xfId="18904"/>
    <cellStyle name="Calculation 8 5 5 6" xfId="28504"/>
    <cellStyle name="Calculation 8 5 5 7" xfId="38130"/>
    <cellStyle name="Calculation 8 5 5 8" xfId="44733"/>
    <cellStyle name="Calculation 8 5 6" xfId="12017"/>
    <cellStyle name="Calculation 8 5 6 2" xfId="23521"/>
    <cellStyle name="Calculation 8 5 6 3" xfId="33121"/>
    <cellStyle name="Calculation 8 5 6 4" xfId="42747"/>
    <cellStyle name="Calculation 8 5 6 5" xfId="46597"/>
    <cellStyle name="Calculation 8 5 7" xfId="6450"/>
    <cellStyle name="Calculation 8 6" xfId="4508"/>
    <cellStyle name="Calculation 8 6 2" xfId="12022"/>
    <cellStyle name="Calculation 8 6 2 2" xfId="23526"/>
    <cellStyle name="Calculation 8 6 2 3" xfId="33126"/>
    <cellStyle name="Calculation 8 6 2 4" xfId="42752"/>
    <cellStyle name="Calculation 8 6 2 5" xfId="46602"/>
    <cellStyle name="Calculation 8 6 3" xfId="12137"/>
    <cellStyle name="Calculation 8 6 3 2" xfId="23641"/>
    <cellStyle name="Calculation 8 6 3 3" xfId="33241"/>
    <cellStyle name="Calculation 8 6 3 4" xfId="46717"/>
    <cellStyle name="Calculation 8 6 4" xfId="9314"/>
    <cellStyle name="Calculation 8 6 5" xfId="20812"/>
    <cellStyle name="Calculation 8 6 6" xfId="30412"/>
    <cellStyle name="Calculation 8 6 7" xfId="40038"/>
    <cellStyle name="Calculation 8 6 8" xfId="37955"/>
    <cellStyle name="Calculation 8 7" xfId="5018"/>
    <cellStyle name="Calculation 8 7 2" xfId="12023"/>
    <cellStyle name="Calculation 8 7 2 2" xfId="23527"/>
    <cellStyle name="Calculation 8 7 2 3" xfId="33127"/>
    <cellStyle name="Calculation 8 7 2 4" xfId="42753"/>
    <cellStyle name="Calculation 8 7 2 5" xfId="46603"/>
    <cellStyle name="Calculation 8 7 3" xfId="12136"/>
    <cellStyle name="Calculation 8 7 3 2" xfId="23640"/>
    <cellStyle name="Calculation 8 7 3 3" xfId="33240"/>
    <cellStyle name="Calculation 8 7 3 4" xfId="46716"/>
    <cellStyle name="Calculation 8 7 4" xfId="9823"/>
    <cellStyle name="Calculation 8 7 5" xfId="21322"/>
    <cellStyle name="Calculation 8 7 6" xfId="30922"/>
    <cellStyle name="Calculation 8 7 7" xfId="40548"/>
    <cellStyle name="Calculation 8 7 8" xfId="17607"/>
    <cellStyle name="Calculation 8 8" xfId="4694"/>
    <cellStyle name="Calculation 8 8 2" xfId="12024"/>
    <cellStyle name="Calculation 8 8 2 2" xfId="23528"/>
    <cellStyle name="Calculation 8 8 2 3" xfId="33128"/>
    <cellStyle name="Calculation 8 8 2 4" xfId="42754"/>
    <cellStyle name="Calculation 8 8 2 5" xfId="46604"/>
    <cellStyle name="Calculation 8 8 3" xfId="12135"/>
    <cellStyle name="Calculation 8 8 3 2" xfId="23639"/>
    <cellStyle name="Calculation 8 8 3 3" xfId="33239"/>
    <cellStyle name="Calculation 8 8 3 4" xfId="46715"/>
    <cellStyle name="Calculation 8 8 4" xfId="9500"/>
    <cellStyle name="Calculation 8 8 5" xfId="20998"/>
    <cellStyle name="Calculation 8 8 6" xfId="30598"/>
    <cellStyle name="Calculation 8 8 7" xfId="40224"/>
    <cellStyle name="Calculation 8 8 8" xfId="17758"/>
    <cellStyle name="Calculation 8 9" xfId="2589"/>
    <cellStyle name="Calculation 8 9 2" xfId="12025"/>
    <cellStyle name="Calculation 8 9 2 2" xfId="23529"/>
    <cellStyle name="Calculation 8 9 2 3" xfId="33129"/>
    <cellStyle name="Calculation 8 9 2 4" xfId="42755"/>
    <cellStyle name="Calculation 8 9 2 5" xfId="46605"/>
    <cellStyle name="Calculation 8 9 3" xfId="12134"/>
    <cellStyle name="Calculation 8 9 3 2" xfId="23638"/>
    <cellStyle name="Calculation 8 9 3 3" xfId="33238"/>
    <cellStyle name="Calculation 8 9 3 4" xfId="46714"/>
    <cellStyle name="Calculation 8 9 4" xfId="7400"/>
    <cellStyle name="Calculation 8 9 5" xfId="18893"/>
    <cellStyle name="Calculation 8 9 6" xfId="28493"/>
    <cellStyle name="Calculation 8 9 7" xfId="38119"/>
    <cellStyle name="Calculation 8 9 8" xfId="44743"/>
    <cellStyle name="Calculation 9" xfId="593"/>
    <cellStyle name="Calculation 9 10" xfId="12026"/>
    <cellStyle name="Calculation 9 10 2" xfId="23530"/>
    <cellStyle name="Calculation 9 10 3" xfId="33130"/>
    <cellStyle name="Calculation 9 10 4" xfId="42756"/>
    <cellStyle name="Calculation 9 10 5" xfId="46606"/>
    <cellStyle name="Calculation 9 11" xfId="6451"/>
    <cellStyle name="Calculation 9 2" xfId="594"/>
    <cellStyle name="Calculation 9 2 10" xfId="6452"/>
    <cellStyle name="Calculation 9 2 2" xfId="595"/>
    <cellStyle name="Calculation 9 2 2 2" xfId="596"/>
    <cellStyle name="Calculation 9 2 2 2 2" xfId="4493"/>
    <cellStyle name="Calculation 9 2 2 2 2 2" xfId="12030"/>
    <cellStyle name="Calculation 9 2 2 2 2 2 2" xfId="23534"/>
    <cellStyle name="Calculation 9 2 2 2 2 2 3" xfId="33134"/>
    <cellStyle name="Calculation 9 2 2 2 2 2 4" xfId="42760"/>
    <cellStyle name="Calculation 9 2 2 2 2 2 5" xfId="46610"/>
    <cellStyle name="Calculation 9 2 2 2 2 3" xfId="12133"/>
    <cellStyle name="Calculation 9 2 2 2 2 3 2" xfId="23637"/>
    <cellStyle name="Calculation 9 2 2 2 2 3 3" xfId="33237"/>
    <cellStyle name="Calculation 9 2 2 2 2 3 4" xfId="46713"/>
    <cellStyle name="Calculation 9 2 2 2 2 4" xfId="9299"/>
    <cellStyle name="Calculation 9 2 2 2 2 5" xfId="20797"/>
    <cellStyle name="Calculation 9 2 2 2 2 6" xfId="30397"/>
    <cellStyle name="Calculation 9 2 2 2 2 7" xfId="40023"/>
    <cellStyle name="Calculation 9 2 2 2 2 8" xfId="16909"/>
    <cellStyle name="Calculation 9 2 2 2 3" xfId="4478"/>
    <cellStyle name="Calculation 9 2 2 2 3 2" xfId="12031"/>
    <cellStyle name="Calculation 9 2 2 2 3 2 2" xfId="23535"/>
    <cellStyle name="Calculation 9 2 2 2 3 2 3" xfId="33135"/>
    <cellStyle name="Calculation 9 2 2 2 3 2 4" xfId="42761"/>
    <cellStyle name="Calculation 9 2 2 2 3 2 5" xfId="46611"/>
    <cellStyle name="Calculation 9 2 2 2 3 3" xfId="12132"/>
    <cellStyle name="Calculation 9 2 2 2 3 3 2" xfId="23636"/>
    <cellStyle name="Calculation 9 2 2 2 3 3 3" xfId="33236"/>
    <cellStyle name="Calculation 9 2 2 2 3 3 4" xfId="46712"/>
    <cellStyle name="Calculation 9 2 2 2 3 4" xfId="9284"/>
    <cellStyle name="Calculation 9 2 2 2 3 5" xfId="20782"/>
    <cellStyle name="Calculation 9 2 2 2 3 6" xfId="30382"/>
    <cellStyle name="Calculation 9 2 2 2 3 7" xfId="40008"/>
    <cellStyle name="Calculation 9 2 2 2 3 8" xfId="16934"/>
    <cellStyle name="Calculation 9 2 2 2 4" xfId="4679"/>
    <cellStyle name="Calculation 9 2 2 2 4 2" xfId="12032"/>
    <cellStyle name="Calculation 9 2 2 2 4 2 2" xfId="23536"/>
    <cellStyle name="Calculation 9 2 2 2 4 2 3" xfId="33136"/>
    <cellStyle name="Calculation 9 2 2 2 4 2 4" xfId="42762"/>
    <cellStyle name="Calculation 9 2 2 2 4 2 5" xfId="46612"/>
    <cellStyle name="Calculation 9 2 2 2 4 3" xfId="12131"/>
    <cellStyle name="Calculation 9 2 2 2 4 3 2" xfId="23635"/>
    <cellStyle name="Calculation 9 2 2 2 4 3 3" xfId="33235"/>
    <cellStyle name="Calculation 9 2 2 2 4 3 4" xfId="46711"/>
    <cellStyle name="Calculation 9 2 2 2 4 4" xfId="9485"/>
    <cellStyle name="Calculation 9 2 2 2 4 5" xfId="20983"/>
    <cellStyle name="Calculation 9 2 2 2 4 6" xfId="30583"/>
    <cellStyle name="Calculation 9 2 2 2 4 7" xfId="40209"/>
    <cellStyle name="Calculation 9 2 2 2 4 8" xfId="17772"/>
    <cellStyle name="Calculation 9 2 2 2 5" xfId="2604"/>
    <cellStyle name="Calculation 9 2 2 2 5 2" xfId="12033"/>
    <cellStyle name="Calculation 9 2 2 2 5 2 2" xfId="23537"/>
    <cellStyle name="Calculation 9 2 2 2 5 2 3" xfId="33137"/>
    <cellStyle name="Calculation 9 2 2 2 5 2 4" xfId="42763"/>
    <cellStyle name="Calculation 9 2 2 2 5 2 5" xfId="46613"/>
    <cellStyle name="Calculation 9 2 2 2 5 3" xfId="12130"/>
    <cellStyle name="Calculation 9 2 2 2 5 3 2" xfId="23634"/>
    <cellStyle name="Calculation 9 2 2 2 5 3 3" xfId="33234"/>
    <cellStyle name="Calculation 9 2 2 2 5 3 4" xfId="46710"/>
    <cellStyle name="Calculation 9 2 2 2 5 4" xfId="7415"/>
    <cellStyle name="Calculation 9 2 2 2 5 5" xfId="18908"/>
    <cellStyle name="Calculation 9 2 2 2 5 6" xfId="28508"/>
    <cellStyle name="Calculation 9 2 2 2 5 7" xfId="38134"/>
    <cellStyle name="Calculation 9 2 2 2 5 8" xfId="44729"/>
    <cellStyle name="Calculation 9 2 2 2 6" xfId="12029"/>
    <cellStyle name="Calculation 9 2 2 2 6 2" xfId="23533"/>
    <cellStyle name="Calculation 9 2 2 2 6 3" xfId="33133"/>
    <cellStyle name="Calculation 9 2 2 2 6 4" xfId="42759"/>
    <cellStyle name="Calculation 9 2 2 2 6 5" xfId="46609"/>
    <cellStyle name="Calculation 9 2 2 2 7" xfId="6454"/>
    <cellStyle name="Calculation 9 2 2 3" xfId="597"/>
    <cellStyle name="Calculation 9 2 2 3 2" xfId="4492"/>
    <cellStyle name="Calculation 9 2 2 3 2 2" xfId="12035"/>
    <cellStyle name="Calculation 9 2 2 3 2 2 2" xfId="23539"/>
    <cellStyle name="Calculation 9 2 2 3 2 2 3" xfId="33139"/>
    <cellStyle name="Calculation 9 2 2 3 2 2 4" xfId="42765"/>
    <cellStyle name="Calculation 9 2 2 3 2 2 5" xfId="46615"/>
    <cellStyle name="Calculation 9 2 2 3 2 3" xfId="12129"/>
    <cellStyle name="Calculation 9 2 2 3 2 3 2" xfId="23633"/>
    <cellStyle name="Calculation 9 2 2 3 2 3 3" xfId="33233"/>
    <cellStyle name="Calculation 9 2 2 3 2 3 4" xfId="46709"/>
    <cellStyle name="Calculation 9 2 2 3 2 4" xfId="9298"/>
    <cellStyle name="Calculation 9 2 2 3 2 5" xfId="20796"/>
    <cellStyle name="Calculation 9 2 2 3 2 6" xfId="30396"/>
    <cellStyle name="Calculation 9 2 2 3 2 7" xfId="40022"/>
    <cellStyle name="Calculation 9 2 2 3 2 8" xfId="16910"/>
    <cellStyle name="Calculation 9 2 2 3 3" xfId="5031"/>
    <cellStyle name="Calculation 9 2 2 3 3 2" xfId="12036"/>
    <cellStyle name="Calculation 9 2 2 3 3 2 2" xfId="23540"/>
    <cellStyle name="Calculation 9 2 2 3 3 2 3" xfId="33140"/>
    <cellStyle name="Calculation 9 2 2 3 3 2 4" xfId="42766"/>
    <cellStyle name="Calculation 9 2 2 3 3 2 5" xfId="46616"/>
    <cellStyle name="Calculation 9 2 2 3 3 3" xfId="12128"/>
    <cellStyle name="Calculation 9 2 2 3 3 3 2" xfId="23632"/>
    <cellStyle name="Calculation 9 2 2 3 3 3 3" xfId="33232"/>
    <cellStyle name="Calculation 9 2 2 3 3 3 4" xfId="46708"/>
    <cellStyle name="Calculation 9 2 2 3 3 4" xfId="9836"/>
    <cellStyle name="Calculation 9 2 2 3 3 5" xfId="21335"/>
    <cellStyle name="Calculation 9 2 2 3 3 6" xfId="30935"/>
    <cellStyle name="Calculation 9 2 2 3 3 7" xfId="40561"/>
    <cellStyle name="Calculation 9 2 2 3 3 8" xfId="42910"/>
    <cellStyle name="Calculation 9 2 2 3 4" xfId="4678"/>
    <cellStyle name="Calculation 9 2 2 3 4 2" xfId="12037"/>
    <cellStyle name="Calculation 9 2 2 3 4 2 2" xfId="23541"/>
    <cellStyle name="Calculation 9 2 2 3 4 2 3" xfId="33141"/>
    <cellStyle name="Calculation 9 2 2 3 4 2 4" xfId="42767"/>
    <cellStyle name="Calculation 9 2 2 3 4 2 5" xfId="46617"/>
    <cellStyle name="Calculation 9 2 2 3 4 3" xfId="12127"/>
    <cellStyle name="Calculation 9 2 2 3 4 3 2" xfId="23631"/>
    <cellStyle name="Calculation 9 2 2 3 4 3 3" xfId="33231"/>
    <cellStyle name="Calculation 9 2 2 3 4 3 4" xfId="46707"/>
    <cellStyle name="Calculation 9 2 2 3 4 4" xfId="9484"/>
    <cellStyle name="Calculation 9 2 2 3 4 5" xfId="20982"/>
    <cellStyle name="Calculation 9 2 2 3 4 6" xfId="30582"/>
    <cellStyle name="Calculation 9 2 2 3 4 7" xfId="40208"/>
    <cellStyle name="Calculation 9 2 2 3 4 8" xfId="17773"/>
    <cellStyle name="Calculation 9 2 2 3 5" xfId="2605"/>
    <cellStyle name="Calculation 9 2 2 3 5 2" xfId="12038"/>
    <cellStyle name="Calculation 9 2 2 3 5 2 2" xfId="23542"/>
    <cellStyle name="Calculation 9 2 2 3 5 2 3" xfId="33142"/>
    <cellStyle name="Calculation 9 2 2 3 5 2 4" xfId="42768"/>
    <cellStyle name="Calculation 9 2 2 3 5 2 5" xfId="46618"/>
    <cellStyle name="Calculation 9 2 2 3 5 3" xfId="12126"/>
    <cellStyle name="Calculation 9 2 2 3 5 3 2" xfId="23630"/>
    <cellStyle name="Calculation 9 2 2 3 5 3 3" xfId="33230"/>
    <cellStyle name="Calculation 9 2 2 3 5 3 4" xfId="46706"/>
    <cellStyle name="Calculation 9 2 2 3 5 4" xfId="7416"/>
    <cellStyle name="Calculation 9 2 2 3 5 5" xfId="18909"/>
    <cellStyle name="Calculation 9 2 2 3 5 6" xfId="28509"/>
    <cellStyle name="Calculation 9 2 2 3 5 7" xfId="38135"/>
    <cellStyle name="Calculation 9 2 2 3 5 8" xfId="44728"/>
    <cellStyle name="Calculation 9 2 2 3 6" xfId="12034"/>
    <cellStyle name="Calculation 9 2 2 3 6 2" xfId="23538"/>
    <cellStyle name="Calculation 9 2 2 3 6 3" xfId="33138"/>
    <cellStyle name="Calculation 9 2 2 3 6 4" xfId="42764"/>
    <cellStyle name="Calculation 9 2 2 3 6 5" xfId="46614"/>
    <cellStyle name="Calculation 9 2 2 3 7" xfId="6455"/>
    <cellStyle name="Calculation 9 2 2 4" xfId="4494"/>
    <cellStyle name="Calculation 9 2 2 4 2" xfId="12039"/>
    <cellStyle name="Calculation 9 2 2 4 2 2" xfId="23543"/>
    <cellStyle name="Calculation 9 2 2 4 2 3" xfId="33143"/>
    <cellStyle name="Calculation 9 2 2 4 2 4" xfId="42769"/>
    <cellStyle name="Calculation 9 2 2 4 2 5" xfId="46619"/>
    <cellStyle name="Calculation 9 2 2 4 3" xfId="12125"/>
    <cellStyle name="Calculation 9 2 2 4 3 2" xfId="23629"/>
    <cellStyle name="Calculation 9 2 2 4 3 3" xfId="33229"/>
    <cellStyle name="Calculation 9 2 2 4 3 4" xfId="46705"/>
    <cellStyle name="Calculation 9 2 2 4 4" xfId="9300"/>
    <cellStyle name="Calculation 9 2 2 4 5" xfId="20798"/>
    <cellStyle name="Calculation 9 2 2 4 6" xfId="30398"/>
    <cellStyle name="Calculation 9 2 2 4 7" xfId="40024"/>
    <cellStyle name="Calculation 9 2 2 4 8" xfId="16908"/>
    <cellStyle name="Calculation 9 2 2 5" xfId="3387"/>
    <cellStyle name="Calculation 9 2 2 5 2" xfId="12040"/>
    <cellStyle name="Calculation 9 2 2 5 2 2" xfId="23544"/>
    <cellStyle name="Calculation 9 2 2 5 2 3" xfId="33144"/>
    <cellStyle name="Calculation 9 2 2 5 2 4" xfId="42770"/>
    <cellStyle name="Calculation 9 2 2 5 2 5" xfId="46620"/>
    <cellStyle name="Calculation 9 2 2 5 3" xfId="12124"/>
    <cellStyle name="Calculation 9 2 2 5 3 2" xfId="23628"/>
    <cellStyle name="Calculation 9 2 2 5 3 3" xfId="33228"/>
    <cellStyle name="Calculation 9 2 2 5 3 4" xfId="46704"/>
    <cellStyle name="Calculation 9 2 2 5 4" xfId="8194"/>
    <cellStyle name="Calculation 9 2 2 5 5" xfId="19691"/>
    <cellStyle name="Calculation 9 2 2 5 6" xfId="29291"/>
    <cellStyle name="Calculation 9 2 2 5 7" xfId="38917"/>
    <cellStyle name="Calculation 9 2 2 5 8" xfId="18653"/>
    <cellStyle name="Calculation 9 2 2 6" xfId="4680"/>
    <cellStyle name="Calculation 9 2 2 6 2" xfId="12041"/>
    <cellStyle name="Calculation 9 2 2 6 2 2" xfId="23545"/>
    <cellStyle name="Calculation 9 2 2 6 2 3" xfId="33145"/>
    <cellStyle name="Calculation 9 2 2 6 2 4" xfId="42771"/>
    <cellStyle name="Calculation 9 2 2 6 2 5" xfId="46621"/>
    <cellStyle name="Calculation 9 2 2 6 3" xfId="12123"/>
    <cellStyle name="Calculation 9 2 2 6 3 2" xfId="23627"/>
    <cellStyle name="Calculation 9 2 2 6 3 3" xfId="33227"/>
    <cellStyle name="Calculation 9 2 2 6 3 4" xfId="46703"/>
    <cellStyle name="Calculation 9 2 2 6 4" xfId="9486"/>
    <cellStyle name="Calculation 9 2 2 6 5" xfId="20984"/>
    <cellStyle name="Calculation 9 2 2 6 6" xfId="30584"/>
    <cellStyle name="Calculation 9 2 2 6 7" xfId="40210"/>
    <cellStyle name="Calculation 9 2 2 6 8" xfId="18622"/>
    <cellStyle name="Calculation 9 2 2 7" xfId="2603"/>
    <cellStyle name="Calculation 9 2 2 7 2" xfId="12042"/>
    <cellStyle name="Calculation 9 2 2 7 2 2" xfId="23546"/>
    <cellStyle name="Calculation 9 2 2 7 2 3" xfId="33146"/>
    <cellStyle name="Calculation 9 2 2 7 2 4" xfId="42772"/>
    <cellStyle name="Calculation 9 2 2 7 2 5" xfId="46622"/>
    <cellStyle name="Calculation 9 2 2 7 3" xfId="12122"/>
    <cellStyle name="Calculation 9 2 2 7 3 2" xfId="23626"/>
    <cellStyle name="Calculation 9 2 2 7 3 3" xfId="33226"/>
    <cellStyle name="Calculation 9 2 2 7 3 4" xfId="46702"/>
    <cellStyle name="Calculation 9 2 2 7 4" xfId="7414"/>
    <cellStyle name="Calculation 9 2 2 7 5" xfId="18907"/>
    <cellStyle name="Calculation 9 2 2 7 6" xfId="28507"/>
    <cellStyle name="Calculation 9 2 2 7 7" xfId="38133"/>
    <cellStyle name="Calculation 9 2 2 7 8" xfId="44730"/>
    <cellStyle name="Calculation 9 2 2 8" xfId="12028"/>
    <cellStyle name="Calculation 9 2 2 8 2" xfId="23532"/>
    <cellStyle name="Calculation 9 2 2 8 3" xfId="33132"/>
    <cellStyle name="Calculation 9 2 2 8 4" xfId="42758"/>
    <cellStyle name="Calculation 9 2 2 8 5" xfId="46608"/>
    <cellStyle name="Calculation 9 2 2 9" xfId="6453"/>
    <cellStyle name="Calculation 9 2 3" xfId="598"/>
    <cellStyle name="Calculation 9 2 3 2" xfId="4491"/>
    <cellStyle name="Calculation 9 2 3 2 2" xfId="12044"/>
    <cellStyle name="Calculation 9 2 3 2 2 2" xfId="23548"/>
    <cellStyle name="Calculation 9 2 3 2 2 3" xfId="33148"/>
    <cellStyle name="Calculation 9 2 3 2 2 4" xfId="42774"/>
    <cellStyle name="Calculation 9 2 3 2 2 5" xfId="46624"/>
    <cellStyle name="Calculation 9 2 3 2 3" xfId="12121"/>
    <cellStyle name="Calculation 9 2 3 2 3 2" xfId="23625"/>
    <cellStyle name="Calculation 9 2 3 2 3 3" xfId="33225"/>
    <cellStyle name="Calculation 9 2 3 2 3 4" xfId="46701"/>
    <cellStyle name="Calculation 9 2 3 2 4" xfId="9297"/>
    <cellStyle name="Calculation 9 2 3 2 5" xfId="20795"/>
    <cellStyle name="Calculation 9 2 3 2 6" xfId="30395"/>
    <cellStyle name="Calculation 9 2 3 2 7" xfId="40021"/>
    <cellStyle name="Calculation 9 2 3 2 8" xfId="16911"/>
    <cellStyle name="Calculation 9 2 3 3" xfId="5030"/>
    <cellStyle name="Calculation 9 2 3 3 2" xfId="12045"/>
    <cellStyle name="Calculation 9 2 3 3 2 2" xfId="23549"/>
    <cellStyle name="Calculation 9 2 3 3 2 3" xfId="33149"/>
    <cellStyle name="Calculation 9 2 3 3 2 4" xfId="42775"/>
    <cellStyle name="Calculation 9 2 3 3 2 5" xfId="46625"/>
    <cellStyle name="Calculation 9 2 3 3 3" xfId="12120"/>
    <cellStyle name="Calculation 9 2 3 3 3 2" xfId="23624"/>
    <cellStyle name="Calculation 9 2 3 3 3 3" xfId="33224"/>
    <cellStyle name="Calculation 9 2 3 3 3 4" xfId="46700"/>
    <cellStyle name="Calculation 9 2 3 3 4" xfId="9835"/>
    <cellStyle name="Calculation 9 2 3 3 5" xfId="21334"/>
    <cellStyle name="Calculation 9 2 3 3 6" xfId="30934"/>
    <cellStyle name="Calculation 9 2 3 3 7" xfId="40560"/>
    <cellStyle name="Calculation 9 2 3 3 8" xfId="42909"/>
    <cellStyle name="Calculation 9 2 3 4" xfId="4677"/>
    <cellStyle name="Calculation 9 2 3 4 2" xfId="12046"/>
    <cellStyle name="Calculation 9 2 3 4 2 2" xfId="23550"/>
    <cellStyle name="Calculation 9 2 3 4 2 3" xfId="33150"/>
    <cellStyle name="Calculation 9 2 3 4 2 4" xfId="42776"/>
    <cellStyle name="Calculation 9 2 3 4 2 5" xfId="46626"/>
    <cellStyle name="Calculation 9 2 3 4 3" xfId="12119"/>
    <cellStyle name="Calculation 9 2 3 4 3 2" xfId="23623"/>
    <cellStyle name="Calculation 9 2 3 4 3 3" xfId="33223"/>
    <cellStyle name="Calculation 9 2 3 4 3 4" xfId="46699"/>
    <cellStyle name="Calculation 9 2 3 4 4" xfId="9483"/>
    <cellStyle name="Calculation 9 2 3 4 5" xfId="20981"/>
    <cellStyle name="Calculation 9 2 3 4 6" xfId="30581"/>
    <cellStyle name="Calculation 9 2 3 4 7" xfId="40207"/>
    <cellStyle name="Calculation 9 2 3 4 8" xfId="17774"/>
    <cellStyle name="Calculation 9 2 3 5" xfId="2606"/>
    <cellStyle name="Calculation 9 2 3 5 2" xfId="12047"/>
    <cellStyle name="Calculation 9 2 3 5 2 2" xfId="23551"/>
    <cellStyle name="Calculation 9 2 3 5 2 3" xfId="33151"/>
    <cellStyle name="Calculation 9 2 3 5 2 4" xfId="42777"/>
    <cellStyle name="Calculation 9 2 3 5 2 5" xfId="46627"/>
    <cellStyle name="Calculation 9 2 3 5 3" xfId="12118"/>
    <cellStyle name="Calculation 9 2 3 5 3 2" xfId="23622"/>
    <cellStyle name="Calculation 9 2 3 5 3 3" xfId="33222"/>
    <cellStyle name="Calculation 9 2 3 5 3 4" xfId="46698"/>
    <cellStyle name="Calculation 9 2 3 5 4" xfId="7417"/>
    <cellStyle name="Calculation 9 2 3 5 5" xfId="18910"/>
    <cellStyle name="Calculation 9 2 3 5 6" xfId="28510"/>
    <cellStyle name="Calculation 9 2 3 5 7" xfId="38136"/>
    <cellStyle name="Calculation 9 2 3 5 8" xfId="44727"/>
    <cellStyle name="Calculation 9 2 3 6" xfId="12043"/>
    <cellStyle name="Calculation 9 2 3 6 2" xfId="23547"/>
    <cellStyle name="Calculation 9 2 3 6 3" xfId="33147"/>
    <cellStyle name="Calculation 9 2 3 6 4" xfId="42773"/>
    <cellStyle name="Calculation 9 2 3 6 5" xfId="46623"/>
    <cellStyle name="Calculation 9 2 3 7" xfId="6456"/>
    <cellStyle name="Calculation 9 2 4" xfId="599"/>
    <cellStyle name="Calculation 9 2 4 2" xfId="4490"/>
    <cellStyle name="Calculation 9 2 4 2 2" xfId="12049"/>
    <cellStyle name="Calculation 9 2 4 2 2 2" xfId="23553"/>
    <cellStyle name="Calculation 9 2 4 2 2 3" xfId="33153"/>
    <cellStyle name="Calculation 9 2 4 2 2 4" xfId="42779"/>
    <cellStyle name="Calculation 9 2 4 2 2 5" xfId="46629"/>
    <cellStyle name="Calculation 9 2 4 2 3" xfId="12117"/>
    <cellStyle name="Calculation 9 2 4 2 3 2" xfId="23621"/>
    <cellStyle name="Calculation 9 2 4 2 3 3" xfId="33221"/>
    <cellStyle name="Calculation 9 2 4 2 3 4" xfId="46697"/>
    <cellStyle name="Calculation 9 2 4 2 4" xfId="9296"/>
    <cellStyle name="Calculation 9 2 4 2 5" xfId="20794"/>
    <cellStyle name="Calculation 9 2 4 2 6" xfId="30394"/>
    <cellStyle name="Calculation 9 2 4 2 7" xfId="40020"/>
    <cellStyle name="Calculation 9 2 4 2 8" xfId="16913"/>
    <cellStyle name="Calculation 9 2 4 3" xfId="5032"/>
    <cellStyle name="Calculation 9 2 4 3 2" xfId="12050"/>
    <cellStyle name="Calculation 9 2 4 3 2 2" xfId="23554"/>
    <cellStyle name="Calculation 9 2 4 3 2 3" xfId="33154"/>
    <cellStyle name="Calculation 9 2 4 3 2 4" xfId="42780"/>
    <cellStyle name="Calculation 9 2 4 3 2 5" xfId="46630"/>
    <cellStyle name="Calculation 9 2 4 3 3" xfId="12116"/>
    <cellStyle name="Calculation 9 2 4 3 3 2" xfId="23620"/>
    <cellStyle name="Calculation 9 2 4 3 3 3" xfId="33220"/>
    <cellStyle name="Calculation 9 2 4 3 3 4" xfId="46696"/>
    <cellStyle name="Calculation 9 2 4 3 4" xfId="9837"/>
    <cellStyle name="Calculation 9 2 4 3 5" xfId="21336"/>
    <cellStyle name="Calculation 9 2 4 3 6" xfId="30936"/>
    <cellStyle name="Calculation 9 2 4 3 7" xfId="40562"/>
    <cellStyle name="Calculation 9 2 4 3 8" xfId="17605"/>
    <cellStyle name="Calculation 9 2 4 4" xfId="4484"/>
    <cellStyle name="Calculation 9 2 4 4 2" xfId="12051"/>
    <cellStyle name="Calculation 9 2 4 4 2 2" xfId="23555"/>
    <cellStyle name="Calculation 9 2 4 4 2 3" xfId="33155"/>
    <cellStyle name="Calculation 9 2 4 4 2 4" xfId="42781"/>
    <cellStyle name="Calculation 9 2 4 4 2 5" xfId="46631"/>
    <cellStyle name="Calculation 9 2 4 4 3" xfId="12115"/>
    <cellStyle name="Calculation 9 2 4 4 3 2" xfId="23619"/>
    <cellStyle name="Calculation 9 2 4 4 3 3" xfId="33219"/>
    <cellStyle name="Calculation 9 2 4 4 3 4" xfId="46695"/>
    <cellStyle name="Calculation 9 2 4 4 4" xfId="9290"/>
    <cellStyle name="Calculation 9 2 4 4 5" xfId="20788"/>
    <cellStyle name="Calculation 9 2 4 4 6" xfId="30388"/>
    <cellStyle name="Calculation 9 2 4 4 7" xfId="40014"/>
    <cellStyle name="Calculation 9 2 4 4 8" xfId="16928"/>
    <cellStyle name="Calculation 9 2 4 5" xfId="2607"/>
    <cellStyle name="Calculation 9 2 4 5 2" xfId="12052"/>
    <cellStyle name="Calculation 9 2 4 5 2 2" xfId="23556"/>
    <cellStyle name="Calculation 9 2 4 5 2 3" xfId="33156"/>
    <cellStyle name="Calculation 9 2 4 5 2 4" xfId="42782"/>
    <cellStyle name="Calculation 9 2 4 5 2 5" xfId="46632"/>
    <cellStyle name="Calculation 9 2 4 5 3" xfId="12114"/>
    <cellStyle name="Calculation 9 2 4 5 3 2" xfId="23618"/>
    <cellStyle name="Calculation 9 2 4 5 3 3" xfId="33218"/>
    <cellStyle name="Calculation 9 2 4 5 3 4" xfId="46694"/>
    <cellStyle name="Calculation 9 2 4 5 4" xfId="7418"/>
    <cellStyle name="Calculation 9 2 4 5 5" xfId="18911"/>
    <cellStyle name="Calculation 9 2 4 5 6" xfId="28511"/>
    <cellStyle name="Calculation 9 2 4 5 7" xfId="38137"/>
    <cellStyle name="Calculation 9 2 4 5 8" xfId="44726"/>
    <cellStyle name="Calculation 9 2 4 6" xfId="12048"/>
    <cellStyle name="Calculation 9 2 4 6 2" xfId="23552"/>
    <cellStyle name="Calculation 9 2 4 6 3" xfId="33152"/>
    <cellStyle name="Calculation 9 2 4 6 4" xfId="42778"/>
    <cellStyle name="Calculation 9 2 4 6 5" xfId="46628"/>
    <cellStyle name="Calculation 9 2 4 7" xfId="6457"/>
    <cellStyle name="Calculation 9 2 5" xfId="4495"/>
    <cellStyle name="Calculation 9 2 5 2" xfId="12053"/>
    <cellStyle name="Calculation 9 2 5 2 2" xfId="23557"/>
    <cellStyle name="Calculation 9 2 5 2 3" xfId="33157"/>
    <cellStyle name="Calculation 9 2 5 2 4" xfId="42783"/>
    <cellStyle name="Calculation 9 2 5 2 5" xfId="46633"/>
    <cellStyle name="Calculation 9 2 5 3" xfId="12113"/>
    <cellStyle name="Calculation 9 2 5 3 2" xfId="23617"/>
    <cellStyle name="Calculation 9 2 5 3 3" xfId="33217"/>
    <cellStyle name="Calculation 9 2 5 3 4" xfId="46693"/>
    <cellStyle name="Calculation 9 2 5 4" xfId="9301"/>
    <cellStyle name="Calculation 9 2 5 5" xfId="20799"/>
    <cellStyle name="Calculation 9 2 5 6" xfId="30399"/>
    <cellStyle name="Calculation 9 2 5 7" xfId="40025"/>
    <cellStyle name="Calculation 9 2 5 8" xfId="16907"/>
    <cellStyle name="Calculation 9 2 6" xfId="5029"/>
    <cellStyle name="Calculation 9 2 6 2" xfId="12054"/>
    <cellStyle name="Calculation 9 2 6 2 2" xfId="23558"/>
    <cellStyle name="Calculation 9 2 6 2 3" xfId="33158"/>
    <cellStyle name="Calculation 9 2 6 2 4" xfId="42784"/>
    <cellStyle name="Calculation 9 2 6 2 5" xfId="46634"/>
    <cellStyle name="Calculation 9 2 6 3" xfId="12112"/>
    <cellStyle name="Calculation 9 2 6 3 2" xfId="23616"/>
    <cellStyle name="Calculation 9 2 6 3 3" xfId="33216"/>
    <cellStyle name="Calculation 9 2 6 3 4" xfId="46692"/>
    <cellStyle name="Calculation 9 2 6 4" xfId="9834"/>
    <cellStyle name="Calculation 9 2 6 5" xfId="21333"/>
    <cellStyle name="Calculation 9 2 6 6" xfId="30933"/>
    <cellStyle name="Calculation 9 2 6 7" xfId="40559"/>
    <cellStyle name="Calculation 9 2 6 8" xfId="42908"/>
    <cellStyle name="Calculation 9 2 7" xfId="4681"/>
    <cellStyle name="Calculation 9 2 7 2" xfId="12055"/>
    <cellStyle name="Calculation 9 2 7 2 2" xfId="23559"/>
    <cellStyle name="Calculation 9 2 7 2 3" xfId="33159"/>
    <cellStyle name="Calculation 9 2 7 2 4" xfId="42785"/>
    <cellStyle name="Calculation 9 2 7 2 5" xfId="46635"/>
    <cellStyle name="Calculation 9 2 7 3" xfId="12111"/>
    <cellStyle name="Calculation 9 2 7 3 2" xfId="23615"/>
    <cellStyle name="Calculation 9 2 7 3 3" xfId="33215"/>
    <cellStyle name="Calculation 9 2 7 3 4" xfId="46691"/>
    <cellStyle name="Calculation 9 2 7 4" xfId="9487"/>
    <cellStyle name="Calculation 9 2 7 5" xfId="20985"/>
    <cellStyle name="Calculation 9 2 7 6" xfId="30585"/>
    <cellStyle name="Calculation 9 2 7 7" xfId="40211"/>
    <cellStyle name="Calculation 9 2 7 8" xfId="17771"/>
    <cellStyle name="Calculation 9 2 8" xfId="2602"/>
    <cellStyle name="Calculation 9 2 8 2" xfId="12056"/>
    <cellStyle name="Calculation 9 2 8 2 2" xfId="23560"/>
    <cellStyle name="Calculation 9 2 8 2 3" xfId="33160"/>
    <cellStyle name="Calculation 9 2 8 2 4" xfId="42786"/>
    <cellStyle name="Calculation 9 2 8 2 5" xfId="46636"/>
    <cellStyle name="Calculation 9 2 8 3" xfId="12110"/>
    <cellStyle name="Calculation 9 2 8 3 2" xfId="23614"/>
    <cellStyle name="Calculation 9 2 8 3 3" xfId="33214"/>
    <cellStyle name="Calculation 9 2 8 3 4" xfId="46690"/>
    <cellStyle name="Calculation 9 2 8 4" xfId="7413"/>
    <cellStyle name="Calculation 9 2 8 5" xfId="18906"/>
    <cellStyle name="Calculation 9 2 8 6" xfId="28506"/>
    <cellStyle name="Calculation 9 2 8 7" xfId="38132"/>
    <cellStyle name="Calculation 9 2 8 8" xfId="44731"/>
    <cellStyle name="Calculation 9 2 9" xfId="12027"/>
    <cellStyle name="Calculation 9 2 9 2" xfId="23531"/>
    <cellStyle name="Calculation 9 2 9 3" xfId="33131"/>
    <cellStyle name="Calculation 9 2 9 4" xfId="42757"/>
    <cellStyle name="Calculation 9 2 9 5" xfId="46607"/>
    <cellStyle name="Calculation 9 3" xfId="600"/>
    <cellStyle name="Calculation 9 3 2" xfId="601"/>
    <cellStyle name="Calculation 9 3 2 2" xfId="4488"/>
    <cellStyle name="Calculation 9 3 2 2 2" xfId="12059"/>
    <cellStyle name="Calculation 9 3 2 2 2 2" xfId="23563"/>
    <cellStyle name="Calculation 9 3 2 2 2 3" xfId="33163"/>
    <cellStyle name="Calculation 9 3 2 2 2 4" xfId="42789"/>
    <cellStyle name="Calculation 9 3 2 2 2 5" xfId="46639"/>
    <cellStyle name="Calculation 9 3 2 2 3" xfId="12109"/>
    <cellStyle name="Calculation 9 3 2 2 3 2" xfId="23613"/>
    <cellStyle name="Calculation 9 3 2 2 3 3" xfId="33213"/>
    <cellStyle name="Calculation 9 3 2 2 3 4" xfId="46689"/>
    <cellStyle name="Calculation 9 3 2 2 4" xfId="9294"/>
    <cellStyle name="Calculation 9 3 2 2 5" xfId="20792"/>
    <cellStyle name="Calculation 9 3 2 2 6" xfId="30392"/>
    <cellStyle name="Calculation 9 3 2 2 7" xfId="40018"/>
    <cellStyle name="Calculation 9 3 2 2 8" xfId="16917"/>
    <cellStyle name="Calculation 9 3 2 3" xfId="5034"/>
    <cellStyle name="Calculation 9 3 2 3 2" xfId="12060"/>
    <cellStyle name="Calculation 9 3 2 3 2 2" xfId="23564"/>
    <cellStyle name="Calculation 9 3 2 3 2 3" xfId="33164"/>
    <cellStyle name="Calculation 9 3 2 3 2 4" xfId="42790"/>
    <cellStyle name="Calculation 9 3 2 3 2 5" xfId="46640"/>
    <cellStyle name="Calculation 9 3 2 3 3" xfId="12108"/>
    <cellStyle name="Calculation 9 3 2 3 3 2" xfId="23612"/>
    <cellStyle name="Calculation 9 3 2 3 3 3" xfId="33212"/>
    <cellStyle name="Calculation 9 3 2 3 3 4" xfId="46688"/>
    <cellStyle name="Calculation 9 3 2 3 4" xfId="9839"/>
    <cellStyle name="Calculation 9 3 2 3 5" xfId="21338"/>
    <cellStyle name="Calculation 9 3 2 3 6" xfId="30938"/>
    <cellStyle name="Calculation 9 3 2 3 7" xfId="40564"/>
    <cellStyle name="Calculation 9 3 2 3 8" xfId="17603"/>
    <cellStyle name="Calculation 9 3 2 4" xfId="4482"/>
    <cellStyle name="Calculation 9 3 2 4 2" xfId="12061"/>
    <cellStyle name="Calculation 9 3 2 4 2 2" xfId="23565"/>
    <cellStyle name="Calculation 9 3 2 4 2 3" xfId="33165"/>
    <cellStyle name="Calculation 9 3 2 4 2 4" xfId="42791"/>
    <cellStyle name="Calculation 9 3 2 4 2 5" xfId="46641"/>
    <cellStyle name="Calculation 9 3 2 4 3" xfId="12107"/>
    <cellStyle name="Calculation 9 3 2 4 3 2" xfId="23611"/>
    <cellStyle name="Calculation 9 3 2 4 3 3" xfId="33211"/>
    <cellStyle name="Calculation 9 3 2 4 3 4" xfId="46687"/>
    <cellStyle name="Calculation 9 3 2 4 4" xfId="9288"/>
    <cellStyle name="Calculation 9 3 2 4 5" xfId="20786"/>
    <cellStyle name="Calculation 9 3 2 4 6" xfId="30386"/>
    <cellStyle name="Calculation 9 3 2 4 7" xfId="40012"/>
    <cellStyle name="Calculation 9 3 2 4 8" xfId="16930"/>
    <cellStyle name="Calculation 9 3 2 5" xfId="2609"/>
    <cellStyle name="Calculation 9 3 2 5 2" xfId="12062"/>
    <cellStyle name="Calculation 9 3 2 5 2 2" xfId="23566"/>
    <cellStyle name="Calculation 9 3 2 5 2 3" xfId="33166"/>
    <cellStyle name="Calculation 9 3 2 5 2 4" xfId="42792"/>
    <cellStyle name="Calculation 9 3 2 5 2 5" xfId="46642"/>
    <cellStyle name="Calculation 9 3 2 5 3" xfId="12106"/>
    <cellStyle name="Calculation 9 3 2 5 3 2" xfId="23610"/>
    <cellStyle name="Calculation 9 3 2 5 3 3" xfId="33210"/>
    <cellStyle name="Calculation 9 3 2 5 3 4" xfId="46686"/>
    <cellStyle name="Calculation 9 3 2 5 4" xfId="7420"/>
    <cellStyle name="Calculation 9 3 2 5 5" xfId="18913"/>
    <cellStyle name="Calculation 9 3 2 5 6" xfId="28513"/>
    <cellStyle name="Calculation 9 3 2 5 7" xfId="38139"/>
    <cellStyle name="Calculation 9 3 2 5 8" xfId="44724"/>
    <cellStyle name="Calculation 9 3 2 6" xfId="12058"/>
    <cellStyle name="Calculation 9 3 2 6 2" xfId="23562"/>
    <cellStyle name="Calculation 9 3 2 6 3" xfId="33162"/>
    <cellStyle name="Calculation 9 3 2 6 4" xfId="42788"/>
    <cellStyle name="Calculation 9 3 2 6 5" xfId="46638"/>
    <cellStyle name="Calculation 9 3 2 7" xfId="6459"/>
    <cellStyle name="Calculation 9 3 3" xfId="602"/>
    <cellStyle name="Calculation 9 3 3 2" xfId="4487"/>
    <cellStyle name="Calculation 9 3 3 2 2" xfId="12064"/>
    <cellStyle name="Calculation 9 3 3 2 2 2" xfId="23568"/>
    <cellStyle name="Calculation 9 3 3 2 2 3" xfId="33168"/>
    <cellStyle name="Calculation 9 3 3 2 2 4" xfId="42794"/>
    <cellStyle name="Calculation 9 3 3 2 2 5" xfId="46644"/>
    <cellStyle name="Calculation 9 3 3 2 3" xfId="12105"/>
    <cellStyle name="Calculation 9 3 3 2 3 2" xfId="23609"/>
    <cellStyle name="Calculation 9 3 3 2 3 3" xfId="33209"/>
    <cellStyle name="Calculation 9 3 3 2 3 4" xfId="46685"/>
    <cellStyle name="Calculation 9 3 3 2 4" xfId="9293"/>
    <cellStyle name="Calculation 9 3 3 2 5" xfId="20791"/>
    <cellStyle name="Calculation 9 3 3 2 6" xfId="30391"/>
    <cellStyle name="Calculation 9 3 3 2 7" xfId="40017"/>
    <cellStyle name="Calculation 9 3 3 2 8" xfId="16919"/>
    <cellStyle name="Calculation 9 3 3 3" xfId="5035"/>
    <cellStyle name="Calculation 9 3 3 3 2" xfId="12065"/>
    <cellStyle name="Calculation 9 3 3 3 2 2" xfId="23569"/>
    <cellStyle name="Calculation 9 3 3 3 2 3" xfId="33169"/>
    <cellStyle name="Calculation 9 3 3 3 2 4" xfId="42795"/>
    <cellStyle name="Calculation 9 3 3 3 2 5" xfId="46645"/>
    <cellStyle name="Calculation 9 3 3 3 3" xfId="12104"/>
    <cellStyle name="Calculation 9 3 3 3 3 2" xfId="23608"/>
    <cellStyle name="Calculation 9 3 3 3 3 3" xfId="33208"/>
    <cellStyle name="Calculation 9 3 3 3 3 4" xfId="46684"/>
    <cellStyle name="Calculation 9 3 3 3 4" xfId="9840"/>
    <cellStyle name="Calculation 9 3 3 3 5" xfId="21339"/>
    <cellStyle name="Calculation 9 3 3 3 6" xfId="30939"/>
    <cellStyle name="Calculation 9 3 3 3 7" xfId="40565"/>
    <cellStyle name="Calculation 9 3 3 3 8" xfId="17602"/>
    <cellStyle name="Calculation 9 3 3 4" xfId="4481"/>
    <cellStyle name="Calculation 9 3 3 4 2" xfId="12066"/>
    <cellStyle name="Calculation 9 3 3 4 2 2" xfId="23570"/>
    <cellStyle name="Calculation 9 3 3 4 2 3" xfId="33170"/>
    <cellStyle name="Calculation 9 3 3 4 2 4" xfId="42796"/>
    <cellStyle name="Calculation 9 3 3 4 2 5" xfId="46646"/>
    <cellStyle name="Calculation 9 3 3 4 3" xfId="12103"/>
    <cellStyle name="Calculation 9 3 3 4 3 2" xfId="23607"/>
    <cellStyle name="Calculation 9 3 3 4 3 3" xfId="33207"/>
    <cellStyle name="Calculation 9 3 3 4 3 4" xfId="46683"/>
    <cellStyle name="Calculation 9 3 3 4 4" xfId="9287"/>
    <cellStyle name="Calculation 9 3 3 4 5" xfId="20785"/>
    <cellStyle name="Calculation 9 3 3 4 6" xfId="30385"/>
    <cellStyle name="Calculation 9 3 3 4 7" xfId="40011"/>
    <cellStyle name="Calculation 9 3 3 4 8" xfId="16931"/>
    <cellStyle name="Calculation 9 3 3 5" xfId="2610"/>
    <cellStyle name="Calculation 9 3 3 5 2" xfId="12067"/>
    <cellStyle name="Calculation 9 3 3 5 2 2" xfId="23571"/>
    <cellStyle name="Calculation 9 3 3 5 2 3" xfId="33171"/>
    <cellStyle name="Calculation 9 3 3 5 2 4" xfId="42797"/>
    <cellStyle name="Calculation 9 3 3 5 2 5" xfId="46647"/>
    <cellStyle name="Calculation 9 3 3 5 3" xfId="12102"/>
    <cellStyle name="Calculation 9 3 3 5 3 2" xfId="23606"/>
    <cellStyle name="Calculation 9 3 3 5 3 3" xfId="33206"/>
    <cellStyle name="Calculation 9 3 3 5 3 4" xfId="46682"/>
    <cellStyle name="Calculation 9 3 3 5 4" xfId="7421"/>
    <cellStyle name="Calculation 9 3 3 5 5" xfId="18914"/>
    <cellStyle name="Calculation 9 3 3 5 6" xfId="28514"/>
    <cellStyle name="Calculation 9 3 3 5 7" xfId="38140"/>
    <cellStyle name="Calculation 9 3 3 5 8" xfId="44723"/>
    <cellStyle name="Calculation 9 3 3 6" xfId="12063"/>
    <cellStyle name="Calculation 9 3 3 6 2" xfId="23567"/>
    <cellStyle name="Calculation 9 3 3 6 3" xfId="33167"/>
    <cellStyle name="Calculation 9 3 3 6 4" xfId="42793"/>
    <cellStyle name="Calculation 9 3 3 6 5" xfId="46643"/>
    <cellStyle name="Calculation 9 3 3 7" xfId="6460"/>
    <cellStyle name="Calculation 9 3 4" xfId="4489"/>
    <cellStyle name="Calculation 9 3 4 2" xfId="12068"/>
    <cellStyle name="Calculation 9 3 4 2 2" xfId="23572"/>
    <cellStyle name="Calculation 9 3 4 2 3" xfId="33172"/>
    <cellStyle name="Calculation 9 3 4 2 4" xfId="42798"/>
    <cellStyle name="Calculation 9 3 4 2 5" xfId="46648"/>
    <cellStyle name="Calculation 9 3 4 3" xfId="12101"/>
    <cellStyle name="Calculation 9 3 4 3 2" xfId="23605"/>
    <cellStyle name="Calculation 9 3 4 3 3" xfId="33205"/>
    <cellStyle name="Calculation 9 3 4 3 4" xfId="46681"/>
    <cellStyle name="Calculation 9 3 4 4" xfId="9295"/>
    <cellStyle name="Calculation 9 3 4 5" xfId="20793"/>
    <cellStyle name="Calculation 9 3 4 6" xfId="30393"/>
    <cellStyle name="Calculation 9 3 4 7" xfId="40019"/>
    <cellStyle name="Calculation 9 3 4 8" xfId="16915"/>
    <cellStyle name="Calculation 9 3 5" xfId="5033"/>
    <cellStyle name="Calculation 9 3 5 2" xfId="12069"/>
    <cellStyle name="Calculation 9 3 5 2 2" xfId="23573"/>
    <cellStyle name="Calculation 9 3 5 2 3" xfId="33173"/>
    <cellStyle name="Calculation 9 3 5 2 4" xfId="42799"/>
    <cellStyle name="Calculation 9 3 5 2 5" xfId="46649"/>
    <cellStyle name="Calculation 9 3 5 3" xfId="12100"/>
    <cellStyle name="Calculation 9 3 5 3 2" xfId="23604"/>
    <cellStyle name="Calculation 9 3 5 3 3" xfId="33204"/>
    <cellStyle name="Calculation 9 3 5 3 4" xfId="46680"/>
    <cellStyle name="Calculation 9 3 5 4" xfId="9838"/>
    <cellStyle name="Calculation 9 3 5 5" xfId="21337"/>
    <cellStyle name="Calculation 9 3 5 6" xfId="30937"/>
    <cellStyle name="Calculation 9 3 5 7" xfId="40563"/>
    <cellStyle name="Calculation 9 3 5 8" xfId="17604"/>
    <cellStyle name="Calculation 9 3 6" xfId="4483"/>
    <cellStyle name="Calculation 9 3 6 2" xfId="12070"/>
    <cellStyle name="Calculation 9 3 6 2 2" xfId="23574"/>
    <cellStyle name="Calculation 9 3 6 2 3" xfId="33174"/>
    <cellStyle name="Calculation 9 3 6 2 4" xfId="42800"/>
    <cellStyle name="Calculation 9 3 6 2 5" xfId="46650"/>
    <cellStyle name="Calculation 9 3 6 3" xfId="12099"/>
    <cellStyle name="Calculation 9 3 6 3 2" xfId="23603"/>
    <cellStyle name="Calculation 9 3 6 3 3" xfId="33203"/>
    <cellStyle name="Calculation 9 3 6 3 4" xfId="46679"/>
    <cellStyle name="Calculation 9 3 6 4" xfId="9289"/>
    <cellStyle name="Calculation 9 3 6 5" xfId="20787"/>
    <cellStyle name="Calculation 9 3 6 6" xfId="30387"/>
    <cellStyle name="Calculation 9 3 6 7" xfId="40013"/>
    <cellStyle name="Calculation 9 3 6 8" xfId="16929"/>
    <cellStyle name="Calculation 9 3 7" xfId="2608"/>
    <cellStyle name="Calculation 9 3 7 2" xfId="12071"/>
    <cellStyle name="Calculation 9 3 7 2 2" xfId="23575"/>
    <cellStyle name="Calculation 9 3 7 2 3" xfId="33175"/>
    <cellStyle name="Calculation 9 3 7 2 4" xfId="42801"/>
    <cellStyle name="Calculation 9 3 7 2 5" xfId="46651"/>
    <cellStyle name="Calculation 9 3 7 3" xfId="12098"/>
    <cellStyle name="Calculation 9 3 7 3 2" xfId="23602"/>
    <cellStyle name="Calculation 9 3 7 3 3" xfId="33202"/>
    <cellStyle name="Calculation 9 3 7 3 4" xfId="46678"/>
    <cellStyle name="Calculation 9 3 7 4" xfId="7419"/>
    <cellStyle name="Calculation 9 3 7 5" xfId="18912"/>
    <cellStyle name="Calculation 9 3 7 6" xfId="28512"/>
    <cellStyle name="Calculation 9 3 7 7" xfId="38138"/>
    <cellStyle name="Calculation 9 3 7 8" xfId="18447"/>
    <cellStyle name="Calculation 9 3 8" xfId="12057"/>
    <cellStyle name="Calculation 9 3 8 2" xfId="23561"/>
    <cellStyle name="Calculation 9 3 8 3" xfId="33161"/>
    <cellStyle name="Calculation 9 3 8 4" xfId="42787"/>
    <cellStyle name="Calculation 9 3 8 5" xfId="46637"/>
    <cellStyle name="Calculation 9 3 9" xfId="6458"/>
    <cellStyle name="Calculation 9 4" xfId="603"/>
    <cellStyle name="Calculation 9 4 2" xfId="4486"/>
    <cellStyle name="Calculation 9 4 2 2" xfId="12073"/>
    <cellStyle name="Calculation 9 4 2 2 2" xfId="23577"/>
    <cellStyle name="Calculation 9 4 2 2 3" xfId="33177"/>
    <cellStyle name="Calculation 9 4 2 2 4" xfId="42803"/>
    <cellStyle name="Calculation 9 4 2 2 5" xfId="46653"/>
    <cellStyle name="Calculation 9 4 2 3" xfId="12097"/>
    <cellStyle name="Calculation 9 4 2 3 2" xfId="23601"/>
    <cellStyle name="Calculation 9 4 2 3 3" xfId="33201"/>
    <cellStyle name="Calculation 9 4 2 3 4" xfId="46677"/>
    <cellStyle name="Calculation 9 4 2 4" xfId="9292"/>
    <cellStyle name="Calculation 9 4 2 5" xfId="20790"/>
    <cellStyle name="Calculation 9 4 2 6" xfId="30390"/>
    <cellStyle name="Calculation 9 4 2 7" xfId="40016"/>
    <cellStyle name="Calculation 9 4 2 8" xfId="16921"/>
    <cellStyle name="Calculation 9 4 3" xfId="5036"/>
    <cellStyle name="Calculation 9 4 3 2" xfId="12074"/>
    <cellStyle name="Calculation 9 4 3 2 2" xfId="23578"/>
    <cellStyle name="Calculation 9 4 3 2 3" xfId="33178"/>
    <cellStyle name="Calculation 9 4 3 2 4" xfId="42804"/>
    <cellStyle name="Calculation 9 4 3 2 5" xfId="46654"/>
    <cellStyle name="Calculation 9 4 3 3" xfId="12096"/>
    <cellStyle name="Calculation 9 4 3 3 2" xfId="23600"/>
    <cellStyle name="Calculation 9 4 3 3 3" xfId="33200"/>
    <cellStyle name="Calculation 9 4 3 3 4" xfId="46676"/>
    <cellStyle name="Calculation 9 4 3 4" xfId="9841"/>
    <cellStyle name="Calculation 9 4 3 5" xfId="21340"/>
    <cellStyle name="Calculation 9 4 3 6" xfId="30940"/>
    <cellStyle name="Calculation 9 4 3 7" xfId="40566"/>
    <cellStyle name="Calculation 9 4 3 8" xfId="42911"/>
    <cellStyle name="Calculation 9 4 4" xfId="4480"/>
    <cellStyle name="Calculation 9 4 4 2" xfId="12075"/>
    <cellStyle name="Calculation 9 4 4 2 2" xfId="23579"/>
    <cellStyle name="Calculation 9 4 4 2 3" xfId="33179"/>
    <cellStyle name="Calculation 9 4 4 2 4" xfId="42805"/>
    <cellStyle name="Calculation 9 4 4 2 5" xfId="46655"/>
    <cellStyle name="Calculation 9 4 4 3" xfId="12095"/>
    <cellStyle name="Calculation 9 4 4 3 2" xfId="23599"/>
    <cellStyle name="Calculation 9 4 4 3 3" xfId="33199"/>
    <cellStyle name="Calculation 9 4 4 3 4" xfId="46675"/>
    <cellStyle name="Calculation 9 4 4 4" xfId="9286"/>
    <cellStyle name="Calculation 9 4 4 5" xfId="20784"/>
    <cellStyle name="Calculation 9 4 4 6" xfId="30384"/>
    <cellStyle name="Calculation 9 4 4 7" xfId="40010"/>
    <cellStyle name="Calculation 9 4 4 8" xfId="16932"/>
    <cellStyle name="Calculation 9 4 5" xfId="2611"/>
    <cellStyle name="Calculation 9 4 5 2" xfId="12076"/>
    <cellStyle name="Calculation 9 4 5 2 2" xfId="23580"/>
    <cellStyle name="Calculation 9 4 5 2 3" xfId="33180"/>
    <cellStyle name="Calculation 9 4 5 2 4" xfId="42806"/>
    <cellStyle name="Calculation 9 4 5 2 5" xfId="46656"/>
    <cellStyle name="Calculation 9 4 5 3" xfId="12094"/>
    <cellStyle name="Calculation 9 4 5 3 2" xfId="23598"/>
    <cellStyle name="Calculation 9 4 5 3 3" xfId="33198"/>
    <cellStyle name="Calculation 9 4 5 3 4" xfId="46674"/>
    <cellStyle name="Calculation 9 4 5 4" xfId="7422"/>
    <cellStyle name="Calculation 9 4 5 5" xfId="18915"/>
    <cellStyle name="Calculation 9 4 5 6" xfId="28515"/>
    <cellStyle name="Calculation 9 4 5 7" xfId="38141"/>
    <cellStyle name="Calculation 9 4 5 8" xfId="44722"/>
    <cellStyle name="Calculation 9 4 6" xfId="12072"/>
    <cellStyle name="Calculation 9 4 6 2" xfId="23576"/>
    <cellStyle name="Calculation 9 4 6 3" xfId="33176"/>
    <cellStyle name="Calculation 9 4 6 4" xfId="42802"/>
    <cellStyle name="Calculation 9 4 6 5" xfId="46652"/>
    <cellStyle name="Calculation 9 4 7" xfId="6461"/>
    <cellStyle name="Calculation 9 5" xfId="604"/>
    <cellStyle name="Calculation 9 5 2" xfId="4485"/>
    <cellStyle name="Calculation 9 5 2 2" xfId="12078"/>
    <cellStyle name="Calculation 9 5 2 2 2" xfId="23582"/>
    <cellStyle name="Calculation 9 5 2 2 3" xfId="33182"/>
    <cellStyle name="Calculation 9 5 2 2 4" xfId="42808"/>
    <cellStyle name="Calculation 9 5 2 2 5" xfId="46658"/>
    <cellStyle name="Calculation 9 5 2 3" xfId="12093"/>
    <cellStyle name="Calculation 9 5 2 3 2" xfId="23597"/>
    <cellStyle name="Calculation 9 5 2 3 3" xfId="33197"/>
    <cellStyle name="Calculation 9 5 2 3 4" xfId="46673"/>
    <cellStyle name="Calculation 9 5 2 4" xfId="9291"/>
    <cellStyle name="Calculation 9 5 2 5" xfId="20789"/>
    <cellStyle name="Calculation 9 5 2 6" xfId="30389"/>
    <cellStyle name="Calculation 9 5 2 7" xfId="40015"/>
    <cellStyle name="Calculation 9 5 2 8" xfId="17895"/>
    <cellStyle name="Calculation 9 5 3" xfId="5037"/>
    <cellStyle name="Calculation 9 5 3 2" xfId="12079"/>
    <cellStyle name="Calculation 9 5 3 2 2" xfId="23583"/>
    <cellStyle name="Calculation 9 5 3 2 3" xfId="33183"/>
    <cellStyle name="Calculation 9 5 3 2 4" xfId="42809"/>
    <cellStyle name="Calculation 9 5 3 2 5" xfId="46659"/>
    <cellStyle name="Calculation 9 5 3 3" xfId="12092"/>
    <cellStyle name="Calculation 9 5 3 3 2" xfId="23596"/>
    <cellStyle name="Calculation 9 5 3 3 3" xfId="33196"/>
    <cellStyle name="Calculation 9 5 3 3 4" xfId="46672"/>
    <cellStyle name="Calculation 9 5 3 4" xfId="9842"/>
    <cellStyle name="Calculation 9 5 3 5" xfId="21341"/>
    <cellStyle name="Calculation 9 5 3 6" xfId="30941"/>
    <cellStyle name="Calculation 9 5 3 7" xfId="40567"/>
    <cellStyle name="Calculation 9 5 3 8" xfId="42912"/>
    <cellStyle name="Calculation 9 5 4" xfId="4479"/>
    <cellStyle name="Calculation 9 5 4 2" xfId="12080"/>
    <cellStyle name="Calculation 9 5 4 2 2" xfId="23584"/>
    <cellStyle name="Calculation 9 5 4 2 3" xfId="33184"/>
    <cellStyle name="Calculation 9 5 4 2 4" xfId="42810"/>
    <cellStyle name="Calculation 9 5 4 2 5" xfId="46660"/>
    <cellStyle name="Calculation 9 5 4 3" xfId="12091"/>
    <cellStyle name="Calculation 9 5 4 3 2" xfId="23595"/>
    <cellStyle name="Calculation 9 5 4 3 3" xfId="33195"/>
    <cellStyle name="Calculation 9 5 4 3 4" xfId="46671"/>
    <cellStyle name="Calculation 9 5 4 4" xfId="9285"/>
    <cellStyle name="Calculation 9 5 4 5" xfId="20783"/>
    <cellStyle name="Calculation 9 5 4 6" xfId="30383"/>
    <cellStyle name="Calculation 9 5 4 7" xfId="40009"/>
    <cellStyle name="Calculation 9 5 4 8" xfId="16933"/>
    <cellStyle name="Calculation 9 5 5" xfId="2612"/>
    <cellStyle name="Calculation 9 5 5 2" xfId="12081"/>
    <cellStyle name="Calculation 9 5 5 2 2" xfId="23585"/>
    <cellStyle name="Calculation 9 5 5 2 3" xfId="33185"/>
    <cellStyle name="Calculation 9 5 5 2 4" xfId="42811"/>
    <cellStyle name="Calculation 9 5 5 2 5" xfId="46661"/>
    <cellStyle name="Calculation 9 5 5 3" xfId="12090"/>
    <cellStyle name="Calculation 9 5 5 3 2" xfId="23594"/>
    <cellStyle name="Calculation 9 5 5 3 3" xfId="33194"/>
    <cellStyle name="Calculation 9 5 5 3 4" xfId="46670"/>
    <cellStyle name="Calculation 9 5 5 4" xfId="7423"/>
    <cellStyle name="Calculation 9 5 5 5" xfId="18916"/>
    <cellStyle name="Calculation 9 5 5 6" xfId="28516"/>
    <cellStyle name="Calculation 9 5 5 7" xfId="38142"/>
    <cellStyle name="Calculation 9 5 5 8" xfId="44721"/>
    <cellStyle name="Calculation 9 5 6" xfId="12077"/>
    <cellStyle name="Calculation 9 5 6 2" xfId="23581"/>
    <cellStyle name="Calculation 9 5 6 3" xfId="33181"/>
    <cellStyle name="Calculation 9 5 6 4" xfId="42807"/>
    <cellStyle name="Calculation 9 5 6 5" xfId="46657"/>
    <cellStyle name="Calculation 9 5 7" xfId="6462"/>
    <cellStyle name="Calculation 9 6" xfId="4496"/>
    <cellStyle name="Calculation 9 6 2" xfId="12082"/>
    <cellStyle name="Calculation 9 6 2 2" xfId="23586"/>
    <cellStyle name="Calculation 9 6 2 3" xfId="33186"/>
    <cellStyle name="Calculation 9 6 2 4" xfId="42812"/>
    <cellStyle name="Calculation 9 6 2 5" xfId="46662"/>
    <cellStyle name="Calculation 9 6 3" xfId="12089"/>
    <cellStyle name="Calculation 9 6 3 2" xfId="23593"/>
    <cellStyle name="Calculation 9 6 3 3" xfId="33193"/>
    <cellStyle name="Calculation 9 6 3 4" xfId="46669"/>
    <cellStyle name="Calculation 9 6 4" xfId="9302"/>
    <cellStyle name="Calculation 9 6 5" xfId="20800"/>
    <cellStyle name="Calculation 9 6 6" xfId="30400"/>
    <cellStyle name="Calculation 9 6 7" xfId="40026"/>
    <cellStyle name="Calculation 9 6 8" xfId="17894"/>
    <cellStyle name="Calculation 9 7" xfId="5028"/>
    <cellStyle name="Calculation 9 7 2" xfId="12083"/>
    <cellStyle name="Calculation 9 7 2 2" xfId="23587"/>
    <cellStyle name="Calculation 9 7 2 3" xfId="33187"/>
    <cellStyle name="Calculation 9 7 2 4" xfId="42813"/>
    <cellStyle name="Calculation 9 7 2 5" xfId="46663"/>
    <cellStyle name="Calculation 9 7 3" xfId="12088"/>
    <cellStyle name="Calculation 9 7 3 2" xfId="23592"/>
    <cellStyle name="Calculation 9 7 3 3" xfId="33192"/>
    <cellStyle name="Calculation 9 7 3 4" xfId="46668"/>
    <cellStyle name="Calculation 9 7 4" xfId="9833"/>
    <cellStyle name="Calculation 9 7 5" xfId="21332"/>
    <cellStyle name="Calculation 9 7 6" xfId="30932"/>
    <cellStyle name="Calculation 9 7 7" xfId="40558"/>
    <cellStyle name="Calculation 9 7 8" xfId="42907"/>
    <cellStyle name="Calculation 9 8" xfId="4682"/>
    <cellStyle name="Calculation 9 8 2" xfId="12084"/>
    <cellStyle name="Calculation 9 8 2 2" xfId="23588"/>
    <cellStyle name="Calculation 9 8 2 3" xfId="33188"/>
    <cellStyle name="Calculation 9 8 2 4" xfId="42814"/>
    <cellStyle name="Calculation 9 8 2 5" xfId="46664"/>
    <cellStyle name="Calculation 9 8 3" xfId="12087"/>
    <cellStyle name="Calculation 9 8 3 2" xfId="23591"/>
    <cellStyle name="Calculation 9 8 3 3" xfId="33191"/>
    <cellStyle name="Calculation 9 8 3 4" xfId="46667"/>
    <cellStyle name="Calculation 9 8 4" xfId="9488"/>
    <cellStyle name="Calculation 9 8 5" xfId="20986"/>
    <cellStyle name="Calculation 9 8 6" xfId="30586"/>
    <cellStyle name="Calculation 9 8 7" xfId="40212"/>
    <cellStyle name="Calculation 9 8 8" xfId="17770"/>
    <cellStyle name="Calculation 9 9" xfId="2601"/>
    <cellStyle name="Calculation 9 9 2" xfId="12085"/>
    <cellStyle name="Calculation 9 9 2 2" xfId="23589"/>
    <cellStyle name="Calculation 9 9 2 3" xfId="33189"/>
    <cellStyle name="Calculation 9 9 2 4" xfId="42815"/>
    <cellStyle name="Calculation 9 9 2 5" xfId="46665"/>
    <cellStyle name="Calculation 9 9 3" xfId="12086"/>
    <cellStyle name="Calculation 9 9 3 2" xfId="23590"/>
    <cellStyle name="Calculation 9 9 3 3" xfId="33190"/>
    <cellStyle name="Calculation 9 9 3 4" xfId="46666"/>
    <cellStyle name="Calculation 9 9 4" xfId="7412"/>
    <cellStyle name="Calculation 9 9 5" xfId="18905"/>
    <cellStyle name="Calculation 9 9 6" xfId="28505"/>
    <cellStyle name="Calculation 9 9 7" xfId="38131"/>
    <cellStyle name="Calculation 9 9 8" xfId="44732"/>
    <cellStyle name="Check Cell 10" xfId="605"/>
    <cellStyle name="Check Cell 11" xfId="606"/>
    <cellStyle name="Check Cell 12" xfId="607"/>
    <cellStyle name="Check Cell 13" xfId="608"/>
    <cellStyle name="Check Cell 14" xfId="609"/>
    <cellStyle name="Check Cell 15" xfId="610"/>
    <cellStyle name="Check Cell 16" xfId="611"/>
    <cellStyle name="Check Cell 17" xfId="612"/>
    <cellStyle name="Check Cell 2" xfId="613"/>
    <cellStyle name="Check Cell 3" xfId="614"/>
    <cellStyle name="Check Cell 4" xfId="615"/>
    <cellStyle name="Check Cell 5" xfId="616"/>
    <cellStyle name="Check Cell 6" xfId="617"/>
    <cellStyle name="Check Cell 7" xfId="618"/>
    <cellStyle name="Check Cell 8" xfId="619"/>
    <cellStyle name="Check Cell 9" xfId="620"/>
    <cellStyle name="Comma" xfId="1" builtinId="3"/>
    <cellStyle name="Comma  - Style1" xfId="621"/>
    <cellStyle name="Comma  - Style2" xfId="622"/>
    <cellStyle name="Comma  - Style3" xfId="623"/>
    <cellStyle name="Comma  - Style4" xfId="624"/>
    <cellStyle name="Comma  - Style5" xfId="625"/>
    <cellStyle name="Comma  - Style6" xfId="626"/>
    <cellStyle name="Comma  - Style7" xfId="627"/>
    <cellStyle name="Comma  - Style8" xfId="628"/>
    <cellStyle name="Comma [0]" xfId="2" builtinId="6"/>
    <cellStyle name="Comma [0] 10" xfId="629"/>
    <cellStyle name="Comma [0] 11" xfId="630"/>
    <cellStyle name="Comma [0] 12" xfId="631"/>
    <cellStyle name="Comma [0] 13" xfId="2420"/>
    <cellStyle name="Comma [0] 2" xfId="632"/>
    <cellStyle name="Comma [0] 2 10" xfId="633"/>
    <cellStyle name="Comma [0] 2 11" xfId="634"/>
    <cellStyle name="Comma [0] 2 12" xfId="635"/>
    <cellStyle name="Comma [0] 2 13" xfId="636"/>
    <cellStyle name="Comma [0] 2 14" xfId="637"/>
    <cellStyle name="Comma [0] 2 15" xfId="638"/>
    <cellStyle name="Comma [0] 2 16" xfId="639"/>
    <cellStyle name="Comma [0] 2 17" xfId="640"/>
    <cellStyle name="Comma [0] 2 18" xfId="641"/>
    <cellStyle name="Comma [0] 2 19" xfId="642"/>
    <cellStyle name="Comma [0] 2 19 2" xfId="643"/>
    <cellStyle name="Comma [0] 2 2" xfId="644"/>
    <cellStyle name="Comma [0] 2 2 2" xfId="645"/>
    <cellStyle name="Comma [0] 2 2 3" xfId="646"/>
    <cellStyle name="Comma [0] 2 20" xfId="647"/>
    <cellStyle name="Comma [0] 2 21" xfId="648"/>
    <cellStyle name="Comma [0] 2 22" xfId="649"/>
    <cellStyle name="Comma [0] 2 23" xfId="2312"/>
    <cellStyle name="Comma [0] 2 3" xfId="650"/>
    <cellStyle name="Comma [0] 2 4" xfId="651"/>
    <cellStyle name="Comma [0] 2 5" xfId="652"/>
    <cellStyle name="Comma [0] 2 6" xfId="653"/>
    <cellStyle name="Comma [0] 2 7" xfId="654"/>
    <cellStyle name="Comma [0] 2 8" xfId="655"/>
    <cellStyle name="Comma [0] 2 9" xfId="656"/>
    <cellStyle name="Comma [0] 3" xfId="657"/>
    <cellStyle name="Comma [0] 3 10" xfId="658"/>
    <cellStyle name="Comma [0] 3 11" xfId="659"/>
    <cellStyle name="Comma [0] 3 12" xfId="660"/>
    <cellStyle name="Comma [0] 3 13" xfId="661"/>
    <cellStyle name="Comma [0] 3 14" xfId="662"/>
    <cellStyle name="Comma [0] 3 15" xfId="663"/>
    <cellStyle name="Comma [0] 3 16" xfId="664"/>
    <cellStyle name="Comma [0] 3 17" xfId="665"/>
    <cellStyle name="Comma [0] 3 18" xfId="666"/>
    <cellStyle name="Comma [0] 3 19" xfId="667"/>
    <cellStyle name="Comma [0] 3 2" xfId="668"/>
    <cellStyle name="Comma [0] 3 20" xfId="669"/>
    <cellStyle name="Comma [0] 3 21" xfId="670"/>
    <cellStyle name="Comma [0] 3 3" xfId="671"/>
    <cellStyle name="Comma [0] 3 3 2" xfId="672"/>
    <cellStyle name="Comma [0] 3 3 2 2" xfId="673"/>
    <cellStyle name="Comma [0] 3 3 3" xfId="674"/>
    <cellStyle name="Comma [0] 3 3 4" xfId="675"/>
    <cellStyle name="Comma [0] 3 4" xfId="676"/>
    <cellStyle name="Comma [0] 3 5" xfId="677"/>
    <cellStyle name="Comma [0] 3 6" xfId="678"/>
    <cellStyle name="Comma [0] 3 7" xfId="679"/>
    <cellStyle name="Comma [0] 3 8" xfId="680"/>
    <cellStyle name="Comma [0] 3 9" xfId="681"/>
    <cellStyle name="Comma [0] 4" xfId="682"/>
    <cellStyle name="Comma [0] 4 2" xfId="683"/>
    <cellStyle name="Comma [0] 4 3" xfId="684"/>
    <cellStyle name="Comma [0] 4 4" xfId="685"/>
    <cellStyle name="Comma [0] 4 4 2" xfId="686"/>
    <cellStyle name="Comma [0] 4 5" xfId="687"/>
    <cellStyle name="Comma [0] 5" xfId="688"/>
    <cellStyle name="Comma [0] 5 2" xfId="689"/>
    <cellStyle name="Comma [0] 5 3" xfId="690"/>
    <cellStyle name="Comma [0] 6" xfId="691"/>
    <cellStyle name="Comma [0] 7" xfId="692"/>
    <cellStyle name="Comma [0] 8" xfId="693"/>
    <cellStyle name="Comma [0] 8 2" xfId="694"/>
    <cellStyle name="Comma [0] 9" xfId="695"/>
    <cellStyle name="Comma 10" xfId="696"/>
    <cellStyle name="Comma 100" xfId="697"/>
    <cellStyle name="Comma 101" xfId="698"/>
    <cellStyle name="Comma 102" xfId="699"/>
    <cellStyle name="Comma 103" xfId="700"/>
    <cellStyle name="Comma 104" xfId="701"/>
    <cellStyle name="Comma 105" xfId="702"/>
    <cellStyle name="Comma 106" xfId="703"/>
    <cellStyle name="Comma 107" xfId="704"/>
    <cellStyle name="Comma 108" xfId="705"/>
    <cellStyle name="Comma 109" xfId="706"/>
    <cellStyle name="Comma 11" xfId="707"/>
    <cellStyle name="Comma 11 2" xfId="708"/>
    <cellStyle name="Comma 110" xfId="709"/>
    <cellStyle name="Comma 111" xfId="710"/>
    <cellStyle name="Comma 112" xfId="711"/>
    <cellStyle name="Comma 113" xfId="712"/>
    <cellStyle name="Comma 114" xfId="713"/>
    <cellStyle name="Comma 115" xfId="714"/>
    <cellStyle name="Comma 116" xfId="715"/>
    <cellStyle name="Comma 117" xfId="716"/>
    <cellStyle name="Comma 118" xfId="717"/>
    <cellStyle name="Comma 119" xfId="718"/>
    <cellStyle name="Comma 12" xfId="719"/>
    <cellStyle name="Comma 120" xfId="720"/>
    <cellStyle name="Comma 120 2" xfId="721"/>
    <cellStyle name="Comma 121" xfId="722"/>
    <cellStyle name="Comma 122" xfId="723"/>
    <cellStyle name="Comma 123" xfId="724"/>
    <cellStyle name="Comma 124" xfId="725"/>
    <cellStyle name="Comma 125" xfId="726"/>
    <cellStyle name="Comma 126" xfId="727"/>
    <cellStyle name="Comma 127" xfId="728"/>
    <cellStyle name="Comma 128" xfId="729"/>
    <cellStyle name="Comma 129" xfId="730"/>
    <cellStyle name="Comma 13" xfId="731"/>
    <cellStyle name="Comma 13 2" xfId="732"/>
    <cellStyle name="Comma 13 2 2" xfId="733"/>
    <cellStyle name="Comma 130" xfId="734"/>
    <cellStyle name="Comma 131" xfId="735"/>
    <cellStyle name="Comma 132" xfId="736"/>
    <cellStyle name="Comma 133" xfId="737"/>
    <cellStyle name="Comma 134" xfId="738"/>
    <cellStyle name="Comma 135" xfId="739"/>
    <cellStyle name="Comma 136" xfId="740"/>
    <cellStyle name="Comma 137" xfId="741"/>
    <cellStyle name="Comma 138" xfId="742"/>
    <cellStyle name="Comma 139" xfId="743"/>
    <cellStyle name="Comma 14" xfId="744"/>
    <cellStyle name="Comma 140" xfId="745"/>
    <cellStyle name="Comma 141" xfId="746"/>
    <cellStyle name="Comma 142" xfId="747"/>
    <cellStyle name="Comma 143" xfId="748"/>
    <cellStyle name="Comma 144" xfId="749"/>
    <cellStyle name="Comma 145" xfId="750"/>
    <cellStyle name="Comma 146" xfId="751"/>
    <cellStyle name="Comma 147" xfId="752"/>
    <cellStyle name="Comma 148" xfId="753"/>
    <cellStyle name="Comma 149" xfId="754"/>
    <cellStyle name="Comma 15" xfId="755"/>
    <cellStyle name="Comma 150" xfId="756"/>
    <cellStyle name="Comma 151" xfId="757"/>
    <cellStyle name="Comma 152" xfId="758"/>
    <cellStyle name="Comma 153" xfId="759"/>
    <cellStyle name="Comma 154" xfId="760"/>
    <cellStyle name="Comma 155" xfId="761"/>
    <cellStyle name="Comma 156" xfId="762"/>
    <cellStyle name="Comma 157" xfId="763"/>
    <cellStyle name="Comma 158" xfId="764"/>
    <cellStyle name="Comma 159" xfId="765"/>
    <cellStyle name="Comma 16" xfId="766"/>
    <cellStyle name="Comma 160" xfId="767"/>
    <cellStyle name="Comma 161" xfId="768"/>
    <cellStyle name="Comma 162" xfId="769"/>
    <cellStyle name="Comma 163" xfId="770"/>
    <cellStyle name="Comma 164" xfId="771"/>
    <cellStyle name="Comma 165" xfId="772"/>
    <cellStyle name="Comma 166" xfId="773"/>
    <cellStyle name="Comma 167" xfId="774"/>
    <cellStyle name="Comma 168" xfId="775"/>
    <cellStyle name="Comma 169" xfId="776"/>
    <cellStyle name="Comma 17" xfId="777"/>
    <cellStyle name="Comma 170" xfId="778"/>
    <cellStyle name="Comma 171" xfId="779"/>
    <cellStyle name="Comma 172" xfId="780"/>
    <cellStyle name="Comma 173" xfId="781"/>
    <cellStyle name="Comma 174" xfId="782"/>
    <cellStyle name="Comma 175" xfId="783"/>
    <cellStyle name="Comma 176" xfId="784"/>
    <cellStyle name="Comma 177" xfId="785"/>
    <cellStyle name="Comma 178" xfId="786"/>
    <cellStyle name="Comma 179" xfId="787"/>
    <cellStyle name="Comma 18" xfId="788"/>
    <cellStyle name="Comma 180" xfId="789"/>
    <cellStyle name="Comma 181" xfId="790"/>
    <cellStyle name="Comma 182" xfId="791"/>
    <cellStyle name="Comma 183" xfId="792"/>
    <cellStyle name="Comma 184" xfId="793"/>
    <cellStyle name="Comma 185" xfId="794"/>
    <cellStyle name="Comma 186" xfId="795"/>
    <cellStyle name="Comma 187" xfId="796"/>
    <cellStyle name="Comma 188" xfId="797"/>
    <cellStyle name="Comma 189" xfId="798"/>
    <cellStyle name="Comma 19" xfId="799"/>
    <cellStyle name="Comma 190" xfId="800"/>
    <cellStyle name="Comma 191" xfId="801"/>
    <cellStyle name="Comma 192" xfId="802"/>
    <cellStyle name="Comma 193" xfId="803"/>
    <cellStyle name="Comma 194" xfId="804"/>
    <cellStyle name="Comma 195" xfId="805"/>
    <cellStyle name="Comma 196" xfId="806"/>
    <cellStyle name="Comma 197" xfId="807"/>
    <cellStyle name="Comma 198" xfId="808"/>
    <cellStyle name="Comma 199" xfId="809"/>
    <cellStyle name="Comma 2" xfId="810"/>
    <cellStyle name="Comma 2 10" xfId="811"/>
    <cellStyle name="Comma 2 11" xfId="812"/>
    <cellStyle name="Comma 2 12" xfId="813"/>
    <cellStyle name="Comma 2 13" xfId="814"/>
    <cellStyle name="Comma 2 14" xfId="815"/>
    <cellStyle name="Comma 2 15" xfId="816"/>
    <cellStyle name="Comma 2 16" xfId="817"/>
    <cellStyle name="Comma 2 17" xfId="818"/>
    <cellStyle name="Comma 2 18" xfId="819"/>
    <cellStyle name="Comma 2 19" xfId="820"/>
    <cellStyle name="Comma 2 2" xfId="821"/>
    <cellStyle name="Comma 2 2 10" xfId="822"/>
    <cellStyle name="Comma 2 2 11" xfId="823"/>
    <cellStyle name="Comma 2 2 12" xfId="824"/>
    <cellStyle name="Comma 2 2 13" xfId="825"/>
    <cellStyle name="Comma 2 2 14" xfId="826"/>
    <cellStyle name="Comma 2 2 15" xfId="827"/>
    <cellStyle name="Comma 2 2 16" xfId="828"/>
    <cellStyle name="Comma 2 2 17" xfId="829"/>
    <cellStyle name="Comma 2 2 18" xfId="830"/>
    <cellStyle name="Comma 2 2 2" xfId="831"/>
    <cellStyle name="Comma 2 2 2 10" xfId="832"/>
    <cellStyle name="Comma 2 2 2 11" xfId="833"/>
    <cellStyle name="Comma 2 2 2 12" xfId="834"/>
    <cellStyle name="Comma 2 2 2 13" xfId="835"/>
    <cellStyle name="Comma 2 2 2 14" xfId="836"/>
    <cellStyle name="Comma 2 2 2 15" xfId="837"/>
    <cellStyle name="Comma 2 2 2 16" xfId="838"/>
    <cellStyle name="Comma 2 2 2 17" xfId="839"/>
    <cellStyle name="Comma 2 2 2 18" xfId="840"/>
    <cellStyle name="Comma 2 2 2 2" xfId="841"/>
    <cellStyle name="Comma 2 2 2 3" xfId="842"/>
    <cellStyle name="Comma 2 2 2 4" xfId="843"/>
    <cellStyle name="Comma 2 2 2 5" xfId="844"/>
    <cellStyle name="Comma 2 2 2 6" xfId="845"/>
    <cellStyle name="Comma 2 2 2 7" xfId="846"/>
    <cellStyle name="Comma 2 2 2 8" xfId="847"/>
    <cellStyle name="Comma 2 2 2 9" xfId="848"/>
    <cellStyle name="Comma 2 2 3" xfId="849"/>
    <cellStyle name="Comma 2 2 4" xfId="850"/>
    <cellStyle name="Comma 2 2 5" xfId="851"/>
    <cellStyle name="Comma 2 2 6" xfId="852"/>
    <cellStyle name="Comma 2 2 7" xfId="853"/>
    <cellStyle name="Comma 2 2 8" xfId="854"/>
    <cellStyle name="Comma 2 2 9" xfId="855"/>
    <cellStyle name="Comma 2 20" xfId="856"/>
    <cellStyle name="Comma 2 21" xfId="857"/>
    <cellStyle name="Comma 2 22" xfId="2313"/>
    <cellStyle name="Comma 2 23" xfId="11075"/>
    <cellStyle name="Comma 2 24" xfId="51422"/>
    <cellStyle name="Comma 2 3" xfId="858"/>
    <cellStyle name="Comma 2 4" xfId="859"/>
    <cellStyle name="Comma 2 5" xfId="860"/>
    <cellStyle name="Comma 2 6" xfId="861"/>
    <cellStyle name="Comma 2 7" xfId="862"/>
    <cellStyle name="Comma 2 8" xfId="863"/>
    <cellStyle name="Comma 2 9" xfId="864"/>
    <cellStyle name="Comma 20" xfId="865"/>
    <cellStyle name="Comma 200" xfId="866"/>
    <cellStyle name="Comma 201" xfId="867"/>
    <cellStyle name="Comma 202" xfId="868"/>
    <cellStyle name="Comma 203" xfId="869"/>
    <cellStyle name="Comma 204" xfId="870"/>
    <cellStyle name="Comma 205" xfId="871"/>
    <cellStyle name="Comma 206" xfId="872"/>
    <cellStyle name="Comma 207" xfId="873"/>
    <cellStyle name="Comma 208" xfId="874"/>
    <cellStyle name="Comma 209" xfId="875"/>
    <cellStyle name="Comma 21" xfId="876"/>
    <cellStyle name="Comma 210" xfId="877"/>
    <cellStyle name="Comma 211" xfId="878"/>
    <cellStyle name="Comma 212" xfId="879"/>
    <cellStyle name="Comma 213" xfId="880"/>
    <cellStyle name="Comma 214" xfId="881"/>
    <cellStyle name="Comma 215" xfId="882"/>
    <cellStyle name="Comma 216" xfId="883"/>
    <cellStyle name="Comma 217" xfId="884"/>
    <cellStyle name="Comma 218" xfId="885"/>
    <cellStyle name="Comma 219" xfId="886"/>
    <cellStyle name="Comma 22" xfId="887"/>
    <cellStyle name="Comma 220" xfId="2389"/>
    <cellStyle name="Comma 221" xfId="2392"/>
    <cellStyle name="Comma 222" xfId="2393"/>
    <cellStyle name="Comma 223" xfId="2390"/>
    <cellStyle name="Comma 224" xfId="2391"/>
    <cellStyle name="Comma 225" xfId="2394"/>
    <cellStyle name="Comma 226" xfId="2396"/>
    <cellStyle name="Comma 227" xfId="2398"/>
    <cellStyle name="Comma 228" xfId="2400"/>
    <cellStyle name="Comma 229" xfId="2402"/>
    <cellStyle name="Comma 23" xfId="888"/>
    <cellStyle name="Comma 230" xfId="2404"/>
    <cellStyle name="Comma 231" xfId="2411"/>
    <cellStyle name="Comma 232" xfId="2415"/>
    <cellStyle name="Comma 233" xfId="2416"/>
    <cellStyle name="Comma 234" xfId="2419"/>
    <cellStyle name="Comma 235" xfId="3384"/>
    <cellStyle name="Comma 236" xfId="4993"/>
    <cellStyle name="Comma 237" xfId="3439"/>
    <cellStyle name="Comma 238" xfId="5628"/>
    <cellStyle name="Comma 239" xfId="2417"/>
    <cellStyle name="Comma 24" xfId="889"/>
    <cellStyle name="Comma 240" xfId="3383"/>
    <cellStyle name="Comma 241" xfId="6267"/>
    <cellStyle name="Comma 242" xfId="6269"/>
    <cellStyle name="Comma 243" xfId="6268"/>
    <cellStyle name="Comma 244" xfId="2614"/>
    <cellStyle name="Comma 245" xfId="11072"/>
    <cellStyle name="Comma 246" xfId="11074"/>
    <cellStyle name="Comma 247" xfId="15860"/>
    <cellStyle name="Comma 248" xfId="51416"/>
    <cellStyle name="Comma 249" xfId="51418"/>
    <cellStyle name="Comma 25" xfId="890"/>
    <cellStyle name="Comma 250" xfId="51420"/>
    <cellStyle name="Comma 251" xfId="51421"/>
    <cellStyle name="Comma 26" xfId="891"/>
    <cellStyle name="Comma 27" xfId="892"/>
    <cellStyle name="Comma 277" xfId="893"/>
    <cellStyle name="Comma 28" xfId="894"/>
    <cellStyle name="Comma 29" xfId="895"/>
    <cellStyle name="Comma 3" xfId="896"/>
    <cellStyle name="Comma 3 10" xfId="897"/>
    <cellStyle name="Comma 3 11" xfId="898"/>
    <cellStyle name="Comma 3 12" xfId="899"/>
    <cellStyle name="Comma 3 13" xfId="900"/>
    <cellStyle name="Comma 3 14" xfId="901"/>
    <cellStyle name="Comma 3 15" xfId="902"/>
    <cellStyle name="Comma 3 16" xfId="903"/>
    <cellStyle name="Comma 3 17" xfId="904"/>
    <cellStyle name="Comma 3 18" xfId="905"/>
    <cellStyle name="Comma 3 19" xfId="906"/>
    <cellStyle name="Comma 3 2" xfId="907"/>
    <cellStyle name="Comma 3 20" xfId="908"/>
    <cellStyle name="Comma 3 21" xfId="2285"/>
    <cellStyle name="Comma 3 22" xfId="2311"/>
    <cellStyle name="Comma 3 3" xfId="909"/>
    <cellStyle name="Comma 3 4" xfId="910"/>
    <cellStyle name="Comma 3 5" xfId="911"/>
    <cellStyle name="Comma 3 6" xfId="912"/>
    <cellStyle name="Comma 3 7" xfId="913"/>
    <cellStyle name="Comma 3 8" xfId="914"/>
    <cellStyle name="Comma 3 9" xfId="915"/>
    <cellStyle name="Comma 30" xfId="916"/>
    <cellStyle name="Comma 31" xfId="917"/>
    <cellStyle name="Comma 32" xfId="918"/>
    <cellStyle name="Comma 33" xfId="919"/>
    <cellStyle name="Comma 34" xfId="920"/>
    <cellStyle name="Comma 35" xfId="921"/>
    <cellStyle name="Comma 36" xfId="922"/>
    <cellStyle name="Comma 37" xfId="923"/>
    <cellStyle name="Comma 38" xfId="924"/>
    <cellStyle name="Comma 39" xfId="925"/>
    <cellStyle name="Comma 4" xfId="926"/>
    <cellStyle name="Comma 4 2" xfId="4"/>
    <cellStyle name="Comma 4 2 2" xfId="927"/>
    <cellStyle name="Comma 4 3" xfId="928"/>
    <cellStyle name="Comma 4 3 2" xfId="929"/>
    <cellStyle name="Comma 4 4" xfId="930"/>
    <cellStyle name="Comma 40" xfId="931"/>
    <cellStyle name="Comma 41" xfId="932"/>
    <cellStyle name="Comma 42" xfId="933"/>
    <cellStyle name="Comma 43" xfId="934"/>
    <cellStyle name="Comma 44" xfId="935"/>
    <cellStyle name="Comma 45" xfId="936"/>
    <cellStyle name="Comma 46" xfId="937"/>
    <cellStyle name="Comma 47" xfId="938"/>
    <cellStyle name="Comma 48" xfId="939"/>
    <cellStyle name="Comma 49" xfId="940"/>
    <cellStyle name="Comma 5" xfId="941"/>
    <cellStyle name="Comma 50" xfId="942"/>
    <cellStyle name="Comma 51" xfId="943"/>
    <cellStyle name="Comma 52" xfId="944"/>
    <cellStyle name="Comma 53" xfId="945"/>
    <cellStyle name="Comma 54" xfId="946"/>
    <cellStyle name="Comma 55" xfId="947"/>
    <cellStyle name="Comma 56" xfId="948"/>
    <cellStyle name="Comma 57" xfId="949"/>
    <cellStyle name="Comma 58" xfId="950"/>
    <cellStyle name="Comma 59" xfId="951"/>
    <cellStyle name="Comma 6" xfId="952"/>
    <cellStyle name="Comma 60" xfId="953"/>
    <cellStyle name="Comma 61" xfId="954"/>
    <cellStyle name="Comma 62" xfId="955"/>
    <cellStyle name="Comma 63" xfId="956"/>
    <cellStyle name="Comma 64" xfId="957"/>
    <cellStyle name="Comma 65" xfId="958"/>
    <cellStyle name="Comma 66" xfId="959"/>
    <cellStyle name="Comma 67" xfId="960"/>
    <cellStyle name="Comma 68" xfId="961"/>
    <cellStyle name="Comma 69" xfId="962"/>
    <cellStyle name="Comma 7" xfId="963"/>
    <cellStyle name="Comma 70" xfId="964"/>
    <cellStyle name="Comma 71" xfId="965"/>
    <cellStyle name="Comma 72" xfId="966"/>
    <cellStyle name="Comma 73" xfId="967"/>
    <cellStyle name="Comma 74" xfId="968"/>
    <cellStyle name="Comma 75" xfId="969"/>
    <cellStyle name="Comma 76" xfId="970"/>
    <cellStyle name="Comma 77" xfId="971"/>
    <cellStyle name="Comma 78" xfId="972"/>
    <cellStyle name="Comma 79" xfId="973"/>
    <cellStyle name="Comma 8" xfId="974"/>
    <cellStyle name="Comma 80" xfId="975"/>
    <cellStyle name="Comma 81" xfId="976"/>
    <cellStyle name="Comma 82" xfId="977"/>
    <cellStyle name="Comma 83" xfId="978"/>
    <cellStyle name="Comma 84" xfId="979"/>
    <cellStyle name="Comma 85" xfId="980"/>
    <cellStyle name="Comma 86" xfId="981"/>
    <cellStyle name="Comma 87" xfId="982"/>
    <cellStyle name="Comma 88" xfId="983"/>
    <cellStyle name="Comma 89" xfId="984"/>
    <cellStyle name="Comma 9" xfId="985"/>
    <cellStyle name="Comma 90" xfId="986"/>
    <cellStyle name="Comma 91" xfId="987"/>
    <cellStyle name="Comma 92" xfId="988"/>
    <cellStyle name="Comma 93" xfId="989"/>
    <cellStyle name="Comma 94" xfId="990"/>
    <cellStyle name="Comma 95" xfId="991"/>
    <cellStyle name="Comma 96" xfId="992"/>
    <cellStyle name="Comma 97" xfId="993"/>
    <cellStyle name="Comma 98" xfId="994"/>
    <cellStyle name="Comma 99" xfId="995"/>
    <cellStyle name="DATE" xfId="996"/>
    <cellStyle name="date1" xfId="997"/>
    <cellStyle name="Description" xfId="998"/>
    <cellStyle name="Explanatory Text 10" xfId="999"/>
    <cellStyle name="Explanatory Text 11" xfId="1000"/>
    <cellStyle name="Explanatory Text 12" xfId="1001"/>
    <cellStyle name="Explanatory Text 13" xfId="1002"/>
    <cellStyle name="Explanatory Text 14" xfId="1003"/>
    <cellStyle name="Explanatory Text 15" xfId="1004"/>
    <cellStyle name="Explanatory Text 16" xfId="1005"/>
    <cellStyle name="Explanatory Text 17" xfId="1006"/>
    <cellStyle name="Explanatory Text 2" xfId="1007"/>
    <cellStyle name="Explanatory Text 3" xfId="1008"/>
    <cellStyle name="Explanatory Text 4" xfId="1009"/>
    <cellStyle name="Explanatory Text 5" xfId="1010"/>
    <cellStyle name="Explanatory Text 6" xfId="1011"/>
    <cellStyle name="Explanatory Text 7" xfId="1012"/>
    <cellStyle name="Explanatory Text 8" xfId="1013"/>
    <cellStyle name="Explanatory Text 9" xfId="1014"/>
    <cellStyle name="Good 10" xfId="1015"/>
    <cellStyle name="Good 11" xfId="1016"/>
    <cellStyle name="Good 12" xfId="1017"/>
    <cellStyle name="Good 13" xfId="1018"/>
    <cellStyle name="Good 14" xfId="1019"/>
    <cellStyle name="Good 15" xfId="1020"/>
    <cellStyle name="Good 16" xfId="1021"/>
    <cellStyle name="Good 17" xfId="1022"/>
    <cellStyle name="Good 2" xfId="1023"/>
    <cellStyle name="Good 3" xfId="1024"/>
    <cellStyle name="Good 4" xfId="1025"/>
    <cellStyle name="Good 5" xfId="1026"/>
    <cellStyle name="Good 6" xfId="1027"/>
    <cellStyle name="Good 7" xfId="1028"/>
    <cellStyle name="Good 8" xfId="1029"/>
    <cellStyle name="Good 9" xfId="1030"/>
    <cellStyle name="GTT%" xfId="1031"/>
    <cellStyle name="Heading 1 10" xfId="1032"/>
    <cellStyle name="Heading 1 11" xfId="1033"/>
    <cellStyle name="Heading 1 12" xfId="1034"/>
    <cellStyle name="Heading 1 13" xfId="1035"/>
    <cellStyle name="Heading 1 14" xfId="1036"/>
    <cellStyle name="Heading 1 15" xfId="1037"/>
    <cellStyle name="Heading 1 16" xfId="1038"/>
    <cellStyle name="Heading 1 17" xfId="1039"/>
    <cellStyle name="Heading 1 2" xfId="1040"/>
    <cellStyle name="Heading 1 3" xfId="1041"/>
    <cellStyle name="Heading 1 4" xfId="1042"/>
    <cellStyle name="Heading 1 5" xfId="1043"/>
    <cellStyle name="Heading 1 6" xfId="1044"/>
    <cellStyle name="Heading 1 7" xfId="1045"/>
    <cellStyle name="Heading 1 8" xfId="1046"/>
    <cellStyle name="Heading 1 9" xfId="1047"/>
    <cellStyle name="Heading 2 10" xfId="1048"/>
    <cellStyle name="Heading 2 11" xfId="1049"/>
    <cellStyle name="Heading 2 12" xfId="1050"/>
    <cellStyle name="Heading 2 13" xfId="1051"/>
    <cellStyle name="Heading 2 14" xfId="1052"/>
    <cellStyle name="Heading 2 15" xfId="1053"/>
    <cellStyle name="Heading 2 16" xfId="1054"/>
    <cellStyle name="Heading 2 17" xfId="1055"/>
    <cellStyle name="Heading 2 2" xfId="1056"/>
    <cellStyle name="Heading 2 3" xfId="1057"/>
    <cellStyle name="Heading 2 4" xfId="1058"/>
    <cellStyle name="Heading 2 5" xfId="1059"/>
    <cellStyle name="Heading 2 6" xfId="1060"/>
    <cellStyle name="Heading 2 7" xfId="1061"/>
    <cellStyle name="Heading 2 8" xfId="1062"/>
    <cellStyle name="Heading 2 9" xfId="1063"/>
    <cellStyle name="Heading 3 10" xfId="1064"/>
    <cellStyle name="Heading 3 10 2" xfId="1065"/>
    <cellStyle name="Heading 3 11" xfId="1066"/>
    <cellStyle name="Heading 3 11 2" xfId="1067"/>
    <cellStyle name="Heading 3 12" xfId="1068"/>
    <cellStyle name="Heading 3 12 2" xfId="1069"/>
    <cellStyle name="Heading 3 13" xfId="1070"/>
    <cellStyle name="Heading 3 13 2" xfId="1071"/>
    <cellStyle name="Heading 3 14" xfId="1072"/>
    <cellStyle name="Heading 3 14 2" xfId="1073"/>
    <cellStyle name="Heading 3 15" xfId="1074"/>
    <cellStyle name="Heading 3 15 2" xfId="1075"/>
    <cellStyle name="Heading 3 16" xfId="1076"/>
    <cellStyle name="Heading 3 16 2" xfId="1077"/>
    <cellStyle name="Heading 3 17" xfId="1078"/>
    <cellStyle name="Heading 3 17 2" xfId="1079"/>
    <cellStyle name="Heading 3 2" xfId="1080"/>
    <cellStyle name="Heading 3 2 2" xfId="1081"/>
    <cellStyle name="Heading 3 3" xfId="1082"/>
    <cellStyle name="Heading 3 3 2" xfId="1083"/>
    <cellStyle name="Heading 3 4" xfId="1084"/>
    <cellStyle name="Heading 3 4 2" xfId="1085"/>
    <cellStyle name="Heading 3 5" xfId="1086"/>
    <cellStyle name="Heading 3 5 2" xfId="1087"/>
    <cellStyle name="Heading 3 6" xfId="1088"/>
    <cellStyle name="Heading 3 6 2" xfId="1089"/>
    <cellStyle name="Heading 3 7" xfId="1090"/>
    <cellStyle name="Heading 3 7 2" xfId="1091"/>
    <cellStyle name="Heading 3 8" xfId="1092"/>
    <cellStyle name="Heading 3 8 2" xfId="1093"/>
    <cellStyle name="Heading 3 9" xfId="1094"/>
    <cellStyle name="Heading 3 9 2" xfId="1095"/>
    <cellStyle name="Heading 4 10" xfId="1096"/>
    <cellStyle name="Heading 4 11" xfId="1097"/>
    <cellStyle name="Heading 4 12" xfId="1098"/>
    <cellStyle name="Heading 4 13" xfId="1099"/>
    <cellStyle name="Heading 4 14" xfId="1100"/>
    <cellStyle name="Heading 4 15" xfId="1101"/>
    <cellStyle name="Heading 4 16" xfId="1102"/>
    <cellStyle name="Heading 4 17" xfId="1103"/>
    <cellStyle name="Heading 4 2" xfId="1104"/>
    <cellStyle name="Heading 4 3" xfId="1105"/>
    <cellStyle name="Heading 4 4" xfId="1106"/>
    <cellStyle name="Heading 4 5" xfId="1107"/>
    <cellStyle name="Heading 4 6" xfId="1108"/>
    <cellStyle name="Heading 4 7" xfId="1109"/>
    <cellStyle name="Heading 4 8" xfId="1110"/>
    <cellStyle name="Heading 4 9" xfId="1111"/>
    <cellStyle name="Hyperlink" xfId="2283" builtinId="8"/>
    <cellStyle name="Hyperlink 2" xfId="1112"/>
    <cellStyle name="Input 10" xfId="1113"/>
    <cellStyle name="Input 10 10" xfId="12383"/>
    <cellStyle name="Input 10 10 2" xfId="23887"/>
    <cellStyle name="Input 10 10 3" xfId="33487"/>
    <cellStyle name="Input 10 10 4" xfId="43112"/>
    <cellStyle name="Input 10 10 5" xfId="46963"/>
    <cellStyle name="Input 10 11" xfId="6463"/>
    <cellStyle name="Input 10 2" xfId="1114"/>
    <cellStyle name="Input 10 2 10" xfId="6464"/>
    <cellStyle name="Input 10 2 2" xfId="1115"/>
    <cellStyle name="Input 10 2 2 2" xfId="1116"/>
    <cellStyle name="Input 10 2 2 2 2" xfId="4419"/>
    <cellStyle name="Input 10 2 2 2 2 2" xfId="12387"/>
    <cellStyle name="Input 10 2 2 2 2 2 2" xfId="23891"/>
    <cellStyle name="Input 10 2 2 2 2 2 3" xfId="33491"/>
    <cellStyle name="Input 10 2 2 2 2 2 4" xfId="43116"/>
    <cellStyle name="Input 10 2 2 2 2 2 5" xfId="46967"/>
    <cellStyle name="Input 10 2 2 2 2 3" xfId="11125"/>
    <cellStyle name="Input 10 2 2 2 2 3 2" xfId="22629"/>
    <cellStyle name="Input 10 2 2 2 2 3 3" xfId="32229"/>
    <cellStyle name="Input 10 2 2 2 2 3 4" xfId="45705"/>
    <cellStyle name="Input 10 2 2 2 2 4" xfId="9225"/>
    <cellStyle name="Input 10 2 2 2 2 5" xfId="20723"/>
    <cellStyle name="Input 10 2 2 2 2 6" xfId="30323"/>
    <cellStyle name="Input 10 2 2 2 2 7" xfId="39949"/>
    <cellStyle name="Input 10 2 2 2 2 8" xfId="17909"/>
    <cellStyle name="Input 10 2 2 2 3" xfId="4756"/>
    <cellStyle name="Input 10 2 2 2 3 2" xfId="12388"/>
    <cellStyle name="Input 10 2 2 2 3 2 2" xfId="23892"/>
    <cellStyle name="Input 10 2 2 2 3 2 3" xfId="33492"/>
    <cellStyle name="Input 10 2 2 2 3 2 4" xfId="43117"/>
    <cellStyle name="Input 10 2 2 2 3 2 5" xfId="46968"/>
    <cellStyle name="Input 10 2 2 2 3 3" xfId="11124"/>
    <cellStyle name="Input 10 2 2 2 3 3 2" xfId="22628"/>
    <cellStyle name="Input 10 2 2 2 3 3 3" xfId="32228"/>
    <cellStyle name="Input 10 2 2 2 3 3 4" xfId="45704"/>
    <cellStyle name="Input 10 2 2 2 3 4" xfId="9562"/>
    <cellStyle name="Input 10 2 2 2 3 5" xfId="21060"/>
    <cellStyle name="Input 10 2 2 2 3 6" xfId="30660"/>
    <cellStyle name="Input 10 2 2 2 3 7" xfId="40286"/>
    <cellStyle name="Input 10 2 2 2 3 8" xfId="17707"/>
    <cellStyle name="Input 10 2 2 2 4" xfId="4184"/>
    <cellStyle name="Input 10 2 2 2 4 2" xfId="12389"/>
    <cellStyle name="Input 10 2 2 2 4 2 2" xfId="23893"/>
    <cellStyle name="Input 10 2 2 2 4 2 3" xfId="33493"/>
    <cellStyle name="Input 10 2 2 2 4 2 4" xfId="43118"/>
    <cellStyle name="Input 10 2 2 2 4 2 5" xfId="46969"/>
    <cellStyle name="Input 10 2 2 2 4 3" xfId="11123"/>
    <cellStyle name="Input 10 2 2 2 4 3 2" xfId="22627"/>
    <cellStyle name="Input 10 2 2 2 4 3 3" xfId="32227"/>
    <cellStyle name="Input 10 2 2 2 4 3 4" xfId="45703"/>
    <cellStyle name="Input 10 2 2 2 4 4" xfId="8990"/>
    <cellStyle name="Input 10 2 2 2 4 5" xfId="20488"/>
    <cellStyle name="Input 10 2 2 2 4 6" xfId="30088"/>
    <cellStyle name="Input 10 2 2 2 4 7" xfId="39714"/>
    <cellStyle name="Input 10 2 2 2 4 8" xfId="45019"/>
    <cellStyle name="Input 10 2 2 2 5" xfId="2618"/>
    <cellStyle name="Input 10 2 2 2 5 2" xfId="12390"/>
    <cellStyle name="Input 10 2 2 2 5 2 2" xfId="23894"/>
    <cellStyle name="Input 10 2 2 2 5 2 3" xfId="33494"/>
    <cellStyle name="Input 10 2 2 2 5 2 4" xfId="43119"/>
    <cellStyle name="Input 10 2 2 2 5 2 5" xfId="46970"/>
    <cellStyle name="Input 10 2 2 2 5 3" xfId="11122"/>
    <cellStyle name="Input 10 2 2 2 5 3 2" xfId="22626"/>
    <cellStyle name="Input 10 2 2 2 5 3 3" xfId="32226"/>
    <cellStyle name="Input 10 2 2 2 5 3 4" xfId="45702"/>
    <cellStyle name="Input 10 2 2 2 5 4" xfId="7427"/>
    <cellStyle name="Input 10 2 2 2 5 5" xfId="18922"/>
    <cellStyle name="Input 10 2 2 2 5 6" xfId="28522"/>
    <cellStyle name="Input 10 2 2 2 5 7" xfId="38148"/>
    <cellStyle name="Input 10 2 2 2 5 8" xfId="44716"/>
    <cellStyle name="Input 10 2 2 2 6" xfId="12386"/>
    <cellStyle name="Input 10 2 2 2 6 2" xfId="23890"/>
    <cellStyle name="Input 10 2 2 2 6 3" xfId="33490"/>
    <cellStyle name="Input 10 2 2 2 6 4" xfId="43115"/>
    <cellStyle name="Input 10 2 2 2 6 5" xfId="46966"/>
    <cellStyle name="Input 10 2 2 2 7" xfId="6466"/>
    <cellStyle name="Input 10 2 2 3" xfId="1117"/>
    <cellStyle name="Input 10 2 2 3 2" xfId="4418"/>
    <cellStyle name="Input 10 2 2 3 2 2" xfId="12392"/>
    <cellStyle name="Input 10 2 2 3 2 2 2" xfId="23896"/>
    <cellStyle name="Input 10 2 2 3 2 2 3" xfId="33496"/>
    <cellStyle name="Input 10 2 2 3 2 2 4" xfId="43121"/>
    <cellStyle name="Input 10 2 2 3 2 2 5" xfId="46972"/>
    <cellStyle name="Input 10 2 2 3 2 3" xfId="11121"/>
    <cellStyle name="Input 10 2 2 3 2 3 2" xfId="22625"/>
    <cellStyle name="Input 10 2 2 3 2 3 3" xfId="32225"/>
    <cellStyle name="Input 10 2 2 3 2 3 4" xfId="45701"/>
    <cellStyle name="Input 10 2 2 3 2 4" xfId="9224"/>
    <cellStyle name="Input 10 2 2 3 2 5" xfId="20722"/>
    <cellStyle name="Input 10 2 2 3 2 6" xfId="30322"/>
    <cellStyle name="Input 10 2 2 3 2 7" xfId="39948"/>
    <cellStyle name="Input 10 2 2 3 2 8" xfId="17910"/>
    <cellStyle name="Input 10 2 2 3 3" xfId="4757"/>
    <cellStyle name="Input 10 2 2 3 3 2" xfId="12393"/>
    <cellStyle name="Input 10 2 2 3 3 2 2" xfId="23897"/>
    <cellStyle name="Input 10 2 2 3 3 2 3" xfId="33497"/>
    <cellStyle name="Input 10 2 2 3 3 2 4" xfId="43122"/>
    <cellStyle name="Input 10 2 2 3 3 2 5" xfId="46973"/>
    <cellStyle name="Input 10 2 2 3 3 3" xfId="11120"/>
    <cellStyle name="Input 10 2 2 3 3 3 2" xfId="22624"/>
    <cellStyle name="Input 10 2 2 3 3 3 3" xfId="32224"/>
    <cellStyle name="Input 10 2 2 3 3 3 4" xfId="45700"/>
    <cellStyle name="Input 10 2 2 3 3 4" xfId="9563"/>
    <cellStyle name="Input 10 2 2 3 3 5" xfId="21061"/>
    <cellStyle name="Input 10 2 2 3 3 6" xfId="30661"/>
    <cellStyle name="Input 10 2 2 3 3 7" xfId="40287"/>
    <cellStyle name="Input 10 2 2 3 3 8" xfId="18721"/>
    <cellStyle name="Input 10 2 2 3 4" xfId="4183"/>
    <cellStyle name="Input 10 2 2 3 4 2" xfId="12394"/>
    <cellStyle name="Input 10 2 2 3 4 2 2" xfId="23898"/>
    <cellStyle name="Input 10 2 2 3 4 2 3" xfId="33498"/>
    <cellStyle name="Input 10 2 2 3 4 2 4" xfId="43123"/>
    <cellStyle name="Input 10 2 2 3 4 2 5" xfId="46974"/>
    <cellStyle name="Input 10 2 2 3 4 3" xfId="11119"/>
    <cellStyle name="Input 10 2 2 3 4 3 2" xfId="22623"/>
    <cellStyle name="Input 10 2 2 3 4 3 3" xfId="32223"/>
    <cellStyle name="Input 10 2 2 3 4 3 4" xfId="45699"/>
    <cellStyle name="Input 10 2 2 3 4 4" xfId="8989"/>
    <cellStyle name="Input 10 2 2 3 4 5" xfId="20487"/>
    <cellStyle name="Input 10 2 2 3 4 6" xfId="30087"/>
    <cellStyle name="Input 10 2 2 3 4 7" xfId="39713"/>
    <cellStyle name="Input 10 2 2 3 4 8" xfId="45020"/>
    <cellStyle name="Input 10 2 2 3 5" xfId="2619"/>
    <cellStyle name="Input 10 2 2 3 5 2" xfId="12395"/>
    <cellStyle name="Input 10 2 2 3 5 2 2" xfId="23899"/>
    <cellStyle name="Input 10 2 2 3 5 2 3" xfId="33499"/>
    <cellStyle name="Input 10 2 2 3 5 2 4" xfId="43124"/>
    <cellStyle name="Input 10 2 2 3 5 2 5" xfId="46975"/>
    <cellStyle name="Input 10 2 2 3 5 3" xfId="11118"/>
    <cellStyle name="Input 10 2 2 3 5 3 2" xfId="22622"/>
    <cellStyle name="Input 10 2 2 3 5 3 3" xfId="32222"/>
    <cellStyle name="Input 10 2 2 3 5 3 4" xfId="45698"/>
    <cellStyle name="Input 10 2 2 3 5 4" xfId="7428"/>
    <cellStyle name="Input 10 2 2 3 5 5" xfId="18923"/>
    <cellStyle name="Input 10 2 2 3 5 6" xfId="28523"/>
    <cellStyle name="Input 10 2 2 3 5 7" xfId="38149"/>
    <cellStyle name="Input 10 2 2 3 5 8" xfId="44715"/>
    <cellStyle name="Input 10 2 2 3 6" xfId="12391"/>
    <cellStyle name="Input 10 2 2 3 6 2" xfId="23895"/>
    <cellStyle name="Input 10 2 2 3 6 3" xfId="33495"/>
    <cellStyle name="Input 10 2 2 3 6 4" xfId="43120"/>
    <cellStyle name="Input 10 2 2 3 6 5" xfId="46971"/>
    <cellStyle name="Input 10 2 2 3 7" xfId="6467"/>
    <cellStyle name="Input 10 2 2 4" xfId="4420"/>
    <cellStyle name="Input 10 2 2 4 2" xfId="12396"/>
    <cellStyle name="Input 10 2 2 4 2 2" xfId="23900"/>
    <cellStyle name="Input 10 2 2 4 2 3" xfId="33500"/>
    <cellStyle name="Input 10 2 2 4 2 4" xfId="43125"/>
    <cellStyle name="Input 10 2 2 4 2 5" xfId="46976"/>
    <cellStyle name="Input 10 2 2 4 3" xfId="11117"/>
    <cellStyle name="Input 10 2 2 4 3 2" xfId="22621"/>
    <cellStyle name="Input 10 2 2 4 3 3" xfId="32221"/>
    <cellStyle name="Input 10 2 2 4 3 4" xfId="45697"/>
    <cellStyle name="Input 10 2 2 4 4" xfId="9226"/>
    <cellStyle name="Input 10 2 2 4 5" xfId="20724"/>
    <cellStyle name="Input 10 2 2 4 6" xfId="30324"/>
    <cellStyle name="Input 10 2 2 4 7" xfId="39950"/>
    <cellStyle name="Input 10 2 2 4 8" xfId="17908"/>
    <cellStyle name="Input 10 2 2 5" xfId="4755"/>
    <cellStyle name="Input 10 2 2 5 2" xfId="12397"/>
    <cellStyle name="Input 10 2 2 5 2 2" xfId="23901"/>
    <cellStyle name="Input 10 2 2 5 2 3" xfId="33501"/>
    <cellStyle name="Input 10 2 2 5 2 4" xfId="43126"/>
    <cellStyle name="Input 10 2 2 5 2 5" xfId="46977"/>
    <cellStyle name="Input 10 2 2 5 3" xfId="11116"/>
    <cellStyle name="Input 10 2 2 5 3 2" xfId="22620"/>
    <cellStyle name="Input 10 2 2 5 3 3" xfId="32220"/>
    <cellStyle name="Input 10 2 2 5 3 4" xfId="45696"/>
    <cellStyle name="Input 10 2 2 5 4" xfId="9561"/>
    <cellStyle name="Input 10 2 2 5 5" xfId="21059"/>
    <cellStyle name="Input 10 2 2 5 6" xfId="30659"/>
    <cellStyle name="Input 10 2 2 5 7" xfId="40285"/>
    <cellStyle name="Input 10 2 2 5 8" xfId="19687"/>
    <cellStyle name="Input 10 2 2 6" xfId="4185"/>
    <cellStyle name="Input 10 2 2 6 2" xfId="12398"/>
    <cellStyle name="Input 10 2 2 6 2 2" xfId="23902"/>
    <cellStyle name="Input 10 2 2 6 2 3" xfId="33502"/>
    <cellStyle name="Input 10 2 2 6 2 4" xfId="43127"/>
    <cellStyle name="Input 10 2 2 6 2 5" xfId="46978"/>
    <cellStyle name="Input 10 2 2 6 3" xfId="11115"/>
    <cellStyle name="Input 10 2 2 6 3 2" xfId="22619"/>
    <cellStyle name="Input 10 2 2 6 3 3" xfId="32219"/>
    <cellStyle name="Input 10 2 2 6 3 4" xfId="45695"/>
    <cellStyle name="Input 10 2 2 6 4" xfId="8991"/>
    <cellStyle name="Input 10 2 2 6 5" xfId="20489"/>
    <cellStyle name="Input 10 2 2 6 6" xfId="30089"/>
    <cellStyle name="Input 10 2 2 6 7" xfId="39715"/>
    <cellStyle name="Input 10 2 2 6 8" xfId="45018"/>
    <cellStyle name="Input 10 2 2 7" xfId="2617"/>
    <cellStyle name="Input 10 2 2 7 2" xfId="12399"/>
    <cellStyle name="Input 10 2 2 7 2 2" xfId="23903"/>
    <cellStyle name="Input 10 2 2 7 2 3" xfId="33503"/>
    <cellStyle name="Input 10 2 2 7 2 4" xfId="43128"/>
    <cellStyle name="Input 10 2 2 7 2 5" xfId="46979"/>
    <cellStyle name="Input 10 2 2 7 3" xfId="11114"/>
    <cellStyle name="Input 10 2 2 7 3 2" xfId="22618"/>
    <cellStyle name="Input 10 2 2 7 3 3" xfId="32218"/>
    <cellStyle name="Input 10 2 2 7 3 4" xfId="45694"/>
    <cellStyle name="Input 10 2 2 7 4" xfId="7426"/>
    <cellStyle name="Input 10 2 2 7 5" xfId="18921"/>
    <cellStyle name="Input 10 2 2 7 6" xfId="28521"/>
    <cellStyle name="Input 10 2 2 7 7" xfId="38147"/>
    <cellStyle name="Input 10 2 2 7 8" xfId="44717"/>
    <cellStyle name="Input 10 2 2 8" xfId="12385"/>
    <cellStyle name="Input 10 2 2 8 2" xfId="23889"/>
    <cellStyle name="Input 10 2 2 8 3" xfId="33489"/>
    <cellStyle name="Input 10 2 2 8 4" xfId="43114"/>
    <cellStyle name="Input 10 2 2 8 5" xfId="46965"/>
    <cellStyle name="Input 10 2 2 9" xfId="6465"/>
    <cellStyle name="Input 10 2 3" xfId="1118"/>
    <cellStyle name="Input 10 2 3 2" xfId="4417"/>
    <cellStyle name="Input 10 2 3 2 2" xfId="12401"/>
    <cellStyle name="Input 10 2 3 2 2 2" xfId="23905"/>
    <cellStyle name="Input 10 2 3 2 2 3" xfId="33505"/>
    <cellStyle name="Input 10 2 3 2 2 4" xfId="43130"/>
    <cellStyle name="Input 10 2 3 2 2 5" xfId="46981"/>
    <cellStyle name="Input 10 2 3 2 3" xfId="11113"/>
    <cellStyle name="Input 10 2 3 2 3 2" xfId="22617"/>
    <cellStyle name="Input 10 2 3 2 3 3" xfId="32217"/>
    <cellStyle name="Input 10 2 3 2 3 4" xfId="45693"/>
    <cellStyle name="Input 10 2 3 2 4" xfId="9223"/>
    <cellStyle name="Input 10 2 3 2 5" xfId="20721"/>
    <cellStyle name="Input 10 2 3 2 6" xfId="30321"/>
    <cellStyle name="Input 10 2 3 2 7" xfId="39947"/>
    <cellStyle name="Input 10 2 3 2 8" xfId="17911"/>
    <cellStyle name="Input 10 2 3 3" xfId="4758"/>
    <cellStyle name="Input 10 2 3 3 2" xfId="12402"/>
    <cellStyle name="Input 10 2 3 3 2 2" xfId="23906"/>
    <cellStyle name="Input 10 2 3 3 2 3" xfId="33506"/>
    <cellStyle name="Input 10 2 3 3 2 4" xfId="43131"/>
    <cellStyle name="Input 10 2 3 3 2 5" xfId="46982"/>
    <cellStyle name="Input 10 2 3 3 3" xfId="11112"/>
    <cellStyle name="Input 10 2 3 3 3 2" xfId="22616"/>
    <cellStyle name="Input 10 2 3 3 3 3" xfId="32216"/>
    <cellStyle name="Input 10 2 3 3 3 4" xfId="45692"/>
    <cellStyle name="Input 10 2 3 3 4" xfId="9564"/>
    <cellStyle name="Input 10 2 3 3 5" xfId="21062"/>
    <cellStyle name="Input 10 2 3 3 6" xfId="30662"/>
    <cellStyle name="Input 10 2 3 3 7" xfId="40288"/>
    <cellStyle name="Input 10 2 3 3 8" xfId="21932"/>
    <cellStyle name="Input 10 2 3 4" xfId="4182"/>
    <cellStyle name="Input 10 2 3 4 2" xfId="12403"/>
    <cellStyle name="Input 10 2 3 4 2 2" xfId="23907"/>
    <cellStyle name="Input 10 2 3 4 2 3" xfId="33507"/>
    <cellStyle name="Input 10 2 3 4 2 4" xfId="43132"/>
    <cellStyle name="Input 10 2 3 4 2 5" xfId="46983"/>
    <cellStyle name="Input 10 2 3 4 3" xfId="11111"/>
    <cellStyle name="Input 10 2 3 4 3 2" xfId="22615"/>
    <cellStyle name="Input 10 2 3 4 3 3" xfId="32215"/>
    <cellStyle name="Input 10 2 3 4 3 4" xfId="45691"/>
    <cellStyle name="Input 10 2 3 4 4" xfId="8988"/>
    <cellStyle name="Input 10 2 3 4 5" xfId="20486"/>
    <cellStyle name="Input 10 2 3 4 6" xfId="30086"/>
    <cellStyle name="Input 10 2 3 4 7" xfId="39712"/>
    <cellStyle name="Input 10 2 3 4 8" xfId="45021"/>
    <cellStyle name="Input 10 2 3 5" xfId="2620"/>
    <cellStyle name="Input 10 2 3 5 2" xfId="12404"/>
    <cellStyle name="Input 10 2 3 5 2 2" xfId="23908"/>
    <cellStyle name="Input 10 2 3 5 2 3" xfId="33508"/>
    <cellStyle name="Input 10 2 3 5 2 4" xfId="43133"/>
    <cellStyle name="Input 10 2 3 5 2 5" xfId="46984"/>
    <cellStyle name="Input 10 2 3 5 3" xfId="11110"/>
    <cellStyle name="Input 10 2 3 5 3 2" xfId="22614"/>
    <cellStyle name="Input 10 2 3 5 3 3" xfId="32214"/>
    <cellStyle name="Input 10 2 3 5 3 4" xfId="45690"/>
    <cellStyle name="Input 10 2 3 5 4" xfId="7429"/>
    <cellStyle name="Input 10 2 3 5 5" xfId="18924"/>
    <cellStyle name="Input 10 2 3 5 6" xfId="28524"/>
    <cellStyle name="Input 10 2 3 5 7" xfId="38150"/>
    <cellStyle name="Input 10 2 3 5 8" xfId="44714"/>
    <cellStyle name="Input 10 2 3 6" xfId="12400"/>
    <cellStyle name="Input 10 2 3 6 2" xfId="23904"/>
    <cellStyle name="Input 10 2 3 6 3" xfId="33504"/>
    <cellStyle name="Input 10 2 3 6 4" xfId="43129"/>
    <cellStyle name="Input 10 2 3 6 5" xfId="46980"/>
    <cellStyle name="Input 10 2 3 7" xfId="6468"/>
    <cellStyle name="Input 10 2 4" xfId="1119"/>
    <cellStyle name="Input 10 2 4 2" xfId="4416"/>
    <cellStyle name="Input 10 2 4 2 2" xfId="12406"/>
    <cellStyle name="Input 10 2 4 2 2 2" xfId="23910"/>
    <cellStyle name="Input 10 2 4 2 2 3" xfId="33510"/>
    <cellStyle name="Input 10 2 4 2 2 4" xfId="43135"/>
    <cellStyle name="Input 10 2 4 2 2 5" xfId="46986"/>
    <cellStyle name="Input 10 2 4 2 3" xfId="11109"/>
    <cellStyle name="Input 10 2 4 2 3 2" xfId="22613"/>
    <cellStyle name="Input 10 2 4 2 3 3" xfId="32213"/>
    <cellStyle name="Input 10 2 4 2 3 4" xfId="45689"/>
    <cellStyle name="Input 10 2 4 2 4" xfId="9222"/>
    <cellStyle name="Input 10 2 4 2 5" xfId="20720"/>
    <cellStyle name="Input 10 2 4 2 6" xfId="30320"/>
    <cellStyle name="Input 10 2 4 2 7" xfId="39946"/>
    <cellStyle name="Input 10 2 4 2 8" xfId="17912"/>
    <cellStyle name="Input 10 2 4 3" xfId="4759"/>
    <cellStyle name="Input 10 2 4 3 2" xfId="12407"/>
    <cellStyle name="Input 10 2 4 3 2 2" xfId="23911"/>
    <cellStyle name="Input 10 2 4 3 2 3" xfId="33511"/>
    <cellStyle name="Input 10 2 4 3 2 4" xfId="43136"/>
    <cellStyle name="Input 10 2 4 3 2 5" xfId="46987"/>
    <cellStyle name="Input 10 2 4 3 3" xfId="11108"/>
    <cellStyle name="Input 10 2 4 3 3 2" xfId="22612"/>
    <cellStyle name="Input 10 2 4 3 3 3" xfId="32212"/>
    <cellStyle name="Input 10 2 4 3 3 4" xfId="45688"/>
    <cellStyle name="Input 10 2 4 3 4" xfId="9565"/>
    <cellStyle name="Input 10 2 4 3 5" xfId="21063"/>
    <cellStyle name="Input 10 2 4 3 6" xfId="30663"/>
    <cellStyle name="Input 10 2 4 3 7" xfId="40289"/>
    <cellStyle name="Input 10 2 4 3 8" xfId="19743"/>
    <cellStyle name="Input 10 2 4 4" xfId="4181"/>
    <cellStyle name="Input 10 2 4 4 2" xfId="12408"/>
    <cellStyle name="Input 10 2 4 4 2 2" xfId="23912"/>
    <cellStyle name="Input 10 2 4 4 2 3" xfId="33512"/>
    <cellStyle name="Input 10 2 4 4 2 4" xfId="43137"/>
    <cellStyle name="Input 10 2 4 4 2 5" xfId="46988"/>
    <cellStyle name="Input 10 2 4 4 3" xfId="11107"/>
    <cellStyle name="Input 10 2 4 4 3 2" xfId="22611"/>
    <cellStyle name="Input 10 2 4 4 3 3" xfId="32211"/>
    <cellStyle name="Input 10 2 4 4 3 4" xfId="45687"/>
    <cellStyle name="Input 10 2 4 4 4" xfId="8987"/>
    <cellStyle name="Input 10 2 4 4 5" xfId="20485"/>
    <cellStyle name="Input 10 2 4 4 6" xfId="30085"/>
    <cellStyle name="Input 10 2 4 4 7" xfId="39711"/>
    <cellStyle name="Input 10 2 4 4 8" xfId="17997"/>
    <cellStyle name="Input 10 2 4 5" xfId="2621"/>
    <cellStyle name="Input 10 2 4 5 2" xfId="12409"/>
    <cellStyle name="Input 10 2 4 5 2 2" xfId="23913"/>
    <cellStyle name="Input 10 2 4 5 2 3" xfId="33513"/>
    <cellStyle name="Input 10 2 4 5 2 4" xfId="43138"/>
    <cellStyle name="Input 10 2 4 5 2 5" xfId="46989"/>
    <cellStyle name="Input 10 2 4 5 3" xfId="11106"/>
    <cellStyle name="Input 10 2 4 5 3 2" xfId="22610"/>
    <cellStyle name="Input 10 2 4 5 3 3" xfId="32210"/>
    <cellStyle name="Input 10 2 4 5 3 4" xfId="45686"/>
    <cellStyle name="Input 10 2 4 5 4" xfId="7430"/>
    <cellStyle name="Input 10 2 4 5 5" xfId="18925"/>
    <cellStyle name="Input 10 2 4 5 6" xfId="28525"/>
    <cellStyle name="Input 10 2 4 5 7" xfId="38151"/>
    <cellStyle name="Input 10 2 4 5 8" xfId="44713"/>
    <cellStyle name="Input 10 2 4 6" xfId="12405"/>
    <cellStyle name="Input 10 2 4 6 2" xfId="23909"/>
    <cellStyle name="Input 10 2 4 6 3" xfId="33509"/>
    <cellStyle name="Input 10 2 4 6 4" xfId="43134"/>
    <cellStyle name="Input 10 2 4 6 5" xfId="46985"/>
    <cellStyle name="Input 10 2 4 7" xfId="6469"/>
    <cellStyle name="Input 10 2 5" xfId="4421"/>
    <cellStyle name="Input 10 2 5 2" xfId="12410"/>
    <cellStyle name="Input 10 2 5 2 2" xfId="23914"/>
    <cellStyle name="Input 10 2 5 2 3" xfId="33514"/>
    <cellStyle name="Input 10 2 5 2 4" xfId="43139"/>
    <cellStyle name="Input 10 2 5 2 5" xfId="46990"/>
    <cellStyle name="Input 10 2 5 3" xfId="11105"/>
    <cellStyle name="Input 10 2 5 3 2" xfId="22609"/>
    <cellStyle name="Input 10 2 5 3 3" xfId="32209"/>
    <cellStyle name="Input 10 2 5 3 4" xfId="45685"/>
    <cellStyle name="Input 10 2 5 4" xfId="9227"/>
    <cellStyle name="Input 10 2 5 5" xfId="20725"/>
    <cellStyle name="Input 10 2 5 6" xfId="30325"/>
    <cellStyle name="Input 10 2 5 7" xfId="39951"/>
    <cellStyle name="Input 10 2 5 8" xfId="17907"/>
    <cellStyle name="Input 10 2 6" xfId="4754"/>
    <cellStyle name="Input 10 2 6 2" xfId="12411"/>
    <cellStyle name="Input 10 2 6 2 2" xfId="23915"/>
    <cellStyle name="Input 10 2 6 2 3" xfId="33515"/>
    <cellStyle name="Input 10 2 6 2 4" xfId="43140"/>
    <cellStyle name="Input 10 2 6 2 5" xfId="46991"/>
    <cellStyle name="Input 10 2 6 3" xfId="11104"/>
    <cellStyle name="Input 10 2 6 3 2" xfId="22608"/>
    <cellStyle name="Input 10 2 6 3 3" xfId="32208"/>
    <cellStyle name="Input 10 2 6 3 4" xfId="45684"/>
    <cellStyle name="Input 10 2 6 4" xfId="9560"/>
    <cellStyle name="Input 10 2 6 5" xfId="21058"/>
    <cellStyle name="Input 10 2 6 6" xfId="30658"/>
    <cellStyle name="Input 10 2 6 7" xfId="40284"/>
    <cellStyle name="Input 10 2 6 8" xfId="22571"/>
    <cellStyle name="Input 10 2 7" xfId="4186"/>
    <cellStyle name="Input 10 2 7 2" xfId="12412"/>
    <cellStyle name="Input 10 2 7 2 2" xfId="23916"/>
    <cellStyle name="Input 10 2 7 2 3" xfId="33516"/>
    <cellStyle name="Input 10 2 7 2 4" xfId="43141"/>
    <cellStyle name="Input 10 2 7 2 5" xfId="46992"/>
    <cellStyle name="Input 10 2 7 3" xfId="11103"/>
    <cellStyle name="Input 10 2 7 3 2" xfId="22607"/>
    <cellStyle name="Input 10 2 7 3 3" xfId="32207"/>
    <cellStyle name="Input 10 2 7 3 4" xfId="45683"/>
    <cellStyle name="Input 10 2 7 4" xfId="8992"/>
    <cellStyle name="Input 10 2 7 5" xfId="20490"/>
    <cellStyle name="Input 10 2 7 6" xfId="30090"/>
    <cellStyle name="Input 10 2 7 7" xfId="39716"/>
    <cellStyle name="Input 10 2 7 8" xfId="17996"/>
    <cellStyle name="Input 10 2 8" xfId="2616"/>
    <cellStyle name="Input 10 2 8 2" xfId="12413"/>
    <cellStyle name="Input 10 2 8 2 2" xfId="23917"/>
    <cellStyle name="Input 10 2 8 2 3" xfId="33517"/>
    <cellStyle name="Input 10 2 8 2 4" xfId="43142"/>
    <cellStyle name="Input 10 2 8 2 5" xfId="46993"/>
    <cellStyle name="Input 10 2 8 3" xfId="11102"/>
    <cellStyle name="Input 10 2 8 3 2" xfId="22606"/>
    <cellStyle name="Input 10 2 8 3 3" xfId="32206"/>
    <cellStyle name="Input 10 2 8 3 4" xfId="45682"/>
    <cellStyle name="Input 10 2 8 4" xfId="7425"/>
    <cellStyle name="Input 10 2 8 5" xfId="18920"/>
    <cellStyle name="Input 10 2 8 6" xfId="28520"/>
    <cellStyle name="Input 10 2 8 7" xfId="38146"/>
    <cellStyle name="Input 10 2 8 8" xfId="44718"/>
    <cellStyle name="Input 10 2 9" xfId="12384"/>
    <cellStyle name="Input 10 2 9 2" xfId="23888"/>
    <cellStyle name="Input 10 2 9 3" xfId="33488"/>
    <cellStyle name="Input 10 2 9 4" xfId="43113"/>
    <cellStyle name="Input 10 2 9 5" xfId="46964"/>
    <cellStyle name="Input 10 3" xfId="1120"/>
    <cellStyle name="Input 10 3 2" xfId="1121"/>
    <cellStyle name="Input 10 3 2 2" xfId="4414"/>
    <cellStyle name="Input 10 3 2 2 2" xfId="12416"/>
    <cellStyle name="Input 10 3 2 2 2 2" xfId="23920"/>
    <cellStyle name="Input 10 3 2 2 2 3" xfId="33520"/>
    <cellStyle name="Input 10 3 2 2 2 4" xfId="43145"/>
    <cellStyle name="Input 10 3 2 2 2 5" xfId="46996"/>
    <cellStyle name="Input 10 3 2 2 3" xfId="11101"/>
    <cellStyle name="Input 10 3 2 2 3 2" xfId="22605"/>
    <cellStyle name="Input 10 3 2 2 3 3" xfId="32205"/>
    <cellStyle name="Input 10 3 2 2 3 4" xfId="45681"/>
    <cellStyle name="Input 10 3 2 2 4" xfId="9220"/>
    <cellStyle name="Input 10 3 2 2 5" xfId="20718"/>
    <cellStyle name="Input 10 3 2 2 6" xfId="30318"/>
    <cellStyle name="Input 10 3 2 2 7" xfId="39944"/>
    <cellStyle name="Input 10 3 2 2 8" xfId="17914"/>
    <cellStyle name="Input 10 3 2 3" xfId="4761"/>
    <cellStyle name="Input 10 3 2 3 2" xfId="12417"/>
    <cellStyle name="Input 10 3 2 3 2 2" xfId="23921"/>
    <cellStyle name="Input 10 3 2 3 2 3" xfId="33521"/>
    <cellStyle name="Input 10 3 2 3 2 4" xfId="43146"/>
    <cellStyle name="Input 10 3 2 3 2 5" xfId="46997"/>
    <cellStyle name="Input 10 3 2 3 3" xfId="11100"/>
    <cellStyle name="Input 10 3 2 3 3 2" xfId="22604"/>
    <cellStyle name="Input 10 3 2 3 3 3" xfId="32204"/>
    <cellStyle name="Input 10 3 2 3 3 4" xfId="45680"/>
    <cellStyle name="Input 10 3 2 3 4" xfId="9567"/>
    <cellStyle name="Input 10 3 2 3 5" xfId="21065"/>
    <cellStyle name="Input 10 3 2 3 6" xfId="30665"/>
    <cellStyle name="Input 10 3 2 3 7" xfId="40291"/>
    <cellStyle name="Input 10 3 2 3 8" xfId="19688"/>
    <cellStyle name="Input 10 3 2 4" xfId="4179"/>
    <cellStyle name="Input 10 3 2 4 2" xfId="12418"/>
    <cellStyle name="Input 10 3 2 4 2 2" xfId="23922"/>
    <cellStyle name="Input 10 3 2 4 2 3" xfId="33522"/>
    <cellStyle name="Input 10 3 2 4 2 4" xfId="43147"/>
    <cellStyle name="Input 10 3 2 4 2 5" xfId="46998"/>
    <cellStyle name="Input 10 3 2 4 3" xfId="11099"/>
    <cellStyle name="Input 10 3 2 4 3 2" xfId="22603"/>
    <cellStyle name="Input 10 3 2 4 3 3" xfId="32203"/>
    <cellStyle name="Input 10 3 2 4 3 4" xfId="45679"/>
    <cellStyle name="Input 10 3 2 4 4" xfId="8985"/>
    <cellStyle name="Input 10 3 2 4 5" xfId="20483"/>
    <cellStyle name="Input 10 3 2 4 6" xfId="30083"/>
    <cellStyle name="Input 10 3 2 4 7" xfId="39709"/>
    <cellStyle name="Input 10 3 2 4 8" xfId="45023"/>
    <cellStyle name="Input 10 3 2 5" xfId="2623"/>
    <cellStyle name="Input 10 3 2 5 2" xfId="12419"/>
    <cellStyle name="Input 10 3 2 5 2 2" xfId="23923"/>
    <cellStyle name="Input 10 3 2 5 2 3" xfId="33523"/>
    <cellStyle name="Input 10 3 2 5 2 4" xfId="43148"/>
    <cellStyle name="Input 10 3 2 5 2 5" xfId="46999"/>
    <cellStyle name="Input 10 3 2 5 3" xfId="11098"/>
    <cellStyle name="Input 10 3 2 5 3 2" xfId="22602"/>
    <cellStyle name="Input 10 3 2 5 3 3" xfId="32202"/>
    <cellStyle name="Input 10 3 2 5 3 4" xfId="45678"/>
    <cellStyle name="Input 10 3 2 5 4" xfId="7432"/>
    <cellStyle name="Input 10 3 2 5 5" xfId="18927"/>
    <cellStyle name="Input 10 3 2 5 6" xfId="28527"/>
    <cellStyle name="Input 10 3 2 5 7" xfId="38153"/>
    <cellStyle name="Input 10 3 2 5 8" xfId="44711"/>
    <cellStyle name="Input 10 3 2 6" xfId="12415"/>
    <cellStyle name="Input 10 3 2 6 2" xfId="23919"/>
    <cellStyle name="Input 10 3 2 6 3" xfId="33519"/>
    <cellStyle name="Input 10 3 2 6 4" xfId="43144"/>
    <cellStyle name="Input 10 3 2 6 5" xfId="46995"/>
    <cellStyle name="Input 10 3 2 7" xfId="6471"/>
    <cellStyle name="Input 10 3 3" xfId="1122"/>
    <cellStyle name="Input 10 3 3 2" xfId="4413"/>
    <cellStyle name="Input 10 3 3 2 2" xfId="12421"/>
    <cellStyle name="Input 10 3 3 2 2 2" xfId="23925"/>
    <cellStyle name="Input 10 3 3 2 2 3" xfId="33525"/>
    <cellStyle name="Input 10 3 3 2 2 4" xfId="43150"/>
    <cellStyle name="Input 10 3 3 2 2 5" xfId="47001"/>
    <cellStyle name="Input 10 3 3 2 3" xfId="11097"/>
    <cellStyle name="Input 10 3 3 2 3 2" xfId="22601"/>
    <cellStyle name="Input 10 3 3 2 3 3" xfId="32201"/>
    <cellStyle name="Input 10 3 3 2 3 4" xfId="45677"/>
    <cellStyle name="Input 10 3 3 2 4" xfId="9219"/>
    <cellStyle name="Input 10 3 3 2 5" xfId="20717"/>
    <cellStyle name="Input 10 3 3 2 6" xfId="30317"/>
    <cellStyle name="Input 10 3 3 2 7" xfId="39943"/>
    <cellStyle name="Input 10 3 3 2 8" xfId="17915"/>
    <cellStyle name="Input 10 3 3 3" xfId="4762"/>
    <cellStyle name="Input 10 3 3 3 2" xfId="12422"/>
    <cellStyle name="Input 10 3 3 3 2 2" xfId="23926"/>
    <cellStyle name="Input 10 3 3 3 2 3" xfId="33526"/>
    <cellStyle name="Input 10 3 3 3 2 4" xfId="43151"/>
    <cellStyle name="Input 10 3 3 3 2 5" xfId="47002"/>
    <cellStyle name="Input 10 3 3 3 3" xfId="11096"/>
    <cellStyle name="Input 10 3 3 3 3 2" xfId="22600"/>
    <cellStyle name="Input 10 3 3 3 3 3" xfId="32200"/>
    <cellStyle name="Input 10 3 3 3 3 4" xfId="45676"/>
    <cellStyle name="Input 10 3 3 3 4" xfId="9568"/>
    <cellStyle name="Input 10 3 3 3 5" xfId="21066"/>
    <cellStyle name="Input 10 3 3 3 6" xfId="30666"/>
    <cellStyle name="Input 10 3 3 3 7" xfId="40292"/>
    <cellStyle name="Input 10 3 3 3 8" xfId="18723"/>
    <cellStyle name="Input 10 3 3 4" xfId="4178"/>
    <cellStyle name="Input 10 3 3 4 2" xfId="12423"/>
    <cellStyle name="Input 10 3 3 4 2 2" xfId="23927"/>
    <cellStyle name="Input 10 3 3 4 2 3" xfId="33527"/>
    <cellStyle name="Input 10 3 3 4 2 4" xfId="43152"/>
    <cellStyle name="Input 10 3 3 4 2 5" xfId="47003"/>
    <cellStyle name="Input 10 3 3 4 3" xfId="11095"/>
    <cellStyle name="Input 10 3 3 4 3 2" xfId="22599"/>
    <cellStyle name="Input 10 3 3 4 3 3" xfId="32199"/>
    <cellStyle name="Input 10 3 3 4 3 4" xfId="45675"/>
    <cellStyle name="Input 10 3 3 4 4" xfId="8984"/>
    <cellStyle name="Input 10 3 3 4 5" xfId="20482"/>
    <cellStyle name="Input 10 3 3 4 6" xfId="30082"/>
    <cellStyle name="Input 10 3 3 4 7" xfId="39708"/>
    <cellStyle name="Input 10 3 3 4 8" xfId="45024"/>
    <cellStyle name="Input 10 3 3 5" xfId="2624"/>
    <cellStyle name="Input 10 3 3 5 2" xfId="12424"/>
    <cellStyle name="Input 10 3 3 5 2 2" xfId="23928"/>
    <cellStyle name="Input 10 3 3 5 2 3" xfId="33528"/>
    <cellStyle name="Input 10 3 3 5 2 4" xfId="43153"/>
    <cellStyle name="Input 10 3 3 5 2 5" xfId="47004"/>
    <cellStyle name="Input 10 3 3 5 3" xfId="11094"/>
    <cellStyle name="Input 10 3 3 5 3 2" xfId="22598"/>
    <cellStyle name="Input 10 3 3 5 3 3" xfId="32198"/>
    <cellStyle name="Input 10 3 3 5 3 4" xfId="45674"/>
    <cellStyle name="Input 10 3 3 5 4" xfId="7433"/>
    <cellStyle name="Input 10 3 3 5 5" xfId="18928"/>
    <cellStyle name="Input 10 3 3 5 6" xfId="28528"/>
    <cellStyle name="Input 10 3 3 5 7" xfId="38154"/>
    <cellStyle name="Input 10 3 3 5 8" xfId="44710"/>
    <cellStyle name="Input 10 3 3 6" xfId="12420"/>
    <cellStyle name="Input 10 3 3 6 2" xfId="23924"/>
    <cellStyle name="Input 10 3 3 6 3" xfId="33524"/>
    <cellStyle name="Input 10 3 3 6 4" xfId="43149"/>
    <cellStyle name="Input 10 3 3 6 5" xfId="47000"/>
    <cellStyle name="Input 10 3 3 7" xfId="6472"/>
    <cellStyle name="Input 10 3 4" xfId="4415"/>
    <cellStyle name="Input 10 3 4 2" xfId="12425"/>
    <cellStyle name="Input 10 3 4 2 2" xfId="23929"/>
    <cellStyle name="Input 10 3 4 2 3" xfId="33529"/>
    <cellStyle name="Input 10 3 4 2 4" xfId="43154"/>
    <cellStyle name="Input 10 3 4 2 5" xfId="47005"/>
    <cellStyle name="Input 10 3 4 3" xfId="11093"/>
    <cellStyle name="Input 10 3 4 3 2" xfId="22597"/>
    <cellStyle name="Input 10 3 4 3 3" xfId="32197"/>
    <cellStyle name="Input 10 3 4 3 4" xfId="45673"/>
    <cellStyle name="Input 10 3 4 4" xfId="9221"/>
    <cellStyle name="Input 10 3 4 5" xfId="20719"/>
    <cellStyle name="Input 10 3 4 6" xfId="30319"/>
    <cellStyle name="Input 10 3 4 7" xfId="39945"/>
    <cellStyle name="Input 10 3 4 8" xfId="17913"/>
    <cellStyle name="Input 10 3 5" xfId="4760"/>
    <cellStyle name="Input 10 3 5 2" xfId="12426"/>
    <cellStyle name="Input 10 3 5 2 2" xfId="23930"/>
    <cellStyle name="Input 10 3 5 2 3" xfId="33530"/>
    <cellStyle name="Input 10 3 5 2 4" xfId="43155"/>
    <cellStyle name="Input 10 3 5 2 5" xfId="47006"/>
    <cellStyle name="Input 10 3 5 3" xfId="16101"/>
    <cellStyle name="Input 10 3 5 3 2" xfId="27605"/>
    <cellStyle name="Input 10 3 5 3 3" xfId="37205"/>
    <cellStyle name="Input 10 3 5 3 4" xfId="50680"/>
    <cellStyle name="Input 10 3 5 4" xfId="9566"/>
    <cellStyle name="Input 10 3 5 5" xfId="21064"/>
    <cellStyle name="Input 10 3 5 6" xfId="30664"/>
    <cellStyle name="Input 10 3 5 7" xfId="40290"/>
    <cellStyle name="Input 10 3 5 8" xfId="21297"/>
    <cellStyle name="Input 10 3 6" xfId="4180"/>
    <cellStyle name="Input 10 3 6 2" xfId="12427"/>
    <cellStyle name="Input 10 3 6 2 2" xfId="23931"/>
    <cellStyle name="Input 10 3 6 2 3" xfId="33531"/>
    <cellStyle name="Input 10 3 6 2 4" xfId="43156"/>
    <cellStyle name="Input 10 3 6 2 5" xfId="47007"/>
    <cellStyle name="Input 10 3 6 3" xfId="16102"/>
    <cellStyle name="Input 10 3 6 3 2" xfId="27606"/>
    <cellStyle name="Input 10 3 6 3 3" xfId="37206"/>
    <cellStyle name="Input 10 3 6 3 4" xfId="50681"/>
    <cellStyle name="Input 10 3 6 4" xfId="8986"/>
    <cellStyle name="Input 10 3 6 5" xfId="20484"/>
    <cellStyle name="Input 10 3 6 6" xfId="30084"/>
    <cellStyle name="Input 10 3 6 7" xfId="39710"/>
    <cellStyle name="Input 10 3 6 8" xfId="45022"/>
    <cellStyle name="Input 10 3 7" xfId="2622"/>
    <cellStyle name="Input 10 3 7 2" xfId="12428"/>
    <cellStyle name="Input 10 3 7 2 2" xfId="23932"/>
    <cellStyle name="Input 10 3 7 2 3" xfId="33532"/>
    <cellStyle name="Input 10 3 7 2 4" xfId="43157"/>
    <cellStyle name="Input 10 3 7 2 5" xfId="47008"/>
    <cellStyle name="Input 10 3 7 3" xfId="16103"/>
    <cellStyle name="Input 10 3 7 3 2" xfId="27607"/>
    <cellStyle name="Input 10 3 7 3 3" xfId="37207"/>
    <cellStyle name="Input 10 3 7 3 4" xfId="50682"/>
    <cellStyle name="Input 10 3 7 4" xfId="7431"/>
    <cellStyle name="Input 10 3 7 5" xfId="18926"/>
    <cellStyle name="Input 10 3 7 6" xfId="28526"/>
    <cellStyle name="Input 10 3 7 7" xfId="38152"/>
    <cellStyle name="Input 10 3 7 8" xfId="18446"/>
    <cellStyle name="Input 10 3 8" xfId="12414"/>
    <cellStyle name="Input 10 3 8 2" xfId="23918"/>
    <cellStyle name="Input 10 3 8 3" xfId="33518"/>
    <cellStyle name="Input 10 3 8 4" xfId="43143"/>
    <cellStyle name="Input 10 3 8 5" xfId="46994"/>
    <cellStyle name="Input 10 3 9" xfId="6470"/>
    <cellStyle name="Input 10 4" xfId="1123"/>
    <cellStyle name="Input 10 4 2" xfId="4412"/>
    <cellStyle name="Input 10 4 2 2" xfId="12430"/>
    <cellStyle name="Input 10 4 2 2 2" xfId="23934"/>
    <cellStyle name="Input 10 4 2 2 3" xfId="33534"/>
    <cellStyle name="Input 10 4 2 2 4" xfId="43159"/>
    <cellStyle name="Input 10 4 2 2 5" xfId="47010"/>
    <cellStyle name="Input 10 4 2 3" xfId="16104"/>
    <cellStyle name="Input 10 4 2 3 2" xfId="27608"/>
    <cellStyle name="Input 10 4 2 3 3" xfId="37208"/>
    <cellStyle name="Input 10 4 2 3 4" xfId="50683"/>
    <cellStyle name="Input 10 4 2 4" xfId="9218"/>
    <cellStyle name="Input 10 4 2 5" xfId="20716"/>
    <cellStyle name="Input 10 4 2 6" xfId="30316"/>
    <cellStyle name="Input 10 4 2 7" xfId="39942"/>
    <cellStyle name="Input 10 4 2 8" xfId="17916"/>
    <cellStyle name="Input 10 4 3" xfId="4763"/>
    <cellStyle name="Input 10 4 3 2" xfId="12431"/>
    <cellStyle name="Input 10 4 3 2 2" xfId="23935"/>
    <cellStyle name="Input 10 4 3 2 3" xfId="33535"/>
    <cellStyle name="Input 10 4 3 2 4" xfId="43160"/>
    <cellStyle name="Input 10 4 3 2 5" xfId="47011"/>
    <cellStyle name="Input 10 4 3 3" xfId="16105"/>
    <cellStyle name="Input 10 4 3 3 2" xfId="27609"/>
    <cellStyle name="Input 10 4 3 3 3" xfId="37209"/>
    <cellStyle name="Input 10 4 3 3 4" xfId="50684"/>
    <cellStyle name="Input 10 4 3 4" xfId="9569"/>
    <cellStyle name="Input 10 4 3 5" xfId="21067"/>
    <cellStyle name="Input 10 4 3 6" xfId="30667"/>
    <cellStyle name="Input 10 4 3 7" xfId="40293"/>
    <cellStyle name="Input 10 4 3 8" xfId="18720"/>
    <cellStyle name="Input 10 4 4" xfId="4177"/>
    <cellStyle name="Input 10 4 4 2" xfId="12432"/>
    <cellStyle name="Input 10 4 4 2 2" xfId="23936"/>
    <cellStyle name="Input 10 4 4 2 3" xfId="33536"/>
    <cellStyle name="Input 10 4 4 2 4" xfId="43161"/>
    <cellStyle name="Input 10 4 4 2 5" xfId="47012"/>
    <cellStyle name="Input 10 4 4 3" xfId="16106"/>
    <cellStyle name="Input 10 4 4 3 2" xfId="27610"/>
    <cellStyle name="Input 10 4 4 3 3" xfId="37210"/>
    <cellStyle name="Input 10 4 4 3 4" xfId="50685"/>
    <cellStyle name="Input 10 4 4 4" xfId="8983"/>
    <cellStyle name="Input 10 4 4 5" xfId="20481"/>
    <cellStyle name="Input 10 4 4 6" xfId="30081"/>
    <cellStyle name="Input 10 4 4 7" xfId="39707"/>
    <cellStyle name="Input 10 4 4 8" xfId="45025"/>
    <cellStyle name="Input 10 4 5" xfId="2625"/>
    <cellStyle name="Input 10 4 5 2" xfId="12433"/>
    <cellStyle name="Input 10 4 5 2 2" xfId="23937"/>
    <cellStyle name="Input 10 4 5 2 3" xfId="33537"/>
    <cellStyle name="Input 10 4 5 2 4" xfId="43162"/>
    <cellStyle name="Input 10 4 5 2 5" xfId="47013"/>
    <cellStyle name="Input 10 4 5 3" xfId="16107"/>
    <cellStyle name="Input 10 4 5 3 2" xfId="27611"/>
    <cellStyle name="Input 10 4 5 3 3" xfId="37211"/>
    <cellStyle name="Input 10 4 5 3 4" xfId="50686"/>
    <cellStyle name="Input 10 4 5 4" xfId="7434"/>
    <cellStyle name="Input 10 4 5 5" xfId="18929"/>
    <cellStyle name="Input 10 4 5 6" xfId="28529"/>
    <cellStyle name="Input 10 4 5 7" xfId="38155"/>
    <cellStyle name="Input 10 4 5 8" xfId="44709"/>
    <cellStyle name="Input 10 4 6" xfId="12429"/>
    <cellStyle name="Input 10 4 6 2" xfId="23933"/>
    <cellStyle name="Input 10 4 6 3" xfId="33533"/>
    <cellStyle name="Input 10 4 6 4" xfId="43158"/>
    <cellStyle name="Input 10 4 6 5" xfId="47009"/>
    <cellStyle name="Input 10 4 7" xfId="6473"/>
    <cellStyle name="Input 10 5" xfId="1124"/>
    <cellStyle name="Input 10 5 2" xfId="4411"/>
    <cellStyle name="Input 10 5 2 2" xfId="12435"/>
    <cellStyle name="Input 10 5 2 2 2" xfId="23939"/>
    <cellStyle name="Input 10 5 2 2 3" xfId="33539"/>
    <cellStyle name="Input 10 5 2 2 4" xfId="43164"/>
    <cellStyle name="Input 10 5 2 2 5" xfId="47015"/>
    <cellStyle name="Input 10 5 2 3" xfId="16108"/>
    <cellStyle name="Input 10 5 2 3 2" xfId="27612"/>
    <cellStyle name="Input 10 5 2 3 3" xfId="37212"/>
    <cellStyle name="Input 10 5 2 3 4" xfId="50687"/>
    <cellStyle name="Input 10 5 2 4" xfId="9217"/>
    <cellStyle name="Input 10 5 2 5" xfId="20715"/>
    <cellStyle name="Input 10 5 2 6" xfId="30315"/>
    <cellStyle name="Input 10 5 2 7" xfId="39941"/>
    <cellStyle name="Input 10 5 2 8" xfId="17917"/>
    <cellStyle name="Input 10 5 3" xfId="4764"/>
    <cellStyle name="Input 10 5 3 2" xfId="12436"/>
    <cellStyle name="Input 10 5 3 2 2" xfId="23940"/>
    <cellStyle name="Input 10 5 3 2 3" xfId="33540"/>
    <cellStyle name="Input 10 5 3 2 4" xfId="43165"/>
    <cellStyle name="Input 10 5 3 2 5" xfId="47016"/>
    <cellStyle name="Input 10 5 3 3" xfId="16109"/>
    <cellStyle name="Input 10 5 3 3 2" xfId="27613"/>
    <cellStyle name="Input 10 5 3 3 3" xfId="37213"/>
    <cellStyle name="Input 10 5 3 3 4" xfId="50688"/>
    <cellStyle name="Input 10 5 3 4" xfId="9570"/>
    <cellStyle name="Input 10 5 3 5" xfId="21068"/>
    <cellStyle name="Input 10 5 3 6" xfId="30668"/>
    <cellStyle name="Input 10 5 3 7" xfId="40294"/>
    <cellStyle name="Input 10 5 3 8" xfId="18719"/>
    <cellStyle name="Input 10 5 4" xfId="4176"/>
    <cellStyle name="Input 10 5 4 2" xfId="12437"/>
    <cellStyle name="Input 10 5 4 2 2" xfId="23941"/>
    <cellStyle name="Input 10 5 4 2 3" xfId="33541"/>
    <cellStyle name="Input 10 5 4 2 4" xfId="43166"/>
    <cellStyle name="Input 10 5 4 2 5" xfId="47017"/>
    <cellStyle name="Input 10 5 4 3" xfId="16110"/>
    <cellStyle name="Input 10 5 4 3 2" xfId="27614"/>
    <cellStyle name="Input 10 5 4 3 3" xfId="37214"/>
    <cellStyle name="Input 10 5 4 3 4" xfId="50689"/>
    <cellStyle name="Input 10 5 4 4" xfId="8982"/>
    <cellStyle name="Input 10 5 4 5" xfId="20480"/>
    <cellStyle name="Input 10 5 4 6" xfId="30080"/>
    <cellStyle name="Input 10 5 4 7" xfId="39706"/>
    <cellStyle name="Input 10 5 4 8" xfId="45026"/>
    <cellStyle name="Input 10 5 5" xfId="2626"/>
    <cellStyle name="Input 10 5 5 2" xfId="12438"/>
    <cellStyle name="Input 10 5 5 2 2" xfId="23942"/>
    <cellStyle name="Input 10 5 5 2 3" xfId="33542"/>
    <cellStyle name="Input 10 5 5 2 4" xfId="43167"/>
    <cellStyle name="Input 10 5 5 2 5" xfId="47018"/>
    <cellStyle name="Input 10 5 5 3" xfId="16111"/>
    <cellStyle name="Input 10 5 5 3 2" xfId="27615"/>
    <cellStyle name="Input 10 5 5 3 3" xfId="37215"/>
    <cellStyle name="Input 10 5 5 3 4" xfId="50690"/>
    <cellStyle name="Input 10 5 5 4" xfId="7435"/>
    <cellStyle name="Input 10 5 5 5" xfId="18930"/>
    <cellStyle name="Input 10 5 5 6" xfId="28530"/>
    <cellStyle name="Input 10 5 5 7" xfId="38156"/>
    <cellStyle name="Input 10 5 5 8" xfId="44708"/>
    <cellStyle name="Input 10 5 6" xfId="12434"/>
    <cellStyle name="Input 10 5 6 2" xfId="23938"/>
    <cellStyle name="Input 10 5 6 3" xfId="33538"/>
    <cellStyle name="Input 10 5 6 4" xfId="43163"/>
    <cellStyle name="Input 10 5 6 5" xfId="47014"/>
    <cellStyle name="Input 10 5 7" xfId="6474"/>
    <cellStyle name="Input 10 6" xfId="4422"/>
    <cellStyle name="Input 10 6 2" xfId="12439"/>
    <cellStyle name="Input 10 6 2 2" xfId="23943"/>
    <cellStyle name="Input 10 6 2 3" xfId="33543"/>
    <cellStyle name="Input 10 6 2 4" xfId="43168"/>
    <cellStyle name="Input 10 6 2 5" xfId="47019"/>
    <cellStyle name="Input 10 6 3" xfId="16112"/>
    <cellStyle name="Input 10 6 3 2" xfId="27616"/>
    <cellStyle name="Input 10 6 3 3" xfId="37216"/>
    <cellStyle name="Input 10 6 3 4" xfId="50691"/>
    <cellStyle name="Input 10 6 4" xfId="9228"/>
    <cellStyle name="Input 10 6 5" xfId="20726"/>
    <cellStyle name="Input 10 6 6" xfId="30326"/>
    <cellStyle name="Input 10 6 7" xfId="39952"/>
    <cellStyle name="Input 10 6 8" xfId="17906"/>
    <cellStyle name="Input 10 7" xfId="4753"/>
    <cellStyle name="Input 10 7 2" xfId="12440"/>
    <cellStyle name="Input 10 7 2 2" xfId="23944"/>
    <cellStyle name="Input 10 7 2 3" xfId="33544"/>
    <cellStyle name="Input 10 7 2 4" xfId="43169"/>
    <cellStyle name="Input 10 7 2 5" xfId="47020"/>
    <cellStyle name="Input 10 7 3" xfId="16113"/>
    <cellStyle name="Input 10 7 3 2" xfId="27617"/>
    <cellStyle name="Input 10 7 3 3" xfId="37217"/>
    <cellStyle name="Input 10 7 3 4" xfId="50692"/>
    <cellStyle name="Input 10 7 4" xfId="9559"/>
    <cellStyle name="Input 10 7 5" xfId="21057"/>
    <cellStyle name="Input 10 7 6" xfId="30657"/>
    <cellStyle name="Input 10 7 7" xfId="40283"/>
    <cellStyle name="Input 10 7 8" xfId="22573"/>
    <cellStyle name="Input 10 8" xfId="4187"/>
    <cellStyle name="Input 10 8 2" xfId="12441"/>
    <cellStyle name="Input 10 8 2 2" xfId="23945"/>
    <cellStyle name="Input 10 8 2 3" xfId="33545"/>
    <cellStyle name="Input 10 8 2 4" xfId="43170"/>
    <cellStyle name="Input 10 8 2 5" xfId="47021"/>
    <cellStyle name="Input 10 8 3" xfId="16114"/>
    <cellStyle name="Input 10 8 3 2" xfId="27618"/>
    <cellStyle name="Input 10 8 3 3" xfId="37218"/>
    <cellStyle name="Input 10 8 3 4" xfId="50693"/>
    <cellStyle name="Input 10 8 4" xfId="8993"/>
    <cellStyle name="Input 10 8 5" xfId="20491"/>
    <cellStyle name="Input 10 8 6" xfId="30091"/>
    <cellStyle name="Input 10 8 7" xfId="39717"/>
    <cellStyle name="Input 10 8 8" xfId="17995"/>
    <cellStyle name="Input 10 9" xfId="2615"/>
    <cellStyle name="Input 10 9 2" xfId="12442"/>
    <cellStyle name="Input 10 9 2 2" xfId="23946"/>
    <cellStyle name="Input 10 9 2 3" xfId="33546"/>
    <cellStyle name="Input 10 9 2 4" xfId="43171"/>
    <cellStyle name="Input 10 9 2 5" xfId="47022"/>
    <cellStyle name="Input 10 9 3" xfId="16115"/>
    <cellStyle name="Input 10 9 3 2" xfId="27619"/>
    <cellStyle name="Input 10 9 3 3" xfId="37219"/>
    <cellStyle name="Input 10 9 3 4" xfId="50694"/>
    <cellStyle name="Input 10 9 4" xfId="7424"/>
    <cellStyle name="Input 10 9 5" xfId="18919"/>
    <cellStyle name="Input 10 9 6" xfId="28519"/>
    <cellStyle name="Input 10 9 7" xfId="38145"/>
    <cellStyle name="Input 10 9 8" xfId="44719"/>
    <cellStyle name="Input 11" xfId="1125"/>
    <cellStyle name="Input 11 10" xfId="12443"/>
    <cellStyle name="Input 11 10 2" xfId="23947"/>
    <cellStyle name="Input 11 10 3" xfId="33547"/>
    <cellStyle name="Input 11 10 4" xfId="43172"/>
    <cellStyle name="Input 11 10 5" xfId="47023"/>
    <cellStyle name="Input 11 11" xfId="6475"/>
    <cellStyle name="Input 11 2" xfId="1126"/>
    <cellStyle name="Input 11 2 10" xfId="6476"/>
    <cellStyle name="Input 11 2 2" xfId="1127"/>
    <cellStyle name="Input 11 2 2 2" xfId="1128"/>
    <cellStyle name="Input 11 2 2 2 2" xfId="4407"/>
    <cellStyle name="Input 11 2 2 2 2 2" xfId="12447"/>
    <cellStyle name="Input 11 2 2 2 2 2 2" xfId="23951"/>
    <cellStyle name="Input 11 2 2 2 2 2 3" xfId="33551"/>
    <cellStyle name="Input 11 2 2 2 2 2 4" xfId="43176"/>
    <cellStyle name="Input 11 2 2 2 2 2 5" xfId="47027"/>
    <cellStyle name="Input 11 2 2 2 2 3" xfId="16116"/>
    <cellStyle name="Input 11 2 2 2 2 3 2" xfId="27620"/>
    <cellStyle name="Input 11 2 2 2 2 3 3" xfId="37220"/>
    <cellStyle name="Input 11 2 2 2 2 3 4" xfId="50695"/>
    <cellStyle name="Input 11 2 2 2 2 4" xfId="9213"/>
    <cellStyle name="Input 11 2 2 2 2 5" xfId="20711"/>
    <cellStyle name="Input 11 2 2 2 2 6" xfId="30311"/>
    <cellStyle name="Input 11 2 2 2 2 7" xfId="39937"/>
    <cellStyle name="Input 11 2 2 2 2 8" xfId="17921"/>
    <cellStyle name="Input 11 2 2 2 3" xfId="4768"/>
    <cellStyle name="Input 11 2 2 2 3 2" xfId="12448"/>
    <cellStyle name="Input 11 2 2 2 3 2 2" xfId="23952"/>
    <cellStyle name="Input 11 2 2 2 3 2 3" xfId="33552"/>
    <cellStyle name="Input 11 2 2 2 3 2 4" xfId="43177"/>
    <cellStyle name="Input 11 2 2 2 3 2 5" xfId="47028"/>
    <cellStyle name="Input 11 2 2 2 3 3" xfId="16117"/>
    <cellStyle name="Input 11 2 2 2 3 3 2" xfId="27621"/>
    <cellStyle name="Input 11 2 2 2 3 3 3" xfId="37221"/>
    <cellStyle name="Input 11 2 2 2 3 3 4" xfId="50696"/>
    <cellStyle name="Input 11 2 2 2 3 4" xfId="9574"/>
    <cellStyle name="Input 11 2 2 2 3 5" xfId="21072"/>
    <cellStyle name="Input 11 2 2 2 3 6" xfId="30672"/>
    <cellStyle name="Input 11 2 2 2 3 7" xfId="40298"/>
    <cellStyle name="Input 11 2 2 2 3 8" xfId="18706"/>
    <cellStyle name="Input 11 2 2 2 4" xfId="4172"/>
    <cellStyle name="Input 11 2 2 2 4 2" xfId="12449"/>
    <cellStyle name="Input 11 2 2 2 4 2 2" xfId="23953"/>
    <cellStyle name="Input 11 2 2 2 4 2 3" xfId="33553"/>
    <cellStyle name="Input 11 2 2 2 4 2 4" xfId="43178"/>
    <cellStyle name="Input 11 2 2 2 4 2 5" xfId="47029"/>
    <cellStyle name="Input 11 2 2 2 4 3" xfId="16118"/>
    <cellStyle name="Input 11 2 2 2 4 3 2" xfId="27622"/>
    <cellStyle name="Input 11 2 2 2 4 3 3" xfId="37222"/>
    <cellStyle name="Input 11 2 2 2 4 3 4" xfId="50697"/>
    <cellStyle name="Input 11 2 2 2 4 4" xfId="8978"/>
    <cellStyle name="Input 11 2 2 2 4 5" xfId="20476"/>
    <cellStyle name="Input 11 2 2 2 4 6" xfId="30076"/>
    <cellStyle name="Input 11 2 2 2 4 7" xfId="39702"/>
    <cellStyle name="Input 11 2 2 2 4 8" xfId="17998"/>
    <cellStyle name="Input 11 2 2 2 5" xfId="2630"/>
    <cellStyle name="Input 11 2 2 2 5 2" xfId="12450"/>
    <cellStyle name="Input 11 2 2 2 5 2 2" xfId="23954"/>
    <cellStyle name="Input 11 2 2 2 5 2 3" xfId="33554"/>
    <cellStyle name="Input 11 2 2 2 5 2 4" xfId="43179"/>
    <cellStyle name="Input 11 2 2 2 5 2 5" xfId="47030"/>
    <cellStyle name="Input 11 2 2 2 5 3" xfId="16119"/>
    <cellStyle name="Input 11 2 2 2 5 3 2" xfId="27623"/>
    <cellStyle name="Input 11 2 2 2 5 3 3" xfId="37223"/>
    <cellStyle name="Input 11 2 2 2 5 3 4" xfId="50698"/>
    <cellStyle name="Input 11 2 2 2 5 4" xfId="7439"/>
    <cellStyle name="Input 11 2 2 2 5 5" xfId="18934"/>
    <cellStyle name="Input 11 2 2 2 5 6" xfId="28534"/>
    <cellStyle name="Input 11 2 2 2 5 7" xfId="38160"/>
    <cellStyle name="Input 11 2 2 2 5 8" xfId="44704"/>
    <cellStyle name="Input 11 2 2 2 6" xfId="12446"/>
    <cellStyle name="Input 11 2 2 2 6 2" xfId="23950"/>
    <cellStyle name="Input 11 2 2 2 6 3" xfId="33550"/>
    <cellStyle name="Input 11 2 2 2 6 4" xfId="43175"/>
    <cellStyle name="Input 11 2 2 2 6 5" xfId="47026"/>
    <cellStyle name="Input 11 2 2 2 7" xfId="6478"/>
    <cellStyle name="Input 11 2 2 3" xfId="1129"/>
    <cellStyle name="Input 11 2 2 3 2" xfId="4406"/>
    <cellStyle name="Input 11 2 2 3 2 2" xfId="12452"/>
    <cellStyle name="Input 11 2 2 3 2 2 2" xfId="23956"/>
    <cellStyle name="Input 11 2 2 3 2 2 3" xfId="33556"/>
    <cellStyle name="Input 11 2 2 3 2 2 4" xfId="43181"/>
    <cellStyle name="Input 11 2 2 3 2 2 5" xfId="47032"/>
    <cellStyle name="Input 11 2 2 3 2 3" xfId="16120"/>
    <cellStyle name="Input 11 2 2 3 2 3 2" xfId="27624"/>
    <cellStyle name="Input 11 2 2 3 2 3 3" xfId="37224"/>
    <cellStyle name="Input 11 2 2 3 2 3 4" xfId="50699"/>
    <cellStyle name="Input 11 2 2 3 2 4" xfId="9212"/>
    <cellStyle name="Input 11 2 2 3 2 5" xfId="20710"/>
    <cellStyle name="Input 11 2 2 3 2 6" xfId="30310"/>
    <cellStyle name="Input 11 2 2 3 2 7" xfId="39936"/>
    <cellStyle name="Input 11 2 2 3 2 8" xfId="17922"/>
    <cellStyle name="Input 11 2 2 3 3" xfId="4769"/>
    <cellStyle name="Input 11 2 2 3 3 2" xfId="12453"/>
    <cellStyle name="Input 11 2 2 3 3 2 2" xfId="23957"/>
    <cellStyle name="Input 11 2 2 3 3 2 3" xfId="33557"/>
    <cellStyle name="Input 11 2 2 3 3 2 4" xfId="43182"/>
    <cellStyle name="Input 11 2 2 3 3 2 5" xfId="47033"/>
    <cellStyle name="Input 11 2 2 3 3 3" xfId="16121"/>
    <cellStyle name="Input 11 2 2 3 3 3 2" xfId="27625"/>
    <cellStyle name="Input 11 2 2 3 3 3 3" xfId="37225"/>
    <cellStyle name="Input 11 2 2 3 3 3 4" xfId="50700"/>
    <cellStyle name="Input 11 2 2 3 3 4" xfId="9575"/>
    <cellStyle name="Input 11 2 2 3 3 5" xfId="21073"/>
    <cellStyle name="Input 11 2 2 3 3 6" xfId="30673"/>
    <cellStyle name="Input 11 2 2 3 3 7" xfId="40299"/>
    <cellStyle name="Input 11 2 2 3 3 8" xfId="18704"/>
    <cellStyle name="Input 11 2 2 3 4" xfId="4171"/>
    <cellStyle name="Input 11 2 2 3 4 2" xfId="12454"/>
    <cellStyle name="Input 11 2 2 3 4 2 2" xfId="23958"/>
    <cellStyle name="Input 11 2 2 3 4 2 3" xfId="33558"/>
    <cellStyle name="Input 11 2 2 3 4 2 4" xfId="43183"/>
    <cellStyle name="Input 11 2 2 3 4 2 5" xfId="47034"/>
    <cellStyle name="Input 11 2 2 3 4 3" xfId="16122"/>
    <cellStyle name="Input 11 2 2 3 4 3 2" xfId="27626"/>
    <cellStyle name="Input 11 2 2 3 4 3 3" xfId="37226"/>
    <cellStyle name="Input 11 2 2 3 4 3 4" xfId="50701"/>
    <cellStyle name="Input 11 2 2 3 4 4" xfId="8977"/>
    <cellStyle name="Input 11 2 2 3 4 5" xfId="20475"/>
    <cellStyle name="Input 11 2 2 3 4 6" xfId="30075"/>
    <cellStyle name="Input 11 2 2 3 4 7" xfId="39701"/>
    <cellStyle name="Input 11 2 2 3 4 8" xfId="45030"/>
    <cellStyle name="Input 11 2 2 3 5" xfId="2631"/>
    <cellStyle name="Input 11 2 2 3 5 2" xfId="12455"/>
    <cellStyle name="Input 11 2 2 3 5 2 2" xfId="23959"/>
    <cellStyle name="Input 11 2 2 3 5 2 3" xfId="33559"/>
    <cellStyle name="Input 11 2 2 3 5 2 4" xfId="43184"/>
    <cellStyle name="Input 11 2 2 3 5 2 5" xfId="47035"/>
    <cellStyle name="Input 11 2 2 3 5 3" xfId="16123"/>
    <cellStyle name="Input 11 2 2 3 5 3 2" xfId="27627"/>
    <cellStyle name="Input 11 2 2 3 5 3 3" xfId="37227"/>
    <cellStyle name="Input 11 2 2 3 5 3 4" xfId="50702"/>
    <cellStyle name="Input 11 2 2 3 5 4" xfId="7440"/>
    <cellStyle name="Input 11 2 2 3 5 5" xfId="18935"/>
    <cellStyle name="Input 11 2 2 3 5 6" xfId="28535"/>
    <cellStyle name="Input 11 2 2 3 5 7" xfId="38161"/>
    <cellStyle name="Input 11 2 2 3 5 8" xfId="44703"/>
    <cellStyle name="Input 11 2 2 3 6" xfId="12451"/>
    <cellStyle name="Input 11 2 2 3 6 2" xfId="23955"/>
    <cellStyle name="Input 11 2 2 3 6 3" xfId="33555"/>
    <cellStyle name="Input 11 2 2 3 6 4" xfId="43180"/>
    <cellStyle name="Input 11 2 2 3 6 5" xfId="47031"/>
    <cellStyle name="Input 11 2 2 3 7" xfId="6479"/>
    <cellStyle name="Input 11 2 2 4" xfId="4408"/>
    <cellStyle name="Input 11 2 2 4 2" xfId="12456"/>
    <cellStyle name="Input 11 2 2 4 2 2" xfId="23960"/>
    <cellStyle name="Input 11 2 2 4 2 3" xfId="33560"/>
    <cellStyle name="Input 11 2 2 4 2 4" xfId="43185"/>
    <cellStyle name="Input 11 2 2 4 2 5" xfId="47036"/>
    <cellStyle name="Input 11 2 2 4 3" xfId="16124"/>
    <cellStyle name="Input 11 2 2 4 3 2" xfId="27628"/>
    <cellStyle name="Input 11 2 2 4 3 3" xfId="37228"/>
    <cellStyle name="Input 11 2 2 4 3 4" xfId="50703"/>
    <cellStyle name="Input 11 2 2 4 4" xfId="9214"/>
    <cellStyle name="Input 11 2 2 4 5" xfId="20712"/>
    <cellStyle name="Input 11 2 2 4 6" xfId="30312"/>
    <cellStyle name="Input 11 2 2 4 7" xfId="39938"/>
    <cellStyle name="Input 11 2 2 4 8" xfId="17920"/>
    <cellStyle name="Input 11 2 2 5" xfId="4767"/>
    <cellStyle name="Input 11 2 2 5 2" xfId="12457"/>
    <cellStyle name="Input 11 2 2 5 2 2" xfId="23961"/>
    <cellStyle name="Input 11 2 2 5 2 3" xfId="33561"/>
    <cellStyle name="Input 11 2 2 5 2 4" xfId="43186"/>
    <cellStyle name="Input 11 2 2 5 2 5" xfId="47037"/>
    <cellStyle name="Input 11 2 2 5 3" xfId="16125"/>
    <cellStyle name="Input 11 2 2 5 3 2" xfId="27629"/>
    <cellStyle name="Input 11 2 2 5 3 3" xfId="37229"/>
    <cellStyle name="Input 11 2 2 5 3 4" xfId="50704"/>
    <cellStyle name="Input 11 2 2 5 4" xfId="9573"/>
    <cellStyle name="Input 11 2 2 5 5" xfId="21071"/>
    <cellStyle name="Input 11 2 2 5 6" xfId="30671"/>
    <cellStyle name="Input 11 2 2 5 7" xfId="40297"/>
    <cellStyle name="Input 11 2 2 5 8" xfId="17706"/>
    <cellStyle name="Input 11 2 2 6" xfId="4173"/>
    <cellStyle name="Input 11 2 2 6 2" xfId="12458"/>
    <cellStyle name="Input 11 2 2 6 2 2" xfId="23962"/>
    <cellStyle name="Input 11 2 2 6 2 3" xfId="33562"/>
    <cellStyle name="Input 11 2 2 6 2 4" xfId="43187"/>
    <cellStyle name="Input 11 2 2 6 2 5" xfId="47038"/>
    <cellStyle name="Input 11 2 2 6 3" xfId="16126"/>
    <cellStyle name="Input 11 2 2 6 3 2" xfId="27630"/>
    <cellStyle name="Input 11 2 2 6 3 3" xfId="37230"/>
    <cellStyle name="Input 11 2 2 6 3 4" xfId="50705"/>
    <cellStyle name="Input 11 2 2 6 4" xfId="8979"/>
    <cellStyle name="Input 11 2 2 6 5" xfId="20477"/>
    <cellStyle name="Input 11 2 2 6 6" xfId="30077"/>
    <cellStyle name="Input 11 2 2 6 7" xfId="39703"/>
    <cellStyle name="Input 11 2 2 6 8" xfId="45029"/>
    <cellStyle name="Input 11 2 2 7" xfId="2629"/>
    <cellStyle name="Input 11 2 2 7 2" xfId="12459"/>
    <cellStyle name="Input 11 2 2 7 2 2" xfId="23963"/>
    <cellStyle name="Input 11 2 2 7 2 3" xfId="33563"/>
    <cellStyle name="Input 11 2 2 7 2 4" xfId="43188"/>
    <cellStyle name="Input 11 2 2 7 2 5" xfId="47039"/>
    <cellStyle name="Input 11 2 2 7 3" xfId="16127"/>
    <cellStyle name="Input 11 2 2 7 3 2" xfId="27631"/>
    <cellStyle name="Input 11 2 2 7 3 3" xfId="37231"/>
    <cellStyle name="Input 11 2 2 7 3 4" xfId="50706"/>
    <cellStyle name="Input 11 2 2 7 4" xfId="7438"/>
    <cellStyle name="Input 11 2 2 7 5" xfId="18933"/>
    <cellStyle name="Input 11 2 2 7 6" xfId="28533"/>
    <cellStyle name="Input 11 2 2 7 7" xfId="38159"/>
    <cellStyle name="Input 11 2 2 7 8" xfId="44705"/>
    <cellStyle name="Input 11 2 2 8" xfId="12445"/>
    <cellStyle name="Input 11 2 2 8 2" xfId="23949"/>
    <cellStyle name="Input 11 2 2 8 3" xfId="33549"/>
    <cellStyle name="Input 11 2 2 8 4" xfId="43174"/>
    <cellStyle name="Input 11 2 2 8 5" xfId="47025"/>
    <cellStyle name="Input 11 2 2 9" xfId="6477"/>
    <cellStyle name="Input 11 2 3" xfId="1130"/>
    <cellStyle name="Input 11 2 3 2" xfId="4405"/>
    <cellStyle name="Input 11 2 3 2 2" xfId="12461"/>
    <cellStyle name="Input 11 2 3 2 2 2" xfId="23965"/>
    <cellStyle name="Input 11 2 3 2 2 3" xfId="33565"/>
    <cellStyle name="Input 11 2 3 2 2 4" xfId="43190"/>
    <cellStyle name="Input 11 2 3 2 2 5" xfId="47041"/>
    <cellStyle name="Input 11 2 3 2 3" xfId="16128"/>
    <cellStyle name="Input 11 2 3 2 3 2" xfId="27632"/>
    <cellStyle name="Input 11 2 3 2 3 3" xfId="37232"/>
    <cellStyle name="Input 11 2 3 2 3 4" xfId="50707"/>
    <cellStyle name="Input 11 2 3 2 4" xfId="9211"/>
    <cellStyle name="Input 11 2 3 2 5" xfId="20709"/>
    <cellStyle name="Input 11 2 3 2 6" xfId="30309"/>
    <cellStyle name="Input 11 2 3 2 7" xfId="39935"/>
    <cellStyle name="Input 11 2 3 2 8" xfId="17923"/>
    <cellStyle name="Input 11 2 3 3" xfId="4770"/>
    <cellStyle name="Input 11 2 3 3 2" xfId="12462"/>
    <cellStyle name="Input 11 2 3 3 2 2" xfId="23966"/>
    <cellStyle name="Input 11 2 3 3 2 3" xfId="33566"/>
    <cellStyle name="Input 11 2 3 3 2 4" xfId="43191"/>
    <cellStyle name="Input 11 2 3 3 2 5" xfId="47042"/>
    <cellStyle name="Input 11 2 3 3 3" xfId="16129"/>
    <cellStyle name="Input 11 2 3 3 3 2" xfId="27633"/>
    <cellStyle name="Input 11 2 3 3 3 3" xfId="37233"/>
    <cellStyle name="Input 11 2 3 3 3 4" xfId="50708"/>
    <cellStyle name="Input 11 2 3 3 4" xfId="9576"/>
    <cellStyle name="Input 11 2 3 3 5" xfId="21074"/>
    <cellStyle name="Input 11 2 3 3 6" xfId="30674"/>
    <cellStyle name="Input 11 2 3 3 7" xfId="40300"/>
    <cellStyle name="Input 11 2 3 3 8" xfId="18702"/>
    <cellStyle name="Input 11 2 3 4" xfId="4170"/>
    <cellStyle name="Input 11 2 3 4 2" xfId="12463"/>
    <cellStyle name="Input 11 2 3 4 2 2" xfId="23967"/>
    <cellStyle name="Input 11 2 3 4 2 3" xfId="33567"/>
    <cellStyle name="Input 11 2 3 4 2 4" xfId="43192"/>
    <cellStyle name="Input 11 2 3 4 2 5" xfId="47043"/>
    <cellStyle name="Input 11 2 3 4 3" xfId="16130"/>
    <cellStyle name="Input 11 2 3 4 3 2" xfId="27634"/>
    <cellStyle name="Input 11 2 3 4 3 3" xfId="37234"/>
    <cellStyle name="Input 11 2 3 4 3 4" xfId="50709"/>
    <cellStyle name="Input 11 2 3 4 4" xfId="8976"/>
    <cellStyle name="Input 11 2 3 4 5" xfId="20474"/>
    <cellStyle name="Input 11 2 3 4 6" xfId="30074"/>
    <cellStyle name="Input 11 2 3 4 7" xfId="39700"/>
    <cellStyle name="Input 11 2 3 4 8" xfId="45031"/>
    <cellStyle name="Input 11 2 3 5" xfId="2632"/>
    <cellStyle name="Input 11 2 3 5 2" xfId="12464"/>
    <cellStyle name="Input 11 2 3 5 2 2" xfId="23968"/>
    <cellStyle name="Input 11 2 3 5 2 3" xfId="33568"/>
    <cellStyle name="Input 11 2 3 5 2 4" xfId="43193"/>
    <cellStyle name="Input 11 2 3 5 2 5" xfId="47044"/>
    <cellStyle name="Input 11 2 3 5 3" xfId="16131"/>
    <cellStyle name="Input 11 2 3 5 3 2" xfId="27635"/>
    <cellStyle name="Input 11 2 3 5 3 3" xfId="37235"/>
    <cellStyle name="Input 11 2 3 5 3 4" xfId="50710"/>
    <cellStyle name="Input 11 2 3 5 4" xfId="7441"/>
    <cellStyle name="Input 11 2 3 5 5" xfId="18936"/>
    <cellStyle name="Input 11 2 3 5 6" xfId="28536"/>
    <cellStyle name="Input 11 2 3 5 7" xfId="38162"/>
    <cellStyle name="Input 11 2 3 5 8" xfId="44702"/>
    <cellStyle name="Input 11 2 3 6" xfId="12460"/>
    <cellStyle name="Input 11 2 3 6 2" xfId="23964"/>
    <cellStyle name="Input 11 2 3 6 3" xfId="33564"/>
    <cellStyle name="Input 11 2 3 6 4" xfId="43189"/>
    <cellStyle name="Input 11 2 3 6 5" xfId="47040"/>
    <cellStyle name="Input 11 2 3 7" xfId="6480"/>
    <cellStyle name="Input 11 2 4" xfId="1131"/>
    <cellStyle name="Input 11 2 4 2" xfId="4404"/>
    <cellStyle name="Input 11 2 4 2 2" xfId="12466"/>
    <cellStyle name="Input 11 2 4 2 2 2" xfId="23970"/>
    <cellStyle name="Input 11 2 4 2 2 3" xfId="33570"/>
    <cellStyle name="Input 11 2 4 2 2 4" xfId="43195"/>
    <cellStyle name="Input 11 2 4 2 2 5" xfId="47046"/>
    <cellStyle name="Input 11 2 4 2 3" xfId="16132"/>
    <cellStyle name="Input 11 2 4 2 3 2" xfId="27636"/>
    <cellStyle name="Input 11 2 4 2 3 3" xfId="37236"/>
    <cellStyle name="Input 11 2 4 2 3 4" xfId="50711"/>
    <cellStyle name="Input 11 2 4 2 4" xfId="9210"/>
    <cellStyle name="Input 11 2 4 2 5" xfId="20708"/>
    <cellStyle name="Input 11 2 4 2 6" xfId="30308"/>
    <cellStyle name="Input 11 2 4 2 7" xfId="39934"/>
    <cellStyle name="Input 11 2 4 2 8" xfId="17924"/>
    <cellStyle name="Input 11 2 4 3" xfId="4771"/>
    <cellStyle name="Input 11 2 4 3 2" xfId="12467"/>
    <cellStyle name="Input 11 2 4 3 2 2" xfId="23971"/>
    <cellStyle name="Input 11 2 4 3 2 3" xfId="33571"/>
    <cellStyle name="Input 11 2 4 3 2 4" xfId="43196"/>
    <cellStyle name="Input 11 2 4 3 2 5" xfId="47047"/>
    <cellStyle name="Input 11 2 4 3 3" xfId="16133"/>
    <cellStyle name="Input 11 2 4 3 3 2" xfId="27637"/>
    <cellStyle name="Input 11 2 4 3 3 3" xfId="37237"/>
    <cellStyle name="Input 11 2 4 3 3 4" xfId="50712"/>
    <cellStyle name="Input 11 2 4 3 4" xfId="9577"/>
    <cellStyle name="Input 11 2 4 3 5" xfId="21075"/>
    <cellStyle name="Input 11 2 4 3 6" xfId="30675"/>
    <cellStyle name="Input 11 2 4 3 7" xfId="40301"/>
    <cellStyle name="Input 11 2 4 3 8" xfId="18700"/>
    <cellStyle name="Input 11 2 4 4" xfId="4169"/>
    <cellStyle name="Input 11 2 4 4 2" xfId="12468"/>
    <cellStyle name="Input 11 2 4 4 2 2" xfId="23972"/>
    <cellStyle name="Input 11 2 4 4 2 3" xfId="33572"/>
    <cellStyle name="Input 11 2 4 4 2 4" xfId="43197"/>
    <cellStyle name="Input 11 2 4 4 2 5" xfId="47048"/>
    <cellStyle name="Input 11 2 4 4 3" xfId="16134"/>
    <cellStyle name="Input 11 2 4 4 3 2" xfId="27638"/>
    <cellStyle name="Input 11 2 4 4 3 3" xfId="37238"/>
    <cellStyle name="Input 11 2 4 4 3 4" xfId="50713"/>
    <cellStyle name="Input 11 2 4 4 4" xfId="8975"/>
    <cellStyle name="Input 11 2 4 4 5" xfId="20473"/>
    <cellStyle name="Input 11 2 4 4 6" xfId="30073"/>
    <cellStyle name="Input 11 2 4 4 7" xfId="39699"/>
    <cellStyle name="Input 11 2 4 4 8" xfId="45032"/>
    <cellStyle name="Input 11 2 4 5" xfId="2633"/>
    <cellStyle name="Input 11 2 4 5 2" xfId="12469"/>
    <cellStyle name="Input 11 2 4 5 2 2" xfId="23973"/>
    <cellStyle name="Input 11 2 4 5 2 3" xfId="33573"/>
    <cellStyle name="Input 11 2 4 5 2 4" xfId="43198"/>
    <cellStyle name="Input 11 2 4 5 2 5" xfId="47049"/>
    <cellStyle name="Input 11 2 4 5 3" xfId="16135"/>
    <cellStyle name="Input 11 2 4 5 3 2" xfId="27639"/>
    <cellStyle name="Input 11 2 4 5 3 3" xfId="37239"/>
    <cellStyle name="Input 11 2 4 5 3 4" xfId="50714"/>
    <cellStyle name="Input 11 2 4 5 4" xfId="7442"/>
    <cellStyle name="Input 11 2 4 5 5" xfId="18937"/>
    <cellStyle name="Input 11 2 4 5 6" xfId="28537"/>
    <cellStyle name="Input 11 2 4 5 7" xfId="38163"/>
    <cellStyle name="Input 11 2 4 5 8" xfId="44701"/>
    <cellStyle name="Input 11 2 4 6" xfId="12465"/>
    <cellStyle name="Input 11 2 4 6 2" xfId="23969"/>
    <cellStyle name="Input 11 2 4 6 3" xfId="33569"/>
    <cellStyle name="Input 11 2 4 6 4" xfId="43194"/>
    <cellStyle name="Input 11 2 4 6 5" xfId="47045"/>
    <cellStyle name="Input 11 2 4 7" xfId="6481"/>
    <cellStyle name="Input 11 2 5" xfId="4409"/>
    <cellStyle name="Input 11 2 5 2" xfId="12470"/>
    <cellStyle name="Input 11 2 5 2 2" xfId="23974"/>
    <cellStyle name="Input 11 2 5 2 3" xfId="33574"/>
    <cellStyle name="Input 11 2 5 2 4" xfId="43199"/>
    <cellStyle name="Input 11 2 5 2 5" xfId="47050"/>
    <cellStyle name="Input 11 2 5 3" xfId="16136"/>
    <cellStyle name="Input 11 2 5 3 2" xfId="27640"/>
    <cellStyle name="Input 11 2 5 3 3" xfId="37240"/>
    <cellStyle name="Input 11 2 5 3 4" xfId="50715"/>
    <cellStyle name="Input 11 2 5 4" xfId="9215"/>
    <cellStyle name="Input 11 2 5 5" xfId="20713"/>
    <cellStyle name="Input 11 2 5 6" xfId="30313"/>
    <cellStyle name="Input 11 2 5 7" xfId="39939"/>
    <cellStyle name="Input 11 2 5 8" xfId="17919"/>
    <cellStyle name="Input 11 2 6" xfId="4766"/>
    <cellStyle name="Input 11 2 6 2" xfId="12471"/>
    <cellStyle name="Input 11 2 6 2 2" xfId="23975"/>
    <cellStyle name="Input 11 2 6 2 3" xfId="33575"/>
    <cellStyle name="Input 11 2 6 2 4" xfId="43200"/>
    <cellStyle name="Input 11 2 6 2 5" xfId="47051"/>
    <cellStyle name="Input 11 2 6 3" xfId="16137"/>
    <cellStyle name="Input 11 2 6 3 2" xfId="27641"/>
    <cellStyle name="Input 11 2 6 3 3" xfId="37241"/>
    <cellStyle name="Input 11 2 6 3 4" xfId="50716"/>
    <cellStyle name="Input 11 2 6 4" xfId="9572"/>
    <cellStyle name="Input 11 2 6 5" xfId="21070"/>
    <cellStyle name="Input 11 2 6 6" xfId="30670"/>
    <cellStyle name="Input 11 2 6 7" xfId="40296"/>
    <cellStyle name="Input 11 2 6 8" xfId="18708"/>
    <cellStyle name="Input 11 2 7" xfId="4174"/>
    <cellStyle name="Input 11 2 7 2" xfId="12472"/>
    <cellStyle name="Input 11 2 7 2 2" xfId="23976"/>
    <cellStyle name="Input 11 2 7 2 3" xfId="33576"/>
    <cellStyle name="Input 11 2 7 2 4" xfId="43201"/>
    <cellStyle name="Input 11 2 7 2 5" xfId="47052"/>
    <cellStyle name="Input 11 2 7 3" xfId="16138"/>
    <cellStyle name="Input 11 2 7 3 2" xfId="27642"/>
    <cellStyle name="Input 11 2 7 3 3" xfId="37242"/>
    <cellStyle name="Input 11 2 7 3 4" xfId="50717"/>
    <cellStyle name="Input 11 2 7 4" xfId="8980"/>
    <cellStyle name="Input 11 2 7 5" xfId="20478"/>
    <cellStyle name="Input 11 2 7 6" xfId="30078"/>
    <cellStyle name="Input 11 2 7 7" xfId="39704"/>
    <cellStyle name="Input 11 2 7 8" xfId="45028"/>
    <cellStyle name="Input 11 2 8" xfId="2628"/>
    <cellStyle name="Input 11 2 8 2" xfId="12473"/>
    <cellStyle name="Input 11 2 8 2 2" xfId="23977"/>
    <cellStyle name="Input 11 2 8 2 3" xfId="33577"/>
    <cellStyle name="Input 11 2 8 2 4" xfId="43202"/>
    <cellStyle name="Input 11 2 8 2 5" xfId="47053"/>
    <cellStyle name="Input 11 2 8 3" xfId="16139"/>
    <cellStyle name="Input 11 2 8 3 2" xfId="27643"/>
    <cellStyle name="Input 11 2 8 3 3" xfId="37243"/>
    <cellStyle name="Input 11 2 8 3 4" xfId="50718"/>
    <cellStyle name="Input 11 2 8 4" xfId="7437"/>
    <cellStyle name="Input 11 2 8 5" xfId="18932"/>
    <cellStyle name="Input 11 2 8 6" xfId="28532"/>
    <cellStyle name="Input 11 2 8 7" xfId="38158"/>
    <cellStyle name="Input 11 2 8 8" xfId="18444"/>
    <cellStyle name="Input 11 2 9" xfId="12444"/>
    <cellStyle name="Input 11 2 9 2" xfId="23948"/>
    <cellStyle name="Input 11 2 9 3" xfId="33548"/>
    <cellStyle name="Input 11 2 9 4" xfId="43173"/>
    <cellStyle name="Input 11 2 9 5" xfId="47024"/>
    <cellStyle name="Input 11 3" xfId="1132"/>
    <cellStyle name="Input 11 3 2" xfId="1133"/>
    <cellStyle name="Input 11 3 2 2" xfId="4402"/>
    <cellStyle name="Input 11 3 2 2 2" xfId="12476"/>
    <cellStyle name="Input 11 3 2 2 2 2" xfId="23980"/>
    <cellStyle name="Input 11 3 2 2 2 3" xfId="33580"/>
    <cellStyle name="Input 11 3 2 2 2 4" xfId="43205"/>
    <cellStyle name="Input 11 3 2 2 2 5" xfId="47056"/>
    <cellStyle name="Input 11 3 2 2 3" xfId="16140"/>
    <cellStyle name="Input 11 3 2 2 3 2" xfId="27644"/>
    <cellStyle name="Input 11 3 2 2 3 3" xfId="37244"/>
    <cellStyle name="Input 11 3 2 2 3 4" xfId="50719"/>
    <cellStyle name="Input 11 3 2 2 4" xfId="9208"/>
    <cellStyle name="Input 11 3 2 2 5" xfId="20706"/>
    <cellStyle name="Input 11 3 2 2 6" xfId="30306"/>
    <cellStyle name="Input 11 3 2 2 7" xfId="39932"/>
    <cellStyle name="Input 11 3 2 2 8" xfId="17926"/>
    <cellStyle name="Input 11 3 2 3" xfId="4773"/>
    <cellStyle name="Input 11 3 2 3 2" xfId="12477"/>
    <cellStyle name="Input 11 3 2 3 2 2" xfId="23981"/>
    <cellStyle name="Input 11 3 2 3 2 3" xfId="33581"/>
    <cellStyle name="Input 11 3 2 3 2 4" xfId="43206"/>
    <cellStyle name="Input 11 3 2 3 2 5" xfId="47057"/>
    <cellStyle name="Input 11 3 2 3 3" xfId="16141"/>
    <cellStyle name="Input 11 3 2 3 3 2" xfId="27645"/>
    <cellStyle name="Input 11 3 2 3 3 3" xfId="37245"/>
    <cellStyle name="Input 11 3 2 3 3 4" xfId="50720"/>
    <cellStyle name="Input 11 3 2 3 4" xfId="9579"/>
    <cellStyle name="Input 11 3 2 3 5" xfId="21077"/>
    <cellStyle name="Input 11 3 2 3 6" xfId="30677"/>
    <cellStyle name="Input 11 3 2 3 7" xfId="40303"/>
    <cellStyle name="Input 11 3 2 3 8" xfId="18695"/>
    <cellStyle name="Input 11 3 2 4" xfId="4167"/>
    <cellStyle name="Input 11 3 2 4 2" xfId="12478"/>
    <cellStyle name="Input 11 3 2 4 2 2" xfId="23982"/>
    <cellStyle name="Input 11 3 2 4 2 3" xfId="33582"/>
    <cellStyle name="Input 11 3 2 4 2 4" xfId="43207"/>
    <cellStyle name="Input 11 3 2 4 2 5" xfId="47058"/>
    <cellStyle name="Input 11 3 2 4 3" xfId="16142"/>
    <cellStyle name="Input 11 3 2 4 3 2" xfId="27646"/>
    <cellStyle name="Input 11 3 2 4 3 3" xfId="37246"/>
    <cellStyle name="Input 11 3 2 4 3 4" xfId="50721"/>
    <cellStyle name="Input 11 3 2 4 4" xfId="8973"/>
    <cellStyle name="Input 11 3 2 4 5" xfId="20471"/>
    <cellStyle name="Input 11 3 2 4 6" xfId="30071"/>
    <cellStyle name="Input 11 3 2 4 7" xfId="39697"/>
    <cellStyle name="Input 11 3 2 4 8" xfId="17999"/>
    <cellStyle name="Input 11 3 2 5" xfId="2635"/>
    <cellStyle name="Input 11 3 2 5 2" xfId="12479"/>
    <cellStyle name="Input 11 3 2 5 2 2" xfId="23983"/>
    <cellStyle name="Input 11 3 2 5 2 3" xfId="33583"/>
    <cellStyle name="Input 11 3 2 5 2 4" xfId="43208"/>
    <cellStyle name="Input 11 3 2 5 2 5" xfId="47059"/>
    <cellStyle name="Input 11 3 2 5 3" xfId="16143"/>
    <cellStyle name="Input 11 3 2 5 3 2" xfId="27647"/>
    <cellStyle name="Input 11 3 2 5 3 3" xfId="37247"/>
    <cellStyle name="Input 11 3 2 5 3 4" xfId="50722"/>
    <cellStyle name="Input 11 3 2 5 4" xfId="7444"/>
    <cellStyle name="Input 11 3 2 5 5" xfId="18939"/>
    <cellStyle name="Input 11 3 2 5 6" xfId="28539"/>
    <cellStyle name="Input 11 3 2 5 7" xfId="38165"/>
    <cellStyle name="Input 11 3 2 5 8" xfId="44699"/>
    <cellStyle name="Input 11 3 2 6" xfId="12475"/>
    <cellStyle name="Input 11 3 2 6 2" xfId="23979"/>
    <cellStyle name="Input 11 3 2 6 3" xfId="33579"/>
    <cellStyle name="Input 11 3 2 6 4" xfId="43204"/>
    <cellStyle name="Input 11 3 2 6 5" xfId="47055"/>
    <cellStyle name="Input 11 3 2 7" xfId="6483"/>
    <cellStyle name="Input 11 3 3" xfId="1134"/>
    <cellStyle name="Input 11 3 3 2" xfId="4401"/>
    <cellStyle name="Input 11 3 3 2 2" xfId="12481"/>
    <cellStyle name="Input 11 3 3 2 2 2" xfId="23985"/>
    <cellStyle name="Input 11 3 3 2 2 3" xfId="33585"/>
    <cellStyle name="Input 11 3 3 2 2 4" xfId="43210"/>
    <cellStyle name="Input 11 3 3 2 2 5" xfId="47061"/>
    <cellStyle name="Input 11 3 3 2 3" xfId="16144"/>
    <cellStyle name="Input 11 3 3 2 3 2" xfId="27648"/>
    <cellStyle name="Input 11 3 3 2 3 3" xfId="37248"/>
    <cellStyle name="Input 11 3 3 2 3 4" xfId="50723"/>
    <cellStyle name="Input 11 3 3 2 4" xfId="9207"/>
    <cellStyle name="Input 11 3 3 2 5" xfId="20705"/>
    <cellStyle name="Input 11 3 3 2 6" xfId="30305"/>
    <cellStyle name="Input 11 3 3 2 7" xfId="39931"/>
    <cellStyle name="Input 11 3 3 2 8" xfId="17927"/>
    <cellStyle name="Input 11 3 3 3" xfId="4774"/>
    <cellStyle name="Input 11 3 3 3 2" xfId="12482"/>
    <cellStyle name="Input 11 3 3 3 2 2" xfId="23986"/>
    <cellStyle name="Input 11 3 3 3 2 3" xfId="33586"/>
    <cellStyle name="Input 11 3 3 3 2 4" xfId="43211"/>
    <cellStyle name="Input 11 3 3 3 2 5" xfId="47062"/>
    <cellStyle name="Input 11 3 3 3 3" xfId="16145"/>
    <cellStyle name="Input 11 3 3 3 3 2" xfId="27649"/>
    <cellStyle name="Input 11 3 3 3 3 3" xfId="37249"/>
    <cellStyle name="Input 11 3 3 3 3 4" xfId="50724"/>
    <cellStyle name="Input 11 3 3 3 4" xfId="9580"/>
    <cellStyle name="Input 11 3 3 3 5" xfId="21078"/>
    <cellStyle name="Input 11 3 3 3 6" xfId="30678"/>
    <cellStyle name="Input 11 3 3 3 7" xfId="40304"/>
    <cellStyle name="Input 11 3 3 3 8" xfId="18694"/>
    <cellStyle name="Input 11 3 3 4" xfId="4166"/>
    <cellStyle name="Input 11 3 3 4 2" xfId="12483"/>
    <cellStyle name="Input 11 3 3 4 2 2" xfId="23987"/>
    <cellStyle name="Input 11 3 3 4 2 3" xfId="33587"/>
    <cellStyle name="Input 11 3 3 4 2 4" xfId="43212"/>
    <cellStyle name="Input 11 3 3 4 2 5" xfId="47063"/>
    <cellStyle name="Input 11 3 3 4 3" xfId="16146"/>
    <cellStyle name="Input 11 3 3 4 3 2" xfId="27650"/>
    <cellStyle name="Input 11 3 3 4 3 3" xfId="37250"/>
    <cellStyle name="Input 11 3 3 4 3 4" xfId="50725"/>
    <cellStyle name="Input 11 3 3 4 4" xfId="8972"/>
    <cellStyle name="Input 11 3 3 4 5" xfId="20470"/>
    <cellStyle name="Input 11 3 3 4 6" xfId="30070"/>
    <cellStyle name="Input 11 3 3 4 7" xfId="39696"/>
    <cellStyle name="Input 11 3 3 4 8" xfId="45034"/>
    <cellStyle name="Input 11 3 3 5" xfId="2636"/>
    <cellStyle name="Input 11 3 3 5 2" xfId="12484"/>
    <cellStyle name="Input 11 3 3 5 2 2" xfId="23988"/>
    <cellStyle name="Input 11 3 3 5 2 3" xfId="33588"/>
    <cellStyle name="Input 11 3 3 5 2 4" xfId="43213"/>
    <cellStyle name="Input 11 3 3 5 2 5" xfId="47064"/>
    <cellStyle name="Input 11 3 3 5 3" xfId="16147"/>
    <cellStyle name="Input 11 3 3 5 3 2" xfId="27651"/>
    <cellStyle name="Input 11 3 3 5 3 3" xfId="37251"/>
    <cellStyle name="Input 11 3 3 5 3 4" xfId="50726"/>
    <cellStyle name="Input 11 3 3 5 4" xfId="7445"/>
    <cellStyle name="Input 11 3 3 5 5" xfId="18940"/>
    <cellStyle name="Input 11 3 3 5 6" xfId="28540"/>
    <cellStyle name="Input 11 3 3 5 7" xfId="38166"/>
    <cellStyle name="Input 11 3 3 5 8" xfId="44698"/>
    <cellStyle name="Input 11 3 3 6" xfId="12480"/>
    <cellStyle name="Input 11 3 3 6 2" xfId="23984"/>
    <cellStyle name="Input 11 3 3 6 3" xfId="33584"/>
    <cellStyle name="Input 11 3 3 6 4" xfId="43209"/>
    <cellStyle name="Input 11 3 3 6 5" xfId="47060"/>
    <cellStyle name="Input 11 3 3 7" xfId="6484"/>
    <cellStyle name="Input 11 3 4" xfId="4403"/>
    <cellStyle name="Input 11 3 4 2" xfId="12485"/>
    <cellStyle name="Input 11 3 4 2 2" xfId="23989"/>
    <cellStyle name="Input 11 3 4 2 3" xfId="33589"/>
    <cellStyle name="Input 11 3 4 2 4" xfId="43214"/>
    <cellStyle name="Input 11 3 4 2 5" xfId="47065"/>
    <cellStyle name="Input 11 3 4 3" xfId="16148"/>
    <cellStyle name="Input 11 3 4 3 2" xfId="27652"/>
    <cellStyle name="Input 11 3 4 3 3" xfId="37252"/>
    <cellStyle name="Input 11 3 4 3 4" xfId="50727"/>
    <cellStyle name="Input 11 3 4 4" xfId="9209"/>
    <cellStyle name="Input 11 3 4 5" xfId="20707"/>
    <cellStyle name="Input 11 3 4 6" xfId="30307"/>
    <cellStyle name="Input 11 3 4 7" xfId="39933"/>
    <cellStyle name="Input 11 3 4 8" xfId="17925"/>
    <cellStyle name="Input 11 3 5" xfId="4772"/>
    <cellStyle name="Input 11 3 5 2" xfId="12486"/>
    <cellStyle name="Input 11 3 5 2 2" xfId="23990"/>
    <cellStyle name="Input 11 3 5 2 3" xfId="33590"/>
    <cellStyle name="Input 11 3 5 2 4" xfId="43215"/>
    <cellStyle name="Input 11 3 5 2 5" xfId="47066"/>
    <cellStyle name="Input 11 3 5 3" xfId="16149"/>
    <cellStyle name="Input 11 3 5 3 2" xfId="27653"/>
    <cellStyle name="Input 11 3 5 3 3" xfId="37253"/>
    <cellStyle name="Input 11 3 5 3 4" xfId="50728"/>
    <cellStyle name="Input 11 3 5 4" xfId="9578"/>
    <cellStyle name="Input 11 3 5 5" xfId="21076"/>
    <cellStyle name="Input 11 3 5 6" xfId="30676"/>
    <cellStyle name="Input 11 3 5 7" xfId="40302"/>
    <cellStyle name="Input 11 3 5 8" xfId="18698"/>
    <cellStyle name="Input 11 3 6" xfId="4168"/>
    <cellStyle name="Input 11 3 6 2" xfId="12487"/>
    <cellStyle name="Input 11 3 6 2 2" xfId="23991"/>
    <cellStyle name="Input 11 3 6 2 3" xfId="33591"/>
    <cellStyle name="Input 11 3 6 2 4" xfId="43216"/>
    <cellStyle name="Input 11 3 6 2 5" xfId="47067"/>
    <cellStyle name="Input 11 3 6 3" xfId="16150"/>
    <cellStyle name="Input 11 3 6 3 2" xfId="27654"/>
    <cellStyle name="Input 11 3 6 3 3" xfId="37254"/>
    <cellStyle name="Input 11 3 6 3 4" xfId="50729"/>
    <cellStyle name="Input 11 3 6 4" xfId="8974"/>
    <cellStyle name="Input 11 3 6 5" xfId="20472"/>
    <cellStyle name="Input 11 3 6 6" xfId="30072"/>
    <cellStyle name="Input 11 3 6 7" xfId="39698"/>
    <cellStyle name="Input 11 3 6 8" xfId="45033"/>
    <cellStyle name="Input 11 3 7" xfId="2634"/>
    <cellStyle name="Input 11 3 7 2" xfId="12488"/>
    <cellStyle name="Input 11 3 7 2 2" xfId="23992"/>
    <cellStyle name="Input 11 3 7 2 3" xfId="33592"/>
    <cellStyle name="Input 11 3 7 2 4" xfId="43217"/>
    <cellStyle name="Input 11 3 7 2 5" xfId="47068"/>
    <cellStyle name="Input 11 3 7 3" xfId="16151"/>
    <cellStyle name="Input 11 3 7 3 2" xfId="27655"/>
    <cellStyle name="Input 11 3 7 3 3" xfId="37255"/>
    <cellStyle name="Input 11 3 7 3 4" xfId="50730"/>
    <cellStyle name="Input 11 3 7 4" xfId="7443"/>
    <cellStyle name="Input 11 3 7 5" xfId="18938"/>
    <cellStyle name="Input 11 3 7 6" xfId="28538"/>
    <cellStyle name="Input 11 3 7 7" xfId="38164"/>
    <cellStyle name="Input 11 3 7 8" xfId="44700"/>
    <cellStyle name="Input 11 3 8" xfId="12474"/>
    <cellStyle name="Input 11 3 8 2" xfId="23978"/>
    <cellStyle name="Input 11 3 8 3" xfId="33578"/>
    <cellStyle name="Input 11 3 8 4" xfId="43203"/>
    <cellStyle name="Input 11 3 8 5" xfId="47054"/>
    <cellStyle name="Input 11 3 9" xfId="6482"/>
    <cellStyle name="Input 11 4" xfId="1135"/>
    <cellStyle name="Input 11 4 2" xfId="4400"/>
    <cellStyle name="Input 11 4 2 2" xfId="12490"/>
    <cellStyle name="Input 11 4 2 2 2" xfId="23994"/>
    <cellStyle name="Input 11 4 2 2 3" xfId="33594"/>
    <cellStyle name="Input 11 4 2 2 4" xfId="43219"/>
    <cellStyle name="Input 11 4 2 2 5" xfId="47070"/>
    <cellStyle name="Input 11 4 2 3" xfId="16152"/>
    <cellStyle name="Input 11 4 2 3 2" xfId="27656"/>
    <cellStyle name="Input 11 4 2 3 3" xfId="37256"/>
    <cellStyle name="Input 11 4 2 3 4" xfId="50731"/>
    <cellStyle name="Input 11 4 2 4" xfId="9206"/>
    <cellStyle name="Input 11 4 2 5" xfId="20704"/>
    <cellStyle name="Input 11 4 2 6" xfId="30304"/>
    <cellStyle name="Input 11 4 2 7" xfId="39930"/>
    <cellStyle name="Input 11 4 2 8" xfId="17928"/>
    <cellStyle name="Input 11 4 3" xfId="4775"/>
    <cellStyle name="Input 11 4 3 2" xfId="12491"/>
    <cellStyle name="Input 11 4 3 2 2" xfId="23995"/>
    <cellStyle name="Input 11 4 3 2 3" xfId="33595"/>
    <cellStyle name="Input 11 4 3 2 4" xfId="43220"/>
    <cellStyle name="Input 11 4 3 2 5" xfId="47071"/>
    <cellStyle name="Input 11 4 3 3" xfId="16153"/>
    <cellStyle name="Input 11 4 3 3 2" xfId="27657"/>
    <cellStyle name="Input 11 4 3 3 3" xfId="37257"/>
    <cellStyle name="Input 11 4 3 3 4" xfId="50732"/>
    <cellStyle name="Input 11 4 3 4" xfId="9581"/>
    <cellStyle name="Input 11 4 3 5" xfId="21079"/>
    <cellStyle name="Input 11 4 3 6" xfId="30679"/>
    <cellStyle name="Input 11 4 3 7" xfId="40305"/>
    <cellStyle name="Input 11 4 3 8" xfId="18697"/>
    <cellStyle name="Input 11 4 4" xfId="4165"/>
    <cellStyle name="Input 11 4 4 2" xfId="12492"/>
    <cellStyle name="Input 11 4 4 2 2" xfId="23996"/>
    <cellStyle name="Input 11 4 4 2 3" xfId="33596"/>
    <cellStyle name="Input 11 4 4 2 4" xfId="43221"/>
    <cellStyle name="Input 11 4 4 2 5" xfId="47072"/>
    <cellStyle name="Input 11 4 4 3" xfId="16154"/>
    <cellStyle name="Input 11 4 4 3 2" xfId="27658"/>
    <cellStyle name="Input 11 4 4 3 3" xfId="37258"/>
    <cellStyle name="Input 11 4 4 3 4" xfId="50733"/>
    <cellStyle name="Input 11 4 4 4" xfId="8971"/>
    <cellStyle name="Input 11 4 4 5" xfId="20469"/>
    <cellStyle name="Input 11 4 4 6" xfId="30069"/>
    <cellStyle name="Input 11 4 4 7" xfId="39695"/>
    <cellStyle name="Input 11 4 4 8" xfId="45035"/>
    <cellStyle name="Input 11 4 5" xfId="2637"/>
    <cellStyle name="Input 11 4 5 2" xfId="12493"/>
    <cellStyle name="Input 11 4 5 2 2" xfId="23997"/>
    <cellStyle name="Input 11 4 5 2 3" xfId="33597"/>
    <cellStyle name="Input 11 4 5 2 4" xfId="43222"/>
    <cellStyle name="Input 11 4 5 2 5" xfId="47073"/>
    <cellStyle name="Input 11 4 5 3" xfId="16155"/>
    <cellStyle name="Input 11 4 5 3 2" xfId="27659"/>
    <cellStyle name="Input 11 4 5 3 3" xfId="37259"/>
    <cellStyle name="Input 11 4 5 3 4" xfId="50734"/>
    <cellStyle name="Input 11 4 5 4" xfId="7446"/>
    <cellStyle name="Input 11 4 5 5" xfId="18941"/>
    <cellStyle name="Input 11 4 5 6" xfId="28541"/>
    <cellStyle name="Input 11 4 5 7" xfId="38167"/>
    <cellStyle name="Input 11 4 5 8" xfId="18443"/>
    <cellStyle name="Input 11 4 6" xfId="12489"/>
    <cellStyle name="Input 11 4 6 2" xfId="23993"/>
    <cellStyle name="Input 11 4 6 3" xfId="33593"/>
    <cellStyle name="Input 11 4 6 4" xfId="43218"/>
    <cellStyle name="Input 11 4 6 5" xfId="47069"/>
    <cellStyle name="Input 11 4 7" xfId="6485"/>
    <cellStyle name="Input 11 5" xfId="1136"/>
    <cellStyle name="Input 11 5 2" xfId="4399"/>
    <cellStyle name="Input 11 5 2 2" xfId="12495"/>
    <cellStyle name="Input 11 5 2 2 2" xfId="23999"/>
    <cellStyle name="Input 11 5 2 2 3" xfId="33599"/>
    <cellStyle name="Input 11 5 2 2 4" xfId="43224"/>
    <cellStyle name="Input 11 5 2 2 5" xfId="47075"/>
    <cellStyle name="Input 11 5 2 3" xfId="16156"/>
    <cellStyle name="Input 11 5 2 3 2" xfId="27660"/>
    <cellStyle name="Input 11 5 2 3 3" xfId="37260"/>
    <cellStyle name="Input 11 5 2 3 4" xfId="50735"/>
    <cellStyle name="Input 11 5 2 4" xfId="9205"/>
    <cellStyle name="Input 11 5 2 5" xfId="20703"/>
    <cellStyle name="Input 11 5 2 6" xfId="30303"/>
    <cellStyle name="Input 11 5 2 7" xfId="39929"/>
    <cellStyle name="Input 11 5 2 8" xfId="17929"/>
    <cellStyle name="Input 11 5 3" xfId="4776"/>
    <cellStyle name="Input 11 5 3 2" xfId="12496"/>
    <cellStyle name="Input 11 5 3 2 2" xfId="24000"/>
    <cellStyle name="Input 11 5 3 2 3" xfId="33600"/>
    <cellStyle name="Input 11 5 3 2 4" xfId="43225"/>
    <cellStyle name="Input 11 5 3 2 5" xfId="47076"/>
    <cellStyle name="Input 11 5 3 3" xfId="16157"/>
    <cellStyle name="Input 11 5 3 3 2" xfId="27661"/>
    <cellStyle name="Input 11 5 3 3 3" xfId="37261"/>
    <cellStyle name="Input 11 5 3 3 4" xfId="50736"/>
    <cellStyle name="Input 11 5 3 4" xfId="9582"/>
    <cellStyle name="Input 11 5 3 5" xfId="21080"/>
    <cellStyle name="Input 11 5 3 6" xfId="30680"/>
    <cellStyle name="Input 11 5 3 7" xfId="40306"/>
    <cellStyle name="Input 11 5 3 8" xfId="18696"/>
    <cellStyle name="Input 11 5 4" xfId="4164"/>
    <cellStyle name="Input 11 5 4 2" xfId="12497"/>
    <cellStyle name="Input 11 5 4 2 2" xfId="24001"/>
    <cellStyle name="Input 11 5 4 2 3" xfId="33601"/>
    <cellStyle name="Input 11 5 4 2 4" xfId="43226"/>
    <cellStyle name="Input 11 5 4 2 5" xfId="47077"/>
    <cellStyle name="Input 11 5 4 3" xfId="16158"/>
    <cellStyle name="Input 11 5 4 3 2" xfId="27662"/>
    <cellStyle name="Input 11 5 4 3 3" xfId="37262"/>
    <cellStyle name="Input 11 5 4 3 4" xfId="50737"/>
    <cellStyle name="Input 11 5 4 4" xfId="8970"/>
    <cellStyle name="Input 11 5 4 5" xfId="20468"/>
    <cellStyle name="Input 11 5 4 6" xfId="30068"/>
    <cellStyle name="Input 11 5 4 7" xfId="39694"/>
    <cellStyle name="Input 11 5 4 8" xfId="45036"/>
    <cellStyle name="Input 11 5 5" xfId="2638"/>
    <cellStyle name="Input 11 5 5 2" xfId="12498"/>
    <cellStyle name="Input 11 5 5 2 2" xfId="24002"/>
    <cellStyle name="Input 11 5 5 2 3" xfId="33602"/>
    <cellStyle name="Input 11 5 5 2 4" xfId="43227"/>
    <cellStyle name="Input 11 5 5 2 5" xfId="47078"/>
    <cellStyle name="Input 11 5 5 3" xfId="16159"/>
    <cellStyle name="Input 11 5 5 3 2" xfId="27663"/>
    <cellStyle name="Input 11 5 5 3 3" xfId="37263"/>
    <cellStyle name="Input 11 5 5 3 4" xfId="50738"/>
    <cellStyle name="Input 11 5 5 4" xfId="7447"/>
    <cellStyle name="Input 11 5 5 5" xfId="18942"/>
    <cellStyle name="Input 11 5 5 6" xfId="28542"/>
    <cellStyle name="Input 11 5 5 7" xfId="38168"/>
    <cellStyle name="Input 11 5 5 8" xfId="44696"/>
    <cellStyle name="Input 11 5 6" xfId="12494"/>
    <cellStyle name="Input 11 5 6 2" xfId="23998"/>
    <cellStyle name="Input 11 5 6 3" xfId="33598"/>
    <cellStyle name="Input 11 5 6 4" xfId="43223"/>
    <cellStyle name="Input 11 5 6 5" xfId="47074"/>
    <cellStyle name="Input 11 5 7" xfId="6486"/>
    <cellStyle name="Input 11 6" xfId="4410"/>
    <cellStyle name="Input 11 6 2" xfId="12499"/>
    <cellStyle name="Input 11 6 2 2" xfId="24003"/>
    <cellStyle name="Input 11 6 2 3" xfId="33603"/>
    <cellStyle name="Input 11 6 2 4" xfId="43228"/>
    <cellStyle name="Input 11 6 2 5" xfId="47079"/>
    <cellStyle name="Input 11 6 3" xfId="16160"/>
    <cellStyle name="Input 11 6 3 2" xfId="27664"/>
    <cellStyle name="Input 11 6 3 3" xfId="37264"/>
    <cellStyle name="Input 11 6 3 4" xfId="50739"/>
    <cellStyle name="Input 11 6 4" xfId="9216"/>
    <cellStyle name="Input 11 6 5" xfId="20714"/>
    <cellStyle name="Input 11 6 6" xfId="30314"/>
    <cellStyle name="Input 11 6 7" xfId="39940"/>
    <cellStyle name="Input 11 6 8" xfId="17918"/>
    <cellStyle name="Input 11 7" xfId="4765"/>
    <cellStyle name="Input 11 7 2" xfId="12500"/>
    <cellStyle name="Input 11 7 2 2" xfId="24004"/>
    <cellStyle name="Input 11 7 2 3" xfId="33604"/>
    <cellStyle name="Input 11 7 2 4" xfId="43229"/>
    <cellStyle name="Input 11 7 2 5" xfId="47080"/>
    <cellStyle name="Input 11 7 3" xfId="16161"/>
    <cellStyle name="Input 11 7 3 2" xfId="27665"/>
    <cellStyle name="Input 11 7 3 3" xfId="37265"/>
    <cellStyle name="Input 11 7 3 4" xfId="50740"/>
    <cellStyle name="Input 11 7 4" xfId="9571"/>
    <cellStyle name="Input 11 7 5" xfId="21069"/>
    <cellStyle name="Input 11 7 6" xfId="30669"/>
    <cellStyle name="Input 11 7 7" xfId="40295"/>
    <cellStyle name="Input 11 7 8" xfId="18715"/>
    <cellStyle name="Input 11 8" xfId="4175"/>
    <cellStyle name="Input 11 8 2" xfId="12501"/>
    <cellStyle name="Input 11 8 2 2" xfId="24005"/>
    <cellStyle name="Input 11 8 2 3" xfId="33605"/>
    <cellStyle name="Input 11 8 2 4" xfId="43230"/>
    <cellStyle name="Input 11 8 2 5" xfId="47081"/>
    <cellStyle name="Input 11 8 3" xfId="16162"/>
    <cellStyle name="Input 11 8 3 2" xfId="27666"/>
    <cellStyle name="Input 11 8 3 3" xfId="37266"/>
    <cellStyle name="Input 11 8 3 4" xfId="50741"/>
    <cellStyle name="Input 11 8 4" xfId="8981"/>
    <cellStyle name="Input 11 8 5" xfId="20479"/>
    <cellStyle name="Input 11 8 6" xfId="30079"/>
    <cellStyle name="Input 11 8 7" xfId="39705"/>
    <cellStyle name="Input 11 8 8" xfId="45027"/>
    <cellStyle name="Input 11 9" xfId="2627"/>
    <cellStyle name="Input 11 9 2" xfId="12502"/>
    <cellStyle name="Input 11 9 2 2" xfId="24006"/>
    <cellStyle name="Input 11 9 2 3" xfId="33606"/>
    <cellStyle name="Input 11 9 2 4" xfId="43231"/>
    <cellStyle name="Input 11 9 2 5" xfId="47082"/>
    <cellStyle name="Input 11 9 3" xfId="16163"/>
    <cellStyle name="Input 11 9 3 2" xfId="27667"/>
    <cellStyle name="Input 11 9 3 3" xfId="37267"/>
    <cellStyle name="Input 11 9 3 4" xfId="50742"/>
    <cellStyle name="Input 11 9 4" xfId="7436"/>
    <cellStyle name="Input 11 9 5" xfId="18931"/>
    <cellStyle name="Input 11 9 6" xfId="28531"/>
    <cellStyle name="Input 11 9 7" xfId="38157"/>
    <cellStyle name="Input 11 9 8" xfId="18445"/>
    <cellStyle name="Input 12" xfId="1137"/>
    <cellStyle name="Input 12 10" xfId="12503"/>
    <cellStyle name="Input 12 10 2" xfId="24007"/>
    <cellStyle name="Input 12 10 3" xfId="33607"/>
    <cellStyle name="Input 12 10 4" xfId="43232"/>
    <cellStyle name="Input 12 10 5" xfId="47083"/>
    <cellStyle name="Input 12 11" xfId="6487"/>
    <cellStyle name="Input 12 2" xfId="1138"/>
    <cellStyle name="Input 12 2 10" xfId="6488"/>
    <cellStyle name="Input 12 2 2" xfId="1139"/>
    <cellStyle name="Input 12 2 2 2" xfId="1140"/>
    <cellStyle name="Input 12 2 2 2 2" xfId="4395"/>
    <cellStyle name="Input 12 2 2 2 2 2" xfId="12507"/>
    <cellStyle name="Input 12 2 2 2 2 2 2" xfId="24011"/>
    <cellStyle name="Input 12 2 2 2 2 2 3" xfId="33611"/>
    <cellStyle name="Input 12 2 2 2 2 2 4" xfId="43236"/>
    <cellStyle name="Input 12 2 2 2 2 2 5" xfId="47087"/>
    <cellStyle name="Input 12 2 2 2 2 3" xfId="16164"/>
    <cellStyle name="Input 12 2 2 2 2 3 2" xfId="27668"/>
    <cellStyle name="Input 12 2 2 2 2 3 3" xfId="37268"/>
    <cellStyle name="Input 12 2 2 2 2 3 4" xfId="50743"/>
    <cellStyle name="Input 12 2 2 2 2 4" xfId="9201"/>
    <cellStyle name="Input 12 2 2 2 2 5" xfId="20699"/>
    <cellStyle name="Input 12 2 2 2 2 6" xfId="30299"/>
    <cellStyle name="Input 12 2 2 2 2 7" xfId="39925"/>
    <cellStyle name="Input 12 2 2 2 2 8" xfId="17932"/>
    <cellStyle name="Input 12 2 2 2 3" xfId="4780"/>
    <cellStyle name="Input 12 2 2 2 3 2" xfId="12508"/>
    <cellStyle name="Input 12 2 2 2 3 2 2" xfId="24012"/>
    <cellStyle name="Input 12 2 2 2 3 2 3" xfId="33612"/>
    <cellStyle name="Input 12 2 2 2 3 2 4" xfId="43237"/>
    <cellStyle name="Input 12 2 2 2 3 2 5" xfId="47088"/>
    <cellStyle name="Input 12 2 2 2 3 3" xfId="16165"/>
    <cellStyle name="Input 12 2 2 2 3 3 2" xfId="27669"/>
    <cellStyle name="Input 12 2 2 2 3 3 3" xfId="37269"/>
    <cellStyle name="Input 12 2 2 2 3 3 4" xfId="50744"/>
    <cellStyle name="Input 12 2 2 2 3 4" xfId="9586"/>
    <cellStyle name="Input 12 2 2 2 3 5" xfId="21084"/>
    <cellStyle name="Input 12 2 2 2 3 6" xfId="30684"/>
    <cellStyle name="Input 12 2 2 2 3 7" xfId="40310"/>
    <cellStyle name="Input 12 2 2 2 3 8" xfId="17703"/>
    <cellStyle name="Input 12 2 2 2 4" xfId="4160"/>
    <cellStyle name="Input 12 2 2 2 4 2" xfId="12509"/>
    <cellStyle name="Input 12 2 2 2 4 2 2" xfId="24013"/>
    <cellStyle name="Input 12 2 2 2 4 2 3" xfId="33613"/>
    <cellStyle name="Input 12 2 2 2 4 2 4" xfId="43238"/>
    <cellStyle name="Input 12 2 2 2 4 2 5" xfId="47089"/>
    <cellStyle name="Input 12 2 2 2 4 3" xfId="16166"/>
    <cellStyle name="Input 12 2 2 2 4 3 2" xfId="27670"/>
    <cellStyle name="Input 12 2 2 2 4 3 3" xfId="37270"/>
    <cellStyle name="Input 12 2 2 2 4 3 4" xfId="50745"/>
    <cellStyle name="Input 12 2 2 2 4 4" xfId="8966"/>
    <cellStyle name="Input 12 2 2 2 4 5" xfId="20464"/>
    <cellStyle name="Input 12 2 2 2 4 6" xfId="30064"/>
    <cellStyle name="Input 12 2 2 2 4 7" xfId="39690"/>
    <cellStyle name="Input 12 2 2 2 4 8" xfId="45040"/>
    <cellStyle name="Input 12 2 2 2 5" xfId="2642"/>
    <cellStyle name="Input 12 2 2 2 5 2" xfId="12510"/>
    <cellStyle name="Input 12 2 2 2 5 2 2" xfId="24014"/>
    <cellStyle name="Input 12 2 2 2 5 2 3" xfId="33614"/>
    <cellStyle name="Input 12 2 2 2 5 2 4" xfId="43239"/>
    <cellStyle name="Input 12 2 2 2 5 2 5" xfId="47090"/>
    <cellStyle name="Input 12 2 2 2 5 3" xfId="16167"/>
    <cellStyle name="Input 12 2 2 2 5 3 2" xfId="27671"/>
    <cellStyle name="Input 12 2 2 2 5 3 3" xfId="37271"/>
    <cellStyle name="Input 12 2 2 2 5 3 4" xfId="50746"/>
    <cellStyle name="Input 12 2 2 2 5 4" xfId="7451"/>
    <cellStyle name="Input 12 2 2 2 5 5" xfId="18946"/>
    <cellStyle name="Input 12 2 2 2 5 6" xfId="28546"/>
    <cellStyle name="Input 12 2 2 2 5 7" xfId="38172"/>
    <cellStyle name="Input 12 2 2 2 5 8" xfId="18442"/>
    <cellStyle name="Input 12 2 2 2 6" xfId="12506"/>
    <cellStyle name="Input 12 2 2 2 6 2" xfId="24010"/>
    <cellStyle name="Input 12 2 2 2 6 3" xfId="33610"/>
    <cellStyle name="Input 12 2 2 2 6 4" xfId="43235"/>
    <cellStyle name="Input 12 2 2 2 6 5" xfId="47086"/>
    <cellStyle name="Input 12 2 2 2 7" xfId="6490"/>
    <cellStyle name="Input 12 2 2 3" xfId="1141"/>
    <cellStyle name="Input 12 2 2 3 2" xfId="4394"/>
    <cellStyle name="Input 12 2 2 3 2 2" xfId="12512"/>
    <cellStyle name="Input 12 2 2 3 2 2 2" xfId="24016"/>
    <cellStyle name="Input 12 2 2 3 2 2 3" xfId="33616"/>
    <cellStyle name="Input 12 2 2 3 2 2 4" xfId="43241"/>
    <cellStyle name="Input 12 2 2 3 2 2 5" xfId="47092"/>
    <cellStyle name="Input 12 2 2 3 2 3" xfId="16168"/>
    <cellStyle name="Input 12 2 2 3 2 3 2" xfId="27672"/>
    <cellStyle name="Input 12 2 2 3 2 3 3" xfId="37272"/>
    <cellStyle name="Input 12 2 2 3 2 3 4" xfId="50747"/>
    <cellStyle name="Input 12 2 2 3 2 4" xfId="9200"/>
    <cellStyle name="Input 12 2 2 3 2 5" xfId="20698"/>
    <cellStyle name="Input 12 2 2 3 2 6" xfId="30298"/>
    <cellStyle name="Input 12 2 2 3 2 7" xfId="39924"/>
    <cellStyle name="Input 12 2 2 3 2 8" xfId="17933"/>
    <cellStyle name="Input 12 2 2 3 3" xfId="4781"/>
    <cellStyle name="Input 12 2 2 3 3 2" xfId="12513"/>
    <cellStyle name="Input 12 2 2 3 3 2 2" xfId="24017"/>
    <cellStyle name="Input 12 2 2 3 3 2 3" xfId="33617"/>
    <cellStyle name="Input 12 2 2 3 3 2 4" xfId="43242"/>
    <cellStyle name="Input 12 2 2 3 3 2 5" xfId="47093"/>
    <cellStyle name="Input 12 2 2 3 3 3" xfId="16169"/>
    <cellStyle name="Input 12 2 2 3 3 3 2" xfId="27673"/>
    <cellStyle name="Input 12 2 2 3 3 3 3" xfId="37273"/>
    <cellStyle name="Input 12 2 2 3 3 3 4" xfId="50748"/>
    <cellStyle name="Input 12 2 2 3 3 4" xfId="9587"/>
    <cellStyle name="Input 12 2 2 3 3 5" xfId="21085"/>
    <cellStyle name="Input 12 2 2 3 3 6" xfId="30685"/>
    <cellStyle name="Input 12 2 2 3 3 7" xfId="40311"/>
    <cellStyle name="Input 12 2 2 3 3 8" xfId="17702"/>
    <cellStyle name="Input 12 2 2 3 4" xfId="4159"/>
    <cellStyle name="Input 12 2 2 3 4 2" xfId="12514"/>
    <cellStyle name="Input 12 2 2 3 4 2 2" xfId="24018"/>
    <cellStyle name="Input 12 2 2 3 4 2 3" xfId="33618"/>
    <cellStyle name="Input 12 2 2 3 4 2 4" xfId="43243"/>
    <cellStyle name="Input 12 2 2 3 4 2 5" xfId="47094"/>
    <cellStyle name="Input 12 2 2 3 4 3" xfId="16170"/>
    <cellStyle name="Input 12 2 2 3 4 3 2" xfId="27674"/>
    <cellStyle name="Input 12 2 2 3 4 3 3" xfId="37274"/>
    <cellStyle name="Input 12 2 2 3 4 3 4" xfId="50749"/>
    <cellStyle name="Input 12 2 2 3 4 4" xfId="8965"/>
    <cellStyle name="Input 12 2 2 3 4 5" xfId="20463"/>
    <cellStyle name="Input 12 2 2 3 4 6" xfId="30063"/>
    <cellStyle name="Input 12 2 2 3 4 7" xfId="39689"/>
    <cellStyle name="Input 12 2 2 3 4 8" xfId="45041"/>
    <cellStyle name="Input 12 2 2 3 5" xfId="2643"/>
    <cellStyle name="Input 12 2 2 3 5 2" xfId="12515"/>
    <cellStyle name="Input 12 2 2 3 5 2 2" xfId="24019"/>
    <cellStyle name="Input 12 2 2 3 5 2 3" xfId="33619"/>
    <cellStyle name="Input 12 2 2 3 5 2 4" xfId="43244"/>
    <cellStyle name="Input 12 2 2 3 5 2 5" xfId="47095"/>
    <cellStyle name="Input 12 2 2 3 5 3" xfId="16171"/>
    <cellStyle name="Input 12 2 2 3 5 3 2" xfId="27675"/>
    <cellStyle name="Input 12 2 2 3 5 3 3" xfId="37275"/>
    <cellStyle name="Input 12 2 2 3 5 3 4" xfId="50750"/>
    <cellStyle name="Input 12 2 2 3 5 4" xfId="7452"/>
    <cellStyle name="Input 12 2 2 3 5 5" xfId="18947"/>
    <cellStyle name="Input 12 2 2 3 5 6" xfId="28547"/>
    <cellStyle name="Input 12 2 2 3 5 7" xfId="38173"/>
    <cellStyle name="Input 12 2 2 3 5 8" xfId="44691"/>
    <cellStyle name="Input 12 2 2 3 6" xfId="12511"/>
    <cellStyle name="Input 12 2 2 3 6 2" xfId="24015"/>
    <cellStyle name="Input 12 2 2 3 6 3" xfId="33615"/>
    <cellStyle name="Input 12 2 2 3 6 4" xfId="43240"/>
    <cellStyle name="Input 12 2 2 3 6 5" xfId="47091"/>
    <cellStyle name="Input 12 2 2 3 7" xfId="6491"/>
    <cellStyle name="Input 12 2 2 4" xfId="4396"/>
    <cellStyle name="Input 12 2 2 4 2" xfId="12516"/>
    <cellStyle name="Input 12 2 2 4 2 2" xfId="24020"/>
    <cellStyle name="Input 12 2 2 4 2 3" xfId="33620"/>
    <cellStyle name="Input 12 2 2 4 2 4" xfId="43245"/>
    <cellStyle name="Input 12 2 2 4 2 5" xfId="47096"/>
    <cellStyle name="Input 12 2 2 4 3" xfId="16172"/>
    <cellStyle name="Input 12 2 2 4 3 2" xfId="27676"/>
    <cellStyle name="Input 12 2 2 4 3 3" xfId="37276"/>
    <cellStyle name="Input 12 2 2 4 3 4" xfId="50751"/>
    <cellStyle name="Input 12 2 2 4 4" xfId="9202"/>
    <cellStyle name="Input 12 2 2 4 5" xfId="20700"/>
    <cellStyle name="Input 12 2 2 4 6" xfId="30300"/>
    <cellStyle name="Input 12 2 2 4 7" xfId="39926"/>
    <cellStyle name="Input 12 2 2 4 8" xfId="17931"/>
    <cellStyle name="Input 12 2 2 5" xfId="4779"/>
    <cellStyle name="Input 12 2 2 5 2" xfId="12517"/>
    <cellStyle name="Input 12 2 2 5 2 2" xfId="24021"/>
    <cellStyle name="Input 12 2 2 5 2 3" xfId="33621"/>
    <cellStyle name="Input 12 2 2 5 2 4" xfId="43246"/>
    <cellStyle name="Input 12 2 2 5 2 5" xfId="47097"/>
    <cellStyle name="Input 12 2 2 5 3" xfId="16173"/>
    <cellStyle name="Input 12 2 2 5 3 2" xfId="27677"/>
    <cellStyle name="Input 12 2 2 5 3 3" xfId="37277"/>
    <cellStyle name="Input 12 2 2 5 3 4" xfId="50752"/>
    <cellStyle name="Input 12 2 2 5 4" xfId="9585"/>
    <cellStyle name="Input 12 2 2 5 5" xfId="21083"/>
    <cellStyle name="Input 12 2 2 5 6" xfId="30683"/>
    <cellStyle name="Input 12 2 2 5 7" xfId="40309"/>
    <cellStyle name="Input 12 2 2 5 8" xfId="17704"/>
    <cellStyle name="Input 12 2 2 6" xfId="4161"/>
    <cellStyle name="Input 12 2 2 6 2" xfId="12518"/>
    <cellStyle name="Input 12 2 2 6 2 2" xfId="24022"/>
    <cellStyle name="Input 12 2 2 6 2 3" xfId="33622"/>
    <cellStyle name="Input 12 2 2 6 2 4" xfId="43247"/>
    <cellStyle name="Input 12 2 2 6 2 5" xfId="47098"/>
    <cellStyle name="Input 12 2 2 6 3" xfId="16174"/>
    <cellStyle name="Input 12 2 2 6 3 2" xfId="27678"/>
    <cellStyle name="Input 12 2 2 6 3 3" xfId="37278"/>
    <cellStyle name="Input 12 2 2 6 3 4" xfId="50753"/>
    <cellStyle name="Input 12 2 2 6 4" xfId="8967"/>
    <cellStyle name="Input 12 2 2 6 5" xfId="20465"/>
    <cellStyle name="Input 12 2 2 6 6" xfId="30065"/>
    <cellStyle name="Input 12 2 2 6 7" xfId="39691"/>
    <cellStyle name="Input 12 2 2 6 8" xfId="45039"/>
    <cellStyle name="Input 12 2 2 7" xfId="2641"/>
    <cellStyle name="Input 12 2 2 7 2" xfId="12519"/>
    <cellStyle name="Input 12 2 2 7 2 2" xfId="24023"/>
    <cellStyle name="Input 12 2 2 7 2 3" xfId="33623"/>
    <cellStyle name="Input 12 2 2 7 2 4" xfId="43248"/>
    <cellStyle name="Input 12 2 2 7 2 5" xfId="47099"/>
    <cellStyle name="Input 12 2 2 7 3" xfId="16175"/>
    <cellStyle name="Input 12 2 2 7 3 2" xfId="27679"/>
    <cellStyle name="Input 12 2 2 7 3 3" xfId="37279"/>
    <cellStyle name="Input 12 2 2 7 3 4" xfId="50754"/>
    <cellStyle name="Input 12 2 2 7 4" xfId="7450"/>
    <cellStyle name="Input 12 2 2 7 5" xfId="18945"/>
    <cellStyle name="Input 12 2 2 7 6" xfId="28545"/>
    <cellStyle name="Input 12 2 2 7 7" xfId="38171"/>
    <cellStyle name="Input 12 2 2 7 8" xfId="44693"/>
    <cellStyle name="Input 12 2 2 8" xfId="12505"/>
    <cellStyle name="Input 12 2 2 8 2" xfId="24009"/>
    <cellStyle name="Input 12 2 2 8 3" xfId="33609"/>
    <cellStyle name="Input 12 2 2 8 4" xfId="43234"/>
    <cellStyle name="Input 12 2 2 8 5" xfId="47085"/>
    <cellStyle name="Input 12 2 2 9" xfId="6489"/>
    <cellStyle name="Input 12 2 3" xfId="1142"/>
    <cellStyle name="Input 12 2 3 2" xfId="4393"/>
    <cellStyle name="Input 12 2 3 2 2" xfId="12521"/>
    <cellStyle name="Input 12 2 3 2 2 2" xfId="24025"/>
    <cellStyle name="Input 12 2 3 2 2 3" xfId="33625"/>
    <cellStyle name="Input 12 2 3 2 2 4" xfId="43250"/>
    <cellStyle name="Input 12 2 3 2 2 5" xfId="47101"/>
    <cellStyle name="Input 12 2 3 2 3" xfId="16176"/>
    <cellStyle name="Input 12 2 3 2 3 2" xfId="27680"/>
    <cellStyle name="Input 12 2 3 2 3 3" xfId="37280"/>
    <cellStyle name="Input 12 2 3 2 3 4" xfId="50755"/>
    <cellStyle name="Input 12 2 3 2 4" xfId="9199"/>
    <cellStyle name="Input 12 2 3 2 5" xfId="20697"/>
    <cellStyle name="Input 12 2 3 2 6" xfId="30297"/>
    <cellStyle name="Input 12 2 3 2 7" xfId="39923"/>
    <cellStyle name="Input 12 2 3 2 8" xfId="17934"/>
    <cellStyle name="Input 12 2 3 3" xfId="4782"/>
    <cellStyle name="Input 12 2 3 3 2" xfId="12522"/>
    <cellStyle name="Input 12 2 3 3 2 2" xfId="24026"/>
    <cellStyle name="Input 12 2 3 3 2 3" xfId="33626"/>
    <cellStyle name="Input 12 2 3 3 2 4" xfId="43251"/>
    <cellStyle name="Input 12 2 3 3 2 5" xfId="47102"/>
    <cellStyle name="Input 12 2 3 3 3" xfId="16177"/>
    <cellStyle name="Input 12 2 3 3 3 2" xfId="27681"/>
    <cellStyle name="Input 12 2 3 3 3 3" xfId="37281"/>
    <cellStyle name="Input 12 2 3 3 3 4" xfId="50756"/>
    <cellStyle name="Input 12 2 3 3 4" xfId="9588"/>
    <cellStyle name="Input 12 2 3 3 5" xfId="21086"/>
    <cellStyle name="Input 12 2 3 3 6" xfId="30686"/>
    <cellStyle name="Input 12 2 3 3 7" xfId="40312"/>
    <cellStyle name="Input 12 2 3 3 8" xfId="17701"/>
    <cellStyle name="Input 12 2 3 4" xfId="4158"/>
    <cellStyle name="Input 12 2 3 4 2" xfId="12523"/>
    <cellStyle name="Input 12 2 3 4 2 2" xfId="24027"/>
    <cellStyle name="Input 12 2 3 4 2 3" xfId="33627"/>
    <cellStyle name="Input 12 2 3 4 2 4" xfId="43252"/>
    <cellStyle name="Input 12 2 3 4 2 5" xfId="47103"/>
    <cellStyle name="Input 12 2 3 4 3" xfId="16178"/>
    <cellStyle name="Input 12 2 3 4 3 2" xfId="27682"/>
    <cellStyle name="Input 12 2 3 4 3 3" xfId="37282"/>
    <cellStyle name="Input 12 2 3 4 3 4" xfId="50757"/>
    <cellStyle name="Input 12 2 3 4 4" xfId="8964"/>
    <cellStyle name="Input 12 2 3 4 5" xfId="20462"/>
    <cellStyle name="Input 12 2 3 4 6" xfId="30062"/>
    <cellStyle name="Input 12 2 3 4 7" xfId="39688"/>
    <cellStyle name="Input 12 2 3 4 8" xfId="18000"/>
    <cellStyle name="Input 12 2 3 5" xfId="2644"/>
    <cellStyle name="Input 12 2 3 5 2" xfId="12524"/>
    <cellStyle name="Input 12 2 3 5 2 2" xfId="24028"/>
    <cellStyle name="Input 12 2 3 5 2 3" xfId="33628"/>
    <cellStyle name="Input 12 2 3 5 2 4" xfId="43253"/>
    <cellStyle name="Input 12 2 3 5 2 5" xfId="47104"/>
    <cellStyle name="Input 12 2 3 5 3" xfId="16179"/>
    <cellStyle name="Input 12 2 3 5 3 2" xfId="27683"/>
    <cellStyle name="Input 12 2 3 5 3 3" xfId="37283"/>
    <cellStyle name="Input 12 2 3 5 3 4" xfId="50758"/>
    <cellStyle name="Input 12 2 3 5 4" xfId="7453"/>
    <cellStyle name="Input 12 2 3 5 5" xfId="18948"/>
    <cellStyle name="Input 12 2 3 5 6" xfId="28548"/>
    <cellStyle name="Input 12 2 3 5 7" xfId="38174"/>
    <cellStyle name="Input 12 2 3 5 8" xfId="44690"/>
    <cellStyle name="Input 12 2 3 6" xfId="12520"/>
    <cellStyle name="Input 12 2 3 6 2" xfId="24024"/>
    <cellStyle name="Input 12 2 3 6 3" xfId="33624"/>
    <cellStyle name="Input 12 2 3 6 4" xfId="43249"/>
    <cellStyle name="Input 12 2 3 6 5" xfId="47100"/>
    <cellStyle name="Input 12 2 3 7" xfId="6492"/>
    <cellStyle name="Input 12 2 4" xfId="1143"/>
    <cellStyle name="Input 12 2 4 2" xfId="4392"/>
    <cellStyle name="Input 12 2 4 2 2" xfId="12526"/>
    <cellStyle name="Input 12 2 4 2 2 2" xfId="24030"/>
    <cellStyle name="Input 12 2 4 2 2 3" xfId="33630"/>
    <cellStyle name="Input 12 2 4 2 2 4" xfId="43255"/>
    <cellStyle name="Input 12 2 4 2 2 5" xfId="47106"/>
    <cellStyle name="Input 12 2 4 2 3" xfId="16180"/>
    <cellStyle name="Input 12 2 4 2 3 2" xfId="27684"/>
    <cellStyle name="Input 12 2 4 2 3 3" xfId="37284"/>
    <cellStyle name="Input 12 2 4 2 3 4" xfId="50759"/>
    <cellStyle name="Input 12 2 4 2 4" xfId="9198"/>
    <cellStyle name="Input 12 2 4 2 5" xfId="20696"/>
    <cellStyle name="Input 12 2 4 2 6" xfId="30296"/>
    <cellStyle name="Input 12 2 4 2 7" xfId="39922"/>
    <cellStyle name="Input 12 2 4 2 8" xfId="17935"/>
    <cellStyle name="Input 12 2 4 3" xfId="4783"/>
    <cellStyle name="Input 12 2 4 3 2" xfId="12527"/>
    <cellStyle name="Input 12 2 4 3 2 2" xfId="24031"/>
    <cellStyle name="Input 12 2 4 3 2 3" xfId="33631"/>
    <cellStyle name="Input 12 2 4 3 2 4" xfId="43256"/>
    <cellStyle name="Input 12 2 4 3 2 5" xfId="47107"/>
    <cellStyle name="Input 12 2 4 3 3" xfId="16181"/>
    <cellStyle name="Input 12 2 4 3 3 2" xfId="27685"/>
    <cellStyle name="Input 12 2 4 3 3 3" xfId="37285"/>
    <cellStyle name="Input 12 2 4 3 3 4" xfId="50760"/>
    <cellStyle name="Input 12 2 4 3 4" xfId="9589"/>
    <cellStyle name="Input 12 2 4 3 5" xfId="21087"/>
    <cellStyle name="Input 12 2 4 3 6" xfId="30687"/>
    <cellStyle name="Input 12 2 4 3 7" xfId="40313"/>
    <cellStyle name="Input 12 2 4 3 8" xfId="17700"/>
    <cellStyle name="Input 12 2 4 4" xfId="4157"/>
    <cellStyle name="Input 12 2 4 4 2" xfId="12528"/>
    <cellStyle name="Input 12 2 4 4 2 2" xfId="24032"/>
    <cellStyle name="Input 12 2 4 4 2 3" xfId="33632"/>
    <cellStyle name="Input 12 2 4 4 2 4" xfId="43257"/>
    <cellStyle name="Input 12 2 4 4 2 5" xfId="47108"/>
    <cellStyle name="Input 12 2 4 4 3" xfId="16182"/>
    <cellStyle name="Input 12 2 4 4 3 2" xfId="27686"/>
    <cellStyle name="Input 12 2 4 4 3 3" xfId="37286"/>
    <cellStyle name="Input 12 2 4 4 3 4" xfId="50761"/>
    <cellStyle name="Input 12 2 4 4 4" xfId="8963"/>
    <cellStyle name="Input 12 2 4 4 5" xfId="20461"/>
    <cellStyle name="Input 12 2 4 4 6" xfId="30061"/>
    <cellStyle name="Input 12 2 4 4 7" xfId="39687"/>
    <cellStyle name="Input 12 2 4 4 8" xfId="18001"/>
    <cellStyle name="Input 12 2 4 5" xfId="2645"/>
    <cellStyle name="Input 12 2 4 5 2" xfId="12529"/>
    <cellStyle name="Input 12 2 4 5 2 2" xfId="24033"/>
    <cellStyle name="Input 12 2 4 5 2 3" xfId="33633"/>
    <cellStyle name="Input 12 2 4 5 2 4" xfId="43258"/>
    <cellStyle name="Input 12 2 4 5 2 5" xfId="47109"/>
    <cellStyle name="Input 12 2 4 5 3" xfId="16183"/>
    <cellStyle name="Input 12 2 4 5 3 2" xfId="27687"/>
    <cellStyle name="Input 12 2 4 5 3 3" xfId="37287"/>
    <cellStyle name="Input 12 2 4 5 3 4" xfId="50762"/>
    <cellStyle name="Input 12 2 4 5 4" xfId="7454"/>
    <cellStyle name="Input 12 2 4 5 5" xfId="18949"/>
    <cellStyle name="Input 12 2 4 5 6" xfId="28549"/>
    <cellStyle name="Input 12 2 4 5 7" xfId="38175"/>
    <cellStyle name="Input 12 2 4 5 8" xfId="44689"/>
    <cellStyle name="Input 12 2 4 6" xfId="12525"/>
    <cellStyle name="Input 12 2 4 6 2" xfId="24029"/>
    <cellStyle name="Input 12 2 4 6 3" xfId="33629"/>
    <cellStyle name="Input 12 2 4 6 4" xfId="43254"/>
    <cellStyle name="Input 12 2 4 6 5" xfId="47105"/>
    <cellStyle name="Input 12 2 4 7" xfId="6493"/>
    <cellStyle name="Input 12 2 5" xfId="4397"/>
    <cellStyle name="Input 12 2 5 2" xfId="12530"/>
    <cellStyle name="Input 12 2 5 2 2" xfId="24034"/>
    <cellStyle name="Input 12 2 5 2 3" xfId="33634"/>
    <cellStyle name="Input 12 2 5 2 4" xfId="43259"/>
    <cellStyle name="Input 12 2 5 2 5" xfId="47110"/>
    <cellStyle name="Input 12 2 5 3" xfId="16184"/>
    <cellStyle name="Input 12 2 5 3 2" xfId="27688"/>
    <cellStyle name="Input 12 2 5 3 3" xfId="37288"/>
    <cellStyle name="Input 12 2 5 3 4" xfId="50763"/>
    <cellStyle name="Input 12 2 5 4" xfId="9203"/>
    <cellStyle name="Input 12 2 5 5" xfId="20701"/>
    <cellStyle name="Input 12 2 5 6" xfId="30301"/>
    <cellStyle name="Input 12 2 5 7" xfId="39927"/>
    <cellStyle name="Input 12 2 5 8" xfId="17930"/>
    <cellStyle name="Input 12 2 6" xfId="4778"/>
    <cellStyle name="Input 12 2 6 2" xfId="12531"/>
    <cellStyle name="Input 12 2 6 2 2" xfId="24035"/>
    <cellStyle name="Input 12 2 6 2 3" xfId="33635"/>
    <cellStyle name="Input 12 2 6 2 4" xfId="43260"/>
    <cellStyle name="Input 12 2 6 2 5" xfId="47111"/>
    <cellStyle name="Input 12 2 6 3" xfId="16185"/>
    <cellStyle name="Input 12 2 6 3 2" xfId="27689"/>
    <cellStyle name="Input 12 2 6 3 3" xfId="37289"/>
    <cellStyle name="Input 12 2 6 3 4" xfId="50764"/>
    <cellStyle name="Input 12 2 6 4" xfId="9584"/>
    <cellStyle name="Input 12 2 6 5" xfId="21082"/>
    <cellStyle name="Input 12 2 6 6" xfId="30682"/>
    <cellStyle name="Input 12 2 6 7" xfId="40308"/>
    <cellStyle name="Input 12 2 6 8" xfId="17705"/>
    <cellStyle name="Input 12 2 7" xfId="4162"/>
    <cellStyle name="Input 12 2 7 2" xfId="12532"/>
    <cellStyle name="Input 12 2 7 2 2" xfId="24036"/>
    <cellStyle name="Input 12 2 7 2 3" xfId="33636"/>
    <cellStyle name="Input 12 2 7 2 4" xfId="43261"/>
    <cellStyle name="Input 12 2 7 2 5" xfId="47112"/>
    <cellStyle name="Input 12 2 7 3" xfId="16186"/>
    <cellStyle name="Input 12 2 7 3 2" xfId="27690"/>
    <cellStyle name="Input 12 2 7 3 3" xfId="37290"/>
    <cellStyle name="Input 12 2 7 3 4" xfId="50765"/>
    <cellStyle name="Input 12 2 7 4" xfId="8968"/>
    <cellStyle name="Input 12 2 7 5" xfId="20466"/>
    <cellStyle name="Input 12 2 7 6" xfId="30066"/>
    <cellStyle name="Input 12 2 7 7" xfId="39692"/>
    <cellStyle name="Input 12 2 7 8" xfId="45038"/>
    <cellStyle name="Input 12 2 8" xfId="2640"/>
    <cellStyle name="Input 12 2 8 2" xfId="12533"/>
    <cellStyle name="Input 12 2 8 2 2" xfId="24037"/>
    <cellStyle name="Input 12 2 8 2 3" xfId="33637"/>
    <cellStyle name="Input 12 2 8 2 4" xfId="43262"/>
    <cellStyle name="Input 12 2 8 2 5" xfId="47113"/>
    <cellStyle name="Input 12 2 8 3" xfId="16187"/>
    <cellStyle name="Input 12 2 8 3 2" xfId="27691"/>
    <cellStyle name="Input 12 2 8 3 3" xfId="37291"/>
    <cellStyle name="Input 12 2 8 3 4" xfId="50766"/>
    <cellStyle name="Input 12 2 8 4" xfId="7449"/>
    <cellStyle name="Input 12 2 8 5" xfId="18944"/>
    <cellStyle name="Input 12 2 8 6" xfId="28544"/>
    <cellStyle name="Input 12 2 8 7" xfId="38170"/>
    <cellStyle name="Input 12 2 8 8" xfId="44694"/>
    <cellStyle name="Input 12 2 9" xfId="12504"/>
    <cellStyle name="Input 12 2 9 2" xfId="24008"/>
    <cellStyle name="Input 12 2 9 3" xfId="33608"/>
    <cellStyle name="Input 12 2 9 4" xfId="43233"/>
    <cellStyle name="Input 12 2 9 5" xfId="47084"/>
    <cellStyle name="Input 12 3" xfId="1144"/>
    <cellStyle name="Input 12 3 2" xfId="1145"/>
    <cellStyle name="Input 12 3 2 2" xfId="4390"/>
    <cellStyle name="Input 12 3 2 2 2" xfId="12536"/>
    <cellStyle name="Input 12 3 2 2 2 2" xfId="24040"/>
    <cellStyle name="Input 12 3 2 2 2 3" xfId="33640"/>
    <cellStyle name="Input 12 3 2 2 2 4" xfId="43265"/>
    <cellStyle name="Input 12 3 2 2 2 5" xfId="47116"/>
    <cellStyle name="Input 12 3 2 2 3" xfId="16188"/>
    <cellStyle name="Input 12 3 2 2 3 2" xfId="27692"/>
    <cellStyle name="Input 12 3 2 2 3 3" xfId="37292"/>
    <cellStyle name="Input 12 3 2 2 3 4" xfId="50767"/>
    <cellStyle name="Input 12 3 2 2 4" xfId="9196"/>
    <cellStyle name="Input 12 3 2 2 5" xfId="20694"/>
    <cellStyle name="Input 12 3 2 2 6" xfId="30294"/>
    <cellStyle name="Input 12 3 2 2 7" xfId="39920"/>
    <cellStyle name="Input 12 3 2 2 8" xfId="17937"/>
    <cellStyle name="Input 12 3 2 3" xfId="4785"/>
    <cellStyle name="Input 12 3 2 3 2" xfId="12537"/>
    <cellStyle name="Input 12 3 2 3 2 2" xfId="24041"/>
    <cellStyle name="Input 12 3 2 3 2 3" xfId="33641"/>
    <cellStyle name="Input 12 3 2 3 2 4" xfId="43266"/>
    <cellStyle name="Input 12 3 2 3 2 5" xfId="47117"/>
    <cellStyle name="Input 12 3 2 3 3" xfId="16189"/>
    <cellStyle name="Input 12 3 2 3 3 2" xfId="27693"/>
    <cellStyle name="Input 12 3 2 3 3 3" xfId="37293"/>
    <cellStyle name="Input 12 3 2 3 3 4" xfId="50768"/>
    <cellStyle name="Input 12 3 2 3 4" xfId="9591"/>
    <cellStyle name="Input 12 3 2 3 5" xfId="21089"/>
    <cellStyle name="Input 12 3 2 3 6" xfId="30689"/>
    <cellStyle name="Input 12 3 2 3 7" xfId="40315"/>
    <cellStyle name="Input 12 3 2 3 8" xfId="17698"/>
    <cellStyle name="Input 12 3 2 4" xfId="4155"/>
    <cellStyle name="Input 12 3 2 4 2" xfId="12538"/>
    <cellStyle name="Input 12 3 2 4 2 2" xfId="24042"/>
    <cellStyle name="Input 12 3 2 4 2 3" xfId="33642"/>
    <cellStyle name="Input 12 3 2 4 2 4" xfId="43267"/>
    <cellStyle name="Input 12 3 2 4 2 5" xfId="47118"/>
    <cellStyle name="Input 12 3 2 4 3" xfId="16190"/>
    <cellStyle name="Input 12 3 2 4 3 2" xfId="27694"/>
    <cellStyle name="Input 12 3 2 4 3 3" xfId="37294"/>
    <cellStyle name="Input 12 3 2 4 3 4" xfId="50769"/>
    <cellStyle name="Input 12 3 2 4 4" xfId="8961"/>
    <cellStyle name="Input 12 3 2 4 5" xfId="20459"/>
    <cellStyle name="Input 12 3 2 4 6" xfId="30059"/>
    <cellStyle name="Input 12 3 2 4 7" xfId="39685"/>
    <cellStyle name="Input 12 3 2 4 8" xfId="45043"/>
    <cellStyle name="Input 12 3 2 5" xfId="2647"/>
    <cellStyle name="Input 12 3 2 5 2" xfId="12539"/>
    <cellStyle name="Input 12 3 2 5 2 2" xfId="24043"/>
    <cellStyle name="Input 12 3 2 5 2 3" xfId="33643"/>
    <cellStyle name="Input 12 3 2 5 2 4" xfId="43268"/>
    <cellStyle name="Input 12 3 2 5 2 5" xfId="47119"/>
    <cellStyle name="Input 12 3 2 5 3" xfId="16191"/>
    <cellStyle name="Input 12 3 2 5 3 2" xfId="27695"/>
    <cellStyle name="Input 12 3 2 5 3 3" xfId="37295"/>
    <cellStyle name="Input 12 3 2 5 3 4" xfId="50770"/>
    <cellStyle name="Input 12 3 2 5 4" xfId="7456"/>
    <cellStyle name="Input 12 3 2 5 5" xfId="18951"/>
    <cellStyle name="Input 12 3 2 5 6" xfId="28551"/>
    <cellStyle name="Input 12 3 2 5 7" xfId="38177"/>
    <cellStyle name="Input 12 3 2 5 8" xfId="44687"/>
    <cellStyle name="Input 12 3 2 6" xfId="12535"/>
    <cellStyle name="Input 12 3 2 6 2" xfId="24039"/>
    <cellStyle name="Input 12 3 2 6 3" xfId="33639"/>
    <cellStyle name="Input 12 3 2 6 4" xfId="43264"/>
    <cellStyle name="Input 12 3 2 6 5" xfId="47115"/>
    <cellStyle name="Input 12 3 2 7" xfId="6495"/>
    <cellStyle name="Input 12 3 3" xfId="1146"/>
    <cellStyle name="Input 12 3 3 2" xfId="4389"/>
    <cellStyle name="Input 12 3 3 2 2" xfId="12541"/>
    <cellStyle name="Input 12 3 3 2 2 2" xfId="24045"/>
    <cellStyle name="Input 12 3 3 2 2 3" xfId="33645"/>
    <cellStyle name="Input 12 3 3 2 2 4" xfId="43270"/>
    <cellStyle name="Input 12 3 3 2 2 5" xfId="47121"/>
    <cellStyle name="Input 12 3 3 2 3" xfId="16192"/>
    <cellStyle name="Input 12 3 3 2 3 2" xfId="27696"/>
    <cellStyle name="Input 12 3 3 2 3 3" xfId="37296"/>
    <cellStyle name="Input 12 3 3 2 3 4" xfId="50771"/>
    <cellStyle name="Input 12 3 3 2 4" xfId="9195"/>
    <cellStyle name="Input 12 3 3 2 5" xfId="20693"/>
    <cellStyle name="Input 12 3 3 2 6" xfId="30293"/>
    <cellStyle name="Input 12 3 3 2 7" xfId="39919"/>
    <cellStyle name="Input 12 3 3 2 8" xfId="17938"/>
    <cellStyle name="Input 12 3 3 3" xfId="4786"/>
    <cellStyle name="Input 12 3 3 3 2" xfId="12542"/>
    <cellStyle name="Input 12 3 3 3 2 2" xfId="24046"/>
    <cellStyle name="Input 12 3 3 3 2 3" xfId="33646"/>
    <cellStyle name="Input 12 3 3 3 2 4" xfId="43271"/>
    <cellStyle name="Input 12 3 3 3 2 5" xfId="47122"/>
    <cellStyle name="Input 12 3 3 3 3" xfId="16193"/>
    <cellStyle name="Input 12 3 3 3 3 2" xfId="27697"/>
    <cellStyle name="Input 12 3 3 3 3 3" xfId="37297"/>
    <cellStyle name="Input 12 3 3 3 3 4" xfId="50772"/>
    <cellStyle name="Input 12 3 3 3 4" xfId="9592"/>
    <cellStyle name="Input 12 3 3 3 5" xfId="21090"/>
    <cellStyle name="Input 12 3 3 3 6" xfId="30690"/>
    <cellStyle name="Input 12 3 3 3 7" xfId="40316"/>
    <cellStyle name="Input 12 3 3 3 8" xfId="17697"/>
    <cellStyle name="Input 12 3 3 4" xfId="4154"/>
    <cellStyle name="Input 12 3 3 4 2" xfId="12543"/>
    <cellStyle name="Input 12 3 3 4 2 2" xfId="24047"/>
    <cellStyle name="Input 12 3 3 4 2 3" xfId="33647"/>
    <cellStyle name="Input 12 3 3 4 2 4" xfId="43272"/>
    <cellStyle name="Input 12 3 3 4 2 5" xfId="47123"/>
    <cellStyle name="Input 12 3 3 4 3" xfId="16194"/>
    <cellStyle name="Input 12 3 3 4 3 2" xfId="27698"/>
    <cellStyle name="Input 12 3 3 4 3 3" xfId="37298"/>
    <cellStyle name="Input 12 3 3 4 3 4" xfId="50773"/>
    <cellStyle name="Input 12 3 3 4 4" xfId="8960"/>
    <cellStyle name="Input 12 3 3 4 5" xfId="20458"/>
    <cellStyle name="Input 12 3 3 4 6" xfId="30058"/>
    <cellStyle name="Input 12 3 3 4 7" xfId="39684"/>
    <cellStyle name="Input 12 3 3 4 8" xfId="45044"/>
    <cellStyle name="Input 12 3 3 5" xfId="2648"/>
    <cellStyle name="Input 12 3 3 5 2" xfId="12544"/>
    <cellStyle name="Input 12 3 3 5 2 2" xfId="24048"/>
    <cellStyle name="Input 12 3 3 5 2 3" xfId="33648"/>
    <cellStyle name="Input 12 3 3 5 2 4" xfId="43273"/>
    <cellStyle name="Input 12 3 3 5 2 5" xfId="47124"/>
    <cellStyle name="Input 12 3 3 5 3" xfId="16195"/>
    <cellStyle name="Input 12 3 3 5 3 2" xfId="27699"/>
    <cellStyle name="Input 12 3 3 5 3 3" xfId="37299"/>
    <cellStyle name="Input 12 3 3 5 3 4" xfId="50774"/>
    <cellStyle name="Input 12 3 3 5 4" xfId="7457"/>
    <cellStyle name="Input 12 3 3 5 5" xfId="18952"/>
    <cellStyle name="Input 12 3 3 5 6" xfId="28552"/>
    <cellStyle name="Input 12 3 3 5 7" xfId="38178"/>
    <cellStyle name="Input 12 3 3 5 8" xfId="44686"/>
    <cellStyle name="Input 12 3 3 6" xfId="12540"/>
    <cellStyle name="Input 12 3 3 6 2" xfId="24044"/>
    <cellStyle name="Input 12 3 3 6 3" xfId="33644"/>
    <cellStyle name="Input 12 3 3 6 4" xfId="43269"/>
    <cellStyle name="Input 12 3 3 6 5" xfId="47120"/>
    <cellStyle name="Input 12 3 3 7" xfId="6496"/>
    <cellStyle name="Input 12 3 4" xfId="4391"/>
    <cellStyle name="Input 12 3 4 2" xfId="12545"/>
    <cellStyle name="Input 12 3 4 2 2" xfId="24049"/>
    <cellStyle name="Input 12 3 4 2 3" xfId="33649"/>
    <cellStyle name="Input 12 3 4 2 4" xfId="43274"/>
    <cellStyle name="Input 12 3 4 2 5" xfId="47125"/>
    <cellStyle name="Input 12 3 4 3" xfId="16196"/>
    <cellStyle name="Input 12 3 4 3 2" xfId="27700"/>
    <cellStyle name="Input 12 3 4 3 3" xfId="37300"/>
    <cellStyle name="Input 12 3 4 3 4" xfId="50775"/>
    <cellStyle name="Input 12 3 4 4" xfId="9197"/>
    <cellStyle name="Input 12 3 4 5" xfId="20695"/>
    <cellStyle name="Input 12 3 4 6" xfId="30295"/>
    <cellStyle name="Input 12 3 4 7" xfId="39921"/>
    <cellStyle name="Input 12 3 4 8" xfId="17936"/>
    <cellStyle name="Input 12 3 5" xfId="4784"/>
    <cellStyle name="Input 12 3 5 2" xfId="12546"/>
    <cellStyle name="Input 12 3 5 2 2" xfId="24050"/>
    <cellStyle name="Input 12 3 5 2 3" xfId="33650"/>
    <cellStyle name="Input 12 3 5 2 4" xfId="43275"/>
    <cellStyle name="Input 12 3 5 2 5" xfId="47126"/>
    <cellStyle name="Input 12 3 5 3" xfId="16197"/>
    <cellStyle name="Input 12 3 5 3 2" xfId="27701"/>
    <cellStyle name="Input 12 3 5 3 3" xfId="37301"/>
    <cellStyle name="Input 12 3 5 3 4" xfId="50776"/>
    <cellStyle name="Input 12 3 5 4" xfId="9590"/>
    <cellStyle name="Input 12 3 5 5" xfId="21088"/>
    <cellStyle name="Input 12 3 5 6" xfId="30688"/>
    <cellStyle name="Input 12 3 5 7" xfId="40314"/>
    <cellStyle name="Input 12 3 5 8" xfId="17699"/>
    <cellStyle name="Input 12 3 6" xfId="4156"/>
    <cellStyle name="Input 12 3 6 2" xfId="12547"/>
    <cellStyle name="Input 12 3 6 2 2" xfId="24051"/>
    <cellStyle name="Input 12 3 6 2 3" xfId="33651"/>
    <cellStyle name="Input 12 3 6 2 4" xfId="43276"/>
    <cellStyle name="Input 12 3 6 2 5" xfId="47127"/>
    <cellStyle name="Input 12 3 6 3" xfId="16198"/>
    <cellStyle name="Input 12 3 6 3 2" xfId="27702"/>
    <cellStyle name="Input 12 3 6 3 3" xfId="37302"/>
    <cellStyle name="Input 12 3 6 3 4" xfId="50777"/>
    <cellStyle name="Input 12 3 6 4" xfId="8962"/>
    <cellStyle name="Input 12 3 6 5" xfId="20460"/>
    <cellStyle name="Input 12 3 6 6" xfId="30060"/>
    <cellStyle name="Input 12 3 6 7" xfId="39686"/>
    <cellStyle name="Input 12 3 6 8" xfId="45042"/>
    <cellStyle name="Input 12 3 7" xfId="2646"/>
    <cellStyle name="Input 12 3 7 2" xfId="12548"/>
    <cellStyle name="Input 12 3 7 2 2" xfId="24052"/>
    <cellStyle name="Input 12 3 7 2 3" xfId="33652"/>
    <cellStyle name="Input 12 3 7 2 4" xfId="43277"/>
    <cellStyle name="Input 12 3 7 2 5" xfId="47128"/>
    <cellStyle name="Input 12 3 7 3" xfId="16199"/>
    <cellStyle name="Input 12 3 7 3 2" xfId="27703"/>
    <cellStyle name="Input 12 3 7 3 3" xfId="37303"/>
    <cellStyle name="Input 12 3 7 3 4" xfId="50778"/>
    <cellStyle name="Input 12 3 7 4" xfId="7455"/>
    <cellStyle name="Input 12 3 7 5" xfId="18950"/>
    <cellStyle name="Input 12 3 7 6" xfId="28550"/>
    <cellStyle name="Input 12 3 7 7" xfId="38176"/>
    <cellStyle name="Input 12 3 7 8" xfId="44688"/>
    <cellStyle name="Input 12 3 8" xfId="12534"/>
    <cellStyle name="Input 12 3 8 2" xfId="24038"/>
    <cellStyle name="Input 12 3 8 3" xfId="33638"/>
    <cellStyle name="Input 12 3 8 4" xfId="43263"/>
    <cellStyle name="Input 12 3 8 5" xfId="47114"/>
    <cellStyle name="Input 12 3 9" xfId="6494"/>
    <cellStyle name="Input 12 4" xfId="1147"/>
    <cellStyle name="Input 12 4 2" xfId="4388"/>
    <cellStyle name="Input 12 4 2 2" xfId="12550"/>
    <cellStyle name="Input 12 4 2 2 2" xfId="24054"/>
    <cellStyle name="Input 12 4 2 2 3" xfId="33654"/>
    <cellStyle name="Input 12 4 2 2 4" xfId="43279"/>
    <cellStyle name="Input 12 4 2 2 5" xfId="47130"/>
    <cellStyle name="Input 12 4 2 3" xfId="16200"/>
    <cellStyle name="Input 12 4 2 3 2" xfId="27704"/>
    <cellStyle name="Input 12 4 2 3 3" xfId="37304"/>
    <cellStyle name="Input 12 4 2 3 4" xfId="50779"/>
    <cellStyle name="Input 12 4 2 4" xfId="9194"/>
    <cellStyle name="Input 12 4 2 5" xfId="20692"/>
    <cellStyle name="Input 12 4 2 6" xfId="30292"/>
    <cellStyle name="Input 12 4 2 7" xfId="39918"/>
    <cellStyle name="Input 12 4 2 8" xfId="17939"/>
    <cellStyle name="Input 12 4 3" xfId="4787"/>
    <cellStyle name="Input 12 4 3 2" xfId="12551"/>
    <cellStyle name="Input 12 4 3 2 2" xfId="24055"/>
    <cellStyle name="Input 12 4 3 2 3" xfId="33655"/>
    <cellStyle name="Input 12 4 3 2 4" xfId="43280"/>
    <cellStyle name="Input 12 4 3 2 5" xfId="47131"/>
    <cellStyle name="Input 12 4 3 3" xfId="16201"/>
    <cellStyle name="Input 12 4 3 3 2" xfId="27705"/>
    <cellStyle name="Input 12 4 3 3 3" xfId="37305"/>
    <cellStyle name="Input 12 4 3 3 4" xfId="50780"/>
    <cellStyle name="Input 12 4 3 4" xfId="9593"/>
    <cellStyle name="Input 12 4 3 5" xfId="21091"/>
    <cellStyle name="Input 12 4 3 6" xfId="30691"/>
    <cellStyle name="Input 12 4 3 7" xfId="40317"/>
    <cellStyle name="Input 12 4 3 8" xfId="17696"/>
    <cellStyle name="Input 12 4 4" xfId="4153"/>
    <cellStyle name="Input 12 4 4 2" xfId="12552"/>
    <cellStyle name="Input 12 4 4 2 2" xfId="24056"/>
    <cellStyle name="Input 12 4 4 2 3" xfId="33656"/>
    <cellStyle name="Input 12 4 4 2 4" xfId="43281"/>
    <cellStyle name="Input 12 4 4 2 5" xfId="47132"/>
    <cellStyle name="Input 12 4 4 3" xfId="16202"/>
    <cellStyle name="Input 12 4 4 3 2" xfId="27706"/>
    <cellStyle name="Input 12 4 4 3 3" xfId="37306"/>
    <cellStyle name="Input 12 4 4 3 4" xfId="50781"/>
    <cellStyle name="Input 12 4 4 4" xfId="8959"/>
    <cellStyle name="Input 12 4 4 5" xfId="20457"/>
    <cellStyle name="Input 12 4 4 6" xfId="30057"/>
    <cellStyle name="Input 12 4 4 7" xfId="39683"/>
    <cellStyle name="Input 12 4 4 8" xfId="45045"/>
    <cellStyle name="Input 12 4 5" xfId="2649"/>
    <cellStyle name="Input 12 4 5 2" xfId="12553"/>
    <cellStyle name="Input 12 4 5 2 2" xfId="24057"/>
    <cellStyle name="Input 12 4 5 2 3" xfId="33657"/>
    <cellStyle name="Input 12 4 5 2 4" xfId="43282"/>
    <cellStyle name="Input 12 4 5 2 5" xfId="47133"/>
    <cellStyle name="Input 12 4 5 3" xfId="16203"/>
    <cellStyle name="Input 12 4 5 3 2" xfId="27707"/>
    <cellStyle name="Input 12 4 5 3 3" xfId="37307"/>
    <cellStyle name="Input 12 4 5 3 4" xfId="50782"/>
    <cellStyle name="Input 12 4 5 4" xfId="7458"/>
    <cellStyle name="Input 12 4 5 5" xfId="18953"/>
    <cellStyle name="Input 12 4 5 6" xfId="28553"/>
    <cellStyle name="Input 12 4 5 7" xfId="38179"/>
    <cellStyle name="Input 12 4 5 8" xfId="44685"/>
    <cellStyle name="Input 12 4 6" xfId="12549"/>
    <cellStyle name="Input 12 4 6 2" xfId="24053"/>
    <cellStyle name="Input 12 4 6 3" xfId="33653"/>
    <cellStyle name="Input 12 4 6 4" xfId="43278"/>
    <cellStyle name="Input 12 4 6 5" xfId="47129"/>
    <cellStyle name="Input 12 4 7" xfId="6497"/>
    <cellStyle name="Input 12 5" xfId="1148"/>
    <cellStyle name="Input 12 5 2" xfId="4387"/>
    <cellStyle name="Input 12 5 2 2" xfId="12555"/>
    <cellStyle name="Input 12 5 2 2 2" xfId="24059"/>
    <cellStyle name="Input 12 5 2 2 3" xfId="33659"/>
    <cellStyle name="Input 12 5 2 2 4" xfId="43284"/>
    <cellStyle name="Input 12 5 2 2 5" xfId="47135"/>
    <cellStyle name="Input 12 5 2 3" xfId="16204"/>
    <cellStyle name="Input 12 5 2 3 2" xfId="27708"/>
    <cellStyle name="Input 12 5 2 3 3" xfId="37308"/>
    <cellStyle name="Input 12 5 2 3 4" xfId="50783"/>
    <cellStyle name="Input 12 5 2 4" xfId="9193"/>
    <cellStyle name="Input 12 5 2 5" xfId="20691"/>
    <cellStyle name="Input 12 5 2 6" xfId="30291"/>
    <cellStyle name="Input 12 5 2 7" xfId="39917"/>
    <cellStyle name="Input 12 5 2 8" xfId="17940"/>
    <cellStyle name="Input 12 5 3" xfId="4788"/>
    <cellStyle name="Input 12 5 3 2" xfId="12556"/>
    <cellStyle name="Input 12 5 3 2 2" xfId="24060"/>
    <cellStyle name="Input 12 5 3 2 3" xfId="33660"/>
    <cellStyle name="Input 12 5 3 2 4" xfId="43285"/>
    <cellStyle name="Input 12 5 3 2 5" xfId="47136"/>
    <cellStyle name="Input 12 5 3 3" xfId="16205"/>
    <cellStyle name="Input 12 5 3 3 2" xfId="27709"/>
    <cellStyle name="Input 12 5 3 3 3" xfId="37309"/>
    <cellStyle name="Input 12 5 3 3 4" xfId="50784"/>
    <cellStyle name="Input 12 5 3 4" xfId="9594"/>
    <cellStyle name="Input 12 5 3 5" xfId="21092"/>
    <cellStyle name="Input 12 5 3 6" xfId="30692"/>
    <cellStyle name="Input 12 5 3 7" xfId="40318"/>
    <cellStyle name="Input 12 5 3 8" xfId="17695"/>
    <cellStyle name="Input 12 5 4" xfId="4152"/>
    <cellStyle name="Input 12 5 4 2" xfId="12557"/>
    <cellStyle name="Input 12 5 4 2 2" xfId="24061"/>
    <cellStyle name="Input 12 5 4 2 3" xfId="33661"/>
    <cellStyle name="Input 12 5 4 2 4" xfId="43286"/>
    <cellStyle name="Input 12 5 4 2 5" xfId="47137"/>
    <cellStyle name="Input 12 5 4 3" xfId="16206"/>
    <cellStyle name="Input 12 5 4 3 2" xfId="27710"/>
    <cellStyle name="Input 12 5 4 3 3" xfId="37310"/>
    <cellStyle name="Input 12 5 4 3 4" xfId="50785"/>
    <cellStyle name="Input 12 5 4 4" xfId="8958"/>
    <cellStyle name="Input 12 5 4 5" xfId="20456"/>
    <cellStyle name="Input 12 5 4 6" xfId="30056"/>
    <cellStyle name="Input 12 5 4 7" xfId="39682"/>
    <cellStyle name="Input 12 5 4 8" xfId="18002"/>
    <cellStyle name="Input 12 5 5" xfId="2650"/>
    <cellStyle name="Input 12 5 5 2" xfId="12558"/>
    <cellStyle name="Input 12 5 5 2 2" xfId="24062"/>
    <cellStyle name="Input 12 5 5 2 3" xfId="33662"/>
    <cellStyle name="Input 12 5 5 2 4" xfId="43287"/>
    <cellStyle name="Input 12 5 5 2 5" xfId="47138"/>
    <cellStyle name="Input 12 5 5 3" xfId="16207"/>
    <cellStyle name="Input 12 5 5 3 2" xfId="27711"/>
    <cellStyle name="Input 12 5 5 3 3" xfId="37311"/>
    <cellStyle name="Input 12 5 5 3 4" xfId="50786"/>
    <cellStyle name="Input 12 5 5 4" xfId="7459"/>
    <cellStyle name="Input 12 5 5 5" xfId="18954"/>
    <cellStyle name="Input 12 5 5 6" xfId="28554"/>
    <cellStyle name="Input 12 5 5 7" xfId="38180"/>
    <cellStyle name="Input 12 5 5 8" xfId="44684"/>
    <cellStyle name="Input 12 5 6" xfId="12554"/>
    <cellStyle name="Input 12 5 6 2" xfId="24058"/>
    <cellStyle name="Input 12 5 6 3" xfId="33658"/>
    <cellStyle name="Input 12 5 6 4" xfId="43283"/>
    <cellStyle name="Input 12 5 6 5" xfId="47134"/>
    <cellStyle name="Input 12 5 7" xfId="6498"/>
    <cellStyle name="Input 12 6" xfId="4398"/>
    <cellStyle name="Input 12 6 2" xfId="12559"/>
    <cellStyle name="Input 12 6 2 2" xfId="24063"/>
    <cellStyle name="Input 12 6 2 3" xfId="33663"/>
    <cellStyle name="Input 12 6 2 4" xfId="43288"/>
    <cellStyle name="Input 12 6 2 5" xfId="47139"/>
    <cellStyle name="Input 12 6 3" xfId="16208"/>
    <cellStyle name="Input 12 6 3 2" xfId="27712"/>
    <cellStyle name="Input 12 6 3 3" xfId="37312"/>
    <cellStyle name="Input 12 6 3 4" xfId="50787"/>
    <cellStyle name="Input 12 6 4" xfId="9204"/>
    <cellStyle name="Input 12 6 5" xfId="20702"/>
    <cellStyle name="Input 12 6 6" xfId="30302"/>
    <cellStyle name="Input 12 6 7" xfId="39928"/>
    <cellStyle name="Input 12 6 8" xfId="18628"/>
    <cellStyle name="Input 12 7" xfId="4777"/>
    <cellStyle name="Input 12 7 2" xfId="12560"/>
    <cellStyle name="Input 12 7 2 2" xfId="24064"/>
    <cellStyle name="Input 12 7 2 3" xfId="33664"/>
    <cellStyle name="Input 12 7 2 4" xfId="43289"/>
    <cellStyle name="Input 12 7 2 5" xfId="47140"/>
    <cellStyle name="Input 12 7 3" xfId="16209"/>
    <cellStyle name="Input 12 7 3 2" xfId="27713"/>
    <cellStyle name="Input 12 7 3 3" xfId="37313"/>
    <cellStyle name="Input 12 7 3 4" xfId="50788"/>
    <cellStyle name="Input 12 7 4" xfId="9583"/>
    <cellStyle name="Input 12 7 5" xfId="21081"/>
    <cellStyle name="Input 12 7 6" xfId="30681"/>
    <cellStyle name="Input 12 7 7" xfId="40307"/>
    <cellStyle name="Input 12 7 8" xfId="18693"/>
    <cellStyle name="Input 12 8" xfId="4163"/>
    <cellStyle name="Input 12 8 2" xfId="12561"/>
    <cellStyle name="Input 12 8 2 2" xfId="24065"/>
    <cellStyle name="Input 12 8 2 3" xfId="33665"/>
    <cellStyle name="Input 12 8 2 4" xfId="43290"/>
    <cellStyle name="Input 12 8 2 5" xfId="47141"/>
    <cellStyle name="Input 12 8 3" xfId="16210"/>
    <cellStyle name="Input 12 8 3 2" xfId="27714"/>
    <cellStyle name="Input 12 8 3 3" xfId="37314"/>
    <cellStyle name="Input 12 8 3 4" xfId="50789"/>
    <cellStyle name="Input 12 8 4" xfId="8969"/>
    <cellStyle name="Input 12 8 5" xfId="20467"/>
    <cellStyle name="Input 12 8 6" xfId="30067"/>
    <cellStyle name="Input 12 8 7" xfId="39693"/>
    <cellStyle name="Input 12 8 8" xfId="45037"/>
    <cellStyle name="Input 12 9" xfId="2639"/>
    <cellStyle name="Input 12 9 2" xfId="12562"/>
    <cellStyle name="Input 12 9 2 2" xfId="24066"/>
    <cellStyle name="Input 12 9 2 3" xfId="33666"/>
    <cellStyle name="Input 12 9 2 4" xfId="43291"/>
    <cellStyle name="Input 12 9 2 5" xfId="47142"/>
    <cellStyle name="Input 12 9 3" xfId="16211"/>
    <cellStyle name="Input 12 9 3 2" xfId="27715"/>
    <cellStyle name="Input 12 9 3 3" xfId="37315"/>
    <cellStyle name="Input 12 9 3 4" xfId="50790"/>
    <cellStyle name="Input 12 9 4" xfId="7448"/>
    <cellStyle name="Input 12 9 5" xfId="18943"/>
    <cellStyle name="Input 12 9 6" xfId="28543"/>
    <cellStyle name="Input 12 9 7" xfId="38169"/>
    <cellStyle name="Input 12 9 8" xfId="44695"/>
    <cellStyle name="Input 13" xfId="1149"/>
    <cellStyle name="Input 13 10" xfId="12563"/>
    <cellStyle name="Input 13 10 2" xfId="24067"/>
    <cellStyle name="Input 13 10 3" xfId="33667"/>
    <cellStyle name="Input 13 10 4" xfId="43292"/>
    <cellStyle name="Input 13 10 5" xfId="47143"/>
    <cellStyle name="Input 13 11" xfId="6499"/>
    <cellStyle name="Input 13 2" xfId="1150"/>
    <cellStyle name="Input 13 2 10" xfId="6500"/>
    <cellStyle name="Input 13 2 2" xfId="1151"/>
    <cellStyle name="Input 13 2 2 2" xfId="1152"/>
    <cellStyle name="Input 13 2 2 2 2" xfId="4383"/>
    <cellStyle name="Input 13 2 2 2 2 2" xfId="12567"/>
    <cellStyle name="Input 13 2 2 2 2 2 2" xfId="24071"/>
    <cellStyle name="Input 13 2 2 2 2 2 3" xfId="33671"/>
    <cellStyle name="Input 13 2 2 2 2 2 4" xfId="43296"/>
    <cellStyle name="Input 13 2 2 2 2 2 5" xfId="47147"/>
    <cellStyle name="Input 13 2 2 2 2 3" xfId="16212"/>
    <cellStyle name="Input 13 2 2 2 2 3 2" xfId="27716"/>
    <cellStyle name="Input 13 2 2 2 2 3 3" xfId="37316"/>
    <cellStyle name="Input 13 2 2 2 2 3 4" xfId="50791"/>
    <cellStyle name="Input 13 2 2 2 2 4" xfId="9189"/>
    <cellStyle name="Input 13 2 2 2 2 5" xfId="20687"/>
    <cellStyle name="Input 13 2 2 2 2 6" xfId="30287"/>
    <cellStyle name="Input 13 2 2 2 2 7" xfId="39913"/>
    <cellStyle name="Input 13 2 2 2 2 8" xfId="17944"/>
    <cellStyle name="Input 13 2 2 2 3" xfId="4792"/>
    <cellStyle name="Input 13 2 2 2 3 2" xfId="12568"/>
    <cellStyle name="Input 13 2 2 2 3 2 2" xfId="24072"/>
    <cellStyle name="Input 13 2 2 2 3 2 3" xfId="33672"/>
    <cellStyle name="Input 13 2 2 2 3 2 4" xfId="43297"/>
    <cellStyle name="Input 13 2 2 2 3 2 5" xfId="47148"/>
    <cellStyle name="Input 13 2 2 2 3 3" xfId="16213"/>
    <cellStyle name="Input 13 2 2 2 3 3 2" xfId="27717"/>
    <cellStyle name="Input 13 2 2 2 3 3 3" xfId="37317"/>
    <cellStyle name="Input 13 2 2 2 3 3 4" xfId="50792"/>
    <cellStyle name="Input 13 2 2 2 3 4" xfId="9598"/>
    <cellStyle name="Input 13 2 2 2 3 5" xfId="21096"/>
    <cellStyle name="Input 13 2 2 2 3 6" xfId="30696"/>
    <cellStyle name="Input 13 2 2 2 3 7" xfId="40322"/>
    <cellStyle name="Input 13 2 2 2 3 8" xfId="17691"/>
    <cellStyle name="Input 13 2 2 2 4" xfId="4148"/>
    <cellStyle name="Input 13 2 2 2 4 2" xfId="12569"/>
    <cellStyle name="Input 13 2 2 2 4 2 2" xfId="24073"/>
    <cellStyle name="Input 13 2 2 2 4 2 3" xfId="33673"/>
    <cellStyle name="Input 13 2 2 2 4 2 4" xfId="43298"/>
    <cellStyle name="Input 13 2 2 2 4 2 5" xfId="47149"/>
    <cellStyle name="Input 13 2 2 2 4 3" xfId="16214"/>
    <cellStyle name="Input 13 2 2 2 4 3 2" xfId="27718"/>
    <cellStyle name="Input 13 2 2 2 4 3 3" xfId="37318"/>
    <cellStyle name="Input 13 2 2 2 4 3 4" xfId="50793"/>
    <cellStyle name="Input 13 2 2 2 4 4" xfId="8954"/>
    <cellStyle name="Input 13 2 2 2 4 5" xfId="20452"/>
    <cellStyle name="Input 13 2 2 2 4 6" xfId="30052"/>
    <cellStyle name="Input 13 2 2 2 4 7" xfId="39678"/>
    <cellStyle name="Input 13 2 2 2 4 8" xfId="45049"/>
    <cellStyle name="Input 13 2 2 2 5" xfId="2654"/>
    <cellStyle name="Input 13 2 2 2 5 2" xfId="12570"/>
    <cellStyle name="Input 13 2 2 2 5 2 2" xfId="24074"/>
    <cellStyle name="Input 13 2 2 2 5 2 3" xfId="33674"/>
    <cellStyle name="Input 13 2 2 2 5 2 4" xfId="43299"/>
    <cellStyle name="Input 13 2 2 2 5 2 5" xfId="47150"/>
    <cellStyle name="Input 13 2 2 2 5 3" xfId="16215"/>
    <cellStyle name="Input 13 2 2 2 5 3 2" xfId="27719"/>
    <cellStyle name="Input 13 2 2 2 5 3 3" xfId="37319"/>
    <cellStyle name="Input 13 2 2 2 5 3 4" xfId="50794"/>
    <cellStyle name="Input 13 2 2 2 5 4" xfId="7463"/>
    <cellStyle name="Input 13 2 2 2 5 5" xfId="18958"/>
    <cellStyle name="Input 13 2 2 2 5 6" xfId="28558"/>
    <cellStyle name="Input 13 2 2 2 5 7" xfId="38184"/>
    <cellStyle name="Input 13 2 2 2 5 8" xfId="44681"/>
    <cellStyle name="Input 13 2 2 2 6" xfId="12566"/>
    <cellStyle name="Input 13 2 2 2 6 2" xfId="24070"/>
    <cellStyle name="Input 13 2 2 2 6 3" xfId="33670"/>
    <cellStyle name="Input 13 2 2 2 6 4" xfId="43295"/>
    <cellStyle name="Input 13 2 2 2 6 5" xfId="47146"/>
    <cellStyle name="Input 13 2 2 2 7" xfId="6502"/>
    <cellStyle name="Input 13 2 2 3" xfId="1153"/>
    <cellStyle name="Input 13 2 2 3 2" xfId="4382"/>
    <cellStyle name="Input 13 2 2 3 2 2" xfId="12572"/>
    <cellStyle name="Input 13 2 2 3 2 2 2" xfId="24076"/>
    <cellStyle name="Input 13 2 2 3 2 2 3" xfId="33676"/>
    <cellStyle name="Input 13 2 2 3 2 2 4" xfId="43301"/>
    <cellStyle name="Input 13 2 2 3 2 2 5" xfId="47152"/>
    <cellStyle name="Input 13 2 2 3 2 3" xfId="16216"/>
    <cellStyle name="Input 13 2 2 3 2 3 2" xfId="27720"/>
    <cellStyle name="Input 13 2 2 3 2 3 3" xfId="37320"/>
    <cellStyle name="Input 13 2 2 3 2 3 4" xfId="50795"/>
    <cellStyle name="Input 13 2 2 3 2 4" xfId="9188"/>
    <cellStyle name="Input 13 2 2 3 2 5" xfId="20686"/>
    <cellStyle name="Input 13 2 2 3 2 6" xfId="30286"/>
    <cellStyle name="Input 13 2 2 3 2 7" xfId="39912"/>
    <cellStyle name="Input 13 2 2 3 2 8" xfId="17945"/>
    <cellStyle name="Input 13 2 2 3 3" xfId="4793"/>
    <cellStyle name="Input 13 2 2 3 3 2" xfId="12573"/>
    <cellStyle name="Input 13 2 2 3 3 2 2" xfId="24077"/>
    <cellStyle name="Input 13 2 2 3 3 2 3" xfId="33677"/>
    <cellStyle name="Input 13 2 2 3 3 2 4" xfId="43302"/>
    <cellStyle name="Input 13 2 2 3 3 2 5" xfId="47153"/>
    <cellStyle name="Input 13 2 2 3 3 3" xfId="16217"/>
    <cellStyle name="Input 13 2 2 3 3 3 2" xfId="27721"/>
    <cellStyle name="Input 13 2 2 3 3 3 3" xfId="37321"/>
    <cellStyle name="Input 13 2 2 3 3 3 4" xfId="50796"/>
    <cellStyle name="Input 13 2 2 3 3 4" xfId="9599"/>
    <cellStyle name="Input 13 2 2 3 3 5" xfId="21097"/>
    <cellStyle name="Input 13 2 2 3 3 6" xfId="30697"/>
    <cellStyle name="Input 13 2 2 3 3 7" xfId="40323"/>
    <cellStyle name="Input 13 2 2 3 3 8" xfId="17690"/>
    <cellStyle name="Input 13 2 2 3 4" xfId="4147"/>
    <cellStyle name="Input 13 2 2 3 4 2" xfId="12574"/>
    <cellStyle name="Input 13 2 2 3 4 2 2" xfId="24078"/>
    <cellStyle name="Input 13 2 2 3 4 2 3" xfId="33678"/>
    <cellStyle name="Input 13 2 2 3 4 2 4" xfId="43303"/>
    <cellStyle name="Input 13 2 2 3 4 2 5" xfId="47154"/>
    <cellStyle name="Input 13 2 2 3 4 3" xfId="16218"/>
    <cellStyle name="Input 13 2 2 3 4 3 2" xfId="27722"/>
    <cellStyle name="Input 13 2 2 3 4 3 3" xfId="37322"/>
    <cellStyle name="Input 13 2 2 3 4 3 4" xfId="50797"/>
    <cellStyle name="Input 13 2 2 3 4 4" xfId="8953"/>
    <cellStyle name="Input 13 2 2 3 4 5" xfId="20451"/>
    <cellStyle name="Input 13 2 2 3 4 6" xfId="30051"/>
    <cellStyle name="Input 13 2 2 3 4 7" xfId="39677"/>
    <cellStyle name="Input 13 2 2 3 4 8" xfId="45050"/>
    <cellStyle name="Input 13 2 2 3 5" xfId="2655"/>
    <cellStyle name="Input 13 2 2 3 5 2" xfId="12575"/>
    <cellStyle name="Input 13 2 2 3 5 2 2" xfId="24079"/>
    <cellStyle name="Input 13 2 2 3 5 2 3" xfId="33679"/>
    <cellStyle name="Input 13 2 2 3 5 2 4" xfId="43304"/>
    <cellStyle name="Input 13 2 2 3 5 2 5" xfId="47155"/>
    <cellStyle name="Input 13 2 2 3 5 3" xfId="16219"/>
    <cellStyle name="Input 13 2 2 3 5 3 2" xfId="27723"/>
    <cellStyle name="Input 13 2 2 3 5 3 3" xfId="37323"/>
    <cellStyle name="Input 13 2 2 3 5 3 4" xfId="50798"/>
    <cellStyle name="Input 13 2 2 3 5 4" xfId="7464"/>
    <cellStyle name="Input 13 2 2 3 5 5" xfId="18959"/>
    <cellStyle name="Input 13 2 2 3 5 6" xfId="28559"/>
    <cellStyle name="Input 13 2 2 3 5 7" xfId="38185"/>
    <cellStyle name="Input 13 2 2 3 5 8" xfId="44680"/>
    <cellStyle name="Input 13 2 2 3 6" xfId="12571"/>
    <cellStyle name="Input 13 2 2 3 6 2" xfId="24075"/>
    <cellStyle name="Input 13 2 2 3 6 3" xfId="33675"/>
    <cellStyle name="Input 13 2 2 3 6 4" xfId="43300"/>
    <cellStyle name="Input 13 2 2 3 6 5" xfId="47151"/>
    <cellStyle name="Input 13 2 2 3 7" xfId="6503"/>
    <cellStyle name="Input 13 2 2 4" xfId="4384"/>
    <cellStyle name="Input 13 2 2 4 2" xfId="12576"/>
    <cellStyle name="Input 13 2 2 4 2 2" xfId="24080"/>
    <cellStyle name="Input 13 2 2 4 2 3" xfId="33680"/>
    <cellStyle name="Input 13 2 2 4 2 4" xfId="43305"/>
    <cellStyle name="Input 13 2 2 4 2 5" xfId="47156"/>
    <cellStyle name="Input 13 2 2 4 3" xfId="16220"/>
    <cellStyle name="Input 13 2 2 4 3 2" xfId="27724"/>
    <cellStyle name="Input 13 2 2 4 3 3" xfId="37324"/>
    <cellStyle name="Input 13 2 2 4 3 4" xfId="50799"/>
    <cellStyle name="Input 13 2 2 4 4" xfId="9190"/>
    <cellStyle name="Input 13 2 2 4 5" xfId="20688"/>
    <cellStyle name="Input 13 2 2 4 6" xfId="30288"/>
    <cellStyle name="Input 13 2 2 4 7" xfId="39914"/>
    <cellStyle name="Input 13 2 2 4 8" xfId="17943"/>
    <cellStyle name="Input 13 2 2 5" xfId="4791"/>
    <cellStyle name="Input 13 2 2 5 2" xfId="12577"/>
    <cellStyle name="Input 13 2 2 5 2 2" xfId="24081"/>
    <cellStyle name="Input 13 2 2 5 2 3" xfId="33681"/>
    <cellStyle name="Input 13 2 2 5 2 4" xfId="43306"/>
    <cellStyle name="Input 13 2 2 5 2 5" xfId="47157"/>
    <cellStyle name="Input 13 2 2 5 3" xfId="16221"/>
    <cellStyle name="Input 13 2 2 5 3 2" xfId="27725"/>
    <cellStyle name="Input 13 2 2 5 3 3" xfId="37325"/>
    <cellStyle name="Input 13 2 2 5 3 4" xfId="50800"/>
    <cellStyle name="Input 13 2 2 5 4" xfId="9597"/>
    <cellStyle name="Input 13 2 2 5 5" xfId="21095"/>
    <cellStyle name="Input 13 2 2 5 6" xfId="30695"/>
    <cellStyle name="Input 13 2 2 5 7" xfId="40321"/>
    <cellStyle name="Input 13 2 2 5 8" xfId="17692"/>
    <cellStyle name="Input 13 2 2 6" xfId="4149"/>
    <cellStyle name="Input 13 2 2 6 2" xfId="12578"/>
    <cellStyle name="Input 13 2 2 6 2 2" xfId="24082"/>
    <cellStyle name="Input 13 2 2 6 2 3" xfId="33682"/>
    <cellStyle name="Input 13 2 2 6 2 4" xfId="43307"/>
    <cellStyle name="Input 13 2 2 6 2 5" xfId="47158"/>
    <cellStyle name="Input 13 2 2 6 3" xfId="16222"/>
    <cellStyle name="Input 13 2 2 6 3 2" xfId="27726"/>
    <cellStyle name="Input 13 2 2 6 3 3" xfId="37326"/>
    <cellStyle name="Input 13 2 2 6 3 4" xfId="50801"/>
    <cellStyle name="Input 13 2 2 6 4" xfId="8955"/>
    <cellStyle name="Input 13 2 2 6 5" xfId="20453"/>
    <cellStyle name="Input 13 2 2 6 6" xfId="30053"/>
    <cellStyle name="Input 13 2 2 6 7" xfId="39679"/>
    <cellStyle name="Input 13 2 2 6 8" xfId="45048"/>
    <cellStyle name="Input 13 2 2 7" xfId="2653"/>
    <cellStyle name="Input 13 2 2 7 2" xfId="12579"/>
    <cellStyle name="Input 13 2 2 7 2 2" xfId="24083"/>
    <cellStyle name="Input 13 2 2 7 2 3" xfId="33683"/>
    <cellStyle name="Input 13 2 2 7 2 4" xfId="43308"/>
    <cellStyle name="Input 13 2 2 7 2 5" xfId="47159"/>
    <cellStyle name="Input 13 2 2 7 3" xfId="16223"/>
    <cellStyle name="Input 13 2 2 7 3 2" xfId="27727"/>
    <cellStyle name="Input 13 2 2 7 3 3" xfId="37327"/>
    <cellStyle name="Input 13 2 2 7 3 4" xfId="50802"/>
    <cellStyle name="Input 13 2 2 7 4" xfId="7462"/>
    <cellStyle name="Input 13 2 2 7 5" xfId="18957"/>
    <cellStyle name="Input 13 2 2 7 6" xfId="28557"/>
    <cellStyle name="Input 13 2 2 7 7" xfId="38183"/>
    <cellStyle name="Input 13 2 2 7 8" xfId="44682"/>
    <cellStyle name="Input 13 2 2 8" xfId="12565"/>
    <cellStyle name="Input 13 2 2 8 2" xfId="24069"/>
    <cellStyle name="Input 13 2 2 8 3" xfId="33669"/>
    <cellStyle name="Input 13 2 2 8 4" xfId="43294"/>
    <cellStyle name="Input 13 2 2 8 5" xfId="47145"/>
    <cellStyle name="Input 13 2 2 9" xfId="6501"/>
    <cellStyle name="Input 13 2 3" xfId="1154"/>
    <cellStyle name="Input 13 2 3 2" xfId="4381"/>
    <cellStyle name="Input 13 2 3 2 2" xfId="12581"/>
    <cellStyle name="Input 13 2 3 2 2 2" xfId="24085"/>
    <cellStyle name="Input 13 2 3 2 2 3" xfId="33685"/>
    <cellStyle name="Input 13 2 3 2 2 4" xfId="43310"/>
    <cellStyle name="Input 13 2 3 2 2 5" xfId="47161"/>
    <cellStyle name="Input 13 2 3 2 3" xfId="16224"/>
    <cellStyle name="Input 13 2 3 2 3 2" xfId="27728"/>
    <cellStyle name="Input 13 2 3 2 3 3" xfId="37328"/>
    <cellStyle name="Input 13 2 3 2 3 4" xfId="50803"/>
    <cellStyle name="Input 13 2 3 2 4" xfId="9187"/>
    <cellStyle name="Input 13 2 3 2 5" xfId="20685"/>
    <cellStyle name="Input 13 2 3 2 6" xfId="30285"/>
    <cellStyle name="Input 13 2 3 2 7" xfId="39911"/>
    <cellStyle name="Input 13 2 3 2 8" xfId="17946"/>
    <cellStyle name="Input 13 2 3 3" xfId="4794"/>
    <cellStyle name="Input 13 2 3 3 2" xfId="12582"/>
    <cellStyle name="Input 13 2 3 3 2 2" xfId="24086"/>
    <cellStyle name="Input 13 2 3 3 2 3" xfId="33686"/>
    <cellStyle name="Input 13 2 3 3 2 4" xfId="43311"/>
    <cellStyle name="Input 13 2 3 3 2 5" xfId="47162"/>
    <cellStyle name="Input 13 2 3 3 3" xfId="16225"/>
    <cellStyle name="Input 13 2 3 3 3 2" xfId="27729"/>
    <cellStyle name="Input 13 2 3 3 3 3" xfId="37329"/>
    <cellStyle name="Input 13 2 3 3 3 4" xfId="50804"/>
    <cellStyle name="Input 13 2 3 3 4" xfId="9600"/>
    <cellStyle name="Input 13 2 3 3 5" xfId="21098"/>
    <cellStyle name="Input 13 2 3 3 6" xfId="30698"/>
    <cellStyle name="Input 13 2 3 3 7" xfId="40324"/>
    <cellStyle name="Input 13 2 3 3 8" xfId="17689"/>
    <cellStyle name="Input 13 2 3 4" xfId="4146"/>
    <cellStyle name="Input 13 2 3 4 2" xfId="12583"/>
    <cellStyle name="Input 13 2 3 4 2 2" xfId="24087"/>
    <cellStyle name="Input 13 2 3 4 2 3" xfId="33687"/>
    <cellStyle name="Input 13 2 3 4 2 4" xfId="43312"/>
    <cellStyle name="Input 13 2 3 4 2 5" xfId="47163"/>
    <cellStyle name="Input 13 2 3 4 3" xfId="16226"/>
    <cellStyle name="Input 13 2 3 4 3 2" xfId="27730"/>
    <cellStyle name="Input 13 2 3 4 3 3" xfId="37330"/>
    <cellStyle name="Input 13 2 3 4 3 4" xfId="50805"/>
    <cellStyle name="Input 13 2 3 4 4" xfId="8952"/>
    <cellStyle name="Input 13 2 3 4 5" xfId="20450"/>
    <cellStyle name="Input 13 2 3 4 6" xfId="30050"/>
    <cellStyle name="Input 13 2 3 4 7" xfId="39676"/>
    <cellStyle name="Input 13 2 3 4 8" xfId="45051"/>
    <cellStyle name="Input 13 2 3 5" xfId="2656"/>
    <cellStyle name="Input 13 2 3 5 2" xfId="12584"/>
    <cellStyle name="Input 13 2 3 5 2 2" xfId="24088"/>
    <cellStyle name="Input 13 2 3 5 2 3" xfId="33688"/>
    <cellStyle name="Input 13 2 3 5 2 4" xfId="43313"/>
    <cellStyle name="Input 13 2 3 5 2 5" xfId="47164"/>
    <cellStyle name="Input 13 2 3 5 3" xfId="16227"/>
    <cellStyle name="Input 13 2 3 5 3 2" xfId="27731"/>
    <cellStyle name="Input 13 2 3 5 3 3" xfId="37331"/>
    <cellStyle name="Input 13 2 3 5 3 4" xfId="50806"/>
    <cellStyle name="Input 13 2 3 5 4" xfId="7465"/>
    <cellStyle name="Input 13 2 3 5 5" xfId="18960"/>
    <cellStyle name="Input 13 2 3 5 6" xfId="28560"/>
    <cellStyle name="Input 13 2 3 5 7" xfId="38186"/>
    <cellStyle name="Input 13 2 3 5 8" xfId="18629"/>
    <cellStyle name="Input 13 2 3 6" xfId="12580"/>
    <cellStyle name="Input 13 2 3 6 2" xfId="24084"/>
    <cellStyle name="Input 13 2 3 6 3" xfId="33684"/>
    <cellStyle name="Input 13 2 3 6 4" xfId="43309"/>
    <cellStyle name="Input 13 2 3 6 5" xfId="47160"/>
    <cellStyle name="Input 13 2 3 7" xfId="6504"/>
    <cellStyle name="Input 13 2 4" xfId="1155"/>
    <cellStyle name="Input 13 2 4 2" xfId="4380"/>
    <cellStyle name="Input 13 2 4 2 2" xfId="12586"/>
    <cellStyle name="Input 13 2 4 2 2 2" xfId="24090"/>
    <cellStyle name="Input 13 2 4 2 2 3" xfId="33690"/>
    <cellStyle name="Input 13 2 4 2 2 4" xfId="43315"/>
    <cellStyle name="Input 13 2 4 2 2 5" xfId="47166"/>
    <cellStyle name="Input 13 2 4 2 3" xfId="16228"/>
    <cellStyle name="Input 13 2 4 2 3 2" xfId="27732"/>
    <cellStyle name="Input 13 2 4 2 3 3" xfId="37332"/>
    <cellStyle name="Input 13 2 4 2 3 4" xfId="50807"/>
    <cellStyle name="Input 13 2 4 2 4" xfId="9186"/>
    <cellStyle name="Input 13 2 4 2 5" xfId="20684"/>
    <cellStyle name="Input 13 2 4 2 6" xfId="30284"/>
    <cellStyle name="Input 13 2 4 2 7" xfId="39910"/>
    <cellStyle name="Input 13 2 4 2 8" xfId="17947"/>
    <cellStyle name="Input 13 2 4 3" xfId="4795"/>
    <cellStyle name="Input 13 2 4 3 2" xfId="12587"/>
    <cellStyle name="Input 13 2 4 3 2 2" xfId="24091"/>
    <cellStyle name="Input 13 2 4 3 2 3" xfId="33691"/>
    <cellStyle name="Input 13 2 4 3 2 4" xfId="43316"/>
    <cellStyle name="Input 13 2 4 3 2 5" xfId="47167"/>
    <cellStyle name="Input 13 2 4 3 3" xfId="16229"/>
    <cellStyle name="Input 13 2 4 3 3 2" xfId="27733"/>
    <cellStyle name="Input 13 2 4 3 3 3" xfId="37333"/>
    <cellStyle name="Input 13 2 4 3 3 4" xfId="50808"/>
    <cellStyle name="Input 13 2 4 3 4" xfId="9601"/>
    <cellStyle name="Input 13 2 4 3 5" xfId="21099"/>
    <cellStyle name="Input 13 2 4 3 6" xfId="30699"/>
    <cellStyle name="Input 13 2 4 3 7" xfId="40325"/>
    <cellStyle name="Input 13 2 4 3 8" xfId="17688"/>
    <cellStyle name="Input 13 2 4 4" xfId="4145"/>
    <cellStyle name="Input 13 2 4 4 2" xfId="12588"/>
    <cellStyle name="Input 13 2 4 4 2 2" xfId="24092"/>
    <cellStyle name="Input 13 2 4 4 2 3" xfId="33692"/>
    <cellStyle name="Input 13 2 4 4 2 4" xfId="43317"/>
    <cellStyle name="Input 13 2 4 4 2 5" xfId="47168"/>
    <cellStyle name="Input 13 2 4 4 3" xfId="16230"/>
    <cellStyle name="Input 13 2 4 4 3 2" xfId="27734"/>
    <cellStyle name="Input 13 2 4 4 3 3" xfId="37334"/>
    <cellStyle name="Input 13 2 4 4 3 4" xfId="50809"/>
    <cellStyle name="Input 13 2 4 4 4" xfId="8951"/>
    <cellStyle name="Input 13 2 4 4 5" xfId="20449"/>
    <cellStyle name="Input 13 2 4 4 6" xfId="30049"/>
    <cellStyle name="Input 13 2 4 4 7" xfId="39675"/>
    <cellStyle name="Input 13 2 4 4 8" xfId="45052"/>
    <cellStyle name="Input 13 2 4 5" xfId="2657"/>
    <cellStyle name="Input 13 2 4 5 2" xfId="12589"/>
    <cellStyle name="Input 13 2 4 5 2 2" xfId="24093"/>
    <cellStyle name="Input 13 2 4 5 2 3" xfId="33693"/>
    <cellStyle name="Input 13 2 4 5 2 4" xfId="43318"/>
    <cellStyle name="Input 13 2 4 5 2 5" xfId="47169"/>
    <cellStyle name="Input 13 2 4 5 3" xfId="16231"/>
    <cellStyle name="Input 13 2 4 5 3 2" xfId="27735"/>
    <cellStyle name="Input 13 2 4 5 3 3" xfId="37335"/>
    <cellStyle name="Input 13 2 4 5 3 4" xfId="50810"/>
    <cellStyle name="Input 13 2 4 5 4" xfId="7466"/>
    <cellStyle name="Input 13 2 4 5 5" xfId="18961"/>
    <cellStyle name="Input 13 2 4 5 6" xfId="28561"/>
    <cellStyle name="Input 13 2 4 5 7" xfId="38187"/>
    <cellStyle name="Input 13 2 4 5 8" xfId="18440"/>
    <cellStyle name="Input 13 2 4 6" xfId="12585"/>
    <cellStyle name="Input 13 2 4 6 2" xfId="24089"/>
    <cellStyle name="Input 13 2 4 6 3" xfId="33689"/>
    <cellStyle name="Input 13 2 4 6 4" xfId="43314"/>
    <cellStyle name="Input 13 2 4 6 5" xfId="47165"/>
    <cellStyle name="Input 13 2 4 7" xfId="6505"/>
    <cellStyle name="Input 13 2 5" xfId="4385"/>
    <cellStyle name="Input 13 2 5 2" xfId="12590"/>
    <cellStyle name="Input 13 2 5 2 2" xfId="24094"/>
    <cellStyle name="Input 13 2 5 2 3" xfId="33694"/>
    <cellStyle name="Input 13 2 5 2 4" xfId="43319"/>
    <cellStyle name="Input 13 2 5 2 5" xfId="47170"/>
    <cellStyle name="Input 13 2 5 3" xfId="16232"/>
    <cellStyle name="Input 13 2 5 3 2" xfId="27736"/>
    <cellStyle name="Input 13 2 5 3 3" xfId="37336"/>
    <cellStyle name="Input 13 2 5 3 4" xfId="50811"/>
    <cellStyle name="Input 13 2 5 4" xfId="9191"/>
    <cellStyle name="Input 13 2 5 5" xfId="20689"/>
    <cellStyle name="Input 13 2 5 6" xfId="30289"/>
    <cellStyle name="Input 13 2 5 7" xfId="39915"/>
    <cellStyle name="Input 13 2 5 8" xfId="17942"/>
    <cellStyle name="Input 13 2 6" xfId="4790"/>
    <cellStyle name="Input 13 2 6 2" xfId="12591"/>
    <cellStyle name="Input 13 2 6 2 2" xfId="24095"/>
    <cellStyle name="Input 13 2 6 2 3" xfId="33695"/>
    <cellStyle name="Input 13 2 6 2 4" xfId="43320"/>
    <cellStyle name="Input 13 2 6 2 5" xfId="47171"/>
    <cellStyle name="Input 13 2 6 3" xfId="16233"/>
    <cellStyle name="Input 13 2 6 3 2" xfId="27737"/>
    <cellStyle name="Input 13 2 6 3 3" xfId="37337"/>
    <cellStyle name="Input 13 2 6 3 4" xfId="50812"/>
    <cellStyle name="Input 13 2 6 4" xfId="9596"/>
    <cellStyle name="Input 13 2 6 5" xfId="21094"/>
    <cellStyle name="Input 13 2 6 6" xfId="30694"/>
    <cellStyle name="Input 13 2 6 7" xfId="40320"/>
    <cellStyle name="Input 13 2 6 8" xfId="17693"/>
    <cellStyle name="Input 13 2 7" xfId="4150"/>
    <cellStyle name="Input 13 2 7 2" xfId="12592"/>
    <cellStyle name="Input 13 2 7 2 2" xfId="24096"/>
    <cellStyle name="Input 13 2 7 2 3" xfId="33696"/>
    <cellStyle name="Input 13 2 7 2 4" xfId="43321"/>
    <cellStyle name="Input 13 2 7 2 5" xfId="47172"/>
    <cellStyle name="Input 13 2 7 3" xfId="16234"/>
    <cellStyle name="Input 13 2 7 3 2" xfId="27738"/>
    <cellStyle name="Input 13 2 7 3 3" xfId="37338"/>
    <cellStyle name="Input 13 2 7 3 4" xfId="50813"/>
    <cellStyle name="Input 13 2 7 4" xfId="8956"/>
    <cellStyle name="Input 13 2 7 5" xfId="20454"/>
    <cellStyle name="Input 13 2 7 6" xfId="30054"/>
    <cellStyle name="Input 13 2 7 7" xfId="39680"/>
    <cellStyle name="Input 13 2 7 8" xfId="45047"/>
    <cellStyle name="Input 13 2 8" xfId="2652"/>
    <cellStyle name="Input 13 2 8 2" xfId="12593"/>
    <cellStyle name="Input 13 2 8 2 2" xfId="24097"/>
    <cellStyle name="Input 13 2 8 2 3" xfId="33697"/>
    <cellStyle name="Input 13 2 8 2 4" xfId="43322"/>
    <cellStyle name="Input 13 2 8 2 5" xfId="47173"/>
    <cellStyle name="Input 13 2 8 3" xfId="16235"/>
    <cellStyle name="Input 13 2 8 3 2" xfId="27739"/>
    <cellStyle name="Input 13 2 8 3 3" xfId="37339"/>
    <cellStyle name="Input 13 2 8 3 4" xfId="50814"/>
    <cellStyle name="Input 13 2 8 4" xfId="7461"/>
    <cellStyle name="Input 13 2 8 5" xfId="18956"/>
    <cellStyle name="Input 13 2 8 6" xfId="28556"/>
    <cellStyle name="Input 13 2 8 7" xfId="38182"/>
    <cellStyle name="Input 13 2 8 8" xfId="44683"/>
    <cellStyle name="Input 13 2 9" xfId="12564"/>
    <cellStyle name="Input 13 2 9 2" xfId="24068"/>
    <cellStyle name="Input 13 2 9 3" xfId="33668"/>
    <cellStyle name="Input 13 2 9 4" xfId="43293"/>
    <cellStyle name="Input 13 2 9 5" xfId="47144"/>
    <cellStyle name="Input 13 3" xfId="1156"/>
    <cellStyle name="Input 13 3 2" xfId="1157"/>
    <cellStyle name="Input 13 3 2 2" xfId="4378"/>
    <cellStyle name="Input 13 3 2 2 2" xfId="12596"/>
    <cellStyle name="Input 13 3 2 2 2 2" xfId="24100"/>
    <cellStyle name="Input 13 3 2 2 2 3" xfId="33700"/>
    <cellStyle name="Input 13 3 2 2 2 4" xfId="43325"/>
    <cellStyle name="Input 13 3 2 2 2 5" xfId="47176"/>
    <cellStyle name="Input 13 3 2 2 3" xfId="16236"/>
    <cellStyle name="Input 13 3 2 2 3 2" xfId="27740"/>
    <cellStyle name="Input 13 3 2 2 3 3" xfId="37340"/>
    <cellStyle name="Input 13 3 2 2 3 4" xfId="50815"/>
    <cellStyle name="Input 13 3 2 2 4" xfId="9184"/>
    <cellStyle name="Input 13 3 2 2 5" xfId="20682"/>
    <cellStyle name="Input 13 3 2 2 6" xfId="30282"/>
    <cellStyle name="Input 13 3 2 2 7" xfId="39908"/>
    <cellStyle name="Input 13 3 2 2 8" xfId="17949"/>
    <cellStyle name="Input 13 3 2 3" xfId="4797"/>
    <cellStyle name="Input 13 3 2 3 2" xfId="12597"/>
    <cellStyle name="Input 13 3 2 3 2 2" xfId="24101"/>
    <cellStyle name="Input 13 3 2 3 2 3" xfId="33701"/>
    <cellStyle name="Input 13 3 2 3 2 4" xfId="43326"/>
    <cellStyle name="Input 13 3 2 3 2 5" xfId="47177"/>
    <cellStyle name="Input 13 3 2 3 3" xfId="16237"/>
    <cellStyle name="Input 13 3 2 3 3 2" xfId="27741"/>
    <cellStyle name="Input 13 3 2 3 3 3" xfId="37341"/>
    <cellStyle name="Input 13 3 2 3 3 4" xfId="50816"/>
    <cellStyle name="Input 13 3 2 3 4" xfId="9603"/>
    <cellStyle name="Input 13 3 2 3 5" xfId="21101"/>
    <cellStyle name="Input 13 3 2 3 6" xfId="30701"/>
    <cellStyle name="Input 13 3 2 3 7" xfId="40327"/>
    <cellStyle name="Input 13 3 2 3 8" xfId="17686"/>
    <cellStyle name="Input 13 3 2 4" xfId="4143"/>
    <cellStyle name="Input 13 3 2 4 2" xfId="12598"/>
    <cellStyle name="Input 13 3 2 4 2 2" xfId="24102"/>
    <cellStyle name="Input 13 3 2 4 2 3" xfId="33702"/>
    <cellStyle name="Input 13 3 2 4 2 4" xfId="43327"/>
    <cellStyle name="Input 13 3 2 4 2 5" xfId="47178"/>
    <cellStyle name="Input 13 3 2 4 3" xfId="16238"/>
    <cellStyle name="Input 13 3 2 4 3 2" xfId="27742"/>
    <cellStyle name="Input 13 3 2 4 3 3" xfId="37342"/>
    <cellStyle name="Input 13 3 2 4 3 4" xfId="50817"/>
    <cellStyle name="Input 13 3 2 4 4" xfId="8949"/>
    <cellStyle name="Input 13 3 2 4 5" xfId="20447"/>
    <cellStyle name="Input 13 3 2 4 6" xfId="30047"/>
    <cellStyle name="Input 13 3 2 4 7" xfId="39673"/>
    <cellStyle name="Input 13 3 2 4 8" xfId="18003"/>
    <cellStyle name="Input 13 3 2 5" xfId="2659"/>
    <cellStyle name="Input 13 3 2 5 2" xfId="12599"/>
    <cellStyle name="Input 13 3 2 5 2 2" xfId="24103"/>
    <cellStyle name="Input 13 3 2 5 2 3" xfId="33703"/>
    <cellStyle name="Input 13 3 2 5 2 4" xfId="43328"/>
    <cellStyle name="Input 13 3 2 5 2 5" xfId="47179"/>
    <cellStyle name="Input 13 3 2 5 3" xfId="16239"/>
    <cellStyle name="Input 13 3 2 5 3 2" xfId="27743"/>
    <cellStyle name="Input 13 3 2 5 3 3" xfId="37343"/>
    <cellStyle name="Input 13 3 2 5 3 4" xfId="50818"/>
    <cellStyle name="Input 13 3 2 5 4" xfId="7468"/>
    <cellStyle name="Input 13 3 2 5 5" xfId="18963"/>
    <cellStyle name="Input 13 3 2 5 6" xfId="28563"/>
    <cellStyle name="Input 13 3 2 5 7" xfId="38189"/>
    <cellStyle name="Input 13 3 2 5 8" xfId="18438"/>
    <cellStyle name="Input 13 3 2 6" xfId="12595"/>
    <cellStyle name="Input 13 3 2 6 2" xfId="24099"/>
    <cellStyle name="Input 13 3 2 6 3" xfId="33699"/>
    <cellStyle name="Input 13 3 2 6 4" xfId="43324"/>
    <cellStyle name="Input 13 3 2 6 5" xfId="47175"/>
    <cellStyle name="Input 13 3 2 7" xfId="6507"/>
    <cellStyle name="Input 13 3 3" xfId="1158"/>
    <cellStyle name="Input 13 3 3 2" xfId="4377"/>
    <cellStyle name="Input 13 3 3 2 2" xfId="12601"/>
    <cellStyle name="Input 13 3 3 2 2 2" xfId="24105"/>
    <cellStyle name="Input 13 3 3 2 2 3" xfId="33705"/>
    <cellStyle name="Input 13 3 3 2 2 4" xfId="43330"/>
    <cellStyle name="Input 13 3 3 2 2 5" xfId="47181"/>
    <cellStyle name="Input 13 3 3 2 3" xfId="16240"/>
    <cellStyle name="Input 13 3 3 2 3 2" xfId="27744"/>
    <cellStyle name="Input 13 3 3 2 3 3" xfId="37344"/>
    <cellStyle name="Input 13 3 3 2 3 4" xfId="50819"/>
    <cellStyle name="Input 13 3 3 2 4" xfId="9183"/>
    <cellStyle name="Input 13 3 3 2 5" xfId="20681"/>
    <cellStyle name="Input 13 3 3 2 6" xfId="30281"/>
    <cellStyle name="Input 13 3 3 2 7" xfId="39907"/>
    <cellStyle name="Input 13 3 3 2 8" xfId="17950"/>
    <cellStyle name="Input 13 3 3 3" xfId="4798"/>
    <cellStyle name="Input 13 3 3 3 2" xfId="12602"/>
    <cellStyle name="Input 13 3 3 3 2 2" xfId="24106"/>
    <cellStyle name="Input 13 3 3 3 2 3" xfId="33706"/>
    <cellStyle name="Input 13 3 3 3 2 4" xfId="43331"/>
    <cellStyle name="Input 13 3 3 3 2 5" xfId="47182"/>
    <cellStyle name="Input 13 3 3 3 3" xfId="16241"/>
    <cellStyle name="Input 13 3 3 3 3 2" xfId="27745"/>
    <cellStyle name="Input 13 3 3 3 3 3" xfId="37345"/>
    <cellStyle name="Input 13 3 3 3 3 4" xfId="50820"/>
    <cellStyle name="Input 13 3 3 3 4" xfId="9604"/>
    <cellStyle name="Input 13 3 3 3 5" xfId="21102"/>
    <cellStyle name="Input 13 3 3 3 6" xfId="30702"/>
    <cellStyle name="Input 13 3 3 3 7" xfId="40328"/>
    <cellStyle name="Input 13 3 3 3 8" xfId="17685"/>
    <cellStyle name="Input 13 3 3 4" xfId="4142"/>
    <cellStyle name="Input 13 3 3 4 2" xfId="12603"/>
    <cellStyle name="Input 13 3 3 4 2 2" xfId="24107"/>
    <cellStyle name="Input 13 3 3 4 2 3" xfId="33707"/>
    <cellStyle name="Input 13 3 3 4 2 4" xfId="43332"/>
    <cellStyle name="Input 13 3 3 4 2 5" xfId="47183"/>
    <cellStyle name="Input 13 3 3 4 3" xfId="16242"/>
    <cellStyle name="Input 13 3 3 4 3 2" xfId="27746"/>
    <cellStyle name="Input 13 3 3 4 3 3" xfId="37346"/>
    <cellStyle name="Input 13 3 3 4 3 4" xfId="50821"/>
    <cellStyle name="Input 13 3 3 4 4" xfId="8948"/>
    <cellStyle name="Input 13 3 3 4 5" xfId="20446"/>
    <cellStyle name="Input 13 3 3 4 6" xfId="30046"/>
    <cellStyle name="Input 13 3 3 4 7" xfId="39672"/>
    <cellStyle name="Input 13 3 3 4 8" xfId="45054"/>
    <cellStyle name="Input 13 3 3 5" xfId="2660"/>
    <cellStyle name="Input 13 3 3 5 2" xfId="12604"/>
    <cellStyle name="Input 13 3 3 5 2 2" xfId="24108"/>
    <cellStyle name="Input 13 3 3 5 2 3" xfId="33708"/>
    <cellStyle name="Input 13 3 3 5 2 4" xfId="43333"/>
    <cellStyle name="Input 13 3 3 5 2 5" xfId="47184"/>
    <cellStyle name="Input 13 3 3 5 3" xfId="16243"/>
    <cellStyle name="Input 13 3 3 5 3 2" xfId="27747"/>
    <cellStyle name="Input 13 3 3 5 3 3" xfId="37347"/>
    <cellStyle name="Input 13 3 3 5 3 4" xfId="50822"/>
    <cellStyle name="Input 13 3 3 5 4" xfId="7469"/>
    <cellStyle name="Input 13 3 3 5 5" xfId="18964"/>
    <cellStyle name="Input 13 3 3 5 6" xfId="28564"/>
    <cellStyle name="Input 13 3 3 5 7" xfId="38190"/>
    <cellStyle name="Input 13 3 3 5 8" xfId="44675"/>
    <cellStyle name="Input 13 3 3 6" xfId="12600"/>
    <cellStyle name="Input 13 3 3 6 2" xfId="24104"/>
    <cellStyle name="Input 13 3 3 6 3" xfId="33704"/>
    <cellStyle name="Input 13 3 3 6 4" xfId="43329"/>
    <cellStyle name="Input 13 3 3 6 5" xfId="47180"/>
    <cellStyle name="Input 13 3 3 7" xfId="6508"/>
    <cellStyle name="Input 13 3 4" xfId="4379"/>
    <cellStyle name="Input 13 3 4 2" xfId="12605"/>
    <cellStyle name="Input 13 3 4 2 2" xfId="24109"/>
    <cellStyle name="Input 13 3 4 2 3" xfId="33709"/>
    <cellStyle name="Input 13 3 4 2 4" xfId="43334"/>
    <cellStyle name="Input 13 3 4 2 5" xfId="47185"/>
    <cellStyle name="Input 13 3 4 3" xfId="16244"/>
    <cellStyle name="Input 13 3 4 3 2" xfId="27748"/>
    <cellStyle name="Input 13 3 4 3 3" xfId="37348"/>
    <cellStyle name="Input 13 3 4 3 4" xfId="50823"/>
    <cellStyle name="Input 13 3 4 4" xfId="9185"/>
    <cellStyle name="Input 13 3 4 5" xfId="20683"/>
    <cellStyle name="Input 13 3 4 6" xfId="30283"/>
    <cellStyle name="Input 13 3 4 7" xfId="39909"/>
    <cellStyle name="Input 13 3 4 8" xfId="17948"/>
    <cellStyle name="Input 13 3 5" xfId="4796"/>
    <cellStyle name="Input 13 3 5 2" xfId="12606"/>
    <cellStyle name="Input 13 3 5 2 2" xfId="24110"/>
    <cellStyle name="Input 13 3 5 2 3" xfId="33710"/>
    <cellStyle name="Input 13 3 5 2 4" xfId="43335"/>
    <cellStyle name="Input 13 3 5 2 5" xfId="47186"/>
    <cellStyle name="Input 13 3 5 3" xfId="16245"/>
    <cellStyle name="Input 13 3 5 3 2" xfId="27749"/>
    <cellStyle name="Input 13 3 5 3 3" xfId="37349"/>
    <cellStyle name="Input 13 3 5 3 4" xfId="50824"/>
    <cellStyle name="Input 13 3 5 4" xfId="9602"/>
    <cellStyle name="Input 13 3 5 5" xfId="21100"/>
    <cellStyle name="Input 13 3 5 6" xfId="30700"/>
    <cellStyle name="Input 13 3 5 7" xfId="40326"/>
    <cellStyle name="Input 13 3 5 8" xfId="17687"/>
    <cellStyle name="Input 13 3 6" xfId="4144"/>
    <cellStyle name="Input 13 3 6 2" xfId="12607"/>
    <cellStyle name="Input 13 3 6 2 2" xfId="24111"/>
    <cellStyle name="Input 13 3 6 2 3" xfId="33711"/>
    <cellStyle name="Input 13 3 6 2 4" xfId="43336"/>
    <cellStyle name="Input 13 3 6 2 5" xfId="47187"/>
    <cellStyle name="Input 13 3 6 3" xfId="16246"/>
    <cellStyle name="Input 13 3 6 3 2" xfId="27750"/>
    <cellStyle name="Input 13 3 6 3 3" xfId="37350"/>
    <cellStyle name="Input 13 3 6 3 4" xfId="50825"/>
    <cellStyle name="Input 13 3 6 4" xfId="8950"/>
    <cellStyle name="Input 13 3 6 5" xfId="20448"/>
    <cellStyle name="Input 13 3 6 6" xfId="30048"/>
    <cellStyle name="Input 13 3 6 7" xfId="39674"/>
    <cellStyle name="Input 13 3 6 8" xfId="45053"/>
    <cellStyle name="Input 13 3 7" xfId="2658"/>
    <cellStyle name="Input 13 3 7 2" xfId="12608"/>
    <cellStyle name="Input 13 3 7 2 2" xfId="24112"/>
    <cellStyle name="Input 13 3 7 2 3" xfId="33712"/>
    <cellStyle name="Input 13 3 7 2 4" xfId="43337"/>
    <cellStyle name="Input 13 3 7 2 5" xfId="47188"/>
    <cellStyle name="Input 13 3 7 3" xfId="16247"/>
    <cellStyle name="Input 13 3 7 3 2" xfId="27751"/>
    <cellStyle name="Input 13 3 7 3 3" xfId="37351"/>
    <cellStyle name="Input 13 3 7 3 4" xfId="50826"/>
    <cellStyle name="Input 13 3 7 4" xfId="7467"/>
    <cellStyle name="Input 13 3 7 5" xfId="18962"/>
    <cellStyle name="Input 13 3 7 6" xfId="28562"/>
    <cellStyle name="Input 13 3 7 7" xfId="38188"/>
    <cellStyle name="Input 13 3 7 8" xfId="18439"/>
    <cellStyle name="Input 13 3 8" xfId="12594"/>
    <cellStyle name="Input 13 3 8 2" xfId="24098"/>
    <cellStyle name="Input 13 3 8 3" xfId="33698"/>
    <cellStyle name="Input 13 3 8 4" xfId="43323"/>
    <cellStyle name="Input 13 3 8 5" xfId="47174"/>
    <cellStyle name="Input 13 3 9" xfId="6506"/>
    <cellStyle name="Input 13 4" xfId="1159"/>
    <cellStyle name="Input 13 4 2" xfId="4376"/>
    <cellStyle name="Input 13 4 2 2" xfId="12610"/>
    <cellStyle name="Input 13 4 2 2 2" xfId="24114"/>
    <cellStyle name="Input 13 4 2 2 3" xfId="33714"/>
    <cellStyle name="Input 13 4 2 2 4" xfId="43339"/>
    <cellStyle name="Input 13 4 2 2 5" xfId="47190"/>
    <cellStyle name="Input 13 4 2 3" xfId="16248"/>
    <cellStyle name="Input 13 4 2 3 2" xfId="27752"/>
    <cellStyle name="Input 13 4 2 3 3" xfId="37352"/>
    <cellStyle name="Input 13 4 2 3 4" xfId="50827"/>
    <cellStyle name="Input 13 4 2 4" xfId="9182"/>
    <cellStyle name="Input 13 4 2 5" xfId="20680"/>
    <cellStyle name="Input 13 4 2 6" xfId="30280"/>
    <cellStyle name="Input 13 4 2 7" xfId="39906"/>
    <cellStyle name="Input 13 4 2 8" xfId="17951"/>
    <cellStyle name="Input 13 4 3" xfId="4799"/>
    <cellStyle name="Input 13 4 3 2" xfId="12611"/>
    <cellStyle name="Input 13 4 3 2 2" xfId="24115"/>
    <cellStyle name="Input 13 4 3 2 3" xfId="33715"/>
    <cellStyle name="Input 13 4 3 2 4" xfId="43340"/>
    <cellStyle name="Input 13 4 3 2 5" xfId="47191"/>
    <cellStyle name="Input 13 4 3 3" xfId="16249"/>
    <cellStyle name="Input 13 4 3 3 2" xfId="27753"/>
    <cellStyle name="Input 13 4 3 3 3" xfId="37353"/>
    <cellStyle name="Input 13 4 3 3 4" xfId="50828"/>
    <cellStyle name="Input 13 4 3 4" xfId="9605"/>
    <cellStyle name="Input 13 4 3 5" xfId="21103"/>
    <cellStyle name="Input 13 4 3 6" xfId="30703"/>
    <cellStyle name="Input 13 4 3 7" xfId="40329"/>
    <cellStyle name="Input 13 4 3 8" xfId="17684"/>
    <cellStyle name="Input 13 4 4" xfId="4141"/>
    <cellStyle name="Input 13 4 4 2" xfId="12612"/>
    <cellStyle name="Input 13 4 4 2 2" xfId="24116"/>
    <cellStyle name="Input 13 4 4 2 3" xfId="33716"/>
    <cellStyle name="Input 13 4 4 2 4" xfId="43341"/>
    <cellStyle name="Input 13 4 4 2 5" xfId="47192"/>
    <cellStyle name="Input 13 4 4 3" xfId="16250"/>
    <cellStyle name="Input 13 4 4 3 2" xfId="27754"/>
    <cellStyle name="Input 13 4 4 3 3" xfId="37354"/>
    <cellStyle name="Input 13 4 4 3 4" xfId="50829"/>
    <cellStyle name="Input 13 4 4 4" xfId="8947"/>
    <cellStyle name="Input 13 4 4 5" xfId="20445"/>
    <cellStyle name="Input 13 4 4 6" xfId="30045"/>
    <cellStyle name="Input 13 4 4 7" xfId="39671"/>
    <cellStyle name="Input 13 4 4 8" xfId="45055"/>
    <cellStyle name="Input 13 4 5" xfId="2661"/>
    <cellStyle name="Input 13 4 5 2" xfId="12613"/>
    <cellStyle name="Input 13 4 5 2 2" xfId="24117"/>
    <cellStyle name="Input 13 4 5 2 3" xfId="33717"/>
    <cellStyle name="Input 13 4 5 2 4" xfId="43342"/>
    <cellStyle name="Input 13 4 5 2 5" xfId="47193"/>
    <cellStyle name="Input 13 4 5 3" xfId="16251"/>
    <cellStyle name="Input 13 4 5 3 2" xfId="27755"/>
    <cellStyle name="Input 13 4 5 3 3" xfId="37355"/>
    <cellStyle name="Input 13 4 5 3 4" xfId="50830"/>
    <cellStyle name="Input 13 4 5 4" xfId="7470"/>
    <cellStyle name="Input 13 4 5 5" xfId="18965"/>
    <cellStyle name="Input 13 4 5 6" xfId="28565"/>
    <cellStyle name="Input 13 4 5 7" xfId="38191"/>
    <cellStyle name="Input 13 4 5 8" xfId="44674"/>
    <cellStyle name="Input 13 4 6" xfId="12609"/>
    <cellStyle name="Input 13 4 6 2" xfId="24113"/>
    <cellStyle name="Input 13 4 6 3" xfId="33713"/>
    <cellStyle name="Input 13 4 6 4" xfId="43338"/>
    <cellStyle name="Input 13 4 6 5" xfId="47189"/>
    <cellStyle name="Input 13 4 7" xfId="6509"/>
    <cellStyle name="Input 13 5" xfId="1160"/>
    <cellStyle name="Input 13 5 2" xfId="4375"/>
    <cellStyle name="Input 13 5 2 2" xfId="12615"/>
    <cellStyle name="Input 13 5 2 2 2" xfId="24119"/>
    <cellStyle name="Input 13 5 2 2 3" xfId="33719"/>
    <cellStyle name="Input 13 5 2 2 4" xfId="43344"/>
    <cellStyle name="Input 13 5 2 2 5" xfId="47195"/>
    <cellStyle name="Input 13 5 2 3" xfId="16252"/>
    <cellStyle name="Input 13 5 2 3 2" xfId="27756"/>
    <cellStyle name="Input 13 5 2 3 3" xfId="37356"/>
    <cellStyle name="Input 13 5 2 3 4" xfId="50831"/>
    <cellStyle name="Input 13 5 2 4" xfId="9181"/>
    <cellStyle name="Input 13 5 2 5" xfId="20679"/>
    <cellStyle name="Input 13 5 2 6" xfId="30279"/>
    <cellStyle name="Input 13 5 2 7" xfId="39905"/>
    <cellStyle name="Input 13 5 2 8" xfId="17952"/>
    <cellStyle name="Input 13 5 3" xfId="4800"/>
    <cellStyle name="Input 13 5 3 2" xfId="12616"/>
    <cellStyle name="Input 13 5 3 2 2" xfId="24120"/>
    <cellStyle name="Input 13 5 3 2 3" xfId="33720"/>
    <cellStyle name="Input 13 5 3 2 4" xfId="43345"/>
    <cellStyle name="Input 13 5 3 2 5" xfId="47196"/>
    <cellStyle name="Input 13 5 3 3" xfId="16253"/>
    <cellStyle name="Input 13 5 3 3 2" xfId="27757"/>
    <cellStyle name="Input 13 5 3 3 3" xfId="37357"/>
    <cellStyle name="Input 13 5 3 3 4" xfId="50832"/>
    <cellStyle name="Input 13 5 3 4" xfId="9606"/>
    <cellStyle name="Input 13 5 3 5" xfId="21104"/>
    <cellStyle name="Input 13 5 3 6" xfId="30704"/>
    <cellStyle name="Input 13 5 3 7" xfId="40330"/>
    <cellStyle name="Input 13 5 3 8" xfId="17683"/>
    <cellStyle name="Input 13 5 4" xfId="4140"/>
    <cellStyle name="Input 13 5 4 2" xfId="12617"/>
    <cellStyle name="Input 13 5 4 2 2" xfId="24121"/>
    <cellStyle name="Input 13 5 4 2 3" xfId="33721"/>
    <cellStyle name="Input 13 5 4 2 4" xfId="43346"/>
    <cellStyle name="Input 13 5 4 2 5" xfId="47197"/>
    <cellStyle name="Input 13 5 4 3" xfId="16254"/>
    <cellStyle name="Input 13 5 4 3 2" xfId="27758"/>
    <cellStyle name="Input 13 5 4 3 3" xfId="37358"/>
    <cellStyle name="Input 13 5 4 3 4" xfId="50833"/>
    <cellStyle name="Input 13 5 4 4" xfId="8946"/>
    <cellStyle name="Input 13 5 4 5" xfId="20444"/>
    <cellStyle name="Input 13 5 4 6" xfId="30044"/>
    <cellStyle name="Input 13 5 4 7" xfId="39670"/>
    <cellStyle name="Input 13 5 4 8" xfId="45056"/>
    <cellStyle name="Input 13 5 5" xfId="2662"/>
    <cellStyle name="Input 13 5 5 2" xfId="12618"/>
    <cellStyle name="Input 13 5 5 2 2" xfId="24122"/>
    <cellStyle name="Input 13 5 5 2 3" xfId="33722"/>
    <cellStyle name="Input 13 5 5 2 4" xfId="43347"/>
    <cellStyle name="Input 13 5 5 2 5" xfId="47198"/>
    <cellStyle name="Input 13 5 5 3" xfId="16255"/>
    <cellStyle name="Input 13 5 5 3 2" xfId="27759"/>
    <cellStyle name="Input 13 5 5 3 3" xfId="37359"/>
    <cellStyle name="Input 13 5 5 3 4" xfId="50834"/>
    <cellStyle name="Input 13 5 5 4" xfId="7471"/>
    <cellStyle name="Input 13 5 5 5" xfId="18966"/>
    <cellStyle name="Input 13 5 5 6" xfId="28566"/>
    <cellStyle name="Input 13 5 5 7" xfId="38192"/>
    <cellStyle name="Input 13 5 5 8" xfId="44673"/>
    <cellStyle name="Input 13 5 6" xfId="12614"/>
    <cellStyle name="Input 13 5 6 2" xfId="24118"/>
    <cellStyle name="Input 13 5 6 3" xfId="33718"/>
    <cellStyle name="Input 13 5 6 4" xfId="43343"/>
    <cellStyle name="Input 13 5 6 5" xfId="47194"/>
    <cellStyle name="Input 13 5 7" xfId="6510"/>
    <cellStyle name="Input 13 6" xfId="4386"/>
    <cellStyle name="Input 13 6 2" xfId="12619"/>
    <cellStyle name="Input 13 6 2 2" xfId="24123"/>
    <cellStyle name="Input 13 6 2 3" xfId="33723"/>
    <cellStyle name="Input 13 6 2 4" xfId="43348"/>
    <cellStyle name="Input 13 6 2 5" xfId="47199"/>
    <cellStyle name="Input 13 6 3" xfId="16256"/>
    <cellStyle name="Input 13 6 3 2" xfId="27760"/>
    <cellStyle name="Input 13 6 3 3" xfId="37360"/>
    <cellStyle name="Input 13 6 3 4" xfId="50835"/>
    <cellStyle name="Input 13 6 4" xfId="9192"/>
    <cellStyle name="Input 13 6 5" xfId="20690"/>
    <cellStyle name="Input 13 6 6" xfId="30290"/>
    <cellStyle name="Input 13 6 7" xfId="39916"/>
    <cellStyle name="Input 13 6 8" xfId="17941"/>
    <cellStyle name="Input 13 7" xfId="4789"/>
    <cellStyle name="Input 13 7 2" xfId="12620"/>
    <cellStyle name="Input 13 7 2 2" xfId="24124"/>
    <cellStyle name="Input 13 7 2 3" xfId="33724"/>
    <cellStyle name="Input 13 7 2 4" xfId="43349"/>
    <cellStyle name="Input 13 7 2 5" xfId="47200"/>
    <cellStyle name="Input 13 7 3" xfId="16257"/>
    <cellStyle name="Input 13 7 3 2" xfId="27761"/>
    <cellStyle name="Input 13 7 3 3" xfId="37361"/>
    <cellStyle name="Input 13 7 3 4" xfId="50836"/>
    <cellStyle name="Input 13 7 4" xfId="9595"/>
    <cellStyle name="Input 13 7 5" xfId="21093"/>
    <cellStyle name="Input 13 7 6" xfId="30693"/>
    <cellStyle name="Input 13 7 7" xfId="40319"/>
    <cellStyle name="Input 13 7 8" xfId="17694"/>
    <cellStyle name="Input 13 8" xfId="4151"/>
    <cellStyle name="Input 13 8 2" xfId="12621"/>
    <cellStyle name="Input 13 8 2 2" xfId="24125"/>
    <cellStyle name="Input 13 8 2 3" xfId="33725"/>
    <cellStyle name="Input 13 8 2 4" xfId="43350"/>
    <cellStyle name="Input 13 8 2 5" xfId="47201"/>
    <cellStyle name="Input 13 8 3" xfId="16258"/>
    <cellStyle name="Input 13 8 3 2" xfId="27762"/>
    <cellStyle name="Input 13 8 3 3" xfId="37362"/>
    <cellStyle name="Input 13 8 3 4" xfId="50837"/>
    <cellStyle name="Input 13 8 4" xfId="8957"/>
    <cellStyle name="Input 13 8 5" xfId="20455"/>
    <cellStyle name="Input 13 8 6" xfId="30055"/>
    <cellStyle name="Input 13 8 7" xfId="39681"/>
    <cellStyle name="Input 13 8 8" xfId="45046"/>
    <cellStyle name="Input 13 9" xfId="2651"/>
    <cellStyle name="Input 13 9 2" xfId="12622"/>
    <cellStyle name="Input 13 9 2 2" xfId="24126"/>
    <cellStyle name="Input 13 9 2 3" xfId="33726"/>
    <cellStyle name="Input 13 9 2 4" xfId="43351"/>
    <cellStyle name="Input 13 9 2 5" xfId="47202"/>
    <cellStyle name="Input 13 9 3" xfId="16259"/>
    <cellStyle name="Input 13 9 3 2" xfId="27763"/>
    <cellStyle name="Input 13 9 3 3" xfId="37363"/>
    <cellStyle name="Input 13 9 3 4" xfId="50838"/>
    <cellStyle name="Input 13 9 4" xfId="7460"/>
    <cellStyle name="Input 13 9 5" xfId="18955"/>
    <cellStyle name="Input 13 9 6" xfId="28555"/>
    <cellStyle name="Input 13 9 7" xfId="38181"/>
    <cellStyle name="Input 13 9 8" xfId="18441"/>
    <cellStyle name="Input 14" xfId="1161"/>
    <cellStyle name="Input 14 10" xfId="12623"/>
    <cellStyle name="Input 14 10 2" xfId="24127"/>
    <cellStyle name="Input 14 10 3" xfId="33727"/>
    <cellStyle name="Input 14 10 4" xfId="43352"/>
    <cellStyle name="Input 14 10 5" xfId="47203"/>
    <cellStyle name="Input 14 11" xfId="6511"/>
    <cellStyle name="Input 14 2" xfId="1162"/>
    <cellStyle name="Input 14 2 10" xfId="6512"/>
    <cellStyle name="Input 14 2 2" xfId="1163"/>
    <cellStyle name="Input 14 2 2 2" xfId="1164"/>
    <cellStyle name="Input 14 2 2 2 2" xfId="4371"/>
    <cellStyle name="Input 14 2 2 2 2 2" xfId="12627"/>
    <cellStyle name="Input 14 2 2 2 2 2 2" xfId="24131"/>
    <cellStyle name="Input 14 2 2 2 2 2 3" xfId="33731"/>
    <cellStyle name="Input 14 2 2 2 2 2 4" xfId="43356"/>
    <cellStyle name="Input 14 2 2 2 2 2 5" xfId="47207"/>
    <cellStyle name="Input 14 2 2 2 2 3" xfId="16260"/>
    <cellStyle name="Input 14 2 2 2 2 3 2" xfId="27764"/>
    <cellStyle name="Input 14 2 2 2 2 3 3" xfId="37364"/>
    <cellStyle name="Input 14 2 2 2 2 3 4" xfId="50839"/>
    <cellStyle name="Input 14 2 2 2 2 4" xfId="9177"/>
    <cellStyle name="Input 14 2 2 2 2 5" xfId="20675"/>
    <cellStyle name="Input 14 2 2 2 2 6" xfId="30275"/>
    <cellStyle name="Input 14 2 2 2 2 7" xfId="39901"/>
    <cellStyle name="Input 14 2 2 2 2 8" xfId="18475"/>
    <cellStyle name="Input 14 2 2 2 3" xfId="4804"/>
    <cellStyle name="Input 14 2 2 2 3 2" xfId="12628"/>
    <cellStyle name="Input 14 2 2 2 3 2 2" xfId="24132"/>
    <cellStyle name="Input 14 2 2 2 3 2 3" xfId="33732"/>
    <cellStyle name="Input 14 2 2 2 3 2 4" xfId="43357"/>
    <cellStyle name="Input 14 2 2 2 3 2 5" xfId="47208"/>
    <cellStyle name="Input 14 2 2 2 3 3" xfId="16261"/>
    <cellStyle name="Input 14 2 2 2 3 3 2" xfId="27765"/>
    <cellStyle name="Input 14 2 2 2 3 3 3" xfId="37365"/>
    <cellStyle name="Input 14 2 2 2 3 3 4" xfId="50840"/>
    <cellStyle name="Input 14 2 2 2 3 4" xfId="9610"/>
    <cellStyle name="Input 14 2 2 2 3 5" xfId="21108"/>
    <cellStyle name="Input 14 2 2 2 3 6" xfId="30708"/>
    <cellStyle name="Input 14 2 2 2 3 7" xfId="40334"/>
    <cellStyle name="Input 14 2 2 2 3 8" xfId="17679"/>
    <cellStyle name="Input 14 2 2 2 4" xfId="4136"/>
    <cellStyle name="Input 14 2 2 2 4 2" xfId="12629"/>
    <cellStyle name="Input 14 2 2 2 4 2 2" xfId="24133"/>
    <cellStyle name="Input 14 2 2 2 4 2 3" xfId="33733"/>
    <cellStyle name="Input 14 2 2 2 4 2 4" xfId="43358"/>
    <cellStyle name="Input 14 2 2 2 4 2 5" xfId="47209"/>
    <cellStyle name="Input 14 2 2 2 4 3" xfId="16262"/>
    <cellStyle name="Input 14 2 2 2 4 3 2" xfId="27766"/>
    <cellStyle name="Input 14 2 2 2 4 3 3" xfId="37366"/>
    <cellStyle name="Input 14 2 2 2 4 3 4" xfId="50841"/>
    <cellStyle name="Input 14 2 2 2 4 4" xfId="8942"/>
    <cellStyle name="Input 14 2 2 2 4 5" xfId="20440"/>
    <cellStyle name="Input 14 2 2 2 4 6" xfId="30040"/>
    <cellStyle name="Input 14 2 2 2 4 7" xfId="39666"/>
    <cellStyle name="Input 14 2 2 2 4 8" xfId="45059"/>
    <cellStyle name="Input 14 2 2 2 5" xfId="2666"/>
    <cellStyle name="Input 14 2 2 2 5 2" xfId="12630"/>
    <cellStyle name="Input 14 2 2 2 5 2 2" xfId="24134"/>
    <cellStyle name="Input 14 2 2 2 5 2 3" xfId="33734"/>
    <cellStyle name="Input 14 2 2 2 5 2 4" xfId="43359"/>
    <cellStyle name="Input 14 2 2 2 5 2 5" xfId="47210"/>
    <cellStyle name="Input 14 2 2 2 5 3" xfId="16263"/>
    <cellStyle name="Input 14 2 2 2 5 3 2" xfId="27767"/>
    <cellStyle name="Input 14 2 2 2 5 3 3" xfId="37367"/>
    <cellStyle name="Input 14 2 2 2 5 3 4" xfId="50842"/>
    <cellStyle name="Input 14 2 2 2 5 4" xfId="7475"/>
    <cellStyle name="Input 14 2 2 2 5 5" xfId="18970"/>
    <cellStyle name="Input 14 2 2 2 5 6" xfId="28570"/>
    <cellStyle name="Input 14 2 2 2 5 7" xfId="38196"/>
    <cellStyle name="Input 14 2 2 2 5 8" xfId="44669"/>
    <cellStyle name="Input 14 2 2 2 6" xfId="12626"/>
    <cellStyle name="Input 14 2 2 2 6 2" xfId="24130"/>
    <cellStyle name="Input 14 2 2 2 6 3" xfId="33730"/>
    <cellStyle name="Input 14 2 2 2 6 4" xfId="43355"/>
    <cellStyle name="Input 14 2 2 2 6 5" xfId="47206"/>
    <cellStyle name="Input 14 2 2 2 7" xfId="6514"/>
    <cellStyle name="Input 14 2 2 3" xfId="1165"/>
    <cellStyle name="Input 14 2 2 3 2" xfId="4370"/>
    <cellStyle name="Input 14 2 2 3 2 2" xfId="12632"/>
    <cellStyle name="Input 14 2 2 3 2 2 2" xfId="24136"/>
    <cellStyle name="Input 14 2 2 3 2 2 3" xfId="33736"/>
    <cellStyle name="Input 14 2 2 3 2 2 4" xfId="43361"/>
    <cellStyle name="Input 14 2 2 3 2 2 5" xfId="47212"/>
    <cellStyle name="Input 14 2 2 3 2 3" xfId="16264"/>
    <cellStyle name="Input 14 2 2 3 2 3 2" xfId="27768"/>
    <cellStyle name="Input 14 2 2 3 2 3 3" xfId="37368"/>
    <cellStyle name="Input 14 2 2 3 2 3 4" xfId="50843"/>
    <cellStyle name="Input 14 2 2 3 2 4" xfId="9176"/>
    <cellStyle name="Input 14 2 2 3 2 5" xfId="20674"/>
    <cellStyle name="Input 14 2 2 3 2 6" xfId="30274"/>
    <cellStyle name="Input 14 2 2 3 2 7" xfId="39900"/>
    <cellStyle name="Input 14 2 2 3 2 8" xfId="17956"/>
    <cellStyle name="Input 14 2 2 3 3" xfId="4805"/>
    <cellStyle name="Input 14 2 2 3 3 2" xfId="12633"/>
    <cellStyle name="Input 14 2 2 3 3 2 2" xfId="24137"/>
    <cellStyle name="Input 14 2 2 3 3 2 3" xfId="33737"/>
    <cellStyle name="Input 14 2 2 3 3 2 4" xfId="43362"/>
    <cellStyle name="Input 14 2 2 3 3 2 5" xfId="47213"/>
    <cellStyle name="Input 14 2 2 3 3 3" xfId="16265"/>
    <cellStyle name="Input 14 2 2 3 3 3 2" xfId="27769"/>
    <cellStyle name="Input 14 2 2 3 3 3 3" xfId="37369"/>
    <cellStyle name="Input 14 2 2 3 3 3 4" xfId="50844"/>
    <cellStyle name="Input 14 2 2 3 3 4" xfId="9611"/>
    <cellStyle name="Input 14 2 2 3 3 5" xfId="21109"/>
    <cellStyle name="Input 14 2 2 3 3 6" xfId="30709"/>
    <cellStyle name="Input 14 2 2 3 3 7" xfId="40335"/>
    <cellStyle name="Input 14 2 2 3 3 8" xfId="17678"/>
    <cellStyle name="Input 14 2 2 3 4" xfId="4135"/>
    <cellStyle name="Input 14 2 2 3 4 2" xfId="12634"/>
    <cellStyle name="Input 14 2 2 3 4 2 2" xfId="24138"/>
    <cellStyle name="Input 14 2 2 3 4 2 3" xfId="33738"/>
    <cellStyle name="Input 14 2 2 3 4 2 4" xfId="43363"/>
    <cellStyle name="Input 14 2 2 3 4 2 5" xfId="47214"/>
    <cellStyle name="Input 14 2 2 3 4 3" xfId="16266"/>
    <cellStyle name="Input 14 2 2 3 4 3 2" xfId="27770"/>
    <cellStyle name="Input 14 2 2 3 4 3 3" xfId="37370"/>
    <cellStyle name="Input 14 2 2 3 4 3 4" xfId="50845"/>
    <cellStyle name="Input 14 2 2 3 4 4" xfId="8941"/>
    <cellStyle name="Input 14 2 2 3 4 5" xfId="20439"/>
    <cellStyle name="Input 14 2 2 3 4 6" xfId="30039"/>
    <cellStyle name="Input 14 2 2 3 4 7" xfId="39665"/>
    <cellStyle name="Input 14 2 2 3 4 8" xfId="45060"/>
    <cellStyle name="Input 14 2 2 3 5" xfId="2667"/>
    <cellStyle name="Input 14 2 2 3 5 2" xfId="12635"/>
    <cellStyle name="Input 14 2 2 3 5 2 2" xfId="24139"/>
    <cellStyle name="Input 14 2 2 3 5 2 3" xfId="33739"/>
    <cellStyle name="Input 14 2 2 3 5 2 4" xfId="43364"/>
    <cellStyle name="Input 14 2 2 3 5 2 5" xfId="47215"/>
    <cellStyle name="Input 14 2 2 3 5 3" xfId="16267"/>
    <cellStyle name="Input 14 2 2 3 5 3 2" xfId="27771"/>
    <cellStyle name="Input 14 2 2 3 5 3 3" xfId="37371"/>
    <cellStyle name="Input 14 2 2 3 5 3 4" xfId="50846"/>
    <cellStyle name="Input 14 2 2 3 5 4" xfId="7476"/>
    <cellStyle name="Input 14 2 2 3 5 5" xfId="18971"/>
    <cellStyle name="Input 14 2 2 3 5 6" xfId="28571"/>
    <cellStyle name="Input 14 2 2 3 5 7" xfId="38197"/>
    <cellStyle name="Input 14 2 2 3 5 8" xfId="44668"/>
    <cellStyle name="Input 14 2 2 3 6" xfId="12631"/>
    <cellStyle name="Input 14 2 2 3 6 2" xfId="24135"/>
    <cellStyle name="Input 14 2 2 3 6 3" xfId="33735"/>
    <cellStyle name="Input 14 2 2 3 6 4" xfId="43360"/>
    <cellStyle name="Input 14 2 2 3 6 5" xfId="47211"/>
    <cellStyle name="Input 14 2 2 3 7" xfId="6515"/>
    <cellStyle name="Input 14 2 2 4" xfId="4372"/>
    <cellStyle name="Input 14 2 2 4 2" xfId="12636"/>
    <cellStyle name="Input 14 2 2 4 2 2" xfId="24140"/>
    <cellStyle name="Input 14 2 2 4 2 3" xfId="33740"/>
    <cellStyle name="Input 14 2 2 4 2 4" xfId="43365"/>
    <cellStyle name="Input 14 2 2 4 2 5" xfId="47216"/>
    <cellStyle name="Input 14 2 2 4 3" xfId="16268"/>
    <cellStyle name="Input 14 2 2 4 3 2" xfId="27772"/>
    <cellStyle name="Input 14 2 2 4 3 3" xfId="37372"/>
    <cellStyle name="Input 14 2 2 4 3 4" xfId="50847"/>
    <cellStyle name="Input 14 2 2 4 4" xfId="9178"/>
    <cellStyle name="Input 14 2 2 4 5" xfId="20676"/>
    <cellStyle name="Input 14 2 2 4 6" xfId="30276"/>
    <cellStyle name="Input 14 2 2 4 7" xfId="39902"/>
    <cellStyle name="Input 14 2 2 4 8" xfId="17955"/>
    <cellStyle name="Input 14 2 2 5" xfId="4803"/>
    <cellStyle name="Input 14 2 2 5 2" xfId="12637"/>
    <cellStyle name="Input 14 2 2 5 2 2" xfId="24141"/>
    <cellStyle name="Input 14 2 2 5 2 3" xfId="33741"/>
    <cellStyle name="Input 14 2 2 5 2 4" xfId="43366"/>
    <cellStyle name="Input 14 2 2 5 2 5" xfId="47217"/>
    <cellStyle name="Input 14 2 2 5 3" xfId="16269"/>
    <cellStyle name="Input 14 2 2 5 3 2" xfId="27773"/>
    <cellStyle name="Input 14 2 2 5 3 3" xfId="37373"/>
    <cellStyle name="Input 14 2 2 5 3 4" xfId="50848"/>
    <cellStyle name="Input 14 2 2 5 4" xfId="9609"/>
    <cellStyle name="Input 14 2 2 5 5" xfId="21107"/>
    <cellStyle name="Input 14 2 2 5 6" xfId="30707"/>
    <cellStyle name="Input 14 2 2 5 7" xfId="40333"/>
    <cellStyle name="Input 14 2 2 5 8" xfId="17680"/>
    <cellStyle name="Input 14 2 2 6" xfId="4137"/>
    <cellStyle name="Input 14 2 2 6 2" xfId="12638"/>
    <cellStyle name="Input 14 2 2 6 2 2" xfId="24142"/>
    <cellStyle name="Input 14 2 2 6 2 3" xfId="33742"/>
    <cellStyle name="Input 14 2 2 6 2 4" xfId="43367"/>
    <cellStyle name="Input 14 2 2 6 2 5" xfId="47218"/>
    <cellStyle name="Input 14 2 2 6 3" xfId="16270"/>
    <cellStyle name="Input 14 2 2 6 3 2" xfId="27774"/>
    <cellStyle name="Input 14 2 2 6 3 3" xfId="37374"/>
    <cellStyle name="Input 14 2 2 6 3 4" xfId="50849"/>
    <cellStyle name="Input 14 2 2 6 4" xfId="8943"/>
    <cellStyle name="Input 14 2 2 6 5" xfId="20441"/>
    <cellStyle name="Input 14 2 2 6 6" xfId="30041"/>
    <cellStyle name="Input 14 2 2 6 7" xfId="39667"/>
    <cellStyle name="Input 14 2 2 6 8" xfId="45058"/>
    <cellStyle name="Input 14 2 2 7" xfId="2665"/>
    <cellStyle name="Input 14 2 2 7 2" xfId="12639"/>
    <cellStyle name="Input 14 2 2 7 2 2" xfId="24143"/>
    <cellStyle name="Input 14 2 2 7 2 3" xfId="33743"/>
    <cellStyle name="Input 14 2 2 7 2 4" xfId="43368"/>
    <cellStyle name="Input 14 2 2 7 2 5" xfId="47219"/>
    <cellStyle name="Input 14 2 2 7 3" xfId="16271"/>
    <cellStyle name="Input 14 2 2 7 3 2" xfId="27775"/>
    <cellStyle name="Input 14 2 2 7 3 3" xfId="37375"/>
    <cellStyle name="Input 14 2 2 7 3 4" xfId="50850"/>
    <cellStyle name="Input 14 2 2 7 4" xfId="7474"/>
    <cellStyle name="Input 14 2 2 7 5" xfId="18969"/>
    <cellStyle name="Input 14 2 2 7 6" xfId="28569"/>
    <cellStyle name="Input 14 2 2 7 7" xfId="38195"/>
    <cellStyle name="Input 14 2 2 7 8" xfId="44670"/>
    <cellStyle name="Input 14 2 2 8" xfId="12625"/>
    <cellStyle name="Input 14 2 2 8 2" xfId="24129"/>
    <cellStyle name="Input 14 2 2 8 3" xfId="33729"/>
    <cellStyle name="Input 14 2 2 8 4" xfId="43354"/>
    <cellStyle name="Input 14 2 2 8 5" xfId="47205"/>
    <cellStyle name="Input 14 2 2 9" xfId="6513"/>
    <cellStyle name="Input 14 2 3" xfId="1166"/>
    <cellStyle name="Input 14 2 3 2" xfId="4369"/>
    <cellStyle name="Input 14 2 3 2 2" xfId="12641"/>
    <cellStyle name="Input 14 2 3 2 2 2" xfId="24145"/>
    <cellStyle name="Input 14 2 3 2 2 3" xfId="33745"/>
    <cellStyle name="Input 14 2 3 2 2 4" xfId="43370"/>
    <cellStyle name="Input 14 2 3 2 2 5" xfId="47221"/>
    <cellStyle name="Input 14 2 3 2 3" xfId="16272"/>
    <cellStyle name="Input 14 2 3 2 3 2" xfId="27776"/>
    <cellStyle name="Input 14 2 3 2 3 3" xfId="37376"/>
    <cellStyle name="Input 14 2 3 2 3 4" xfId="50851"/>
    <cellStyle name="Input 14 2 3 2 4" xfId="9175"/>
    <cellStyle name="Input 14 2 3 2 5" xfId="20673"/>
    <cellStyle name="Input 14 2 3 2 6" xfId="30273"/>
    <cellStyle name="Input 14 2 3 2 7" xfId="39899"/>
    <cellStyle name="Input 14 2 3 2 8" xfId="17957"/>
    <cellStyle name="Input 14 2 3 3" xfId="4806"/>
    <cellStyle name="Input 14 2 3 3 2" xfId="12642"/>
    <cellStyle name="Input 14 2 3 3 2 2" xfId="24146"/>
    <cellStyle name="Input 14 2 3 3 2 3" xfId="33746"/>
    <cellStyle name="Input 14 2 3 3 2 4" xfId="43371"/>
    <cellStyle name="Input 14 2 3 3 2 5" xfId="47222"/>
    <cellStyle name="Input 14 2 3 3 3" xfId="16273"/>
    <cellStyle name="Input 14 2 3 3 3 2" xfId="27777"/>
    <cellStyle name="Input 14 2 3 3 3 3" xfId="37377"/>
    <cellStyle name="Input 14 2 3 3 3 4" xfId="50852"/>
    <cellStyle name="Input 14 2 3 3 4" xfId="9612"/>
    <cellStyle name="Input 14 2 3 3 5" xfId="21110"/>
    <cellStyle name="Input 14 2 3 3 6" xfId="30710"/>
    <cellStyle name="Input 14 2 3 3 7" xfId="40336"/>
    <cellStyle name="Input 14 2 3 3 8" xfId="17677"/>
    <cellStyle name="Input 14 2 3 4" xfId="4134"/>
    <cellStyle name="Input 14 2 3 4 2" xfId="12643"/>
    <cellStyle name="Input 14 2 3 4 2 2" xfId="24147"/>
    <cellStyle name="Input 14 2 3 4 2 3" xfId="33747"/>
    <cellStyle name="Input 14 2 3 4 2 4" xfId="43372"/>
    <cellStyle name="Input 14 2 3 4 2 5" xfId="47223"/>
    <cellStyle name="Input 14 2 3 4 3" xfId="16274"/>
    <cellStyle name="Input 14 2 3 4 3 2" xfId="27778"/>
    <cellStyle name="Input 14 2 3 4 3 3" xfId="37378"/>
    <cellStyle name="Input 14 2 3 4 3 4" xfId="50853"/>
    <cellStyle name="Input 14 2 3 4 4" xfId="8940"/>
    <cellStyle name="Input 14 2 3 4 5" xfId="20438"/>
    <cellStyle name="Input 14 2 3 4 6" xfId="30038"/>
    <cellStyle name="Input 14 2 3 4 7" xfId="39664"/>
    <cellStyle name="Input 14 2 3 4 8" xfId="45061"/>
    <cellStyle name="Input 14 2 3 5" xfId="2668"/>
    <cellStyle name="Input 14 2 3 5 2" xfId="12644"/>
    <cellStyle name="Input 14 2 3 5 2 2" xfId="24148"/>
    <cellStyle name="Input 14 2 3 5 2 3" xfId="33748"/>
    <cellStyle name="Input 14 2 3 5 2 4" xfId="43373"/>
    <cellStyle name="Input 14 2 3 5 2 5" xfId="47224"/>
    <cellStyle name="Input 14 2 3 5 3" xfId="16275"/>
    <cellStyle name="Input 14 2 3 5 3 2" xfId="27779"/>
    <cellStyle name="Input 14 2 3 5 3 3" xfId="37379"/>
    <cellStyle name="Input 14 2 3 5 3 4" xfId="50854"/>
    <cellStyle name="Input 14 2 3 5 4" xfId="7477"/>
    <cellStyle name="Input 14 2 3 5 5" xfId="18972"/>
    <cellStyle name="Input 14 2 3 5 6" xfId="28572"/>
    <cellStyle name="Input 14 2 3 5 7" xfId="38198"/>
    <cellStyle name="Input 14 2 3 5 8" xfId="18437"/>
    <cellStyle name="Input 14 2 3 6" xfId="12640"/>
    <cellStyle name="Input 14 2 3 6 2" xfId="24144"/>
    <cellStyle name="Input 14 2 3 6 3" xfId="33744"/>
    <cellStyle name="Input 14 2 3 6 4" xfId="43369"/>
    <cellStyle name="Input 14 2 3 6 5" xfId="47220"/>
    <cellStyle name="Input 14 2 3 7" xfId="6516"/>
    <cellStyle name="Input 14 2 4" xfId="1167"/>
    <cellStyle name="Input 14 2 4 2" xfId="4368"/>
    <cellStyle name="Input 14 2 4 2 2" xfId="12646"/>
    <cellStyle name="Input 14 2 4 2 2 2" xfId="24150"/>
    <cellStyle name="Input 14 2 4 2 2 3" xfId="33750"/>
    <cellStyle name="Input 14 2 4 2 2 4" xfId="43375"/>
    <cellStyle name="Input 14 2 4 2 2 5" xfId="47226"/>
    <cellStyle name="Input 14 2 4 2 3" xfId="16276"/>
    <cellStyle name="Input 14 2 4 2 3 2" xfId="27780"/>
    <cellStyle name="Input 14 2 4 2 3 3" xfId="37380"/>
    <cellStyle name="Input 14 2 4 2 3 4" xfId="50855"/>
    <cellStyle name="Input 14 2 4 2 4" xfId="9174"/>
    <cellStyle name="Input 14 2 4 2 5" xfId="20672"/>
    <cellStyle name="Input 14 2 4 2 6" xfId="30272"/>
    <cellStyle name="Input 14 2 4 2 7" xfId="39898"/>
    <cellStyle name="Input 14 2 4 2 8" xfId="17958"/>
    <cellStyle name="Input 14 2 4 3" xfId="4807"/>
    <cellStyle name="Input 14 2 4 3 2" xfId="12647"/>
    <cellStyle name="Input 14 2 4 3 2 2" xfId="24151"/>
    <cellStyle name="Input 14 2 4 3 2 3" xfId="33751"/>
    <cellStyle name="Input 14 2 4 3 2 4" xfId="43376"/>
    <cellStyle name="Input 14 2 4 3 2 5" xfId="47227"/>
    <cellStyle name="Input 14 2 4 3 3" xfId="16277"/>
    <cellStyle name="Input 14 2 4 3 3 2" xfId="27781"/>
    <cellStyle name="Input 14 2 4 3 3 3" xfId="37381"/>
    <cellStyle name="Input 14 2 4 3 3 4" xfId="50856"/>
    <cellStyle name="Input 14 2 4 3 4" xfId="9613"/>
    <cellStyle name="Input 14 2 4 3 5" xfId="21111"/>
    <cellStyle name="Input 14 2 4 3 6" xfId="30711"/>
    <cellStyle name="Input 14 2 4 3 7" xfId="40337"/>
    <cellStyle name="Input 14 2 4 3 8" xfId="17676"/>
    <cellStyle name="Input 14 2 4 4" xfId="4133"/>
    <cellStyle name="Input 14 2 4 4 2" xfId="12648"/>
    <cellStyle name="Input 14 2 4 4 2 2" xfId="24152"/>
    <cellStyle name="Input 14 2 4 4 2 3" xfId="33752"/>
    <cellStyle name="Input 14 2 4 4 2 4" xfId="43377"/>
    <cellStyle name="Input 14 2 4 4 2 5" xfId="47228"/>
    <cellStyle name="Input 14 2 4 4 3" xfId="16278"/>
    <cellStyle name="Input 14 2 4 4 3 2" xfId="27782"/>
    <cellStyle name="Input 14 2 4 4 3 3" xfId="37382"/>
    <cellStyle name="Input 14 2 4 4 3 4" xfId="50857"/>
    <cellStyle name="Input 14 2 4 4 4" xfId="8939"/>
    <cellStyle name="Input 14 2 4 4 5" xfId="20437"/>
    <cellStyle name="Input 14 2 4 4 6" xfId="30037"/>
    <cellStyle name="Input 14 2 4 4 7" xfId="39663"/>
    <cellStyle name="Input 14 2 4 4 8" xfId="45062"/>
    <cellStyle name="Input 14 2 4 5" xfId="2669"/>
    <cellStyle name="Input 14 2 4 5 2" xfId="12649"/>
    <cellStyle name="Input 14 2 4 5 2 2" xfId="24153"/>
    <cellStyle name="Input 14 2 4 5 2 3" xfId="33753"/>
    <cellStyle name="Input 14 2 4 5 2 4" xfId="43378"/>
    <cellStyle name="Input 14 2 4 5 2 5" xfId="47229"/>
    <cellStyle name="Input 14 2 4 5 3" xfId="16279"/>
    <cellStyle name="Input 14 2 4 5 3 2" xfId="27783"/>
    <cellStyle name="Input 14 2 4 5 3 3" xfId="37383"/>
    <cellStyle name="Input 14 2 4 5 3 4" xfId="50858"/>
    <cellStyle name="Input 14 2 4 5 4" xfId="7478"/>
    <cellStyle name="Input 14 2 4 5 5" xfId="18973"/>
    <cellStyle name="Input 14 2 4 5 6" xfId="28573"/>
    <cellStyle name="Input 14 2 4 5 7" xfId="38199"/>
    <cellStyle name="Input 14 2 4 5 8" xfId="44667"/>
    <cellStyle name="Input 14 2 4 6" xfId="12645"/>
    <cellStyle name="Input 14 2 4 6 2" xfId="24149"/>
    <cellStyle name="Input 14 2 4 6 3" xfId="33749"/>
    <cellStyle name="Input 14 2 4 6 4" xfId="43374"/>
    <cellStyle name="Input 14 2 4 6 5" xfId="47225"/>
    <cellStyle name="Input 14 2 4 7" xfId="6517"/>
    <cellStyle name="Input 14 2 5" xfId="4373"/>
    <cellStyle name="Input 14 2 5 2" xfId="12650"/>
    <cellStyle name="Input 14 2 5 2 2" xfId="24154"/>
    <cellStyle name="Input 14 2 5 2 3" xfId="33754"/>
    <cellStyle name="Input 14 2 5 2 4" xfId="43379"/>
    <cellStyle name="Input 14 2 5 2 5" xfId="47230"/>
    <cellStyle name="Input 14 2 5 3" xfId="16280"/>
    <cellStyle name="Input 14 2 5 3 2" xfId="27784"/>
    <cellStyle name="Input 14 2 5 3 3" xfId="37384"/>
    <cellStyle name="Input 14 2 5 3 4" xfId="50859"/>
    <cellStyle name="Input 14 2 5 4" xfId="9179"/>
    <cellStyle name="Input 14 2 5 5" xfId="20677"/>
    <cellStyle name="Input 14 2 5 6" xfId="30277"/>
    <cellStyle name="Input 14 2 5 7" xfId="39903"/>
    <cellStyle name="Input 14 2 5 8" xfId="17954"/>
    <cellStyle name="Input 14 2 6" xfId="4802"/>
    <cellStyle name="Input 14 2 6 2" xfId="12651"/>
    <cellStyle name="Input 14 2 6 2 2" xfId="24155"/>
    <cellStyle name="Input 14 2 6 2 3" xfId="33755"/>
    <cellStyle name="Input 14 2 6 2 4" xfId="43380"/>
    <cellStyle name="Input 14 2 6 2 5" xfId="47231"/>
    <cellStyle name="Input 14 2 6 3" xfId="16281"/>
    <cellStyle name="Input 14 2 6 3 2" xfId="27785"/>
    <cellStyle name="Input 14 2 6 3 3" xfId="37385"/>
    <cellStyle name="Input 14 2 6 3 4" xfId="50860"/>
    <cellStyle name="Input 14 2 6 4" xfId="9608"/>
    <cellStyle name="Input 14 2 6 5" xfId="21106"/>
    <cellStyle name="Input 14 2 6 6" xfId="30706"/>
    <cellStyle name="Input 14 2 6 7" xfId="40332"/>
    <cellStyle name="Input 14 2 6 8" xfId="17681"/>
    <cellStyle name="Input 14 2 7" xfId="4138"/>
    <cellStyle name="Input 14 2 7 2" xfId="12652"/>
    <cellStyle name="Input 14 2 7 2 2" xfId="24156"/>
    <cellStyle name="Input 14 2 7 2 3" xfId="33756"/>
    <cellStyle name="Input 14 2 7 2 4" xfId="43381"/>
    <cellStyle name="Input 14 2 7 2 5" xfId="47232"/>
    <cellStyle name="Input 14 2 7 3" xfId="16282"/>
    <cellStyle name="Input 14 2 7 3 2" xfId="27786"/>
    <cellStyle name="Input 14 2 7 3 3" xfId="37386"/>
    <cellStyle name="Input 14 2 7 3 4" xfId="50861"/>
    <cellStyle name="Input 14 2 7 4" xfId="8944"/>
    <cellStyle name="Input 14 2 7 5" xfId="20442"/>
    <cellStyle name="Input 14 2 7 6" xfId="30042"/>
    <cellStyle name="Input 14 2 7 7" xfId="39668"/>
    <cellStyle name="Input 14 2 7 8" xfId="18004"/>
    <cellStyle name="Input 14 2 8" xfId="2664"/>
    <cellStyle name="Input 14 2 8 2" xfId="12653"/>
    <cellStyle name="Input 14 2 8 2 2" xfId="24157"/>
    <cellStyle name="Input 14 2 8 2 3" xfId="33757"/>
    <cellStyle name="Input 14 2 8 2 4" xfId="43382"/>
    <cellStyle name="Input 14 2 8 2 5" xfId="47233"/>
    <cellStyle name="Input 14 2 8 3" xfId="16283"/>
    <cellStyle name="Input 14 2 8 3 2" xfId="27787"/>
    <cellStyle name="Input 14 2 8 3 3" xfId="37387"/>
    <cellStyle name="Input 14 2 8 3 4" xfId="50862"/>
    <cellStyle name="Input 14 2 8 4" xfId="7473"/>
    <cellStyle name="Input 14 2 8 5" xfId="18968"/>
    <cellStyle name="Input 14 2 8 6" xfId="28568"/>
    <cellStyle name="Input 14 2 8 7" xfId="38194"/>
    <cellStyle name="Input 14 2 8 8" xfId="44671"/>
    <cellStyle name="Input 14 2 9" xfId="12624"/>
    <cellStyle name="Input 14 2 9 2" xfId="24128"/>
    <cellStyle name="Input 14 2 9 3" xfId="33728"/>
    <cellStyle name="Input 14 2 9 4" xfId="43353"/>
    <cellStyle name="Input 14 2 9 5" xfId="47204"/>
    <cellStyle name="Input 14 3" xfId="1168"/>
    <cellStyle name="Input 14 3 2" xfId="1169"/>
    <cellStyle name="Input 14 3 2 2" xfId="4366"/>
    <cellStyle name="Input 14 3 2 2 2" xfId="12656"/>
    <cellStyle name="Input 14 3 2 2 2 2" xfId="24160"/>
    <cellStyle name="Input 14 3 2 2 2 3" xfId="33760"/>
    <cellStyle name="Input 14 3 2 2 2 4" xfId="43385"/>
    <cellStyle name="Input 14 3 2 2 2 5" xfId="47236"/>
    <cellStyle name="Input 14 3 2 2 3" xfId="16284"/>
    <cellStyle name="Input 14 3 2 2 3 2" xfId="27788"/>
    <cellStyle name="Input 14 3 2 2 3 3" xfId="37388"/>
    <cellStyle name="Input 14 3 2 2 3 4" xfId="50863"/>
    <cellStyle name="Input 14 3 2 2 4" xfId="9172"/>
    <cellStyle name="Input 14 3 2 2 5" xfId="20670"/>
    <cellStyle name="Input 14 3 2 2 6" xfId="30270"/>
    <cellStyle name="Input 14 3 2 2 7" xfId="39896"/>
    <cellStyle name="Input 14 3 2 2 8" xfId="17960"/>
    <cellStyle name="Input 14 3 2 3" xfId="4809"/>
    <cellStyle name="Input 14 3 2 3 2" xfId="12657"/>
    <cellStyle name="Input 14 3 2 3 2 2" xfId="24161"/>
    <cellStyle name="Input 14 3 2 3 2 3" xfId="33761"/>
    <cellStyle name="Input 14 3 2 3 2 4" xfId="43386"/>
    <cellStyle name="Input 14 3 2 3 2 5" xfId="47237"/>
    <cellStyle name="Input 14 3 2 3 3" xfId="16285"/>
    <cellStyle name="Input 14 3 2 3 3 2" xfId="27789"/>
    <cellStyle name="Input 14 3 2 3 3 3" xfId="37389"/>
    <cellStyle name="Input 14 3 2 3 3 4" xfId="50864"/>
    <cellStyle name="Input 14 3 2 3 4" xfId="9615"/>
    <cellStyle name="Input 14 3 2 3 5" xfId="21113"/>
    <cellStyle name="Input 14 3 2 3 6" xfId="30713"/>
    <cellStyle name="Input 14 3 2 3 7" xfId="40339"/>
    <cellStyle name="Input 14 3 2 3 8" xfId="18644"/>
    <cellStyle name="Input 14 3 2 4" xfId="4131"/>
    <cellStyle name="Input 14 3 2 4 2" xfId="12658"/>
    <cellStyle name="Input 14 3 2 4 2 2" xfId="24162"/>
    <cellStyle name="Input 14 3 2 4 2 3" xfId="33762"/>
    <cellStyle name="Input 14 3 2 4 2 4" xfId="43387"/>
    <cellStyle name="Input 14 3 2 4 2 5" xfId="47238"/>
    <cellStyle name="Input 14 3 2 4 3" xfId="16286"/>
    <cellStyle name="Input 14 3 2 4 3 2" xfId="27790"/>
    <cellStyle name="Input 14 3 2 4 3 3" xfId="37390"/>
    <cellStyle name="Input 14 3 2 4 3 4" xfId="50865"/>
    <cellStyle name="Input 14 3 2 4 4" xfId="8937"/>
    <cellStyle name="Input 14 3 2 4 5" xfId="20435"/>
    <cellStyle name="Input 14 3 2 4 6" xfId="30035"/>
    <cellStyle name="Input 14 3 2 4 7" xfId="39661"/>
    <cellStyle name="Input 14 3 2 4 8" xfId="45064"/>
    <cellStyle name="Input 14 3 2 5" xfId="2671"/>
    <cellStyle name="Input 14 3 2 5 2" xfId="12659"/>
    <cellStyle name="Input 14 3 2 5 2 2" xfId="24163"/>
    <cellStyle name="Input 14 3 2 5 2 3" xfId="33763"/>
    <cellStyle name="Input 14 3 2 5 2 4" xfId="43388"/>
    <cellStyle name="Input 14 3 2 5 2 5" xfId="47239"/>
    <cellStyle name="Input 14 3 2 5 3" xfId="16287"/>
    <cellStyle name="Input 14 3 2 5 3 2" xfId="27791"/>
    <cellStyle name="Input 14 3 2 5 3 3" xfId="37391"/>
    <cellStyle name="Input 14 3 2 5 3 4" xfId="50866"/>
    <cellStyle name="Input 14 3 2 5 4" xfId="7480"/>
    <cellStyle name="Input 14 3 2 5 5" xfId="18975"/>
    <cellStyle name="Input 14 3 2 5 6" xfId="28575"/>
    <cellStyle name="Input 14 3 2 5 7" xfId="38201"/>
    <cellStyle name="Input 14 3 2 5 8" xfId="44665"/>
    <cellStyle name="Input 14 3 2 6" xfId="12655"/>
    <cellStyle name="Input 14 3 2 6 2" xfId="24159"/>
    <cellStyle name="Input 14 3 2 6 3" xfId="33759"/>
    <cellStyle name="Input 14 3 2 6 4" xfId="43384"/>
    <cellStyle name="Input 14 3 2 6 5" xfId="47235"/>
    <cellStyle name="Input 14 3 2 7" xfId="6519"/>
    <cellStyle name="Input 14 3 3" xfId="1170"/>
    <cellStyle name="Input 14 3 3 2" xfId="4365"/>
    <cellStyle name="Input 14 3 3 2 2" xfId="12661"/>
    <cellStyle name="Input 14 3 3 2 2 2" xfId="24165"/>
    <cellStyle name="Input 14 3 3 2 2 3" xfId="33765"/>
    <cellStyle name="Input 14 3 3 2 2 4" xfId="43390"/>
    <cellStyle name="Input 14 3 3 2 2 5" xfId="47241"/>
    <cellStyle name="Input 14 3 3 2 3" xfId="16288"/>
    <cellStyle name="Input 14 3 3 2 3 2" xfId="27792"/>
    <cellStyle name="Input 14 3 3 2 3 3" xfId="37392"/>
    <cellStyle name="Input 14 3 3 2 3 4" xfId="50867"/>
    <cellStyle name="Input 14 3 3 2 4" xfId="9171"/>
    <cellStyle name="Input 14 3 3 2 5" xfId="20669"/>
    <cellStyle name="Input 14 3 3 2 6" xfId="30269"/>
    <cellStyle name="Input 14 3 3 2 7" xfId="39895"/>
    <cellStyle name="Input 14 3 3 2 8" xfId="41855"/>
    <cellStyle name="Input 14 3 3 3" xfId="4810"/>
    <cellStyle name="Input 14 3 3 3 2" xfId="12662"/>
    <cellStyle name="Input 14 3 3 3 2 2" xfId="24166"/>
    <cellStyle name="Input 14 3 3 3 2 3" xfId="33766"/>
    <cellStyle name="Input 14 3 3 3 2 4" xfId="43391"/>
    <cellStyle name="Input 14 3 3 3 2 5" xfId="47242"/>
    <cellStyle name="Input 14 3 3 3 3" xfId="16289"/>
    <cellStyle name="Input 14 3 3 3 3 2" xfId="27793"/>
    <cellStyle name="Input 14 3 3 3 3 3" xfId="37393"/>
    <cellStyle name="Input 14 3 3 3 3 4" xfId="50868"/>
    <cellStyle name="Input 14 3 3 3 4" xfId="9616"/>
    <cellStyle name="Input 14 3 3 3 5" xfId="21114"/>
    <cellStyle name="Input 14 3 3 3 6" xfId="30714"/>
    <cellStyle name="Input 14 3 3 3 7" xfId="40340"/>
    <cellStyle name="Input 14 3 3 3 8" xfId="17675"/>
    <cellStyle name="Input 14 3 3 4" xfId="4130"/>
    <cellStyle name="Input 14 3 3 4 2" xfId="12663"/>
    <cellStyle name="Input 14 3 3 4 2 2" xfId="24167"/>
    <cellStyle name="Input 14 3 3 4 2 3" xfId="33767"/>
    <cellStyle name="Input 14 3 3 4 2 4" xfId="43392"/>
    <cellStyle name="Input 14 3 3 4 2 5" xfId="47243"/>
    <cellStyle name="Input 14 3 3 4 3" xfId="16290"/>
    <cellStyle name="Input 14 3 3 4 3 2" xfId="27794"/>
    <cellStyle name="Input 14 3 3 4 3 3" xfId="37394"/>
    <cellStyle name="Input 14 3 3 4 3 4" xfId="50869"/>
    <cellStyle name="Input 14 3 3 4 4" xfId="8936"/>
    <cellStyle name="Input 14 3 3 4 5" xfId="20434"/>
    <cellStyle name="Input 14 3 3 4 6" xfId="30034"/>
    <cellStyle name="Input 14 3 3 4 7" xfId="39660"/>
    <cellStyle name="Input 14 3 3 4 8" xfId="45065"/>
    <cellStyle name="Input 14 3 3 5" xfId="2672"/>
    <cellStyle name="Input 14 3 3 5 2" xfId="12664"/>
    <cellStyle name="Input 14 3 3 5 2 2" xfId="24168"/>
    <cellStyle name="Input 14 3 3 5 2 3" xfId="33768"/>
    <cellStyle name="Input 14 3 3 5 2 4" xfId="43393"/>
    <cellStyle name="Input 14 3 3 5 2 5" xfId="47244"/>
    <cellStyle name="Input 14 3 3 5 3" xfId="16291"/>
    <cellStyle name="Input 14 3 3 5 3 2" xfId="27795"/>
    <cellStyle name="Input 14 3 3 5 3 3" xfId="37395"/>
    <cellStyle name="Input 14 3 3 5 3 4" xfId="50870"/>
    <cellStyle name="Input 14 3 3 5 4" xfId="7481"/>
    <cellStyle name="Input 14 3 3 5 5" xfId="18976"/>
    <cellStyle name="Input 14 3 3 5 6" xfId="28576"/>
    <cellStyle name="Input 14 3 3 5 7" xfId="38202"/>
    <cellStyle name="Input 14 3 3 5 8" xfId="44664"/>
    <cellStyle name="Input 14 3 3 6" xfId="12660"/>
    <cellStyle name="Input 14 3 3 6 2" xfId="24164"/>
    <cellStyle name="Input 14 3 3 6 3" xfId="33764"/>
    <cellStyle name="Input 14 3 3 6 4" xfId="43389"/>
    <cellStyle name="Input 14 3 3 6 5" xfId="47240"/>
    <cellStyle name="Input 14 3 3 7" xfId="6520"/>
    <cellStyle name="Input 14 3 4" xfId="4367"/>
    <cellStyle name="Input 14 3 4 2" xfId="12665"/>
    <cellStyle name="Input 14 3 4 2 2" xfId="24169"/>
    <cellStyle name="Input 14 3 4 2 3" xfId="33769"/>
    <cellStyle name="Input 14 3 4 2 4" xfId="43394"/>
    <cellStyle name="Input 14 3 4 2 5" xfId="47245"/>
    <cellStyle name="Input 14 3 4 3" xfId="16292"/>
    <cellStyle name="Input 14 3 4 3 2" xfId="27796"/>
    <cellStyle name="Input 14 3 4 3 3" xfId="37396"/>
    <cellStyle name="Input 14 3 4 3 4" xfId="50871"/>
    <cellStyle name="Input 14 3 4 4" xfId="9173"/>
    <cellStyle name="Input 14 3 4 5" xfId="20671"/>
    <cellStyle name="Input 14 3 4 6" xfId="30271"/>
    <cellStyle name="Input 14 3 4 7" xfId="39897"/>
    <cellStyle name="Input 14 3 4 8" xfId="17959"/>
    <cellStyle name="Input 14 3 5" xfId="4808"/>
    <cellStyle name="Input 14 3 5 2" xfId="12666"/>
    <cellStyle name="Input 14 3 5 2 2" xfId="24170"/>
    <cellStyle name="Input 14 3 5 2 3" xfId="33770"/>
    <cellStyle name="Input 14 3 5 2 4" xfId="43395"/>
    <cellStyle name="Input 14 3 5 2 5" xfId="47246"/>
    <cellStyle name="Input 14 3 5 3" xfId="16293"/>
    <cellStyle name="Input 14 3 5 3 2" xfId="27797"/>
    <cellStyle name="Input 14 3 5 3 3" xfId="37397"/>
    <cellStyle name="Input 14 3 5 3 4" xfId="50872"/>
    <cellStyle name="Input 14 3 5 4" xfId="9614"/>
    <cellStyle name="Input 14 3 5 5" xfId="21112"/>
    <cellStyle name="Input 14 3 5 6" xfId="30712"/>
    <cellStyle name="Input 14 3 5 7" xfId="40338"/>
    <cellStyle name="Input 14 3 5 8" xfId="22579"/>
    <cellStyle name="Input 14 3 6" xfId="4132"/>
    <cellStyle name="Input 14 3 6 2" xfId="12667"/>
    <cellStyle name="Input 14 3 6 2 2" xfId="24171"/>
    <cellStyle name="Input 14 3 6 2 3" xfId="33771"/>
    <cellStyle name="Input 14 3 6 2 4" xfId="43396"/>
    <cellStyle name="Input 14 3 6 2 5" xfId="47247"/>
    <cellStyle name="Input 14 3 6 3" xfId="16294"/>
    <cellStyle name="Input 14 3 6 3 2" xfId="27798"/>
    <cellStyle name="Input 14 3 6 3 3" xfId="37398"/>
    <cellStyle name="Input 14 3 6 3 4" xfId="50873"/>
    <cellStyle name="Input 14 3 6 4" xfId="8938"/>
    <cellStyle name="Input 14 3 6 5" xfId="20436"/>
    <cellStyle name="Input 14 3 6 6" xfId="30036"/>
    <cellStyle name="Input 14 3 6 7" xfId="39662"/>
    <cellStyle name="Input 14 3 6 8" xfId="45063"/>
    <cellStyle name="Input 14 3 7" xfId="2670"/>
    <cellStyle name="Input 14 3 7 2" xfId="12668"/>
    <cellStyle name="Input 14 3 7 2 2" xfId="24172"/>
    <cellStyle name="Input 14 3 7 2 3" xfId="33772"/>
    <cellStyle name="Input 14 3 7 2 4" xfId="43397"/>
    <cellStyle name="Input 14 3 7 2 5" xfId="47248"/>
    <cellStyle name="Input 14 3 7 3" xfId="16295"/>
    <cellStyle name="Input 14 3 7 3 2" xfId="27799"/>
    <cellStyle name="Input 14 3 7 3 3" xfId="37399"/>
    <cellStyle name="Input 14 3 7 3 4" xfId="50874"/>
    <cellStyle name="Input 14 3 7 4" xfId="7479"/>
    <cellStyle name="Input 14 3 7 5" xfId="18974"/>
    <cellStyle name="Input 14 3 7 6" xfId="28574"/>
    <cellStyle name="Input 14 3 7 7" xfId="38200"/>
    <cellStyle name="Input 14 3 7 8" xfId="44666"/>
    <cellStyle name="Input 14 3 8" xfId="12654"/>
    <cellStyle name="Input 14 3 8 2" xfId="24158"/>
    <cellStyle name="Input 14 3 8 3" xfId="33758"/>
    <cellStyle name="Input 14 3 8 4" xfId="43383"/>
    <cellStyle name="Input 14 3 8 5" xfId="47234"/>
    <cellStyle name="Input 14 3 9" xfId="6518"/>
    <cellStyle name="Input 14 4" xfId="1171"/>
    <cellStyle name="Input 14 4 2" xfId="4364"/>
    <cellStyle name="Input 14 4 2 2" xfId="12670"/>
    <cellStyle name="Input 14 4 2 2 2" xfId="24174"/>
    <cellStyle name="Input 14 4 2 2 3" xfId="33774"/>
    <cellStyle name="Input 14 4 2 2 4" xfId="43399"/>
    <cellStyle name="Input 14 4 2 2 5" xfId="47250"/>
    <cellStyle name="Input 14 4 2 3" xfId="16296"/>
    <cellStyle name="Input 14 4 2 3 2" xfId="27800"/>
    <cellStyle name="Input 14 4 2 3 3" xfId="37400"/>
    <cellStyle name="Input 14 4 2 3 4" xfId="50875"/>
    <cellStyle name="Input 14 4 2 4" xfId="9170"/>
    <cellStyle name="Input 14 4 2 5" xfId="20668"/>
    <cellStyle name="Input 14 4 2 6" xfId="30268"/>
    <cellStyle name="Input 14 4 2 7" xfId="39894"/>
    <cellStyle name="Input 14 4 2 8" xfId="41854"/>
    <cellStyle name="Input 14 4 3" xfId="4811"/>
    <cellStyle name="Input 14 4 3 2" xfId="12671"/>
    <cellStyle name="Input 14 4 3 2 2" xfId="24175"/>
    <cellStyle name="Input 14 4 3 2 3" xfId="33775"/>
    <cellStyle name="Input 14 4 3 2 4" xfId="43400"/>
    <cellStyle name="Input 14 4 3 2 5" xfId="47251"/>
    <cellStyle name="Input 14 4 3 3" xfId="16297"/>
    <cellStyle name="Input 14 4 3 3 2" xfId="27801"/>
    <cellStyle name="Input 14 4 3 3 3" xfId="37401"/>
    <cellStyle name="Input 14 4 3 3 4" xfId="50876"/>
    <cellStyle name="Input 14 4 3 4" xfId="9617"/>
    <cellStyle name="Input 14 4 3 5" xfId="21115"/>
    <cellStyle name="Input 14 4 3 6" xfId="30715"/>
    <cellStyle name="Input 14 4 3 7" xfId="40341"/>
    <cellStyle name="Input 14 4 3 8" xfId="17674"/>
    <cellStyle name="Input 14 4 4" xfId="4129"/>
    <cellStyle name="Input 14 4 4 2" xfId="12672"/>
    <cellStyle name="Input 14 4 4 2 2" xfId="24176"/>
    <cellStyle name="Input 14 4 4 2 3" xfId="33776"/>
    <cellStyle name="Input 14 4 4 2 4" xfId="43401"/>
    <cellStyle name="Input 14 4 4 2 5" xfId="47252"/>
    <cellStyle name="Input 14 4 4 3" xfId="16298"/>
    <cellStyle name="Input 14 4 4 3 2" xfId="27802"/>
    <cellStyle name="Input 14 4 4 3 3" xfId="37402"/>
    <cellStyle name="Input 14 4 4 3 4" xfId="50877"/>
    <cellStyle name="Input 14 4 4 4" xfId="8935"/>
    <cellStyle name="Input 14 4 4 5" xfId="20433"/>
    <cellStyle name="Input 14 4 4 6" xfId="30033"/>
    <cellStyle name="Input 14 4 4 7" xfId="39659"/>
    <cellStyle name="Input 14 4 4 8" xfId="18005"/>
    <cellStyle name="Input 14 4 5" xfId="2673"/>
    <cellStyle name="Input 14 4 5 2" xfId="12673"/>
    <cellStyle name="Input 14 4 5 2 2" xfId="24177"/>
    <cellStyle name="Input 14 4 5 2 3" xfId="33777"/>
    <cellStyle name="Input 14 4 5 2 4" xfId="43402"/>
    <cellStyle name="Input 14 4 5 2 5" xfId="47253"/>
    <cellStyle name="Input 14 4 5 3" xfId="16299"/>
    <cellStyle name="Input 14 4 5 3 2" xfId="27803"/>
    <cellStyle name="Input 14 4 5 3 3" xfId="37403"/>
    <cellStyle name="Input 14 4 5 3 4" xfId="50878"/>
    <cellStyle name="Input 14 4 5 4" xfId="7482"/>
    <cellStyle name="Input 14 4 5 5" xfId="18977"/>
    <cellStyle name="Input 14 4 5 6" xfId="28577"/>
    <cellStyle name="Input 14 4 5 7" xfId="38203"/>
    <cellStyle name="Input 14 4 5 8" xfId="18436"/>
    <cellStyle name="Input 14 4 6" xfId="12669"/>
    <cellStyle name="Input 14 4 6 2" xfId="24173"/>
    <cellStyle name="Input 14 4 6 3" xfId="33773"/>
    <cellStyle name="Input 14 4 6 4" xfId="43398"/>
    <cellStyle name="Input 14 4 6 5" xfId="47249"/>
    <cellStyle name="Input 14 4 7" xfId="6521"/>
    <cellStyle name="Input 14 5" xfId="1172"/>
    <cellStyle name="Input 14 5 2" xfId="4363"/>
    <cellStyle name="Input 14 5 2 2" xfId="12675"/>
    <cellStyle name="Input 14 5 2 2 2" xfId="24179"/>
    <cellStyle name="Input 14 5 2 2 3" xfId="33779"/>
    <cellStyle name="Input 14 5 2 2 4" xfId="43404"/>
    <cellStyle name="Input 14 5 2 2 5" xfId="47255"/>
    <cellStyle name="Input 14 5 2 3" xfId="16300"/>
    <cellStyle name="Input 14 5 2 3 2" xfId="27804"/>
    <cellStyle name="Input 14 5 2 3 3" xfId="37404"/>
    <cellStyle name="Input 14 5 2 3 4" xfId="50879"/>
    <cellStyle name="Input 14 5 2 4" xfId="9169"/>
    <cellStyle name="Input 14 5 2 5" xfId="20667"/>
    <cellStyle name="Input 14 5 2 6" xfId="30267"/>
    <cellStyle name="Input 14 5 2 7" xfId="39893"/>
    <cellStyle name="Input 14 5 2 8" xfId="41853"/>
    <cellStyle name="Input 14 5 3" xfId="4812"/>
    <cellStyle name="Input 14 5 3 2" xfId="12676"/>
    <cellStyle name="Input 14 5 3 2 2" xfId="24180"/>
    <cellStyle name="Input 14 5 3 2 3" xfId="33780"/>
    <cellStyle name="Input 14 5 3 2 4" xfId="43405"/>
    <cellStyle name="Input 14 5 3 2 5" xfId="47256"/>
    <cellStyle name="Input 14 5 3 3" xfId="16301"/>
    <cellStyle name="Input 14 5 3 3 2" xfId="27805"/>
    <cellStyle name="Input 14 5 3 3 3" xfId="37405"/>
    <cellStyle name="Input 14 5 3 3 4" xfId="50880"/>
    <cellStyle name="Input 14 5 3 4" xfId="9618"/>
    <cellStyle name="Input 14 5 3 5" xfId="21116"/>
    <cellStyle name="Input 14 5 3 6" xfId="30716"/>
    <cellStyle name="Input 14 5 3 7" xfId="40342"/>
    <cellStyle name="Input 14 5 3 8" xfId="17673"/>
    <cellStyle name="Input 14 5 4" xfId="4128"/>
    <cellStyle name="Input 14 5 4 2" xfId="12677"/>
    <cellStyle name="Input 14 5 4 2 2" xfId="24181"/>
    <cellStyle name="Input 14 5 4 2 3" xfId="33781"/>
    <cellStyle name="Input 14 5 4 2 4" xfId="43406"/>
    <cellStyle name="Input 14 5 4 2 5" xfId="47257"/>
    <cellStyle name="Input 14 5 4 3" xfId="16302"/>
    <cellStyle name="Input 14 5 4 3 2" xfId="27806"/>
    <cellStyle name="Input 14 5 4 3 3" xfId="37406"/>
    <cellStyle name="Input 14 5 4 3 4" xfId="50881"/>
    <cellStyle name="Input 14 5 4 4" xfId="8934"/>
    <cellStyle name="Input 14 5 4 5" xfId="20432"/>
    <cellStyle name="Input 14 5 4 6" xfId="30032"/>
    <cellStyle name="Input 14 5 4 7" xfId="39658"/>
    <cellStyle name="Input 14 5 4 8" xfId="18006"/>
    <cellStyle name="Input 14 5 5" xfId="2674"/>
    <cellStyle name="Input 14 5 5 2" xfId="12678"/>
    <cellStyle name="Input 14 5 5 2 2" xfId="24182"/>
    <cellStyle name="Input 14 5 5 2 3" xfId="33782"/>
    <cellStyle name="Input 14 5 5 2 4" xfId="43407"/>
    <cellStyle name="Input 14 5 5 2 5" xfId="47258"/>
    <cellStyle name="Input 14 5 5 3" xfId="16303"/>
    <cellStyle name="Input 14 5 5 3 2" xfId="27807"/>
    <cellStyle name="Input 14 5 5 3 3" xfId="37407"/>
    <cellStyle name="Input 14 5 5 3 4" xfId="50882"/>
    <cellStyle name="Input 14 5 5 4" xfId="7483"/>
    <cellStyle name="Input 14 5 5 5" xfId="18978"/>
    <cellStyle name="Input 14 5 5 6" xfId="28578"/>
    <cellStyle name="Input 14 5 5 7" xfId="38204"/>
    <cellStyle name="Input 14 5 5 8" xfId="44662"/>
    <cellStyle name="Input 14 5 6" xfId="12674"/>
    <cellStyle name="Input 14 5 6 2" xfId="24178"/>
    <cellStyle name="Input 14 5 6 3" xfId="33778"/>
    <cellStyle name="Input 14 5 6 4" xfId="43403"/>
    <cellStyle name="Input 14 5 6 5" xfId="47254"/>
    <cellStyle name="Input 14 5 7" xfId="6522"/>
    <cellStyle name="Input 14 6" xfId="4374"/>
    <cellStyle name="Input 14 6 2" xfId="12679"/>
    <cellStyle name="Input 14 6 2 2" xfId="24183"/>
    <cellStyle name="Input 14 6 2 3" xfId="33783"/>
    <cellStyle name="Input 14 6 2 4" xfId="43408"/>
    <cellStyle name="Input 14 6 2 5" xfId="47259"/>
    <cellStyle name="Input 14 6 3" xfId="16304"/>
    <cellStyle name="Input 14 6 3 2" xfId="27808"/>
    <cellStyle name="Input 14 6 3 3" xfId="37408"/>
    <cellStyle name="Input 14 6 3 4" xfId="50883"/>
    <cellStyle name="Input 14 6 4" xfId="9180"/>
    <cellStyle name="Input 14 6 5" xfId="20678"/>
    <cellStyle name="Input 14 6 6" xfId="30278"/>
    <cellStyle name="Input 14 6 7" xfId="39904"/>
    <cellStyle name="Input 14 6 8" xfId="17953"/>
    <cellStyle name="Input 14 7" xfId="4801"/>
    <cellStyle name="Input 14 7 2" xfId="12680"/>
    <cellStyle name="Input 14 7 2 2" xfId="24184"/>
    <cellStyle name="Input 14 7 2 3" xfId="33784"/>
    <cellStyle name="Input 14 7 2 4" xfId="43409"/>
    <cellStyle name="Input 14 7 2 5" xfId="47260"/>
    <cellStyle name="Input 14 7 3" xfId="16305"/>
    <cellStyle name="Input 14 7 3 2" xfId="27809"/>
    <cellStyle name="Input 14 7 3 3" xfId="37409"/>
    <cellStyle name="Input 14 7 3 4" xfId="50884"/>
    <cellStyle name="Input 14 7 4" xfId="9607"/>
    <cellStyle name="Input 14 7 5" xfId="21105"/>
    <cellStyle name="Input 14 7 6" xfId="30705"/>
    <cellStyle name="Input 14 7 7" xfId="40331"/>
    <cellStyle name="Input 14 7 8" xfId="17682"/>
    <cellStyle name="Input 14 8" xfId="4139"/>
    <cellStyle name="Input 14 8 2" xfId="12681"/>
    <cellStyle name="Input 14 8 2 2" xfId="24185"/>
    <cellStyle name="Input 14 8 2 3" xfId="33785"/>
    <cellStyle name="Input 14 8 2 4" xfId="43410"/>
    <cellStyle name="Input 14 8 2 5" xfId="47261"/>
    <cellStyle name="Input 14 8 3" xfId="16306"/>
    <cellStyle name="Input 14 8 3 2" xfId="27810"/>
    <cellStyle name="Input 14 8 3 3" xfId="37410"/>
    <cellStyle name="Input 14 8 3 4" xfId="50885"/>
    <cellStyle name="Input 14 8 4" xfId="8945"/>
    <cellStyle name="Input 14 8 5" xfId="20443"/>
    <cellStyle name="Input 14 8 6" xfId="30043"/>
    <cellStyle name="Input 14 8 7" xfId="39669"/>
    <cellStyle name="Input 14 8 8" xfId="45057"/>
    <cellStyle name="Input 14 9" xfId="2663"/>
    <cellStyle name="Input 14 9 2" xfId="12682"/>
    <cellStyle name="Input 14 9 2 2" xfId="24186"/>
    <cellStyle name="Input 14 9 2 3" xfId="33786"/>
    <cellStyle name="Input 14 9 2 4" xfId="43411"/>
    <cellStyle name="Input 14 9 2 5" xfId="47262"/>
    <cellStyle name="Input 14 9 3" xfId="16307"/>
    <cellStyle name="Input 14 9 3 2" xfId="27811"/>
    <cellStyle name="Input 14 9 3 3" xfId="37411"/>
    <cellStyle name="Input 14 9 3 4" xfId="50886"/>
    <cellStyle name="Input 14 9 4" xfId="7472"/>
    <cellStyle name="Input 14 9 5" xfId="18967"/>
    <cellStyle name="Input 14 9 6" xfId="28567"/>
    <cellStyle name="Input 14 9 7" xfId="38193"/>
    <cellStyle name="Input 14 9 8" xfId="44672"/>
    <cellStyle name="Input 15" xfId="1173"/>
    <cellStyle name="Input 15 10" xfId="12683"/>
    <cellStyle name="Input 15 10 2" xfId="24187"/>
    <cellStyle name="Input 15 10 3" xfId="33787"/>
    <cellStyle name="Input 15 10 4" xfId="43412"/>
    <cellStyle name="Input 15 10 5" xfId="47263"/>
    <cellStyle name="Input 15 11" xfId="6523"/>
    <cellStyle name="Input 15 2" xfId="1174"/>
    <cellStyle name="Input 15 2 10" xfId="6524"/>
    <cellStyle name="Input 15 2 2" xfId="1175"/>
    <cellStyle name="Input 15 2 2 2" xfId="1176"/>
    <cellStyle name="Input 15 2 2 2 2" xfId="4359"/>
    <cellStyle name="Input 15 2 2 2 2 2" xfId="12687"/>
    <cellStyle name="Input 15 2 2 2 2 2 2" xfId="24191"/>
    <cellStyle name="Input 15 2 2 2 2 2 3" xfId="33791"/>
    <cellStyle name="Input 15 2 2 2 2 2 4" xfId="43416"/>
    <cellStyle name="Input 15 2 2 2 2 2 5" xfId="47267"/>
    <cellStyle name="Input 15 2 2 2 2 3" xfId="16308"/>
    <cellStyle name="Input 15 2 2 2 2 3 2" xfId="27812"/>
    <cellStyle name="Input 15 2 2 2 2 3 3" xfId="37412"/>
    <cellStyle name="Input 15 2 2 2 2 3 4" xfId="50887"/>
    <cellStyle name="Input 15 2 2 2 2 4" xfId="9165"/>
    <cellStyle name="Input 15 2 2 2 2 5" xfId="20663"/>
    <cellStyle name="Input 15 2 2 2 2 6" xfId="30263"/>
    <cellStyle name="Input 15 2 2 2 2 7" xfId="39889"/>
    <cellStyle name="Input 15 2 2 2 2 8" xfId="41850"/>
    <cellStyle name="Input 15 2 2 2 3" xfId="4816"/>
    <cellStyle name="Input 15 2 2 2 3 2" xfId="12688"/>
    <cellStyle name="Input 15 2 2 2 3 2 2" xfId="24192"/>
    <cellStyle name="Input 15 2 2 2 3 2 3" xfId="33792"/>
    <cellStyle name="Input 15 2 2 2 3 2 4" xfId="43417"/>
    <cellStyle name="Input 15 2 2 2 3 2 5" xfId="47268"/>
    <cellStyle name="Input 15 2 2 2 3 3" xfId="16309"/>
    <cellStyle name="Input 15 2 2 2 3 3 2" xfId="27813"/>
    <cellStyle name="Input 15 2 2 2 3 3 3" xfId="37413"/>
    <cellStyle name="Input 15 2 2 2 3 3 4" xfId="50888"/>
    <cellStyle name="Input 15 2 2 2 3 4" xfId="9622"/>
    <cellStyle name="Input 15 2 2 2 3 5" xfId="21120"/>
    <cellStyle name="Input 15 2 2 2 3 6" xfId="30720"/>
    <cellStyle name="Input 15 2 2 2 3 7" xfId="40346"/>
    <cellStyle name="Input 15 2 2 2 3 8" xfId="17669"/>
    <cellStyle name="Input 15 2 2 2 4" xfId="4124"/>
    <cellStyle name="Input 15 2 2 2 4 2" xfId="12689"/>
    <cellStyle name="Input 15 2 2 2 4 2 2" xfId="24193"/>
    <cellStyle name="Input 15 2 2 2 4 2 3" xfId="33793"/>
    <cellStyle name="Input 15 2 2 2 4 2 4" xfId="43418"/>
    <cellStyle name="Input 15 2 2 2 4 2 5" xfId="47269"/>
    <cellStyle name="Input 15 2 2 2 4 3" xfId="16310"/>
    <cellStyle name="Input 15 2 2 2 4 3 2" xfId="27814"/>
    <cellStyle name="Input 15 2 2 2 4 3 3" xfId="37414"/>
    <cellStyle name="Input 15 2 2 2 4 3 4" xfId="50889"/>
    <cellStyle name="Input 15 2 2 2 4 4" xfId="8930"/>
    <cellStyle name="Input 15 2 2 2 4 5" xfId="20428"/>
    <cellStyle name="Input 15 2 2 2 4 6" xfId="30028"/>
    <cellStyle name="Input 15 2 2 2 4 7" xfId="39654"/>
    <cellStyle name="Input 15 2 2 2 4 8" xfId="45067"/>
    <cellStyle name="Input 15 2 2 2 5" xfId="2678"/>
    <cellStyle name="Input 15 2 2 2 5 2" xfId="12690"/>
    <cellStyle name="Input 15 2 2 2 5 2 2" xfId="24194"/>
    <cellStyle name="Input 15 2 2 2 5 2 3" xfId="33794"/>
    <cellStyle name="Input 15 2 2 2 5 2 4" xfId="43419"/>
    <cellStyle name="Input 15 2 2 2 5 2 5" xfId="47270"/>
    <cellStyle name="Input 15 2 2 2 5 3" xfId="16311"/>
    <cellStyle name="Input 15 2 2 2 5 3 2" xfId="27815"/>
    <cellStyle name="Input 15 2 2 2 5 3 3" xfId="37415"/>
    <cellStyle name="Input 15 2 2 2 5 3 4" xfId="50890"/>
    <cellStyle name="Input 15 2 2 2 5 4" xfId="7487"/>
    <cellStyle name="Input 15 2 2 2 5 5" xfId="18982"/>
    <cellStyle name="Input 15 2 2 2 5 6" xfId="28582"/>
    <cellStyle name="Input 15 2 2 2 5 7" xfId="38208"/>
    <cellStyle name="Input 15 2 2 2 5 8" xfId="44658"/>
    <cellStyle name="Input 15 2 2 2 6" xfId="12686"/>
    <cellStyle name="Input 15 2 2 2 6 2" xfId="24190"/>
    <cellStyle name="Input 15 2 2 2 6 3" xfId="33790"/>
    <cellStyle name="Input 15 2 2 2 6 4" xfId="43415"/>
    <cellStyle name="Input 15 2 2 2 6 5" xfId="47266"/>
    <cellStyle name="Input 15 2 2 2 7" xfId="6526"/>
    <cellStyle name="Input 15 2 2 3" xfId="1177"/>
    <cellStyle name="Input 15 2 2 3 2" xfId="4358"/>
    <cellStyle name="Input 15 2 2 3 2 2" xfId="12692"/>
    <cellStyle name="Input 15 2 2 3 2 2 2" xfId="24196"/>
    <cellStyle name="Input 15 2 2 3 2 2 3" xfId="33796"/>
    <cellStyle name="Input 15 2 2 3 2 2 4" xfId="43421"/>
    <cellStyle name="Input 15 2 2 3 2 2 5" xfId="47272"/>
    <cellStyle name="Input 15 2 2 3 2 3" xfId="16312"/>
    <cellStyle name="Input 15 2 2 3 2 3 2" xfId="27816"/>
    <cellStyle name="Input 15 2 2 3 2 3 3" xfId="37416"/>
    <cellStyle name="Input 15 2 2 3 2 3 4" xfId="50891"/>
    <cellStyle name="Input 15 2 2 3 2 4" xfId="9164"/>
    <cellStyle name="Input 15 2 2 3 2 5" xfId="20662"/>
    <cellStyle name="Input 15 2 2 3 2 6" xfId="30262"/>
    <cellStyle name="Input 15 2 2 3 2 7" xfId="39888"/>
    <cellStyle name="Input 15 2 2 3 2 8" xfId="41849"/>
    <cellStyle name="Input 15 2 2 3 3" xfId="4817"/>
    <cellStyle name="Input 15 2 2 3 3 2" xfId="12693"/>
    <cellStyle name="Input 15 2 2 3 3 2 2" xfId="24197"/>
    <cellStyle name="Input 15 2 2 3 3 2 3" xfId="33797"/>
    <cellStyle name="Input 15 2 2 3 3 2 4" xfId="43422"/>
    <cellStyle name="Input 15 2 2 3 3 2 5" xfId="47273"/>
    <cellStyle name="Input 15 2 2 3 3 3" xfId="16313"/>
    <cellStyle name="Input 15 2 2 3 3 3 2" xfId="27817"/>
    <cellStyle name="Input 15 2 2 3 3 3 3" xfId="37417"/>
    <cellStyle name="Input 15 2 2 3 3 3 4" xfId="50892"/>
    <cellStyle name="Input 15 2 2 3 3 4" xfId="9623"/>
    <cellStyle name="Input 15 2 2 3 3 5" xfId="21121"/>
    <cellStyle name="Input 15 2 2 3 3 6" xfId="30721"/>
    <cellStyle name="Input 15 2 2 3 3 7" xfId="40347"/>
    <cellStyle name="Input 15 2 2 3 3 8" xfId="17668"/>
    <cellStyle name="Input 15 2 2 3 4" xfId="4123"/>
    <cellStyle name="Input 15 2 2 3 4 2" xfId="12694"/>
    <cellStyle name="Input 15 2 2 3 4 2 2" xfId="24198"/>
    <cellStyle name="Input 15 2 2 3 4 2 3" xfId="33798"/>
    <cellStyle name="Input 15 2 2 3 4 2 4" xfId="43423"/>
    <cellStyle name="Input 15 2 2 3 4 2 5" xfId="47274"/>
    <cellStyle name="Input 15 2 2 3 4 3" xfId="16314"/>
    <cellStyle name="Input 15 2 2 3 4 3 2" xfId="27818"/>
    <cellStyle name="Input 15 2 2 3 4 3 3" xfId="37418"/>
    <cellStyle name="Input 15 2 2 3 4 3 4" xfId="50893"/>
    <cellStyle name="Input 15 2 2 3 4 4" xfId="8929"/>
    <cellStyle name="Input 15 2 2 3 4 5" xfId="20427"/>
    <cellStyle name="Input 15 2 2 3 4 6" xfId="30027"/>
    <cellStyle name="Input 15 2 2 3 4 7" xfId="39653"/>
    <cellStyle name="Input 15 2 2 3 4 8" xfId="45068"/>
    <cellStyle name="Input 15 2 2 3 5" xfId="2679"/>
    <cellStyle name="Input 15 2 2 3 5 2" xfId="12695"/>
    <cellStyle name="Input 15 2 2 3 5 2 2" xfId="24199"/>
    <cellStyle name="Input 15 2 2 3 5 2 3" xfId="33799"/>
    <cellStyle name="Input 15 2 2 3 5 2 4" xfId="43424"/>
    <cellStyle name="Input 15 2 2 3 5 2 5" xfId="47275"/>
    <cellStyle name="Input 15 2 2 3 5 3" xfId="16315"/>
    <cellStyle name="Input 15 2 2 3 5 3 2" xfId="27819"/>
    <cellStyle name="Input 15 2 2 3 5 3 3" xfId="37419"/>
    <cellStyle name="Input 15 2 2 3 5 3 4" xfId="50894"/>
    <cellStyle name="Input 15 2 2 3 5 4" xfId="7488"/>
    <cellStyle name="Input 15 2 2 3 5 5" xfId="18983"/>
    <cellStyle name="Input 15 2 2 3 5 6" xfId="28583"/>
    <cellStyle name="Input 15 2 2 3 5 7" xfId="38209"/>
    <cellStyle name="Input 15 2 2 3 5 8" xfId="44657"/>
    <cellStyle name="Input 15 2 2 3 6" xfId="12691"/>
    <cellStyle name="Input 15 2 2 3 6 2" xfId="24195"/>
    <cellStyle name="Input 15 2 2 3 6 3" xfId="33795"/>
    <cellStyle name="Input 15 2 2 3 6 4" xfId="43420"/>
    <cellStyle name="Input 15 2 2 3 6 5" xfId="47271"/>
    <cellStyle name="Input 15 2 2 3 7" xfId="6527"/>
    <cellStyle name="Input 15 2 2 4" xfId="4360"/>
    <cellStyle name="Input 15 2 2 4 2" xfId="12696"/>
    <cellStyle name="Input 15 2 2 4 2 2" xfId="24200"/>
    <cellStyle name="Input 15 2 2 4 2 3" xfId="33800"/>
    <cellStyle name="Input 15 2 2 4 2 4" xfId="43425"/>
    <cellStyle name="Input 15 2 2 4 2 5" xfId="47276"/>
    <cellStyle name="Input 15 2 2 4 3" xfId="16316"/>
    <cellStyle name="Input 15 2 2 4 3 2" xfId="27820"/>
    <cellStyle name="Input 15 2 2 4 3 3" xfId="37420"/>
    <cellStyle name="Input 15 2 2 4 3 4" xfId="50895"/>
    <cellStyle name="Input 15 2 2 4 4" xfId="9166"/>
    <cellStyle name="Input 15 2 2 4 5" xfId="20664"/>
    <cellStyle name="Input 15 2 2 4 6" xfId="30264"/>
    <cellStyle name="Input 15 2 2 4 7" xfId="39890"/>
    <cellStyle name="Input 15 2 2 4 8" xfId="41851"/>
    <cellStyle name="Input 15 2 2 5" xfId="4815"/>
    <cellStyle name="Input 15 2 2 5 2" xfId="12697"/>
    <cellStyle name="Input 15 2 2 5 2 2" xfId="24201"/>
    <cellStyle name="Input 15 2 2 5 2 3" xfId="33801"/>
    <cellStyle name="Input 15 2 2 5 2 4" xfId="43426"/>
    <cellStyle name="Input 15 2 2 5 2 5" xfId="47277"/>
    <cellStyle name="Input 15 2 2 5 3" xfId="16317"/>
    <cellStyle name="Input 15 2 2 5 3 2" xfId="27821"/>
    <cellStyle name="Input 15 2 2 5 3 3" xfId="37421"/>
    <cellStyle name="Input 15 2 2 5 3 4" xfId="50896"/>
    <cellStyle name="Input 15 2 2 5 4" xfId="9621"/>
    <cellStyle name="Input 15 2 2 5 5" xfId="21119"/>
    <cellStyle name="Input 15 2 2 5 6" xfId="30719"/>
    <cellStyle name="Input 15 2 2 5 7" xfId="40345"/>
    <cellStyle name="Input 15 2 2 5 8" xfId="17670"/>
    <cellStyle name="Input 15 2 2 6" xfId="4125"/>
    <cellStyle name="Input 15 2 2 6 2" xfId="12698"/>
    <cellStyle name="Input 15 2 2 6 2 2" xfId="24202"/>
    <cellStyle name="Input 15 2 2 6 2 3" xfId="33802"/>
    <cellStyle name="Input 15 2 2 6 2 4" xfId="43427"/>
    <cellStyle name="Input 15 2 2 6 2 5" xfId="47278"/>
    <cellStyle name="Input 15 2 2 6 3" xfId="16318"/>
    <cellStyle name="Input 15 2 2 6 3 2" xfId="27822"/>
    <cellStyle name="Input 15 2 2 6 3 3" xfId="37422"/>
    <cellStyle name="Input 15 2 2 6 3 4" xfId="50897"/>
    <cellStyle name="Input 15 2 2 6 4" xfId="8931"/>
    <cellStyle name="Input 15 2 2 6 5" xfId="20429"/>
    <cellStyle name="Input 15 2 2 6 6" xfId="30029"/>
    <cellStyle name="Input 15 2 2 6 7" xfId="39655"/>
    <cellStyle name="Input 15 2 2 6 8" xfId="45066"/>
    <cellStyle name="Input 15 2 2 7" xfId="2677"/>
    <cellStyle name="Input 15 2 2 7 2" xfId="12699"/>
    <cellStyle name="Input 15 2 2 7 2 2" xfId="24203"/>
    <cellStyle name="Input 15 2 2 7 2 3" xfId="33803"/>
    <cellStyle name="Input 15 2 2 7 2 4" xfId="43428"/>
    <cellStyle name="Input 15 2 2 7 2 5" xfId="47279"/>
    <cellStyle name="Input 15 2 2 7 3" xfId="16319"/>
    <cellStyle name="Input 15 2 2 7 3 2" xfId="27823"/>
    <cellStyle name="Input 15 2 2 7 3 3" xfId="37423"/>
    <cellStyle name="Input 15 2 2 7 3 4" xfId="50898"/>
    <cellStyle name="Input 15 2 2 7 4" xfId="7486"/>
    <cellStyle name="Input 15 2 2 7 5" xfId="18981"/>
    <cellStyle name="Input 15 2 2 7 6" xfId="28581"/>
    <cellStyle name="Input 15 2 2 7 7" xfId="38207"/>
    <cellStyle name="Input 15 2 2 7 8" xfId="44659"/>
    <cellStyle name="Input 15 2 2 8" xfId="12685"/>
    <cellStyle name="Input 15 2 2 8 2" xfId="24189"/>
    <cellStyle name="Input 15 2 2 8 3" xfId="33789"/>
    <cellStyle name="Input 15 2 2 8 4" xfId="43414"/>
    <cellStyle name="Input 15 2 2 8 5" xfId="47265"/>
    <cellStyle name="Input 15 2 2 9" xfId="6525"/>
    <cellStyle name="Input 15 2 3" xfId="1178"/>
    <cellStyle name="Input 15 2 3 2" xfId="4357"/>
    <cellStyle name="Input 15 2 3 2 2" xfId="12701"/>
    <cellStyle name="Input 15 2 3 2 2 2" xfId="24205"/>
    <cellStyle name="Input 15 2 3 2 2 3" xfId="33805"/>
    <cellStyle name="Input 15 2 3 2 2 4" xfId="43430"/>
    <cellStyle name="Input 15 2 3 2 2 5" xfId="47281"/>
    <cellStyle name="Input 15 2 3 2 3" xfId="16320"/>
    <cellStyle name="Input 15 2 3 2 3 2" xfId="27824"/>
    <cellStyle name="Input 15 2 3 2 3 3" xfId="37424"/>
    <cellStyle name="Input 15 2 3 2 3 4" xfId="50899"/>
    <cellStyle name="Input 15 2 3 2 4" xfId="9163"/>
    <cellStyle name="Input 15 2 3 2 5" xfId="20661"/>
    <cellStyle name="Input 15 2 3 2 6" xfId="30261"/>
    <cellStyle name="Input 15 2 3 2 7" xfId="39887"/>
    <cellStyle name="Input 15 2 3 2 8" xfId="41848"/>
    <cellStyle name="Input 15 2 3 3" xfId="4818"/>
    <cellStyle name="Input 15 2 3 3 2" xfId="12702"/>
    <cellStyle name="Input 15 2 3 3 2 2" xfId="24206"/>
    <cellStyle name="Input 15 2 3 3 2 3" xfId="33806"/>
    <cellStyle name="Input 15 2 3 3 2 4" xfId="43431"/>
    <cellStyle name="Input 15 2 3 3 2 5" xfId="47282"/>
    <cellStyle name="Input 15 2 3 3 3" xfId="16321"/>
    <cellStyle name="Input 15 2 3 3 3 2" xfId="27825"/>
    <cellStyle name="Input 15 2 3 3 3 3" xfId="37425"/>
    <cellStyle name="Input 15 2 3 3 3 4" xfId="50900"/>
    <cellStyle name="Input 15 2 3 3 4" xfId="9624"/>
    <cellStyle name="Input 15 2 3 3 5" xfId="21122"/>
    <cellStyle name="Input 15 2 3 3 6" xfId="30722"/>
    <cellStyle name="Input 15 2 3 3 7" xfId="40348"/>
    <cellStyle name="Input 15 2 3 3 8" xfId="17667"/>
    <cellStyle name="Input 15 2 3 4" xfId="4122"/>
    <cellStyle name="Input 15 2 3 4 2" xfId="12703"/>
    <cellStyle name="Input 15 2 3 4 2 2" xfId="24207"/>
    <cellStyle name="Input 15 2 3 4 2 3" xfId="33807"/>
    <cellStyle name="Input 15 2 3 4 2 4" xfId="43432"/>
    <cellStyle name="Input 15 2 3 4 2 5" xfId="47283"/>
    <cellStyle name="Input 15 2 3 4 3" xfId="16322"/>
    <cellStyle name="Input 15 2 3 4 3 2" xfId="27826"/>
    <cellStyle name="Input 15 2 3 4 3 3" xfId="37426"/>
    <cellStyle name="Input 15 2 3 4 3 4" xfId="50901"/>
    <cellStyle name="Input 15 2 3 4 4" xfId="8928"/>
    <cellStyle name="Input 15 2 3 4 5" xfId="20426"/>
    <cellStyle name="Input 15 2 3 4 6" xfId="30026"/>
    <cellStyle name="Input 15 2 3 4 7" xfId="39652"/>
    <cellStyle name="Input 15 2 3 4 8" xfId="45069"/>
    <cellStyle name="Input 15 2 3 5" xfId="2680"/>
    <cellStyle name="Input 15 2 3 5 2" xfId="12704"/>
    <cellStyle name="Input 15 2 3 5 2 2" xfId="24208"/>
    <cellStyle name="Input 15 2 3 5 2 3" xfId="33808"/>
    <cellStyle name="Input 15 2 3 5 2 4" xfId="43433"/>
    <cellStyle name="Input 15 2 3 5 2 5" xfId="47284"/>
    <cellStyle name="Input 15 2 3 5 3" xfId="16323"/>
    <cellStyle name="Input 15 2 3 5 3 2" xfId="27827"/>
    <cellStyle name="Input 15 2 3 5 3 3" xfId="37427"/>
    <cellStyle name="Input 15 2 3 5 3 4" xfId="50902"/>
    <cellStyle name="Input 15 2 3 5 4" xfId="7489"/>
    <cellStyle name="Input 15 2 3 5 5" xfId="18984"/>
    <cellStyle name="Input 15 2 3 5 6" xfId="28584"/>
    <cellStyle name="Input 15 2 3 5 7" xfId="38210"/>
    <cellStyle name="Input 15 2 3 5 8" xfId="44656"/>
    <cellStyle name="Input 15 2 3 6" xfId="12700"/>
    <cellStyle name="Input 15 2 3 6 2" xfId="24204"/>
    <cellStyle name="Input 15 2 3 6 3" xfId="33804"/>
    <cellStyle name="Input 15 2 3 6 4" xfId="43429"/>
    <cellStyle name="Input 15 2 3 6 5" xfId="47280"/>
    <cellStyle name="Input 15 2 3 7" xfId="6528"/>
    <cellStyle name="Input 15 2 4" xfId="1179"/>
    <cellStyle name="Input 15 2 4 2" xfId="4356"/>
    <cellStyle name="Input 15 2 4 2 2" xfId="12706"/>
    <cellStyle name="Input 15 2 4 2 2 2" xfId="24210"/>
    <cellStyle name="Input 15 2 4 2 2 3" xfId="33810"/>
    <cellStyle name="Input 15 2 4 2 2 4" xfId="43435"/>
    <cellStyle name="Input 15 2 4 2 2 5" xfId="47286"/>
    <cellStyle name="Input 15 2 4 2 3" xfId="16324"/>
    <cellStyle name="Input 15 2 4 2 3 2" xfId="27828"/>
    <cellStyle name="Input 15 2 4 2 3 3" xfId="37428"/>
    <cellStyle name="Input 15 2 4 2 3 4" xfId="50903"/>
    <cellStyle name="Input 15 2 4 2 4" xfId="9162"/>
    <cellStyle name="Input 15 2 4 2 5" xfId="20660"/>
    <cellStyle name="Input 15 2 4 2 6" xfId="30260"/>
    <cellStyle name="Input 15 2 4 2 7" xfId="39886"/>
    <cellStyle name="Input 15 2 4 2 8" xfId="41847"/>
    <cellStyle name="Input 15 2 4 3" xfId="4819"/>
    <cellStyle name="Input 15 2 4 3 2" xfId="12707"/>
    <cellStyle name="Input 15 2 4 3 2 2" xfId="24211"/>
    <cellStyle name="Input 15 2 4 3 2 3" xfId="33811"/>
    <cellStyle name="Input 15 2 4 3 2 4" xfId="43436"/>
    <cellStyle name="Input 15 2 4 3 2 5" xfId="47287"/>
    <cellStyle name="Input 15 2 4 3 3" xfId="16325"/>
    <cellStyle name="Input 15 2 4 3 3 2" xfId="27829"/>
    <cellStyle name="Input 15 2 4 3 3 3" xfId="37429"/>
    <cellStyle name="Input 15 2 4 3 3 4" xfId="50904"/>
    <cellStyle name="Input 15 2 4 3 4" xfId="9625"/>
    <cellStyle name="Input 15 2 4 3 5" xfId="21123"/>
    <cellStyle name="Input 15 2 4 3 6" xfId="30723"/>
    <cellStyle name="Input 15 2 4 3 7" xfId="40349"/>
    <cellStyle name="Input 15 2 4 3 8" xfId="17666"/>
    <cellStyle name="Input 15 2 4 4" xfId="4121"/>
    <cellStyle name="Input 15 2 4 4 2" xfId="12708"/>
    <cellStyle name="Input 15 2 4 4 2 2" xfId="24212"/>
    <cellStyle name="Input 15 2 4 4 2 3" xfId="33812"/>
    <cellStyle name="Input 15 2 4 4 2 4" xfId="43437"/>
    <cellStyle name="Input 15 2 4 4 2 5" xfId="47288"/>
    <cellStyle name="Input 15 2 4 4 3" xfId="16326"/>
    <cellStyle name="Input 15 2 4 4 3 2" xfId="27830"/>
    <cellStyle name="Input 15 2 4 4 3 3" xfId="37430"/>
    <cellStyle name="Input 15 2 4 4 3 4" xfId="50905"/>
    <cellStyle name="Input 15 2 4 4 4" xfId="8927"/>
    <cellStyle name="Input 15 2 4 4 5" xfId="20425"/>
    <cellStyle name="Input 15 2 4 4 6" xfId="30025"/>
    <cellStyle name="Input 15 2 4 4 7" xfId="39651"/>
    <cellStyle name="Input 15 2 4 4 8" xfId="18009"/>
    <cellStyle name="Input 15 2 4 5" xfId="2681"/>
    <cellStyle name="Input 15 2 4 5 2" xfId="12709"/>
    <cellStyle name="Input 15 2 4 5 2 2" xfId="24213"/>
    <cellStyle name="Input 15 2 4 5 2 3" xfId="33813"/>
    <cellStyle name="Input 15 2 4 5 2 4" xfId="43438"/>
    <cellStyle name="Input 15 2 4 5 2 5" xfId="47289"/>
    <cellStyle name="Input 15 2 4 5 3" xfId="16327"/>
    <cellStyle name="Input 15 2 4 5 3 2" xfId="27831"/>
    <cellStyle name="Input 15 2 4 5 3 3" xfId="37431"/>
    <cellStyle name="Input 15 2 4 5 3 4" xfId="50906"/>
    <cellStyle name="Input 15 2 4 5 4" xfId="7490"/>
    <cellStyle name="Input 15 2 4 5 5" xfId="18985"/>
    <cellStyle name="Input 15 2 4 5 6" xfId="28585"/>
    <cellStyle name="Input 15 2 4 5 7" xfId="38211"/>
    <cellStyle name="Input 15 2 4 5 8" xfId="44655"/>
    <cellStyle name="Input 15 2 4 6" xfId="12705"/>
    <cellStyle name="Input 15 2 4 6 2" xfId="24209"/>
    <cellStyle name="Input 15 2 4 6 3" xfId="33809"/>
    <cellStyle name="Input 15 2 4 6 4" xfId="43434"/>
    <cellStyle name="Input 15 2 4 6 5" xfId="47285"/>
    <cellStyle name="Input 15 2 4 7" xfId="6529"/>
    <cellStyle name="Input 15 2 5" xfId="4361"/>
    <cellStyle name="Input 15 2 5 2" xfId="12710"/>
    <cellStyle name="Input 15 2 5 2 2" xfId="24214"/>
    <cellStyle name="Input 15 2 5 2 3" xfId="33814"/>
    <cellStyle name="Input 15 2 5 2 4" xfId="43439"/>
    <cellStyle name="Input 15 2 5 2 5" xfId="47290"/>
    <cellStyle name="Input 15 2 5 3" xfId="16328"/>
    <cellStyle name="Input 15 2 5 3 2" xfId="27832"/>
    <cellStyle name="Input 15 2 5 3 3" xfId="37432"/>
    <cellStyle name="Input 15 2 5 3 4" xfId="50907"/>
    <cellStyle name="Input 15 2 5 4" xfId="9167"/>
    <cellStyle name="Input 15 2 5 5" xfId="20665"/>
    <cellStyle name="Input 15 2 5 6" xfId="30265"/>
    <cellStyle name="Input 15 2 5 7" xfId="39891"/>
    <cellStyle name="Input 15 2 5 8" xfId="17961"/>
    <cellStyle name="Input 15 2 6" xfId="4814"/>
    <cellStyle name="Input 15 2 6 2" xfId="12711"/>
    <cellStyle name="Input 15 2 6 2 2" xfId="24215"/>
    <cellStyle name="Input 15 2 6 2 3" xfId="33815"/>
    <cellStyle name="Input 15 2 6 2 4" xfId="43440"/>
    <cellStyle name="Input 15 2 6 2 5" xfId="47291"/>
    <cellStyle name="Input 15 2 6 3" xfId="16329"/>
    <cellStyle name="Input 15 2 6 3 2" xfId="27833"/>
    <cellStyle name="Input 15 2 6 3 3" xfId="37433"/>
    <cellStyle name="Input 15 2 6 3 4" xfId="50908"/>
    <cellStyle name="Input 15 2 6 4" xfId="9620"/>
    <cellStyle name="Input 15 2 6 5" xfId="21118"/>
    <cellStyle name="Input 15 2 6 6" xfId="30718"/>
    <cellStyle name="Input 15 2 6 7" xfId="40344"/>
    <cellStyle name="Input 15 2 6 8" xfId="17671"/>
    <cellStyle name="Input 15 2 7" xfId="4126"/>
    <cellStyle name="Input 15 2 7 2" xfId="12712"/>
    <cellStyle name="Input 15 2 7 2 2" xfId="24216"/>
    <cellStyle name="Input 15 2 7 2 3" xfId="33816"/>
    <cellStyle name="Input 15 2 7 2 4" xfId="43441"/>
    <cellStyle name="Input 15 2 7 2 5" xfId="47292"/>
    <cellStyle name="Input 15 2 7 3" xfId="16330"/>
    <cellStyle name="Input 15 2 7 3 2" xfId="27834"/>
    <cellStyle name="Input 15 2 7 3 3" xfId="37434"/>
    <cellStyle name="Input 15 2 7 3 4" xfId="50909"/>
    <cellStyle name="Input 15 2 7 4" xfId="8932"/>
    <cellStyle name="Input 15 2 7 5" xfId="20430"/>
    <cellStyle name="Input 15 2 7 6" xfId="30030"/>
    <cellStyle name="Input 15 2 7 7" xfId="39656"/>
    <cellStyle name="Input 15 2 7 8" xfId="18008"/>
    <cellStyle name="Input 15 2 8" xfId="2676"/>
    <cellStyle name="Input 15 2 8 2" xfId="12713"/>
    <cellStyle name="Input 15 2 8 2 2" xfId="24217"/>
    <cellStyle name="Input 15 2 8 2 3" xfId="33817"/>
    <cellStyle name="Input 15 2 8 2 4" xfId="43442"/>
    <cellStyle name="Input 15 2 8 2 5" xfId="47293"/>
    <cellStyle name="Input 15 2 8 3" xfId="16331"/>
    <cellStyle name="Input 15 2 8 3 2" xfId="27835"/>
    <cellStyle name="Input 15 2 8 3 3" xfId="37435"/>
    <cellStyle name="Input 15 2 8 3 4" xfId="50910"/>
    <cellStyle name="Input 15 2 8 4" xfId="7485"/>
    <cellStyle name="Input 15 2 8 5" xfId="18980"/>
    <cellStyle name="Input 15 2 8 6" xfId="28580"/>
    <cellStyle name="Input 15 2 8 7" xfId="38206"/>
    <cellStyle name="Input 15 2 8 8" xfId="44660"/>
    <cellStyle name="Input 15 2 9" xfId="12684"/>
    <cellStyle name="Input 15 2 9 2" xfId="24188"/>
    <cellStyle name="Input 15 2 9 3" xfId="33788"/>
    <cellStyle name="Input 15 2 9 4" xfId="43413"/>
    <cellStyle name="Input 15 2 9 5" xfId="47264"/>
    <cellStyle name="Input 15 3" xfId="1180"/>
    <cellStyle name="Input 15 3 2" xfId="1181"/>
    <cellStyle name="Input 15 3 2 2" xfId="4354"/>
    <cellStyle name="Input 15 3 2 2 2" xfId="12716"/>
    <cellStyle name="Input 15 3 2 2 2 2" xfId="24220"/>
    <cellStyle name="Input 15 3 2 2 2 3" xfId="33820"/>
    <cellStyle name="Input 15 3 2 2 2 4" xfId="43445"/>
    <cellStyle name="Input 15 3 2 2 2 5" xfId="47296"/>
    <cellStyle name="Input 15 3 2 2 3" xfId="16332"/>
    <cellStyle name="Input 15 3 2 2 3 2" xfId="27836"/>
    <cellStyle name="Input 15 3 2 2 3 3" xfId="37436"/>
    <cellStyle name="Input 15 3 2 2 3 4" xfId="50911"/>
    <cellStyle name="Input 15 3 2 2 4" xfId="9160"/>
    <cellStyle name="Input 15 3 2 2 5" xfId="20658"/>
    <cellStyle name="Input 15 3 2 2 6" xfId="30258"/>
    <cellStyle name="Input 15 3 2 2 7" xfId="39884"/>
    <cellStyle name="Input 15 3 2 2 8" xfId="41845"/>
    <cellStyle name="Input 15 3 2 3" xfId="4821"/>
    <cellStyle name="Input 15 3 2 3 2" xfId="12717"/>
    <cellStyle name="Input 15 3 2 3 2 2" xfId="24221"/>
    <cellStyle name="Input 15 3 2 3 2 3" xfId="33821"/>
    <cellStyle name="Input 15 3 2 3 2 4" xfId="43446"/>
    <cellStyle name="Input 15 3 2 3 2 5" xfId="47297"/>
    <cellStyle name="Input 15 3 2 3 3" xfId="16333"/>
    <cellStyle name="Input 15 3 2 3 3 2" xfId="27837"/>
    <cellStyle name="Input 15 3 2 3 3 3" xfId="37437"/>
    <cellStyle name="Input 15 3 2 3 3 4" xfId="50912"/>
    <cellStyle name="Input 15 3 2 3 4" xfId="9627"/>
    <cellStyle name="Input 15 3 2 3 5" xfId="21125"/>
    <cellStyle name="Input 15 3 2 3 6" xfId="30725"/>
    <cellStyle name="Input 15 3 2 3 7" xfId="40351"/>
    <cellStyle name="Input 15 3 2 3 8" xfId="17664"/>
    <cellStyle name="Input 15 3 2 4" xfId="4119"/>
    <cellStyle name="Input 15 3 2 4 2" xfId="12718"/>
    <cellStyle name="Input 15 3 2 4 2 2" xfId="24222"/>
    <cellStyle name="Input 15 3 2 4 2 3" xfId="33822"/>
    <cellStyle name="Input 15 3 2 4 2 4" xfId="43447"/>
    <cellStyle name="Input 15 3 2 4 2 5" xfId="47298"/>
    <cellStyle name="Input 15 3 2 4 3" xfId="16334"/>
    <cellStyle name="Input 15 3 2 4 3 2" xfId="27838"/>
    <cellStyle name="Input 15 3 2 4 3 3" xfId="37438"/>
    <cellStyle name="Input 15 3 2 4 3 4" xfId="50913"/>
    <cellStyle name="Input 15 3 2 4 4" xfId="8925"/>
    <cellStyle name="Input 15 3 2 4 5" xfId="20423"/>
    <cellStyle name="Input 15 3 2 4 6" xfId="30023"/>
    <cellStyle name="Input 15 3 2 4 7" xfId="39649"/>
    <cellStyle name="Input 15 3 2 4 8" xfId="45071"/>
    <cellStyle name="Input 15 3 2 5" xfId="2683"/>
    <cellStyle name="Input 15 3 2 5 2" xfId="12719"/>
    <cellStyle name="Input 15 3 2 5 2 2" xfId="24223"/>
    <cellStyle name="Input 15 3 2 5 2 3" xfId="33823"/>
    <cellStyle name="Input 15 3 2 5 2 4" xfId="43448"/>
    <cellStyle name="Input 15 3 2 5 2 5" xfId="47299"/>
    <cellStyle name="Input 15 3 2 5 3" xfId="16335"/>
    <cellStyle name="Input 15 3 2 5 3 2" xfId="27839"/>
    <cellStyle name="Input 15 3 2 5 3 3" xfId="37439"/>
    <cellStyle name="Input 15 3 2 5 3 4" xfId="50914"/>
    <cellStyle name="Input 15 3 2 5 4" xfId="7492"/>
    <cellStyle name="Input 15 3 2 5 5" xfId="18987"/>
    <cellStyle name="Input 15 3 2 5 6" xfId="28587"/>
    <cellStyle name="Input 15 3 2 5 7" xfId="38213"/>
    <cellStyle name="Input 15 3 2 5 8" xfId="44653"/>
    <cellStyle name="Input 15 3 2 6" xfId="12715"/>
    <cellStyle name="Input 15 3 2 6 2" xfId="24219"/>
    <cellStyle name="Input 15 3 2 6 3" xfId="33819"/>
    <cellStyle name="Input 15 3 2 6 4" xfId="43444"/>
    <cellStyle name="Input 15 3 2 6 5" xfId="47295"/>
    <cellStyle name="Input 15 3 2 7" xfId="6531"/>
    <cellStyle name="Input 15 3 3" xfId="1182"/>
    <cellStyle name="Input 15 3 3 2" xfId="4353"/>
    <cellStyle name="Input 15 3 3 2 2" xfId="12721"/>
    <cellStyle name="Input 15 3 3 2 2 2" xfId="24225"/>
    <cellStyle name="Input 15 3 3 2 2 3" xfId="33825"/>
    <cellStyle name="Input 15 3 3 2 2 4" xfId="43450"/>
    <cellStyle name="Input 15 3 3 2 2 5" xfId="47301"/>
    <cellStyle name="Input 15 3 3 2 3" xfId="16336"/>
    <cellStyle name="Input 15 3 3 2 3 2" xfId="27840"/>
    <cellStyle name="Input 15 3 3 2 3 3" xfId="37440"/>
    <cellStyle name="Input 15 3 3 2 3 4" xfId="50915"/>
    <cellStyle name="Input 15 3 3 2 4" xfId="9159"/>
    <cellStyle name="Input 15 3 3 2 5" xfId="20657"/>
    <cellStyle name="Input 15 3 3 2 6" xfId="30257"/>
    <cellStyle name="Input 15 3 3 2 7" xfId="39883"/>
    <cellStyle name="Input 15 3 3 2 8" xfId="41844"/>
    <cellStyle name="Input 15 3 3 3" xfId="4822"/>
    <cellStyle name="Input 15 3 3 3 2" xfId="12722"/>
    <cellStyle name="Input 15 3 3 3 2 2" xfId="24226"/>
    <cellStyle name="Input 15 3 3 3 2 3" xfId="33826"/>
    <cellStyle name="Input 15 3 3 3 2 4" xfId="43451"/>
    <cellStyle name="Input 15 3 3 3 2 5" xfId="47302"/>
    <cellStyle name="Input 15 3 3 3 3" xfId="16337"/>
    <cellStyle name="Input 15 3 3 3 3 2" xfId="27841"/>
    <cellStyle name="Input 15 3 3 3 3 3" xfId="37441"/>
    <cellStyle name="Input 15 3 3 3 3 4" xfId="50916"/>
    <cellStyle name="Input 15 3 3 3 4" xfId="9628"/>
    <cellStyle name="Input 15 3 3 3 5" xfId="21126"/>
    <cellStyle name="Input 15 3 3 3 6" xfId="30726"/>
    <cellStyle name="Input 15 3 3 3 7" xfId="40352"/>
    <cellStyle name="Input 15 3 3 3 8" xfId="17005"/>
    <cellStyle name="Input 15 3 3 4" xfId="4118"/>
    <cellStyle name="Input 15 3 3 4 2" xfId="12723"/>
    <cellStyle name="Input 15 3 3 4 2 2" xfId="24227"/>
    <cellStyle name="Input 15 3 3 4 2 3" xfId="33827"/>
    <cellStyle name="Input 15 3 3 4 2 4" xfId="43452"/>
    <cellStyle name="Input 15 3 3 4 2 5" xfId="47303"/>
    <cellStyle name="Input 15 3 3 4 3" xfId="16338"/>
    <cellStyle name="Input 15 3 3 4 3 2" xfId="27842"/>
    <cellStyle name="Input 15 3 3 4 3 3" xfId="37442"/>
    <cellStyle name="Input 15 3 3 4 3 4" xfId="50917"/>
    <cellStyle name="Input 15 3 3 4 4" xfId="8924"/>
    <cellStyle name="Input 15 3 3 4 5" xfId="20422"/>
    <cellStyle name="Input 15 3 3 4 6" xfId="30022"/>
    <cellStyle name="Input 15 3 3 4 7" xfId="39648"/>
    <cellStyle name="Input 15 3 3 4 8" xfId="45072"/>
    <cellStyle name="Input 15 3 3 5" xfId="2684"/>
    <cellStyle name="Input 15 3 3 5 2" xfId="12724"/>
    <cellStyle name="Input 15 3 3 5 2 2" xfId="24228"/>
    <cellStyle name="Input 15 3 3 5 2 3" xfId="33828"/>
    <cellStyle name="Input 15 3 3 5 2 4" xfId="43453"/>
    <cellStyle name="Input 15 3 3 5 2 5" xfId="47304"/>
    <cellStyle name="Input 15 3 3 5 3" xfId="16339"/>
    <cellStyle name="Input 15 3 3 5 3 2" xfId="27843"/>
    <cellStyle name="Input 15 3 3 5 3 3" xfId="37443"/>
    <cellStyle name="Input 15 3 3 5 3 4" xfId="50918"/>
    <cellStyle name="Input 15 3 3 5 4" xfId="7493"/>
    <cellStyle name="Input 15 3 3 5 5" xfId="18988"/>
    <cellStyle name="Input 15 3 3 5 6" xfId="28588"/>
    <cellStyle name="Input 15 3 3 5 7" xfId="38214"/>
    <cellStyle name="Input 15 3 3 5 8" xfId="44652"/>
    <cellStyle name="Input 15 3 3 6" xfId="12720"/>
    <cellStyle name="Input 15 3 3 6 2" xfId="24224"/>
    <cellStyle name="Input 15 3 3 6 3" xfId="33824"/>
    <cellStyle name="Input 15 3 3 6 4" xfId="43449"/>
    <cellStyle name="Input 15 3 3 6 5" xfId="47300"/>
    <cellStyle name="Input 15 3 3 7" xfId="6532"/>
    <cellStyle name="Input 15 3 4" xfId="4355"/>
    <cellStyle name="Input 15 3 4 2" xfId="12725"/>
    <cellStyle name="Input 15 3 4 2 2" xfId="24229"/>
    <cellStyle name="Input 15 3 4 2 3" xfId="33829"/>
    <cellStyle name="Input 15 3 4 2 4" xfId="43454"/>
    <cellStyle name="Input 15 3 4 2 5" xfId="47305"/>
    <cellStyle name="Input 15 3 4 3" xfId="16340"/>
    <cellStyle name="Input 15 3 4 3 2" xfId="27844"/>
    <cellStyle name="Input 15 3 4 3 3" xfId="37444"/>
    <cellStyle name="Input 15 3 4 3 4" xfId="50919"/>
    <cellStyle name="Input 15 3 4 4" xfId="9161"/>
    <cellStyle name="Input 15 3 4 5" xfId="20659"/>
    <cellStyle name="Input 15 3 4 6" xfId="30259"/>
    <cellStyle name="Input 15 3 4 7" xfId="39885"/>
    <cellStyle name="Input 15 3 4 8" xfId="41846"/>
    <cellStyle name="Input 15 3 5" xfId="4820"/>
    <cellStyle name="Input 15 3 5 2" xfId="12726"/>
    <cellStyle name="Input 15 3 5 2 2" xfId="24230"/>
    <cellStyle name="Input 15 3 5 2 3" xfId="33830"/>
    <cellStyle name="Input 15 3 5 2 4" xfId="43455"/>
    <cellStyle name="Input 15 3 5 2 5" xfId="47306"/>
    <cellStyle name="Input 15 3 5 3" xfId="16341"/>
    <cellStyle name="Input 15 3 5 3 2" xfId="27845"/>
    <cellStyle name="Input 15 3 5 3 3" xfId="37445"/>
    <cellStyle name="Input 15 3 5 3 4" xfId="50920"/>
    <cellStyle name="Input 15 3 5 4" xfId="9626"/>
    <cellStyle name="Input 15 3 5 5" xfId="21124"/>
    <cellStyle name="Input 15 3 5 6" xfId="30724"/>
    <cellStyle name="Input 15 3 5 7" xfId="40350"/>
    <cellStyle name="Input 15 3 5 8" xfId="17665"/>
    <cellStyle name="Input 15 3 6" xfId="4120"/>
    <cellStyle name="Input 15 3 6 2" xfId="12727"/>
    <cellStyle name="Input 15 3 6 2 2" xfId="24231"/>
    <cellStyle name="Input 15 3 6 2 3" xfId="33831"/>
    <cellStyle name="Input 15 3 6 2 4" xfId="43456"/>
    <cellStyle name="Input 15 3 6 2 5" xfId="47307"/>
    <cellStyle name="Input 15 3 6 3" xfId="16342"/>
    <cellStyle name="Input 15 3 6 3 2" xfId="27846"/>
    <cellStyle name="Input 15 3 6 3 3" xfId="37446"/>
    <cellStyle name="Input 15 3 6 3 4" xfId="50921"/>
    <cellStyle name="Input 15 3 6 4" xfId="8926"/>
    <cellStyle name="Input 15 3 6 5" xfId="20424"/>
    <cellStyle name="Input 15 3 6 6" xfId="30024"/>
    <cellStyle name="Input 15 3 6 7" xfId="39650"/>
    <cellStyle name="Input 15 3 6 8" xfId="45070"/>
    <cellStyle name="Input 15 3 7" xfId="2682"/>
    <cellStyle name="Input 15 3 7 2" xfId="12728"/>
    <cellStyle name="Input 15 3 7 2 2" xfId="24232"/>
    <cellStyle name="Input 15 3 7 2 3" xfId="33832"/>
    <cellStyle name="Input 15 3 7 2 4" xfId="43457"/>
    <cellStyle name="Input 15 3 7 2 5" xfId="47308"/>
    <cellStyle name="Input 15 3 7 3" xfId="16343"/>
    <cellStyle name="Input 15 3 7 3 2" xfId="27847"/>
    <cellStyle name="Input 15 3 7 3 3" xfId="37447"/>
    <cellStyle name="Input 15 3 7 3 4" xfId="50922"/>
    <cellStyle name="Input 15 3 7 4" xfId="7491"/>
    <cellStyle name="Input 15 3 7 5" xfId="18986"/>
    <cellStyle name="Input 15 3 7 6" xfId="28586"/>
    <cellStyle name="Input 15 3 7 7" xfId="38212"/>
    <cellStyle name="Input 15 3 7 8" xfId="18435"/>
    <cellStyle name="Input 15 3 8" xfId="12714"/>
    <cellStyle name="Input 15 3 8 2" xfId="24218"/>
    <cellStyle name="Input 15 3 8 3" xfId="33818"/>
    <cellStyle name="Input 15 3 8 4" xfId="43443"/>
    <cellStyle name="Input 15 3 8 5" xfId="47294"/>
    <cellStyle name="Input 15 3 9" xfId="6530"/>
    <cellStyle name="Input 15 4" xfId="1183"/>
    <cellStyle name="Input 15 4 2" xfId="4352"/>
    <cellStyle name="Input 15 4 2 2" xfId="12730"/>
    <cellStyle name="Input 15 4 2 2 2" xfId="24234"/>
    <cellStyle name="Input 15 4 2 2 3" xfId="33834"/>
    <cellStyle name="Input 15 4 2 2 4" xfId="43459"/>
    <cellStyle name="Input 15 4 2 2 5" xfId="47310"/>
    <cellStyle name="Input 15 4 2 3" xfId="16344"/>
    <cellStyle name="Input 15 4 2 3 2" xfId="27848"/>
    <cellStyle name="Input 15 4 2 3 3" xfId="37448"/>
    <cellStyle name="Input 15 4 2 3 4" xfId="50923"/>
    <cellStyle name="Input 15 4 2 4" xfId="9158"/>
    <cellStyle name="Input 15 4 2 5" xfId="20656"/>
    <cellStyle name="Input 15 4 2 6" xfId="30256"/>
    <cellStyle name="Input 15 4 2 7" xfId="39882"/>
    <cellStyle name="Input 15 4 2 8" xfId="17962"/>
    <cellStyle name="Input 15 4 3" xfId="4823"/>
    <cellStyle name="Input 15 4 3 2" xfId="12731"/>
    <cellStyle name="Input 15 4 3 2 2" xfId="24235"/>
    <cellStyle name="Input 15 4 3 2 3" xfId="33835"/>
    <cellStyle name="Input 15 4 3 2 4" xfId="43460"/>
    <cellStyle name="Input 15 4 3 2 5" xfId="47311"/>
    <cellStyle name="Input 15 4 3 3" xfId="16345"/>
    <cellStyle name="Input 15 4 3 3 2" xfId="27849"/>
    <cellStyle name="Input 15 4 3 3 3" xfId="37449"/>
    <cellStyle name="Input 15 4 3 3 4" xfId="50924"/>
    <cellStyle name="Input 15 4 3 4" xfId="9629"/>
    <cellStyle name="Input 15 4 3 5" xfId="21127"/>
    <cellStyle name="Input 15 4 3 6" xfId="30727"/>
    <cellStyle name="Input 15 4 3 7" xfId="40353"/>
    <cellStyle name="Input 15 4 3 8" xfId="17663"/>
    <cellStyle name="Input 15 4 4" xfId="4117"/>
    <cellStyle name="Input 15 4 4 2" xfId="12732"/>
    <cellStyle name="Input 15 4 4 2 2" xfId="24236"/>
    <cellStyle name="Input 15 4 4 2 3" xfId="33836"/>
    <cellStyle name="Input 15 4 4 2 4" xfId="43461"/>
    <cellStyle name="Input 15 4 4 2 5" xfId="47312"/>
    <cellStyle name="Input 15 4 4 3" xfId="16346"/>
    <cellStyle name="Input 15 4 4 3 2" xfId="27850"/>
    <cellStyle name="Input 15 4 4 3 3" xfId="37450"/>
    <cellStyle name="Input 15 4 4 3 4" xfId="50925"/>
    <cellStyle name="Input 15 4 4 4" xfId="8923"/>
    <cellStyle name="Input 15 4 4 5" xfId="20421"/>
    <cellStyle name="Input 15 4 4 6" xfId="30021"/>
    <cellStyle name="Input 15 4 4 7" xfId="39647"/>
    <cellStyle name="Input 15 4 4 8" xfId="45073"/>
    <cellStyle name="Input 15 4 5" xfId="2685"/>
    <cellStyle name="Input 15 4 5 2" xfId="12733"/>
    <cellStyle name="Input 15 4 5 2 2" xfId="24237"/>
    <cellStyle name="Input 15 4 5 2 3" xfId="33837"/>
    <cellStyle name="Input 15 4 5 2 4" xfId="43462"/>
    <cellStyle name="Input 15 4 5 2 5" xfId="47313"/>
    <cellStyle name="Input 15 4 5 3" xfId="16347"/>
    <cellStyle name="Input 15 4 5 3 2" xfId="27851"/>
    <cellStyle name="Input 15 4 5 3 3" xfId="37451"/>
    <cellStyle name="Input 15 4 5 3 4" xfId="50926"/>
    <cellStyle name="Input 15 4 5 4" xfId="7494"/>
    <cellStyle name="Input 15 4 5 5" xfId="18989"/>
    <cellStyle name="Input 15 4 5 6" xfId="28589"/>
    <cellStyle name="Input 15 4 5 7" xfId="38215"/>
    <cellStyle name="Input 15 4 5 8" xfId="44651"/>
    <cellStyle name="Input 15 4 6" xfId="12729"/>
    <cellStyle name="Input 15 4 6 2" xfId="24233"/>
    <cellStyle name="Input 15 4 6 3" xfId="33833"/>
    <cellStyle name="Input 15 4 6 4" xfId="43458"/>
    <cellStyle name="Input 15 4 6 5" xfId="47309"/>
    <cellStyle name="Input 15 4 7" xfId="6533"/>
    <cellStyle name="Input 15 5" xfId="1184"/>
    <cellStyle name="Input 15 5 2" xfId="4351"/>
    <cellStyle name="Input 15 5 2 2" xfId="12735"/>
    <cellStyle name="Input 15 5 2 2 2" xfId="24239"/>
    <cellStyle name="Input 15 5 2 2 3" xfId="33839"/>
    <cellStyle name="Input 15 5 2 2 4" xfId="43464"/>
    <cellStyle name="Input 15 5 2 2 5" xfId="47315"/>
    <cellStyle name="Input 15 5 2 3" xfId="16348"/>
    <cellStyle name="Input 15 5 2 3 2" xfId="27852"/>
    <cellStyle name="Input 15 5 2 3 3" xfId="37452"/>
    <cellStyle name="Input 15 5 2 3 4" xfId="50927"/>
    <cellStyle name="Input 15 5 2 4" xfId="9157"/>
    <cellStyle name="Input 15 5 2 5" xfId="20655"/>
    <cellStyle name="Input 15 5 2 6" xfId="30255"/>
    <cellStyle name="Input 15 5 2 7" xfId="39881"/>
    <cellStyle name="Input 15 5 2 8" xfId="41843"/>
    <cellStyle name="Input 15 5 3" xfId="4824"/>
    <cellStyle name="Input 15 5 3 2" xfId="12736"/>
    <cellStyle name="Input 15 5 3 2 2" xfId="24240"/>
    <cellStyle name="Input 15 5 3 2 3" xfId="33840"/>
    <cellStyle name="Input 15 5 3 2 4" xfId="43465"/>
    <cellStyle name="Input 15 5 3 2 5" xfId="47316"/>
    <cellStyle name="Input 15 5 3 3" xfId="16349"/>
    <cellStyle name="Input 15 5 3 3 2" xfId="27853"/>
    <cellStyle name="Input 15 5 3 3 3" xfId="37453"/>
    <cellStyle name="Input 15 5 3 3 4" xfId="50928"/>
    <cellStyle name="Input 15 5 3 4" xfId="9630"/>
    <cellStyle name="Input 15 5 3 5" xfId="21128"/>
    <cellStyle name="Input 15 5 3 6" xfId="30728"/>
    <cellStyle name="Input 15 5 3 7" xfId="40354"/>
    <cellStyle name="Input 15 5 3 8" xfId="17662"/>
    <cellStyle name="Input 15 5 4" xfId="4116"/>
    <cellStyle name="Input 15 5 4 2" xfId="12737"/>
    <cellStyle name="Input 15 5 4 2 2" xfId="24241"/>
    <cellStyle name="Input 15 5 4 2 3" xfId="33841"/>
    <cellStyle name="Input 15 5 4 2 4" xfId="43466"/>
    <cellStyle name="Input 15 5 4 2 5" xfId="47317"/>
    <cellStyle name="Input 15 5 4 3" xfId="16350"/>
    <cellStyle name="Input 15 5 4 3 2" xfId="27854"/>
    <cellStyle name="Input 15 5 4 3 3" xfId="37454"/>
    <cellStyle name="Input 15 5 4 3 4" xfId="50929"/>
    <cellStyle name="Input 15 5 4 4" xfId="8922"/>
    <cellStyle name="Input 15 5 4 5" xfId="20420"/>
    <cellStyle name="Input 15 5 4 6" xfId="30020"/>
    <cellStyle name="Input 15 5 4 7" xfId="39646"/>
    <cellStyle name="Input 15 5 4 8" xfId="45074"/>
    <cellStyle name="Input 15 5 5" xfId="2686"/>
    <cellStyle name="Input 15 5 5 2" xfId="12738"/>
    <cellStyle name="Input 15 5 5 2 2" xfId="24242"/>
    <cellStyle name="Input 15 5 5 2 3" xfId="33842"/>
    <cellStyle name="Input 15 5 5 2 4" xfId="43467"/>
    <cellStyle name="Input 15 5 5 2 5" xfId="47318"/>
    <cellStyle name="Input 15 5 5 3" xfId="16351"/>
    <cellStyle name="Input 15 5 5 3 2" xfId="27855"/>
    <cellStyle name="Input 15 5 5 3 3" xfId="37455"/>
    <cellStyle name="Input 15 5 5 3 4" xfId="50930"/>
    <cellStyle name="Input 15 5 5 4" xfId="7495"/>
    <cellStyle name="Input 15 5 5 5" xfId="18990"/>
    <cellStyle name="Input 15 5 5 6" xfId="28590"/>
    <cellStyle name="Input 15 5 5 7" xfId="38216"/>
    <cellStyle name="Input 15 5 5 8" xfId="44650"/>
    <cellStyle name="Input 15 5 6" xfId="12734"/>
    <cellStyle name="Input 15 5 6 2" xfId="24238"/>
    <cellStyle name="Input 15 5 6 3" xfId="33838"/>
    <cellStyle name="Input 15 5 6 4" xfId="43463"/>
    <cellStyle name="Input 15 5 6 5" xfId="47314"/>
    <cellStyle name="Input 15 5 7" xfId="6534"/>
    <cellStyle name="Input 15 6" xfId="4362"/>
    <cellStyle name="Input 15 6 2" xfId="12739"/>
    <cellStyle name="Input 15 6 2 2" xfId="24243"/>
    <cellStyle name="Input 15 6 2 3" xfId="33843"/>
    <cellStyle name="Input 15 6 2 4" xfId="43468"/>
    <cellStyle name="Input 15 6 2 5" xfId="47319"/>
    <cellStyle name="Input 15 6 3" xfId="16352"/>
    <cellStyle name="Input 15 6 3 2" xfId="27856"/>
    <cellStyle name="Input 15 6 3 3" xfId="37456"/>
    <cellStyle name="Input 15 6 3 4" xfId="50931"/>
    <cellStyle name="Input 15 6 4" xfId="9168"/>
    <cellStyle name="Input 15 6 5" xfId="20666"/>
    <cellStyle name="Input 15 6 6" xfId="30266"/>
    <cellStyle name="Input 15 6 7" xfId="39892"/>
    <cellStyle name="Input 15 6 8" xfId="41852"/>
    <cellStyle name="Input 15 7" xfId="4813"/>
    <cellStyle name="Input 15 7 2" xfId="12740"/>
    <cellStyle name="Input 15 7 2 2" xfId="24244"/>
    <cellStyle name="Input 15 7 2 3" xfId="33844"/>
    <cellStyle name="Input 15 7 2 4" xfId="43469"/>
    <cellStyle name="Input 15 7 2 5" xfId="47320"/>
    <cellStyle name="Input 15 7 3" xfId="16353"/>
    <cellStyle name="Input 15 7 3 2" xfId="27857"/>
    <cellStyle name="Input 15 7 3 3" xfId="37457"/>
    <cellStyle name="Input 15 7 3 4" xfId="50932"/>
    <cellStyle name="Input 15 7 4" xfId="9619"/>
    <cellStyle name="Input 15 7 5" xfId="21117"/>
    <cellStyle name="Input 15 7 6" xfId="30717"/>
    <cellStyle name="Input 15 7 7" xfId="40343"/>
    <cellStyle name="Input 15 7 8" xfId="17672"/>
    <cellStyle name="Input 15 8" xfId="4127"/>
    <cellStyle name="Input 15 8 2" xfId="12741"/>
    <cellStyle name="Input 15 8 2 2" xfId="24245"/>
    <cellStyle name="Input 15 8 2 3" xfId="33845"/>
    <cellStyle name="Input 15 8 2 4" xfId="43470"/>
    <cellStyle name="Input 15 8 2 5" xfId="47321"/>
    <cellStyle name="Input 15 8 3" xfId="16354"/>
    <cellStyle name="Input 15 8 3 2" xfId="27858"/>
    <cellStyle name="Input 15 8 3 3" xfId="37458"/>
    <cellStyle name="Input 15 8 3 4" xfId="50933"/>
    <cellStyle name="Input 15 8 4" xfId="8933"/>
    <cellStyle name="Input 15 8 5" xfId="20431"/>
    <cellStyle name="Input 15 8 6" xfId="30031"/>
    <cellStyle name="Input 15 8 7" xfId="39657"/>
    <cellStyle name="Input 15 8 8" xfId="18007"/>
    <cellStyle name="Input 15 9" xfId="2675"/>
    <cellStyle name="Input 15 9 2" xfId="12742"/>
    <cellStyle name="Input 15 9 2 2" xfId="24246"/>
    <cellStyle name="Input 15 9 2 3" xfId="33846"/>
    <cellStyle name="Input 15 9 2 4" xfId="43471"/>
    <cellStyle name="Input 15 9 2 5" xfId="47322"/>
    <cellStyle name="Input 15 9 3" xfId="16355"/>
    <cellStyle name="Input 15 9 3 2" xfId="27859"/>
    <cellStyle name="Input 15 9 3 3" xfId="37459"/>
    <cellStyle name="Input 15 9 3 4" xfId="50934"/>
    <cellStyle name="Input 15 9 4" xfId="7484"/>
    <cellStyle name="Input 15 9 5" xfId="18979"/>
    <cellStyle name="Input 15 9 6" xfId="28579"/>
    <cellStyle name="Input 15 9 7" xfId="38205"/>
    <cellStyle name="Input 15 9 8" xfId="44661"/>
    <cellStyle name="Input 16" xfId="1185"/>
    <cellStyle name="Input 16 10" xfId="12743"/>
    <cellStyle name="Input 16 10 2" xfId="24247"/>
    <cellStyle name="Input 16 10 3" xfId="33847"/>
    <cellStyle name="Input 16 10 4" xfId="43472"/>
    <cellStyle name="Input 16 10 5" xfId="47323"/>
    <cellStyle name="Input 16 11" xfId="6535"/>
    <cellStyle name="Input 16 2" xfId="1186"/>
    <cellStyle name="Input 16 2 10" xfId="6536"/>
    <cellStyle name="Input 16 2 2" xfId="1187"/>
    <cellStyle name="Input 16 2 2 2" xfId="1188"/>
    <cellStyle name="Input 16 2 2 2 2" xfId="4347"/>
    <cellStyle name="Input 16 2 2 2 2 2" xfId="12747"/>
    <cellStyle name="Input 16 2 2 2 2 2 2" xfId="24251"/>
    <cellStyle name="Input 16 2 2 2 2 2 3" xfId="33851"/>
    <cellStyle name="Input 16 2 2 2 2 2 4" xfId="43476"/>
    <cellStyle name="Input 16 2 2 2 2 2 5" xfId="47327"/>
    <cellStyle name="Input 16 2 2 2 2 3" xfId="16356"/>
    <cellStyle name="Input 16 2 2 2 2 3 2" xfId="27860"/>
    <cellStyle name="Input 16 2 2 2 2 3 3" xfId="37460"/>
    <cellStyle name="Input 16 2 2 2 2 3 4" xfId="50935"/>
    <cellStyle name="Input 16 2 2 2 2 4" xfId="9153"/>
    <cellStyle name="Input 16 2 2 2 2 5" xfId="20651"/>
    <cellStyle name="Input 16 2 2 2 2 6" xfId="30251"/>
    <cellStyle name="Input 16 2 2 2 2 7" xfId="39877"/>
    <cellStyle name="Input 16 2 2 2 2 8" xfId="17963"/>
    <cellStyle name="Input 16 2 2 2 3" xfId="4828"/>
    <cellStyle name="Input 16 2 2 2 3 2" xfId="12748"/>
    <cellStyle name="Input 16 2 2 2 3 2 2" xfId="24252"/>
    <cellStyle name="Input 16 2 2 2 3 2 3" xfId="33852"/>
    <cellStyle name="Input 16 2 2 2 3 2 4" xfId="43477"/>
    <cellStyle name="Input 16 2 2 2 3 2 5" xfId="47328"/>
    <cellStyle name="Input 16 2 2 2 3 3" xfId="16357"/>
    <cellStyle name="Input 16 2 2 2 3 3 2" xfId="27861"/>
    <cellStyle name="Input 16 2 2 2 3 3 3" xfId="37461"/>
    <cellStyle name="Input 16 2 2 2 3 3 4" xfId="50936"/>
    <cellStyle name="Input 16 2 2 2 3 4" xfId="9634"/>
    <cellStyle name="Input 16 2 2 2 3 5" xfId="21132"/>
    <cellStyle name="Input 16 2 2 2 3 6" xfId="30732"/>
    <cellStyle name="Input 16 2 2 2 3 7" xfId="40358"/>
    <cellStyle name="Input 16 2 2 2 3 8" xfId="17658"/>
    <cellStyle name="Input 16 2 2 2 4" xfId="4112"/>
    <cellStyle name="Input 16 2 2 2 4 2" xfId="12749"/>
    <cellStyle name="Input 16 2 2 2 4 2 2" xfId="24253"/>
    <cellStyle name="Input 16 2 2 2 4 2 3" xfId="33853"/>
    <cellStyle name="Input 16 2 2 2 4 2 4" xfId="43478"/>
    <cellStyle name="Input 16 2 2 2 4 2 5" xfId="47329"/>
    <cellStyle name="Input 16 2 2 2 4 3" xfId="16358"/>
    <cellStyle name="Input 16 2 2 2 4 3 2" xfId="27862"/>
    <cellStyle name="Input 16 2 2 2 4 3 3" xfId="37462"/>
    <cellStyle name="Input 16 2 2 2 4 3 4" xfId="50937"/>
    <cellStyle name="Input 16 2 2 2 4 4" xfId="8918"/>
    <cellStyle name="Input 16 2 2 2 4 5" xfId="20416"/>
    <cellStyle name="Input 16 2 2 2 4 6" xfId="30016"/>
    <cellStyle name="Input 16 2 2 2 4 7" xfId="39642"/>
    <cellStyle name="Input 16 2 2 2 4 8" xfId="18010"/>
    <cellStyle name="Input 16 2 2 2 5" xfId="2690"/>
    <cellStyle name="Input 16 2 2 2 5 2" xfId="12750"/>
    <cellStyle name="Input 16 2 2 2 5 2 2" xfId="24254"/>
    <cellStyle name="Input 16 2 2 2 5 2 3" xfId="33854"/>
    <cellStyle name="Input 16 2 2 2 5 2 4" xfId="43479"/>
    <cellStyle name="Input 16 2 2 2 5 2 5" xfId="47330"/>
    <cellStyle name="Input 16 2 2 2 5 3" xfId="16359"/>
    <cellStyle name="Input 16 2 2 2 5 3 2" xfId="27863"/>
    <cellStyle name="Input 16 2 2 2 5 3 3" xfId="37463"/>
    <cellStyle name="Input 16 2 2 2 5 3 4" xfId="50938"/>
    <cellStyle name="Input 16 2 2 2 5 4" xfId="7499"/>
    <cellStyle name="Input 16 2 2 2 5 5" xfId="18994"/>
    <cellStyle name="Input 16 2 2 2 5 6" xfId="28594"/>
    <cellStyle name="Input 16 2 2 2 5 7" xfId="38220"/>
    <cellStyle name="Input 16 2 2 2 5 8" xfId="44646"/>
    <cellStyle name="Input 16 2 2 2 6" xfId="12746"/>
    <cellStyle name="Input 16 2 2 2 6 2" xfId="24250"/>
    <cellStyle name="Input 16 2 2 2 6 3" xfId="33850"/>
    <cellStyle name="Input 16 2 2 2 6 4" xfId="43475"/>
    <cellStyle name="Input 16 2 2 2 6 5" xfId="47326"/>
    <cellStyle name="Input 16 2 2 2 7" xfId="6538"/>
    <cellStyle name="Input 16 2 2 3" xfId="1189"/>
    <cellStyle name="Input 16 2 2 3 2" xfId="4346"/>
    <cellStyle name="Input 16 2 2 3 2 2" xfId="12752"/>
    <cellStyle name="Input 16 2 2 3 2 2 2" xfId="24256"/>
    <cellStyle name="Input 16 2 2 3 2 2 3" xfId="33856"/>
    <cellStyle name="Input 16 2 2 3 2 2 4" xfId="43481"/>
    <cellStyle name="Input 16 2 2 3 2 2 5" xfId="47332"/>
    <cellStyle name="Input 16 2 2 3 2 3" xfId="16360"/>
    <cellStyle name="Input 16 2 2 3 2 3 2" xfId="27864"/>
    <cellStyle name="Input 16 2 2 3 2 3 3" xfId="37464"/>
    <cellStyle name="Input 16 2 2 3 2 3 4" xfId="50939"/>
    <cellStyle name="Input 16 2 2 3 2 4" xfId="9152"/>
    <cellStyle name="Input 16 2 2 3 2 5" xfId="20650"/>
    <cellStyle name="Input 16 2 2 3 2 6" xfId="30250"/>
    <cellStyle name="Input 16 2 2 3 2 7" xfId="39876"/>
    <cellStyle name="Input 16 2 2 3 2 8" xfId="41839"/>
    <cellStyle name="Input 16 2 2 3 3" xfId="4829"/>
    <cellStyle name="Input 16 2 2 3 3 2" xfId="12753"/>
    <cellStyle name="Input 16 2 2 3 3 2 2" xfId="24257"/>
    <cellStyle name="Input 16 2 2 3 3 2 3" xfId="33857"/>
    <cellStyle name="Input 16 2 2 3 3 2 4" xfId="43482"/>
    <cellStyle name="Input 16 2 2 3 3 2 5" xfId="47333"/>
    <cellStyle name="Input 16 2 2 3 3 3" xfId="16361"/>
    <cellStyle name="Input 16 2 2 3 3 3 2" xfId="27865"/>
    <cellStyle name="Input 16 2 2 3 3 3 3" xfId="37465"/>
    <cellStyle name="Input 16 2 2 3 3 3 4" xfId="50940"/>
    <cellStyle name="Input 16 2 2 3 3 4" xfId="9635"/>
    <cellStyle name="Input 16 2 2 3 3 5" xfId="21133"/>
    <cellStyle name="Input 16 2 2 3 3 6" xfId="30733"/>
    <cellStyle name="Input 16 2 2 3 3 7" xfId="40359"/>
    <cellStyle name="Input 16 2 2 3 3 8" xfId="17657"/>
    <cellStyle name="Input 16 2 2 3 4" xfId="4111"/>
    <cellStyle name="Input 16 2 2 3 4 2" xfId="12754"/>
    <cellStyle name="Input 16 2 2 3 4 2 2" xfId="24258"/>
    <cellStyle name="Input 16 2 2 3 4 2 3" xfId="33858"/>
    <cellStyle name="Input 16 2 2 3 4 2 4" xfId="43483"/>
    <cellStyle name="Input 16 2 2 3 4 2 5" xfId="47334"/>
    <cellStyle name="Input 16 2 2 3 4 3" xfId="16362"/>
    <cellStyle name="Input 16 2 2 3 4 3 2" xfId="27866"/>
    <cellStyle name="Input 16 2 2 3 4 3 3" xfId="37466"/>
    <cellStyle name="Input 16 2 2 3 4 3 4" xfId="50941"/>
    <cellStyle name="Input 16 2 2 3 4 4" xfId="8917"/>
    <cellStyle name="Input 16 2 2 3 4 5" xfId="20415"/>
    <cellStyle name="Input 16 2 2 3 4 6" xfId="30015"/>
    <cellStyle name="Input 16 2 2 3 4 7" xfId="39641"/>
    <cellStyle name="Input 16 2 2 3 4 8" xfId="45078"/>
    <cellStyle name="Input 16 2 2 3 5" xfId="2691"/>
    <cellStyle name="Input 16 2 2 3 5 2" xfId="12755"/>
    <cellStyle name="Input 16 2 2 3 5 2 2" xfId="24259"/>
    <cellStyle name="Input 16 2 2 3 5 2 3" xfId="33859"/>
    <cellStyle name="Input 16 2 2 3 5 2 4" xfId="43484"/>
    <cellStyle name="Input 16 2 2 3 5 2 5" xfId="47335"/>
    <cellStyle name="Input 16 2 2 3 5 3" xfId="16363"/>
    <cellStyle name="Input 16 2 2 3 5 3 2" xfId="27867"/>
    <cellStyle name="Input 16 2 2 3 5 3 3" xfId="37467"/>
    <cellStyle name="Input 16 2 2 3 5 3 4" xfId="50942"/>
    <cellStyle name="Input 16 2 2 3 5 4" xfId="7500"/>
    <cellStyle name="Input 16 2 2 3 5 5" xfId="18995"/>
    <cellStyle name="Input 16 2 2 3 5 6" xfId="28595"/>
    <cellStyle name="Input 16 2 2 3 5 7" xfId="38221"/>
    <cellStyle name="Input 16 2 2 3 5 8" xfId="44645"/>
    <cellStyle name="Input 16 2 2 3 6" xfId="12751"/>
    <cellStyle name="Input 16 2 2 3 6 2" xfId="24255"/>
    <cellStyle name="Input 16 2 2 3 6 3" xfId="33855"/>
    <cellStyle name="Input 16 2 2 3 6 4" xfId="43480"/>
    <cellStyle name="Input 16 2 2 3 6 5" xfId="47331"/>
    <cellStyle name="Input 16 2 2 3 7" xfId="6539"/>
    <cellStyle name="Input 16 2 2 4" xfId="4348"/>
    <cellStyle name="Input 16 2 2 4 2" xfId="12756"/>
    <cellStyle name="Input 16 2 2 4 2 2" xfId="24260"/>
    <cellStyle name="Input 16 2 2 4 2 3" xfId="33860"/>
    <cellStyle name="Input 16 2 2 4 2 4" xfId="43485"/>
    <cellStyle name="Input 16 2 2 4 2 5" xfId="47336"/>
    <cellStyle name="Input 16 2 2 4 3" xfId="16364"/>
    <cellStyle name="Input 16 2 2 4 3 2" xfId="27868"/>
    <cellStyle name="Input 16 2 2 4 3 3" xfId="37468"/>
    <cellStyle name="Input 16 2 2 4 3 4" xfId="50943"/>
    <cellStyle name="Input 16 2 2 4 4" xfId="9154"/>
    <cellStyle name="Input 16 2 2 4 5" xfId="20652"/>
    <cellStyle name="Input 16 2 2 4 6" xfId="30252"/>
    <cellStyle name="Input 16 2 2 4 7" xfId="39878"/>
    <cellStyle name="Input 16 2 2 4 8" xfId="41840"/>
    <cellStyle name="Input 16 2 2 5" xfId="4827"/>
    <cellStyle name="Input 16 2 2 5 2" xfId="12757"/>
    <cellStyle name="Input 16 2 2 5 2 2" xfId="24261"/>
    <cellStyle name="Input 16 2 2 5 2 3" xfId="33861"/>
    <cellStyle name="Input 16 2 2 5 2 4" xfId="43486"/>
    <cellStyle name="Input 16 2 2 5 2 5" xfId="47337"/>
    <cellStyle name="Input 16 2 2 5 3" xfId="16365"/>
    <cellStyle name="Input 16 2 2 5 3 2" xfId="27869"/>
    <cellStyle name="Input 16 2 2 5 3 3" xfId="37469"/>
    <cellStyle name="Input 16 2 2 5 3 4" xfId="50944"/>
    <cellStyle name="Input 16 2 2 5 4" xfId="9633"/>
    <cellStyle name="Input 16 2 2 5 5" xfId="21131"/>
    <cellStyle name="Input 16 2 2 5 6" xfId="30731"/>
    <cellStyle name="Input 16 2 2 5 7" xfId="40357"/>
    <cellStyle name="Input 16 2 2 5 8" xfId="17659"/>
    <cellStyle name="Input 16 2 2 6" xfId="4113"/>
    <cellStyle name="Input 16 2 2 6 2" xfId="12758"/>
    <cellStyle name="Input 16 2 2 6 2 2" xfId="24262"/>
    <cellStyle name="Input 16 2 2 6 2 3" xfId="33862"/>
    <cellStyle name="Input 16 2 2 6 2 4" xfId="43487"/>
    <cellStyle name="Input 16 2 2 6 2 5" xfId="47338"/>
    <cellStyle name="Input 16 2 2 6 3" xfId="16366"/>
    <cellStyle name="Input 16 2 2 6 3 2" xfId="27870"/>
    <cellStyle name="Input 16 2 2 6 3 3" xfId="37470"/>
    <cellStyle name="Input 16 2 2 6 3 4" xfId="50945"/>
    <cellStyle name="Input 16 2 2 6 4" xfId="8919"/>
    <cellStyle name="Input 16 2 2 6 5" xfId="20417"/>
    <cellStyle name="Input 16 2 2 6 6" xfId="30017"/>
    <cellStyle name="Input 16 2 2 6 7" xfId="39643"/>
    <cellStyle name="Input 16 2 2 6 8" xfId="45077"/>
    <cellStyle name="Input 16 2 2 7" xfId="2689"/>
    <cellStyle name="Input 16 2 2 7 2" xfId="12759"/>
    <cellStyle name="Input 16 2 2 7 2 2" xfId="24263"/>
    <cellStyle name="Input 16 2 2 7 2 3" xfId="33863"/>
    <cellStyle name="Input 16 2 2 7 2 4" xfId="43488"/>
    <cellStyle name="Input 16 2 2 7 2 5" xfId="47339"/>
    <cellStyle name="Input 16 2 2 7 3" xfId="16367"/>
    <cellStyle name="Input 16 2 2 7 3 2" xfId="27871"/>
    <cellStyle name="Input 16 2 2 7 3 3" xfId="37471"/>
    <cellStyle name="Input 16 2 2 7 3 4" xfId="50946"/>
    <cellStyle name="Input 16 2 2 7 4" xfId="7498"/>
    <cellStyle name="Input 16 2 2 7 5" xfId="18993"/>
    <cellStyle name="Input 16 2 2 7 6" xfId="28593"/>
    <cellStyle name="Input 16 2 2 7 7" xfId="38219"/>
    <cellStyle name="Input 16 2 2 7 8" xfId="44647"/>
    <cellStyle name="Input 16 2 2 8" xfId="12745"/>
    <cellStyle name="Input 16 2 2 8 2" xfId="24249"/>
    <cellStyle name="Input 16 2 2 8 3" xfId="33849"/>
    <cellStyle name="Input 16 2 2 8 4" xfId="43474"/>
    <cellStyle name="Input 16 2 2 8 5" xfId="47325"/>
    <cellStyle name="Input 16 2 2 9" xfId="6537"/>
    <cellStyle name="Input 16 2 3" xfId="1190"/>
    <cellStyle name="Input 16 2 3 2" xfId="4345"/>
    <cellStyle name="Input 16 2 3 2 2" xfId="12761"/>
    <cellStyle name="Input 16 2 3 2 2 2" xfId="24265"/>
    <cellStyle name="Input 16 2 3 2 2 3" xfId="33865"/>
    <cellStyle name="Input 16 2 3 2 2 4" xfId="43490"/>
    <cellStyle name="Input 16 2 3 2 2 5" xfId="47341"/>
    <cellStyle name="Input 16 2 3 2 3" xfId="16368"/>
    <cellStyle name="Input 16 2 3 2 3 2" xfId="27872"/>
    <cellStyle name="Input 16 2 3 2 3 3" xfId="37472"/>
    <cellStyle name="Input 16 2 3 2 3 4" xfId="50947"/>
    <cellStyle name="Input 16 2 3 2 4" xfId="9151"/>
    <cellStyle name="Input 16 2 3 2 5" xfId="20649"/>
    <cellStyle name="Input 16 2 3 2 6" xfId="30249"/>
    <cellStyle name="Input 16 2 3 2 7" xfId="39875"/>
    <cellStyle name="Input 16 2 3 2 8" xfId="41838"/>
    <cellStyle name="Input 16 2 3 3" xfId="4830"/>
    <cellStyle name="Input 16 2 3 3 2" xfId="12762"/>
    <cellStyle name="Input 16 2 3 3 2 2" xfId="24266"/>
    <cellStyle name="Input 16 2 3 3 2 3" xfId="33866"/>
    <cellStyle name="Input 16 2 3 3 2 4" xfId="43491"/>
    <cellStyle name="Input 16 2 3 3 2 5" xfId="47342"/>
    <cellStyle name="Input 16 2 3 3 3" xfId="16369"/>
    <cellStyle name="Input 16 2 3 3 3 2" xfId="27873"/>
    <cellStyle name="Input 16 2 3 3 3 3" xfId="37473"/>
    <cellStyle name="Input 16 2 3 3 3 4" xfId="50948"/>
    <cellStyle name="Input 16 2 3 3 4" xfId="9636"/>
    <cellStyle name="Input 16 2 3 3 5" xfId="21134"/>
    <cellStyle name="Input 16 2 3 3 6" xfId="30734"/>
    <cellStyle name="Input 16 2 3 3 7" xfId="40360"/>
    <cellStyle name="Input 16 2 3 3 8" xfId="17656"/>
    <cellStyle name="Input 16 2 3 4" xfId="4110"/>
    <cellStyle name="Input 16 2 3 4 2" xfId="12763"/>
    <cellStyle name="Input 16 2 3 4 2 2" xfId="24267"/>
    <cellStyle name="Input 16 2 3 4 2 3" xfId="33867"/>
    <cellStyle name="Input 16 2 3 4 2 4" xfId="43492"/>
    <cellStyle name="Input 16 2 3 4 2 5" xfId="47343"/>
    <cellStyle name="Input 16 2 3 4 3" xfId="16370"/>
    <cellStyle name="Input 16 2 3 4 3 2" xfId="27874"/>
    <cellStyle name="Input 16 2 3 4 3 3" xfId="37474"/>
    <cellStyle name="Input 16 2 3 4 3 4" xfId="50949"/>
    <cellStyle name="Input 16 2 3 4 4" xfId="8916"/>
    <cellStyle name="Input 16 2 3 4 5" xfId="20414"/>
    <cellStyle name="Input 16 2 3 4 6" xfId="30014"/>
    <cellStyle name="Input 16 2 3 4 7" xfId="39640"/>
    <cellStyle name="Input 16 2 3 4 8" xfId="45079"/>
    <cellStyle name="Input 16 2 3 5" xfId="2692"/>
    <cellStyle name="Input 16 2 3 5 2" xfId="12764"/>
    <cellStyle name="Input 16 2 3 5 2 2" xfId="24268"/>
    <cellStyle name="Input 16 2 3 5 2 3" xfId="33868"/>
    <cellStyle name="Input 16 2 3 5 2 4" xfId="43493"/>
    <cellStyle name="Input 16 2 3 5 2 5" xfId="47344"/>
    <cellStyle name="Input 16 2 3 5 3" xfId="16371"/>
    <cellStyle name="Input 16 2 3 5 3 2" xfId="27875"/>
    <cellStyle name="Input 16 2 3 5 3 3" xfId="37475"/>
    <cellStyle name="Input 16 2 3 5 3 4" xfId="50950"/>
    <cellStyle name="Input 16 2 3 5 4" xfId="7501"/>
    <cellStyle name="Input 16 2 3 5 5" xfId="18996"/>
    <cellStyle name="Input 16 2 3 5 6" xfId="28596"/>
    <cellStyle name="Input 16 2 3 5 7" xfId="38222"/>
    <cellStyle name="Input 16 2 3 5 8" xfId="44644"/>
    <cellStyle name="Input 16 2 3 6" xfId="12760"/>
    <cellStyle name="Input 16 2 3 6 2" xfId="24264"/>
    <cellStyle name="Input 16 2 3 6 3" xfId="33864"/>
    <cellStyle name="Input 16 2 3 6 4" xfId="43489"/>
    <cellStyle name="Input 16 2 3 6 5" xfId="47340"/>
    <cellStyle name="Input 16 2 3 7" xfId="6540"/>
    <cellStyle name="Input 16 2 4" xfId="1191"/>
    <cellStyle name="Input 16 2 4 2" xfId="4344"/>
    <cellStyle name="Input 16 2 4 2 2" xfId="12766"/>
    <cellStyle name="Input 16 2 4 2 2 2" xfId="24270"/>
    <cellStyle name="Input 16 2 4 2 2 3" xfId="33870"/>
    <cellStyle name="Input 16 2 4 2 2 4" xfId="43495"/>
    <cellStyle name="Input 16 2 4 2 2 5" xfId="47346"/>
    <cellStyle name="Input 16 2 4 2 3" xfId="16372"/>
    <cellStyle name="Input 16 2 4 2 3 2" xfId="27876"/>
    <cellStyle name="Input 16 2 4 2 3 3" xfId="37476"/>
    <cellStyle name="Input 16 2 4 2 3 4" xfId="50951"/>
    <cellStyle name="Input 16 2 4 2 4" xfId="9150"/>
    <cellStyle name="Input 16 2 4 2 5" xfId="20648"/>
    <cellStyle name="Input 16 2 4 2 6" xfId="30248"/>
    <cellStyle name="Input 16 2 4 2 7" xfId="39874"/>
    <cellStyle name="Input 16 2 4 2 8" xfId="41837"/>
    <cellStyle name="Input 16 2 4 3" xfId="4831"/>
    <cellStyle name="Input 16 2 4 3 2" xfId="12767"/>
    <cellStyle name="Input 16 2 4 3 2 2" xfId="24271"/>
    <cellStyle name="Input 16 2 4 3 2 3" xfId="33871"/>
    <cellStyle name="Input 16 2 4 3 2 4" xfId="43496"/>
    <cellStyle name="Input 16 2 4 3 2 5" xfId="47347"/>
    <cellStyle name="Input 16 2 4 3 3" xfId="16373"/>
    <cellStyle name="Input 16 2 4 3 3 2" xfId="27877"/>
    <cellStyle name="Input 16 2 4 3 3 3" xfId="37477"/>
    <cellStyle name="Input 16 2 4 3 3 4" xfId="50952"/>
    <cellStyle name="Input 16 2 4 3 4" xfId="9637"/>
    <cellStyle name="Input 16 2 4 3 5" xfId="21135"/>
    <cellStyle name="Input 16 2 4 3 6" xfId="30735"/>
    <cellStyle name="Input 16 2 4 3 7" xfId="40361"/>
    <cellStyle name="Input 16 2 4 3 8" xfId="17655"/>
    <cellStyle name="Input 16 2 4 4" xfId="4109"/>
    <cellStyle name="Input 16 2 4 4 2" xfId="12768"/>
    <cellStyle name="Input 16 2 4 4 2 2" xfId="24272"/>
    <cellStyle name="Input 16 2 4 4 2 3" xfId="33872"/>
    <cellStyle name="Input 16 2 4 4 2 4" xfId="43497"/>
    <cellStyle name="Input 16 2 4 4 2 5" xfId="47348"/>
    <cellStyle name="Input 16 2 4 4 3" xfId="16374"/>
    <cellStyle name="Input 16 2 4 4 3 2" xfId="27878"/>
    <cellStyle name="Input 16 2 4 4 3 3" xfId="37478"/>
    <cellStyle name="Input 16 2 4 4 3 4" xfId="50953"/>
    <cellStyle name="Input 16 2 4 4 4" xfId="8915"/>
    <cellStyle name="Input 16 2 4 4 5" xfId="20413"/>
    <cellStyle name="Input 16 2 4 4 6" xfId="30013"/>
    <cellStyle name="Input 16 2 4 4 7" xfId="39639"/>
    <cellStyle name="Input 16 2 4 4 8" xfId="45080"/>
    <cellStyle name="Input 16 2 4 5" xfId="2693"/>
    <cellStyle name="Input 16 2 4 5 2" xfId="12769"/>
    <cellStyle name="Input 16 2 4 5 2 2" xfId="24273"/>
    <cellStyle name="Input 16 2 4 5 2 3" xfId="33873"/>
    <cellStyle name="Input 16 2 4 5 2 4" xfId="43498"/>
    <cellStyle name="Input 16 2 4 5 2 5" xfId="47349"/>
    <cellStyle name="Input 16 2 4 5 3" xfId="16375"/>
    <cellStyle name="Input 16 2 4 5 3 2" xfId="27879"/>
    <cellStyle name="Input 16 2 4 5 3 3" xfId="37479"/>
    <cellStyle name="Input 16 2 4 5 3 4" xfId="50954"/>
    <cellStyle name="Input 16 2 4 5 4" xfId="7502"/>
    <cellStyle name="Input 16 2 4 5 5" xfId="18997"/>
    <cellStyle name="Input 16 2 4 5 6" xfId="28597"/>
    <cellStyle name="Input 16 2 4 5 7" xfId="38223"/>
    <cellStyle name="Input 16 2 4 5 8" xfId="44643"/>
    <cellStyle name="Input 16 2 4 6" xfId="12765"/>
    <cellStyle name="Input 16 2 4 6 2" xfId="24269"/>
    <cellStyle name="Input 16 2 4 6 3" xfId="33869"/>
    <cellStyle name="Input 16 2 4 6 4" xfId="43494"/>
    <cellStyle name="Input 16 2 4 6 5" xfId="47345"/>
    <cellStyle name="Input 16 2 4 7" xfId="6541"/>
    <cellStyle name="Input 16 2 5" xfId="4349"/>
    <cellStyle name="Input 16 2 5 2" xfId="12770"/>
    <cellStyle name="Input 16 2 5 2 2" xfId="24274"/>
    <cellStyle name="Input 16 2 5 2 3" xfId="33874"/>
    <cellStyle name="Input 16 2 5 2 4" xfId="43499"/>
    <cellStyle name="Input 16 2 5 2 5" xfId="47350"/>
    <cellStyle name="Input 16 2 5 3" xfId="16376"/>
    <cellStyle name="Input 16 2 5 3 2" xfId="27880"/>
    <cellStyle name="Input 16 2 5 3 3" xfId="37480"/>
    <cellStyle name="Input 16 2 5 3 4" xfId="50955"/>
    <cellStyle name="Input 16 2 5 4" xfId="9155"/>
    <cellStyle name="Input 16 2 5 5" xfId="20653"/>
    <cellStyle name="Input 16 2 5 6" xfId="30253"/>
    <cellStyle name="Input 16 2 5 7" xfId="39879"/>
    <cellStyle name="Input 16 2 5 8" xfId="41841"/>
    <cellStyle name="Input 16 2 6" xfId="4826"/>
    <cellStyle name="Input 16 2 6 2" xfId="12771"/>
    <cellStyle name="Input 16 2 6 2 2" xfId="24275"/>
    <cellStyle name="Input 16 2 6 2 3" xfId="33875"/>
    <cellStyle name="Input 16 2 6 2 4" xfId="43500"/>
    <cellStyle name="Input 16 2 6 2 5" xfId="47351"/>
    <cellStyle name="Input 16 2 6 3" xfId="16377"/>
    <cellStyle name="Input 16 2 6 3 2" xfId="27881"/>
    <cellStyle name="Input 16 2 6 3 3" xfId="37481"/>
    <cellStyle name="Input 16 2 6 3 4" xfId="50956"/>
    <cellStyle name="Input 16 2 6 4" xfId="9632"/>
    <cellStyle name="Input 16 2 6 5" xfId="21130"/>
    <cellStyle name="Input 16 2 6 6" xfId="30730"/>
    <cellStyle name="Input 16 2 6 7" xfId="40356"/>
    <cellStyle name="Input 16 2 6 8" xfId="17660"/>
    <cellStyle name="Input 16 2 7" xfId="4114"/>
    <cellStyle name="Input 16 2 7 2" xfId="12772"/>
    <cellStyle name="Input 16 2 7 2 2" xfId="24276"/>
    <cellStyle name="Input 16 2 7 2 3" xfId="33876"/>
    <cellStyle name="Input 16 2 7 2 4" xfId="43501"/>
    <cellStyle name="Input 16 2 7 2 5" xfId="47352"/>
    <cellStyle name="Input 16 2 7 3" xfId="16378"/>
    <cellStyle name="Input 16 2 7 3 2" xfId="27882"/>
    <cellStyle name="Input 16 2 7 3 3" xfId="37482"/>
    <cellStyle name="Input 16 2 7 3 4" xfId="50957"/>
    <cellStyle name="Input 16 2 7 4" xfId="8920"/>
    <cellStyle name="Input 16 2 7 5" xfId="20418"/>
    <cellStyle name="Input 16 2 7 6" xfId="30018"/>
    <cellStyle name="Input 16 2 7 7" xfId="39644"/>
    <cellStyle name="Input 16 2 7 8" xfId="45076"/>
    <cellStyle name="Input 16 2 8" xfId="2688"/>
    <cellStyle name="Input 16 2 8 2" xfId="12773"/>
    <cellStyle name="Input 16 2 8 2 2" xfId="24277"/>
    <cellStyle name="Input 16 2 8 2 3" xfId="33877"/>
    <cellStyle name="Input 16 2 8 2 4" xfId="43502"/>
    <cellStyle name="Input 16 2 8 2 5" xfId="47353"/>
    <cellStyle name="Input 16 2 8 3" xfId="16379"/>
    <cellStyle name="Input 16 2 8 3 2" xfId="27883"/>
    <cellStyle name="Input 16 2 8 3 3" xfId="37483"/>
    <cellStyle name="Input 16 2 8 3 4" xfId="50958"/>
    <cellStyle name="Input 16 2 8 4" xfId="7497"/>
    <cellStyle name="Input 16 2 8 5" xfId="18992"/>
    <cellStyle name="Input 16 2 8 6" xfId="28592"/>
    <cellStyle name="Input 16 2 8 7" xfId="38218"/>
    <cellStyle name="Input 16 2 8 8" xfId="18433"/>
    <cellStyle name="Input 16 2 9" xfId="12744"/>
    <cellStyle name="Input 16 2 9 2" xfId="24248"/>
    <cellStyle name="Input 16 2 9 3" xfId="33848"/>
    <cellStyle name="Input 16 2 9 4" xfId="43473"/>
    <cellStyle name="Input 16 2 9 5" xfId="47324"/>
    <cellStyle name="Input 16 3" xfId="1192"/>
    <cellStyle name="Input 16 3 2" xfId="1193"/>
    <cellStyle name="Input 16 3 2 2" xfId="4342"/>
    <cellStyle name="Input 16 3 2 2 2" xfId="12776"/>
    <cellStyle name="Input 16 3 2 2 2 2" xfId="24280"/>
    <cellStyle name="Input 16 3 2 2 2 3" xfId="33880"/>
    <cellStyle name="Input 16 3 2 2 2 4" xfId="43505"/>
    <cellStyle name="Input 16 3 2 2 2 5" xfId="47356"/>
    <cellStyle name="Input 16 3 2 2 3" xfId="16380"/>
    <cellStyle name="Input 16 3 2 2 3 2" xfId="27884"/>
    <cellStyle name="Input 16 3 2 2 3 3" xfId="37484"/>
    <cellStyle name="Input 16 3 2 2 3 4" xfId="50959"/>
    <cellStyle name="Input 16 3 2 2 4" xfId="9148"/>
    <cellStyle name="Input 16 3 2 2 5" xfId="20646"/>
    <cellStyle name="Input 16 3 2 2 6" xfId="30246"/>
    <cellStyle name="Input 16 3 2 2 7" xfId="39872"/>
    <cellStyle name="Input 16 3 2 2 8" xfId="41835"/>
    <cellStyle name="Input 16 3 2 3" xfId="4833"/>
    <cellStyle name="Input 16 3 2 3 2" xfId="12777"/>
    <cellStyle name="Input 16 3 2 3 2 2" xfId="24281"/>
    <cellStyle name="Input 16 3 2 3 2 3" xfId="33881"/>
    <cellStyle name="Input 16 3 2 3 2 4" xfId="43506"/>
    <cellStyle name="Input 16 3 2 3 2 5" xfId="47357"/>
    <cellStyle name="Input 16 3 2 3 3" xfId="16381"/>
    <cellStyle name="Input 16 3 2 3 3 2" xfId="27885"/>
    <cellStyle name="Input 16 3 2 3 3 3" xfId="37485"/>
    <cellStyle name="Input 16 3 2 3 3 4" xfId="50960"/>
    <cellStyle name="Input 16 3 2 3 4" xfId="9639"/>
    <cellStyle name="Input 16 3 2 3 5" xfId="21137"/>
    <cellStyle name="Input 16 3 2 3 6" xfId="30737"/>
    <cellStyle name="Input 16 3 2 3 7" xfId="40363"/>
    <cellStyle name="Input 16 3 2 3 8" xfId="17654"/>
    <cellStyle name="Input 16 3 2 4" xfId="4108"/>
    <cellStyle name="Input 16 3 2 4 2" xfId="12778"/>
    <cellStyle name="Input 16 3 2 4 2 2" xfId="24282"/>
    <cellStyle name="Input 16 3 2 4 2 3" xfId="33882"/>
    <cellStyle name="Input 16 3 2 4 2 4" xfId="43507"/>
    <cellStyle name="Input 16 3 2 4 2 5" xfId="47358"/>
    <cellStyle name="Input 16 3 2 4 3" xfId="16382"/>
    <cellStyle name="Input 16 3 2 4 3 2" xfId="27886"/>
    <cellStyle name="Input 16 3 2 4 3 3" xfId="37486"/>
    <cellStyle name="Input 16 3 2 4 3 4" xfId="50961"/>
    <cellStyle name="Input 16 3 2 4 4" xfId="8914"/>
    <cellStyle name="Input 16 3 2 4 5" xfId="20412"/>
    <cellStyle name="Input 16 3 2 4 6" xfId="30012"/>
    <cellStyle name="Input 16 3 2 4 7" xfId="39638"/>
    <cellStyle name="Input 16 3 2 4 8" xfId="45081"/>
    <cellStyle name="Input 16 3 2 5" xfId="2695"/>
    <cellStyle name="Input 16 3 2 5 2" xfId="12779"/>
    <cellStyle name="Input 16 3 2 5 2 2" xfId="24283"/>
    <cellStyle name="Input 16 3 2 5 2 3" xfId="33883"/>
    <cellStyle name="Input 16 3 2 5 2 4" xfId="43508"/>
    <cellStyle name="Input 16 3 2 5 2 5" xfId="47359"/>
    <cellStyle name="Input 16 3 2 5 3" xfId="16383"/>
    <cellStyle name="Input 16 3 2 5 3 2" xfId="27887"/>
    <cellStyle name="Input 16 3 2 5 3 3" xfId="37487"/>
    <cellStyle name="Input 16 3 2 5 3 4" xfId="50962"/>
    <cellStyle name="Input 16 3 2 5 4" xfId="7504"/>
    <cellStyle name="Input 16 3 2 5 5" xfId="18999"/>
    <cellStyle name="Input 16 3 2 5 6" xfId="28599"/>
    <cellStyle name="Input 16 3 2 5 7" xfId="38225"/>
    <cellStyle name="Input 16 3 2 5 8" xfId="44641"/>
    <cellStyle name="Input 16 3 2 6" xfId="12775"/>
    <cellStyle name="Input 16 3 2 6 2" xfId="24279"/>
    <cellStyle name="Input 16 3 2 6 3" xfId="33879"/>
    <cellStyle name="Input 16 3 2 6 4" xfId="43504"/>
    <cellStyle name="Input 16 3 2 6 5" xfId="47355"/>
    <cellStyle name="Input 16 3 2 7" xfId="6543"/>
    <cellStyle name="Input 16 3 3" xfId="1194"/>
    <cellStyle name="Input 16 3 3 2" xfId="4341"/>
    <cellStyle name="Input 16 3 3 2 2" xfId="12781"/>
    <cellStyle name="Input 16 3 3 2 2 2" xfId="24285"/>
    <cellStyle name="Input 16 3 3 2 2 3" xfId="33885"/>
    <cellStyle name="Input 16 3 3 2 2 4" xfId="43510"/>
    <cellStyle name="Input 16 3 3 2 2 5" xfId="47361"/>
    <cellStyle name="Input 16 3 3 2 3" xfId="16384"/>
    <cellStyle name="Input 16 3 3 2 3 2" xfId="27888"/>
    <cellStyle name="Input 16 3 3 2 3 3" xfId="37488"/>
    <cellStyle name="Input 16 3 3 2 3 4" xfId="50963"/>
    <cellStyle name="Input 16 3 3 2 4" xfId="9147"/>
    <cellStyle name="Input 16 3 3 2 5" xfId="20645"/>
    <cellStyle name="Input 16 3 3 2 6" xfId="30245"/>
    <cellStyle name="Input 16 3 3 2 7" xfId="39871"/>
    <cellStyle name="Input 16 3 3 2 8" xfId="41834"/>
    <cellStyle name="Input 16 3 3 3" xfId="4834"/>
    <cellStyle name="Input 16 3 3 3 2" xfId="12782"/>
    <cellStyle name="Input 16 3 3 3 2 2" xfId="24286"/>
    <cellStyle name="Input 16 3 3 3 2 3" xfId="33886"/>
    <cellStyle name="Input 16 3 3 3 2 4" xfId="43511"/>
    <cellStyle name="Input 16 3 3 3 2 5" xfId="47362"/>
    <cellStyle name="Input 16 3 3 3 3" xfId="16385"/>
    <cellStyle name="Input 16 3 3 3 3 2" xfId="27889"/>
    <cellStyle name="Input 16 3 3 3 3 3" xfId="37489"/>
    <cellStyle name="Input 16 3 3 3 3 4" xfId="50964"/>
    <cellStyle name="Input 16 3 3 3 4" xfId="9640"/>
    <cellStyle name="Input 16 3 3 3 5" xfId="21138"/>
    <cellStyle name="Input 16 3 3 3 6" xfId="30738"/>
    <cellStyle name="Input 16 3 3 3 7" xfId="40364"/>
    <cellStyle name="Input 16 3 3 3 8" xfId="17653"/>
    <cellStyle name="Input 16 3 3 4" xfId="4107"/>
    <cellStyle name="Input 16 3 3 4 2" xfId="12783"/>
    <cellStyle name="Input 16 3 3 4 2 2" xfId="24287"/>
    <cellStyle name="Input 16 3 3 4 2 3" xfId="33887"/>
    <cellStyle name="Input 16 3 3 4 2 4" xfId="43512"/>
    <cellStyle name="Input 16 3 3 4 2 5" xfId="47363"/>
    <cellStyle name="Input 16 3 3 4 3" xfId="16386"/>
    <cellStyle name="Input 16 3 3 4 3 2" xfId="27890"/>
    <cellStyle name="Input 16 3 3 4 3 3" xfId="37490"/>
    <cellStyle name="Input 16 3 3 4 3 4" xfId="50965"/>
    <cellStyle name="Input 16 3 3 4 4" xfId="8913"/>
    <cellStyle name="Input 16 3 3 4 5" xfId="20411"/>
    <cellStyle name="Input 16 3 3 4 6" xfId="30011"/>
    <cellStyle name="Input 16 3 3 4 7" xfId="39637"/>
    <cellStyle name="Input 16 3 3 4 8" xfId="18011"/>
    <cellStyle name="Input 16 3 3 5" xfId="2696"/>
    <cellStyle name="Input 16 3 3 5 2" xfId="12784"/>
    <cellStyle name="Input 16 3 3 5 2 2" xfId="24288"/>
    <cellStyle name="Input 16 3 3 5 2 3" xfId="33888"/>
    <cellStyle name="Input 16 3 3 5 2 4" xfId="43513"/>
    <cellStyle name="Input 16 3 3 5 2 5" xfId="47364"/>
    <cellStyle name="Input 16 3 3 5 3" xfId="16387"/>
    <cellStyle name="Input 16 3 3 5 3 2" xfId="27891"/>
    <cellStyle name="Input 16 3 3 5 3 3" xfId="37491"/>
    <cellStyle name="Input 16 3 3 5 3 4" xfId="50966"/>
    <cellStyle name="Input 16 3 3 5 4" xfId="7505"/>
    <cellStyle name="Input 16 3 3 5 5" xfId="19000"/>
    <cellStyle name="Input 16 3 3 5 6" xfId="28600"/>
    <cellStyle name="Input 16 3 3 5 7" xfId="38226"/>
    <cellStyle name="Input 16 3 3 5 8" xfId="44640"/>
    <cellStyle name="Input 16 3 3 6" xfId="12780"/>
    <cellStyle name="Input 16 3 3 6 2" xfId="24284"/>
    <cellStyle name="Input 16 3 3 6 3" xfId="33884"/>
    <cellStyle name="Input 16 3 3 6 4" xfId="43509"/>
    <cellStyle name="Input 16 3 3 6 5" xfId="47360"/>
    <cellStyle name="Input 16 3 3 7" xfId="6544"/>
    <cellStyle name="Input 16 3 4" xfId="4343"/>
    <cellStyle name="Input 16 3 4 2" xfId="12785"/>
    <cellStyle name="Input 16 3 4 2 2" xfId="24289"/>
    <cellStyle name="Input 16 3 4 2 3" xfId="33889"/>
    <cellStyle name="Input 16 3 4 2 4" xfId="43514"/>
    <cellStyle name="Input 16 3 4 2 5" xfId="47365"/>
    <cellStyle name="Input 16 3 4 3" xfId="16388"/>
    <cellStyle name="Input 16 3 4 3 2" xfId="27892"/>
    <cellStyle name="Input 16 3 4 3 3" xfId="37492"/>
    <cellStyle name="Input 16 3 4 3 4" xfId="50967"/>
    <cellStyle name="Input 16 3 4 4" xfId="9149"/>
    <cellStyle name="Input 16 3 4 5" xfId="20647"/>
    <cellStyle name="Input 16 3 4 6" xfId="30247"/>
    <cellStyle name="Input 16 3 4 7" xfId="39873"/>
    <cellStyle name="Input 16 3 4 8" xfId="41836"/>
    <cellStyle name="Input 16 3 5" xfId="4832"/>
    <cellStyle name="Input 16 3 5 2" xfId="12786"/>
    <cellStyle name="Input 16 3 5 2 2" xfId="24290"/>
    <cellStyle name="Input 16 3 5 2 3" xfId="33890"/>
    <cellStyle name="Input 16 3 5 2 4" xfId="43515"/>
    <cellStyle name="Input 16 3 5 2 5" xfId="47366"/>
    <cellStyle name="Input 16 3 5 3" xfId="16389"/>
    <cellStyle name="Input 16 3 5 3 2" xfId="27893"/>
    <cellStyle name="Input 16 3 5 3 3" xfId="37493"/>
    <cellStyle name="Input 16 3 5 3 4" xfId="50968"/>
    <cellStyle name="Input 16 3 5 4" xfId="9638"/>
    <cellStyle name="Input 16 3 5 5" xfId="21136"/>
    <cellStyle name="Input 16 3 5 6" xfId="30736"/>
    <cellStyle name="Input 16 3 5 7" xfId="40362"/>
    <cellStyle name="Input 16 3 5 8" xfId="17031"/>
    <cellStyle name="Input 16 3 6" xfId="4991"/>
    <cellStyle name="Input 16 3 6 2" xfId="12787"/>
    <cellStyle name="Input 16 3 6 2 2" xfId="24291"/>
    <cellStyle name="Input 16 3 6 2 3" xfId="33891"/>
    <cellStyle name="Input 16 3 6 2 4" xfId="43516"/>
    <cellStyle name="Input 16 3 6 2 5" xfId="47367"/>
    <cellStyle name="Input 16 3 6 3" xfId="16390"/>
    <cellStyle name="Input 16 3 6 3 2" xfId="27894"/>
    <cellStyle name="Input 16 3 6 3 3" xfId="37494"/>
    <cellStyle name="Input 16 3 6 3 4" xfId="50969"/>
    <cellStyle name="Input 16 3 6 4" xfId="9797"/>
    <cellStyle name="Input 16 3 6 5" xfId="21295"/>
    <cellStyle name="Input 16 3 6 6" xfId="30895"/>
    <cellStyle name="Input 16 3 6 7" xfId="40521"/>
    <cellStyle name="Input 16 3 6 8" xfId="42877"/>
    <cellStyle name="Input 16 3 7" xfId="2694"/>
    <cellStyle name="Input 16 3 7 2" xfId="12788"/>
    <cellStyle name="Input 16 3 7 2 2" xfId="24292"/>
    <cellStyle name="Input 16 3 7 2 3" xfId="33892"/>
    <cellStyle name="Input 16 3 7 2 4" xfId="43517"/>
    <cellStyle name="Input 16 3 7 2 5" xfId="47368"/>
    <cellStyle name="Input 16 3 7 3" xfId="16391"/>
    <cellStyle name="Input 16 3 7 3 2" xfId="27895"/>
    <cellStyle name="Input 16 3 7 3 3" xfId="37495"/>
    <cellStyle name="Input 16 3 7 3 4" xfId="50970"/>
    <cellStyle name="Input 16 3 7 4" xfId="7503"/>
    <cellStyle name="Input 16 3 7 5" xfId="18998"/>
    <cellStyle name="Input 16 3 7 6" xfId="28598"/>
    <cellStyle name="Input 16 3 7 7" xfId="38224"/>
    <cellStyle name="Input 16 3 7 8" xfId="44642"/>
    <cellStyle name="Input 16 3 8" xfId="12774"/>
    <cellStyle name="Input 16 3 8 2" xfId="24278"/>
    <cellStyle name="Input 16 3 8 3" xfId="33878"/>
    <cellStyle name="Input 16 3 8 4" xfId="43503"/>
    <cellStyle name="Input 16 3 8 5" xfId="47354"/>
    <cellStyle name="Input 16 3 9" xfId="6542"/>
    <cellStyle name="Input 16 4" xfId="1195"/>
    <cellStyle name="Input 16 4 2" xfId="4340"/>
    <cellStyle name="Input 16 4 2 2" xfId="12790"/>
    <cellStyle name="Input 16 4 2 2 2" xfId="24294"/>
    <cellStyle name="Input 16 4 2 2 3" xfId="33894"/>
    <cellStyle name="Input 16 4 2 2 4" xfId="43519"/>
    <cellStyle name="Input 16 4 2 2 5" xfId="47370"/>
    <cellStyle name="Input 16 4 2 3" xfId="16392"/>
    <cellStyle name="Input 16 4 2 3 2" xfId="27896"/>
    <cellStyle name="Input 16 4 2 3 3" xfId="37496"/>
    <cellStyle name="Input 16 4 2 3 4" xfId="50971"/>
    <cellStyle name="Input 16 4 2 4" xfId="9146"/>
    <cellStyle name="Input 16 4 2 5" xfId="20644"/>
    <cellStyle name="Input 16 4 2 6" xfId="30244"/>
    <cellStyle name="Input 16 4 2 7" xfId="39870"/>
    <cellStyle name="Input 16 4 2 8" xfId="41833"/>
    <cellStyle name="Input 16 4 3" xfId="4835"/>
    <cellStyle name="Input 16 4 3 2" xfId="12791"/>
    <cellStyle name="Input 16 4 3 2 2" xfId="24295"/>
    <cellStyle name="Input 16 4 3 2 3" xfId="33895"/>
    <cellStyle name="Input 16 4 3 2 4" xfId="43520"/>
    <cellStyle name="Input 16 4 3 2 5" xfId="47371"/>
    <cellStyle name="Input 16 4 3 3" xfId="16393"/>
    <cellStyle name="Input 16 4 3 3 2" xfId="27897"/>
    <cellStyle name="Input 16 4 3 3 3" xfId="37497"/>
    <cellStyle name="Input 16 4 3 3 4" xfId="50972"/>
    <cellStyle name="Input 16 4 3 4" xfId="9641"/>
    <cellStyle name="Input 16 4 3 5" xfId="21139"/>
    <cellStyle name="Input 16 4 3 6" xfId="30739"/>
    <cellStyle name="Input 16 4 3 7" xfId="40365"/>
    <cellStyle name="Input 16 4 3 8" xfId="17652"/>
    <cellStyle name="Input 16 4 4" xfId="4106"/>
    <cellStyle name="Input 16 4 4 2" xfId="12792"/>
    <cellStyle name="Input 16 4 4 2 2" xfId="24296"/>
    <cellStyle name="Input 16 4 4 2 3" xfId="33896"/>
    <cellStyle name="Input 16 4 4 2 4" xfId="43521"/>
    <cellStyle name="Input 16 4 4 2 5" xfId="47372"/>
    <cellStyle name="Input 16 4 4 3" xfId="16394"/>
    <cellStyle name="Input 16 4 4 3 2" xfId="27898"/>
    <cellStyle name="Input 16 4 4 3 3" xfId="37498"/>
    <cellStyle name="Input 16 4 4 3 4" xfId="50973"/>
    <cellStyle name="Input 16 4 4 4" xfId="8912"/>
    <cellStyle name="Input 16 4 4 5" xfId="20410"/>
    <cellStyle name="Input 16 4 4 6" xfId="30010"/>
    <cellStyle name="Input 16 4 4 7" xfId="39636"/>
    <cellStyle name="Input 16 4 4 8" xfId="45082"/>
    <cellStyle name="Input 16 4 5" xfId="2697"/>
    <cellStyle name="Input 16 4 5 2" xfId="12793"/>
    <cellStyle name="Input 16 4 5 2 2" xfId="24297"/>
    <cellStyle name="Input 16 4 5 2 3" xfId="33897"/>
    <cellStyle name="Input 16 4 5 2 4" xfId="43522"/>
    <cellStyle name="Input 16 4 5 2 5" xfId="47373"/>
    <cellStyle name="Input 16 4 5 3" xfId="16395"/>
    <cellStyle name="Input 16 4 5 3 2" xfId="27899"/>
    <cellStyle name="Input 16 4 5 3 3" xfId="37499"/>
    <cellStyle name="Input 16 4 5 3 4" xfId="50974"/>
    <cellStyle name="Input 16 4 5 4" xfId="7506"/>
    <cellStyle name="Input 16 4 5 5" xfId="19001"/>
    <cellStyle name="Input 16 4 5 6" xfId="28601"/>
    <cellStyle name="Input 16 4 5 7" xfId="38227"/>
    <cellStyle name="Input 16 4 5 8" xfId="18432"/>
    <cellStyle name="Input 16 4 6" xfId="12789"/>
    <cellStyle name="Input 16 4 6 2" xfId="24293"/>
    <cellStyle name="Input 16 4 6 3" xfId="33893"/>
    <cellStyle name="Input 16 4 6 4" xfId="43518"/>
    <cellStyle name="Input 16 4 6 5" xfId="47369"/>
    <cellStyle name="Input 16 4 7" xfId="6545"/>
    <cellStyle name="Input 16 5" xfId="1196"/>
    <cellStyle name="Input 16 5 2" xfId="4339"/>
    <cellStyle name="Input 16 5 2 2" xfId="12795"/>
    <cellStyle name="Input 16 5 2 2 2" xfId="24299"/>
    <cellStyle name="Input 16 5 2 2 3" xfId="33899"/>
    <cellStyle name="Input 16 5 2 2 4" xfId="43524"/>
    <cellStyle name="Input 16 5 2 2 5" xfId="47375"/>
    <cellStyle name="Input 16 5 2 3" xfId="16396"/>
    <cellStyle name="Input 16 5 2 3 2" xfId="27900"/>
    <cellStyle name="Input 16 5 2 3 3" xfId="37500"/>
    <cellStyle name="Input 16 5 2 3 4" xfId="50975"/>
    <cellStyle name="Input 16 5 2 4" xfId="9145"/>
    <cellStyle name="Input 16 5 2 5" xfId="20643"/>
    <cellStyle name="Input 16 5 2 6" xfId="30243"/>
    <cellStyle name="Input 16 5 2 7" xfId="39869"/>
    <cellStyle name="Input 16 5 2 8" xfId="41832"/>
    <cellStyle name="Input 16 5 3" xfId="4836"/>
    <cellStyle name="Input 16 5 3 2" xfId="12796"/>
    <cellStyle name="Input 16 5 3 2 2" xfId="24300"/>
    <cellStyle name="Input 16 5 3 2 3" xfId="33900"/>
    <cellStyle name="Input 16 5 3 2 4" xfId="43525"/>
    <cellStyle name="Input 16 5 3 2 5" xfId="47376"/>
    <cellStyle name="Input 16 5 3 3" xfId="16397"/>
    <cellStyle name="Input 16 5 3 3 2" xfId="27901"/>
    <cellStyle name="Input 16 5 3 3 3" xfId="37501"/>
    <cellStyle name="Input 16 5 3 3 4" xfId="50976"/>
    <cellStyle name="Input 16 5 3 4" xfId="9642"/>
    <cellStyle name="Input 16 5 3 5" xfId="21140"/>
    <cellStyle name="Input 16 5 3 6" xfId="30740"/>
    <cellStyle name="Input 16 5 3 7" xfId="40366"/>
    <cellStyle name="Input 16 5 3 8" xfId="17651"/>
    <cellStyle name="Input 16 5 4" xfId="4105"/>
    <cellStyle name="Input 16 5 4 2" xfId="12797"/>
    <cellStyle name="Input 16 5 4 2 2" xfId="24301"/>
    <cellStyle name="Input 16 5 4 2 3" xfId="33901"/>
    <cellStyle name="Input 16 5 4 2 4" xfId="43526"/>
    <cellStyle name="Input 16 5 4 2 5" xfId="47377"/>
    <cellStyle name="Input 16 5 4 3" xfId="16398"/>
    <cellStyle name="Input 16 5 4 3 2" xfId="27902"/>
    <cellStyle name="Input 16 5 4 3 3" xfId="37502"/>
    <cellStyle name="Input 16 5 4 3 4" xfId="50977"/>
    <cellStyle name="Input 16 5 4 4" xfId="8911"/>
    <cellStyle name="Input 16 5 4 5" xfId="20409"/>
    <cellStyle name="Input 16 5 4 6" xfId="30009"/>
    <cellStyle name="Input 16 5 4 7" xfId="39635"/>
    <cellStyle name="Input 16 5 4 8" xfId="45083"/>
    <cellStyle name="Input 16 5 5" xfId="2698"/>
    <cellStyle name="Input 16 5 5 2" xfId="12798"/>
    <cellStyle name="Input 16 5 5 2 2" xfId="24302"/>
    <cellStyle name="Input 16 5 5 2 3" xfId="33902"/>
    <cellStyle name="Input 16 5 5 2 4" xfId="43527"/>
    <cellStyle name="Input 16 5 5 2 5" xfId="47378"/>
    <cellStyle name="Input 16 5 5 3" xfId="16399"/>
    <cellStyle name="Input 16 5 5 3 2" xfId="27903"/>
    <cellStyle name="Input 16 5 5 3 3" xfId="37503"/>
    <cellStyle name="Input 16 5 5 3 4" xfId="50978"/>
    <cellStyle name="Input 16 5 5 4" xfId="7507"/>
    <cellStyle name="Input 16 5 5 5" xfId="19002"/>
    <cellStyle name="Input 16 5 5 6" xfId="28602"/>
    <cellStyle name="Input 16 5 5 7" xfId="38228"/>
    <cellStyle name="Input 16 5 5 8" xfId="44638"/>
    <cellStyle name="Input 16 5 6" xfId="12794"/>
    <cellStyle name="Input 16 5 6 2" xfId="24298"/>
    <cellStyle name="Input 16 5 6 3" xfId="33898"/>
    <cellStyle name="Input 16 5 6 4" xfId="43523"/>
    <cellStyle name="Input 16 5 6 5" xfId="47374"/>
    <cellStyle name="Input 16 5 7" xfId="6546"/>
    <cellStyle name="Input 16 6" xfId="4350"/>
    <cellStyle name="Input 16 6 2" xfId="12799"/>
    <cellStyle name="Input 16 6 2 2" xfId="24303"/>
    <cellStyle name="Input 16 6 2 3" xfId="33903"/>
    <cellStyle name="Input 16 6 2 4" xfId="43528"/>
    <cellStyle name="Input 16 6 2 5" xfId="47379"/>
    <cellStyle name="Input 16 6 3" xfId="16400"/>
    <cellStyle name="Input 16 6 3 2" xfId="27904"/>
    <cellStyle name="Input 16 6 3 3" xfId="37504"/>
    <cellStyle name="Input 16 6 3 4" xfId="50979"/>
    <cellStyle name="Input 16 6 4" xfId="9156"/>
    <cellStyle name="Input 16 6 5" xfId="20654"/>
    <cellStyle name="Input 16 6 6" xfId="30254"/>
    <cellStyle name="Input 16 6 7" xfId="39880"/>
    <cellStyle name="Input 16 6 8" xfId="41842"/>
    <cellStyle name="Input 16 7" xfId="4825"/>
    <cellStyle name="Input 16 7 2" xfId="12800"/>
    <cellStyle name="Input 16 7 2 2" xfId="24304"/>
    <cellStyle name="Input 16 7 2 3" xfId="33904"/>
    <cellStyle name="Input 16 7 2 4" xfId="43529"/>
    <cellStyle name="Input 16 7 2 5" xfId="47380"/>
    <cellStyle name="Input 16 7 3" xfId="16401"/>
    <cellStyle name="Input 16 7 3 2" xfId="27905"/>
    <cellStyle name="Input 16 7 3 3" xfId="37505"/>
    <cellStyle name="Input 16 7 3 4" xfId="50980"/>
    <cellStyle name="Input 16 7 4" xfId="9631"/>
    <cellStyle name="Input 16 7 5" xfId="21129"/>
    <cellStyle name="Input 16 7 6" xfId="30729"/>
    <cellStyle name="Input 16 7 7" xfId="40355"/>
    <cellStyle name="Input 16 7 8" xfId="17661"/>
    <cellStyle name="Input 16 8" xfId="4115"/>
    <cellStyle name="Input 16 8 2" xfId="12801"/>
    <cellStyle name="Input 16 8 2 2" xfId="24305"/>
    <cellStyle name="Input 16 8 2 3" xfId="33905"/>
    <cellStyle name="Input 16 8 2 4" xfId="43530"/>
    <cellStyle name="Input 16 8 2 5" xfId="47381"/>
    <cellStyle name="Input 16 8 3" xfId="16402"/>
    <cellStyle name="Input 16 8 3 2" xfId="27906"/>
    <cellStyle name="Input 16 8 3 3" xfId="37506"/>
    <cellStyle name="Input 16 8 3 4" xfId="50981"/>
    <cellStyle name="Input 16 8 4" xfId="8921"/>
    <cellStyle name="Input 16 8 5" xfId="20419"/>
    <cellStyle name="Input 16 8 6" xfId="30019"/>
    <cellStyle name="Input 16 8 7" xfId="39645"/>
    <cellStyle name="Input 16 8 8" xfId="45075"/>
    <cellStyle name="Input 16 9" xfId="2687"/>
    <cellStyle name="Input 16 9 2" xfId="12802"/>
    <cellStyle name="Input 16 9 2 2" xfId="24306"/>
    <cellStyle name="Input 16 9 2 3" xfId="33906"/>
    <cellStyle name="Input 16 9 2 4" xfId="43531"/>
    <cellStyle name="Input 16 9 2 5" xfId="47382"/>
    <cellStyle name="Input 16 9 3" xfId="16403"/>
    <cellStyle name="Input 16 9 3 2" xfId="27907"/>
    <cellStyle name="Input 16 9 3 3" xfId="37507"/>
    <cellStyle name="Input 16 9 3 4" xfId="50982"/>
    <cellStyle name="Input 16 9 4" xfId="7496"/>
    <cellStyle name="Input 16 9 5" xfId="18991"/>
    <cellStyle name="Input 16 9 6" xfId="28591"/>
    <cellStyle name="Input 16 9 7" xfId="38217"/>
    <cellStyle name="Input 16 9 8" xfId="18434"/>
    <cellStyle name="Input 17" xfId="1197"/>
    <cellStyle name="Input 17 10" xfId="12803"/>
    <cellStyle name="Input 17 10 2" xfId="24307"/>
    <cellStyle name="Input 17 10 3" xfId="33907"/>
    <cellStyle name="Input 17 10 4" xfId="43532"/>
    <cellStyle name="Input 17 10 5" xfId="47383"/>
    <cellStyle name="Input 17 11" xfId="6547"/>
    <cellStyle name="Input 17 2" xfId="1198"/>
    <cellStyle name="Input 17 2 10" xfId="6548"/>
    <cellStyle name="Input 17 2 2" xfId="1199"/>
    <cellStyle name="Input 17 2 2 2" xfId="1200"/>
    <cellStyle name="Input 17 2 2 2 2" xfId="4335"/>
    <cellStyle name="Input 17 2 2 2 2 2" xfId="12807"/>
    <cellStyle name="Input 17 2 2 2 2 2 2" xfId="24311"/>
    <cellStyle name="Input 17 2 2 2 2 2 3" xfId="33911"/>
    <cellStyle name="Input 17 2 2 2 2 2 4" xfId="43536"/>
    <cellStyle name="Input 17 2 2 2 2 2 5" xfId="47387"/>
    <cellStyle name="Input 17 2 2 2 2 3" xfId="16404"/>
    <cellStyle name="Input 17 2 2 2 2 3 2" xfId="27908"/>
    <cellStyle name="Input 17 2 2 2 2 3 3" xfId="37508"/>
    <cellStyle name="Input 17 2 2 2 2 3 4" xfId="50983"/>
    <cellStyle name="Input 17 2 2 2 2 4" xfId="9141"/>
    <cellStyle name="Input 17 2 2 2 2 5" xfId="20639"/>
    <cellStyle name="Input 17 2 2 2 2 6" xfId="30239"/>
    <cellStyle name="Input 17 2 2 2 2 7" xfId="39865"/>
    <cellStyle name="Input 17 2 2 2 2 8" xfId="41830"/>
    <cellStyle name="Input 17 2 2 2 3" xfId="4840"/>
    <cellStyle name="Input 17 2 2 2 3 2" xfId="12808"/>
    <cellStyle name="Input 17 2 2 2 3 2 2" xfId="24312"/>
    <cellStyle name="Input 17 2 2 2 3 2 3" xfId="33912"/>
    <cellStyle name="Input 17 2 2 2 3 2 4" xfId="43537"/>
    <cellStyle name="Input 17 2 2 2 3 2 5" xfId="47388"/>
    <cellStyle name="Input 17 2 2 2 3 3" xfId="16405"/>
    <cellStyle name="Input 17 2 2 2 3 3 2" xfId="27909"/>
    <cellStyle name="Input 17 2 2 2 3 3 3" xfId="37509"/>
    <cellStyle name="Input 17 2 2 2 3 3 4" xfId="50984"/>
    <cellStyle name="Input 17 2 2 2 3 4" xfId="9646"/>
    <cellStyle name="Input 17 2 2 2 3 5" xfId="21144"/>
    <cellStyle name="Input 17 2 2 2 3 6" xfId="30744"/>
    <cellStyle name="Input 17 2 2 2 3 7" xfId="40370"/>
    <cellStyle name="Input 17 2 2 2 3 8" xfId="17647"/>
    <cellStyle name="Input 17 2 2 2 4" xfId="4102"/>
    <cellStyle name="Input 17 2 2 2 4 2" xfId="12809"/>
    <cellStyle name="Input 17 2 2 2 4 2 2" xfId="24313"/>
    <cellStyle name="Input 17 2 2 2 4 2 3" xfId="33913"/>
    <cellStyle name="Input 17 2 2 2 4 2 4" xfId="43538"/>
    <cellStyle name="Input 17 2 2 2 4 2 5" xfId="47389"/>
    <cellStyle name="Input 17 2 2 2 4 3" xfId="16406"/>
    <cellStyle name="Input 17 2 2 2 4 3 2" xfId="27910"/>
    <cellStyle name="Input 17 2 2 2 4 3 3" xfId="37510"/>
    <cellStyle name="Input 17 2 2 2 4 3 4" xfId="50985"/>
    <cellStyle name="Input 17 2 2 2 4 4" xfId="8908"/>
    <cellStyle name="Input 17 2 2 2 4 5" xfId="20406"/>
    <cellStyle name="Input 17 2 2 2 4 6" xfId="30006"/>
    <cellStyle name="Input 17 2 2 2 4 7" xfId="39632"/>
    <cellStyle name="Input 17 2 2 2 4 8" xfId="45086"/>
    <cellStyle name="Input 17 2 2 2 5" xfId="2702"/>
    <cellStyle name="Input 17 2 2 2 5 2" xfId="12810"/>
    <cellStyle name="Input 17 2 2 2 5 2 2" xfId="24314"/>
    <cellStyle name="Input 17 2 2 2 5 2 3" xfId="33914"/>
    <cellStyle name="Input 17 2 2 2 5 2 4" xfId="43539"/>
    <cellStyle name="Input 17 2 2 2 5 2 5" xfId="47390"/>
    <cellStyle name="Input 17 2 2 2 5 3" xfId="16407"/>
    <cellStyle name="Input 17 2 2 2 5 3 2" xfId="27911"/>
    <cellStyle name="Input 17 2 2 2 5 3 3" xfId="37511"/>
    <cellStyle name="Input 17 2 2 2 5 3 4" xfId="50986"/>
    <cellStyle name="Input 17 2 2 2 5 4" xfId="7511"/>
    <cellStyle name="Input 17 2 2 2 5 5" xfId="19006"/>
    <cellStyle name="Input 17 2 2 2 5 6" xfId="28606"/>
    <cellStyle name="Input 17 2 2 2 5 7" xfId="38232"/>
    <cellStyle name="Input 17 2 2 2 5 8" xfId="18641"/>
    <cellStyle name="Input 17 2 2 2 6" xfId="12806"/>
    <cellStyle name="Input 17 2 2 2 6 2" xfId="24310"/>
    <cellStyle name="Input 17 2 2 2 6 3" xfId="33910"/>
    <cellStyle name="Input 17 2 2 2 6 4" xfId="43535"/>
    <cellStyle name="Input 17 2 2 2 6 5" xfId="47386"/>
    <cellStyle name="Input 17 2 2 2 7" xfId="6550"/>
    <cellStyle name="Input 17 2 2 3" xfId="1201"/>
    <cellStyle name="Input 17 2 2 3 2" xfId="4334"/>
    <cellStyle name="Input 17 2 2 3 2 2" xfId="12812"/>
    <cellStyle name="Input 17 2 2 3 2 2 2" xfId="24316"/>
    <cellStyle name="Input 17 2 2 3 2 2 3" xfId="33916"/>
    <cellStyle name="Input 17 2 2 3 2 2 4" xfId="43541"/>
    <cellStyle name="Input 17 2 2 3 2 2 5" xfId="47392"/>
    <cellStyle name="Input 17 2 2 3 2 3" xfId="16408"/>
    <cellStyle name="Input 17 2 2 3 2 3 2" xfId="27912"/>
    <cellStyle name="Input 17 2 2 3 2 3 3" xfId="37512"/>
    <cellStyle name="Input 17 2 2 3 2 3 4" xfId="50987"/>
    <cellStyle name="Input 17 2 2 3 2 4" xfId="9140"/>
    <cellStyle name="Input 17 2 2 3 2 5" xfId="20638"/>
    <cellStyle name="Input 17 2 2 3 2 6" xfId="30238"/>
    <cellStyle name="Input 17 2 2 3 2 7" xfId="39864"/>
    <cellStyle name="Input 17 2 2 3 2 8" xfId="41829"/>
    <cellStyle name="Input 17 2 2 3 3" xfId="4841"/>
    <cellStyle name="Input 17 2 2 3 3 2" xfId="12813"/>
    <cellStyle name="Input 17 2 2 3 3 2 2" xfId="24317"/>
    <cellStyle name="Input 17 2 2 3 3 2 3" xfId="33917"/>
    <cellStyle name="Input 17 2 2 3 3 2 4" xfId="43542"/>
    <cellStyle name="Input 17 2 2 3 3 2 5" xfId="47393"/>
    <cellStyle name="Input 17 2 2 3 3 3" xfId="16409"/>
    <cellStyle name="Input 17 2 2 3 3 3 2" xfId="27913"/>
    <cellStyle name="Input 17 2 2 3 3 3 3" xfId="37513"/>
    <cellStyle name="Input 17 2 2 3 3 3 4" xfId="50988"/>
    <cellStyle name="Input 17 2 2 3 3 4" xfId="9647"/>
    <cellStyle name="Input 17 2 2 3 3 5" xfId="21145"/>
    <cellStyle name="Input 17 2 2 3 3 6" xfId="30745"/>
    <cellStyle name="Input 17 2 2 3 3 7" xfId="40371"/>
    <cellStyle name="Input 17 2 2 3 3 8" xfId="17646"/>
    <cellStyle name="Input 17 2 2 3 4" xfId="4101"/>
    <cellStyle name="Input 17 2 2 3 4 2" xfId="12814"/>
    <cellStyle name="Input 17 2 2 3 4 2 2" xfId="24318"/>
    <cellStyle name="Input 17 2 2 3 4 2 3" xfId="33918"/>
    <cellStyle name="Input 17 2 2 3 4 2 4" xfId="43543"/>
    <cellStyle name="Input 17 2 2 3 4 2 5" xfId="47394"/>
    <cellStyle name="Input 17 2 2 3 4 3" xfId="16410"/>
    <cellStyle name="Input 17 2 2 3 4 3 2" xfId="27914"/>
    <cellStyle name="Input 17 2 2 3 4 3 3" xfId="37514"/>
    <cellStyle name="Input 17 2 2 3 4 3 4" xfId="50989"/>
    <cellStyle name="Input 17 2 2 3 4 4" xfId="8907"/>
    <cellStyle name="Input 17 2 2 3 4 5" xfId="20405"/>
    <cellStyle name="Input 17 2 2 3 4 6" xfId="30005"/>
    <cellStyle name="Input 17 2 2 3 4 7" xfId="39631"/>
    <cellStyle name="Input 17 2 2 3 4 8" xfId="45087"/>
    <cellStyle name="Input 17 2 2 3 5" xfId="2703"/>
    <cellStyle name="Input 17 2 2 3 5 2" xfId="12815"/>
    <cellStyle name="Input 17 2 2 3 5 2 2" xfId="24319"/>
    <cellStyle name="Input 17 2 2 3 5 2 3" xfId="33919"/>
    <cellStyle name="Input 17 2 2 3 5 2 4" xfId="43544"/>
    <cellStyle name="Input 17 2 2 3 5 2 5" xfId="47395"/>
    <cellStyle name="Input 17 2 2 3 5 3" xfId="16411"/>
    <cellStyle name="Input 17 2 2 3 5 3 2" xfId="27915"/>
    <cellStyle name="Input 17 2 2 3 5 3 3" xfId="37515"/>
    <cellStyle name="Input 17 2 2 3 5 3 4" xfId="50990"/>
    <cellStyle name="Input 17 2 2 3 5 4" xfId="7512"/>
    <cellStyle name="Input 17 2 2 3 5 5" xfId="19007"/>
    <cellStyle name="Input 17 2 2 3 5 6" xfId="28607"/>
    <cellStyle name="Input 17 2 2 3 5 7" xfId="38233"/>
    <cellStyle name="Input 17 2 2 3 5 8" xfId="44633"/>
    <cellStyle name="Input 17 2 2 3 6" xfId="12811"/>
    <cellStyle name="Input 17 2 2 3 6 2" xfId="24315"/>
    <cellStyle name="Input 17 2 2 3 6 3" xfId="33915"/>
    <cellStyle name="Input 17 2 2 3 6 4" xfId="43540"/>
    <cellStyle name="Input 17 2 2 3 6 5" xfId="47391"/>
    <cellStyle name="Input 17 2 2 3 7" xfId="6551"/>
    <cellStyle name="Input 17 2 2 4" xfId="4336"/>
    <cellStyle name="Input 17 2 2 4 2" xfId="12816"/>
    <cellStyle name="Input 17 2 2 4 2 2" xfId="24320"/>
    <cellStyle name="Input 17 2 2 4 2 3" xfId="33920"/>
    <cellStyle name="Input 17 2 2 4 2 4" xfId="43545"/>
    <cellStyle name="Input 17 2 2 4 2 5" xfId="47396"/>
    <cellStyle name="Input 17 2 2 4 3" xfId="16412"/>
    <cellStyle name="Input 17 2 2 4 3 2" xfId="27916"/>
    <cellStyle name="Input 17 2 2 4 3 3" xfId="37516"/>
    <cellStyle name="Input 17 2 2 4 3 4" xfId="50991"/>
    <cellStyle name="Input 17 2 2 4 4" xfId="9142"/>
    <cellStyle name="Input 17 2 2 4 5" xfId="20640"/>
    <cellStyle name="Input 17 2 2 4 6" xfId="30240"/>
    <cellStyle name="Input 17 2 2 4 7" xfId="39866"/>
    <cellStyle name="Input 17 2 2 4 8" xfId="41831"/>
    <cellStyle name="Input 17 2 2 5" xfId="4839"/>
    <cellStyle name="Input 17 2 2 5 2" xfId="12817"/>
    <cellStyle name="Input 17 2 2 5 2 2" xfId="24321"/>
    <cellStyle name="Input 17 2 2 5 2 3" xfId="33921"/>
    <cellStyle name="Input 17 2 2 5 2 4" xfId="43546"/>
    <cellStyle name="Input 17 2 2 5 2 5" xfId="47397"/>
    <cellStyle name="Input 17 2 2 5 3" xfId="16413"/>
    <cellStyle name="Input 17 2 2 5 3 2" xfId="27917"/>
    <cellStyle name="Input 17 2 2 5 3 3" xfId="37517"/>
    <cellStyle name="Input 17 2 2 5 3 4" xfId="50992"/>
    <cellStyle name="Input 17 2 2 5 4" xfId="9645"/>
    <cellStyle name="Input 17 2 2 5 5" xfId="21143"/>
    <cellStyle name="Input 17 2 2 5 6" xfId="30743"/>
    <cellStyle name="Input 17 2 2 5 7" xfId="40369"/>
    <cellStyle name="Input 17 2 2 5 8" xfId="17648"/>
    <cellStyle name="Input 17 2 2 6" xfId="4103"/>
    <cellStyle name="Input 17 2 2 6 2" xfId="12818"/>
    <cellStyle name="Input 17 2 2 6 2 2" xfId="24322"/>
    <cellStyle name="Input 17 2 2 6 2 3" xfId="33922"/>
    <cellStyle name="Input 17 2 2 6 2 4" xfId="43547"/>
    <cellStyle name="Input 17 2 2 6 2 5" xfId="47398"/>
    <cellStyle name="Input 17 2 2 6 3" xfId="16414"/>
    <cellStyle name="Input 17 2 2 6 3 2" xfId="27918"/>
    <cellStyle name="Input 17 2 2 6 3 3" xfId="37518"/>
    <cellStyle name="Input 17 2 2 6 3 4" xfId="50993"/>
    <cellStyle name="Input 17 2 2 6 4" xfId="8909"/>
    <cellStyle name="Input 17 2 2 6 5" xfId="20407"/>
    <cellStyle name="Input 17 2 2 6 6" xfId="30007"/>
    <cellStyle name="Input 17 2 2 6 7" xfId="39633"/>
    <cellStyle name="Input 17 2 2 6 8" xfId="45085"/>
    <cellStyle name="Input 17 2 2 7" xfId="2701"/>
    <cellStyle name="Input 17 2 2 7 2" xfId="12819"/>
    <cellStyle name="Input 17 2 2 7 2 2" xfId="24323"/>
    <cellStyle name="Input 17 2 2 7 2 3" xfId="33923"/>
    <cellStyle name="Input 17 2 2 7 2 4" xfId="43548"/>
    <cellStyle name="Input 17 2 2 7 2 5" xfId="47399"/>
    <cellStyle name="Input 17 2 2 7 3" xfId="16415"/>
    <cellStyle name="Input 17 2 2 7 3 2" xfId="27919"/>
    <cellStyle name="Input 17 2 2 7 3 3" xfId="37519"/>
    <cellStyle name="Input 17 2 2 7 3 4" xfId="50994"/>
    <cellStyle name="Input 17 2 2 7 4" xfId="7510"/>
    <cellStyle name="Input 17 2 2 7 5" xfId="19005"/>
    <cellStyle name="Input 17 2 2 7 6" xfId="28605"/>
    <cellStyle name="Input 17 2 2 7 7" xfId="38231"/>
    <cellStyle name="Input 17 2 2 7 8" xfId="44635"/>
    <cellStyle name="Input 17 2 2 8" xfId="12805"/>
    <cellStyle name="Input 17 2 2 8 2" xfId="24309"/>
    <cellStyle name="Input 17 2 2 8 3" xfId="33909"/>
    <cellStyle name="Input 17 2 2 8 4" xfId="43534"/>
    <cellStyle name="Input 17 2 2 8 5" xfId="47385"/>
    <cellStyle name="Input 17 2 2 9" xfId="6549"/>
    <cellStyle name="Input 17 2 3" xfId="1202"/>
    <cellStyle name="Input 17 2 3 2" xfId="4333"/>
    <cellStyle name="Input 17 2 3 2 2" xfId="12821"/>
    <cellStyle name="Input 17 2 3 2 2 2" xfId="24325"/>
    <cellStyle name="Input 17 2 3 2 2 3" xfId="33925"/>
    <cellStyle name="Input 17 2 3 2 2 4" xfId="43550"/>
    <cellStyle name="Input 17 2 3 2 2 5" xfId="47401"/>
    <cellStyle name="Input 17 2 3 2 3" xfId="16416"/>
    <cellStyle name="Input 17 2 3 2 3 2" xfId="27920"/>
    <cellStyle name="Input 17 2 3 2 3 3" xfId="37520"/>
    <cellStyle name="Input 17 2 3 2 3 4" xfId="50995"/>
    <cellStyle name="Input 17 2 3 2 4" xfId="9139"/>
    <cellStyle name="Input 17 2 3 2 5" xfId="20637"/>
    <cellStyle name="Input 17 2 3 2 6" xfId="30237"/>
    <cellStyle name="Input 17 2 3 2 7" xfId="39863"/>
    <cellStyle name="Input 17 2 3 2 8" xfId="41828"/>
    <cellStyle name="Input 17 2 3 3" xfId="4842"/>
    <cellStyle name="Input 17 2 3 3 2" xfId="12822"/>
    <cellStyle name="Input 17 2 3 3 2 2" xfId="24326"/>
    <cellStyle name="Input 17 2 3 3 2 3" xfId="33926"/>
    <cellStyle name="Input 17 2 3 3 2 4" xfId="43551"/>
    <cellStyle name="Input 17 2 3 3 2 5" xfId="47402"/>
    <cellStyle name="Input 17 2 3 3 3" xfId="16417"/>
    <cellStyle name="Input 17 2 3 3 3 2" xfId="27921"/>
    <cellStyle name="Input 17 2 3 3 3 3" xfId="37521"/>
    <cellStyle name="Input 17 2 3 3 3 4" xfId="50996"/>
    <cellStyle name="Input 17 2 3 3 4" xfId="9648"/>
    <cellStyle name="Input 17 2 3 3 5" xfId="21146"/>
    <cellStyle name="Input 17 2 3 3 6" xfId="30746"/>
    <cellStyle name="Input 17 2 3 3 7" xfId="40372"/>
    <cellStyle name="Input 17 2 3 3 8" xfId="17645"/>
    <cellStyle name="Input 17 2 3 4" xfId="4100"/>
    <cellStyle name="Input 17 2 3 4 2" xfId="12823"/>
    <cellStyle name="Input 17 2 3 4 2 2" xfId="24327"/>
    <cellStyle name="Input 17 2 3 4 2 3" xfId="33927"/>
    <cellStyle name="Input 17 2 3 4 2 4" xfId="43552"/>
    <cellStyle name="Input 17 2 3 4 2 5" xfId="47403"/>
    <cellStyle name="Input 17 2 3 4 3" xfId="16418"/>
    <cellStyle name="Input 17 2 3 4 3 2" xfId="27922"/>
    <cellStyle name="Input 17 2 3 4 3 3" xfId="37522"/>
    <cellStyle name="Input 17 2 3 4 3 4" xfId="50997"/>
    <cellStyle name="Input 17 2 3 4 4" xfId="8906"/>
    <cellStyle name="Input 17 2 3 4 5" xfId="20404"/>
    <cellStyle name="Input 17 2 3 4 6" xfId="30004"/>
    <cellStyle name="Input 17 2 3 4 7" xfId="39630"/>
    <cellStyle name="Input 17 2 3 4 8" xfId="45088"/>
    <cellStyle name="Input 17 2 3 5" xfId="2704"/>
    <cellStyle name="Input 17 2 3 5 2" xfId="12824"/>
    <cellStyle name="Input 17 2 3 5 2 2" xfId="24328"/>
    <cellStyle name="Input 17 2 3 5 2 3" xfId="33928"/>
    <cellStyle name="Input 17 2 3 5 2 4" xfId="43553"/>
    <cellStyle name="Input 17 2 3 5 2 5" xfId="47404"/>
    <cellStyle name="Input 17 2 3 5 3" xfId="16419"/>
    <cellStyle name="Input 17 2 3 5 3 2" xfId="27923"/>
    <cellStyle name="Input 17 2 3 5 3 3" xfId="37523"/>
    <cellStyle name="Input 17 2 3 5 3 4" xfId="50998"/>
    <cellStyle name="Input 17 2 3 5 4" xfId="7513"/>
    <cellStyle name="Input 17 2 3 5 5" xfId="19008"/>
    <cellStyle name="Input 17 2 3 5 6" xfId="28608"/>
    <cellStyle name="Input 17 2 3 5 7" xfId="38234"/>
    <cellStyle name="Input 17 2 3 5 8" xfId="44632"/>
    <cellStyle name="Input 17 2 3 6" xfId="12820"/>
    <cellStyle name="Input 17 2 3 6 2" xfId="24324"/>
    <cellStyle name="Input 17 2 3 6 3" xfId="33924"/>
    <cellStyle name="Input 17 2 3 6 4" xfId="43549"/>
    <cellStyle name="Input 17 2 3 6 5" xfId="47400"/>
    <cellStyle name="Input 17 2 3 7" xfId="6552"/>
    <cellStyle name="Input 17 2 4" xfId="1203"/>
    <cellStyle name="Input 17 2 4 2" xfId="4332"/>
    <cellStyle name="Input 17 2 4 2 2" xfId="12826"/>
    <cellStyle name="Input 17 2 4 2 2 2" xfId="24330"/>
    <cellStyle name="Input 17 2 4 2 2 3" xfId="33930"/>
    <cellStyle name="Input 17 2 4 2 2 4" xfId="43555"/>
    <cellStyle name="Input 17 2 4 2 2 5" xfId="47406"/>
    <cellStyle name="Input 17 2 4 2 3" xfId="16420"/>
    <cellStyle name="Input 17 2 4 2 3 2" xfId="27924"/>
    <cellStyle name="Input 17 2 4 2 3 3" xfId="37524"/>
    <cellStyle name="Input 17 2 4 2 3 4" xfId="50999"/>
    <cellStyle name="Input 17 2 4 2 4" xfId="9138"/>
    <cellStyle name="Input 17 2 4 2 5" xfId="20636"/>
    <cellStyle name="Input 17 2 4 2 6" xfId="30236"/>
    <cellStyle name="Input 17 2 4 2 7" xfId="39862"/>
    <cellStyle name="Input 17 2 4 2 8" xfId="17966"/>
    <cellStyle name="Input 17 2 4 3" xfId="4843"/>
    <cellStyle name="Input 17 2 4 3 2" xfId="12827"/>
    <cellStyle name="Input 17 2 4 3 2 2" xfId="24331"/>
    <cellStyle name="Input 17 2 4 3 2 3" xfId="33931"/>
    <cellStyle name="Input 17 2 4 3 2 4" xfId="43556"/>
    <cellStyle name="Input 17 2 4 3 2 5" xfId="47407"/>
    <cellStyle name="Input 17 2 4 3 3" xfId="16421"/>
    <cellStyle name="Input 17 2 4 3 3 2" xfId="27925"/>
    <cellStyle name="Input 17 2 4 3 3 3" xfId="37525"/>
    <cellStyle name="Input 17 2 4 3 3 4" xfId="51000"/>
    <cellStyle name="Input 17 2 4 3 4" xfId="9649"/>
    <cellStyle name="Input 17 2 4 3 5" xfId="21147"/>
    <cellStyle name="Input 17 2 4 3 6" xfId="30747"/>
    <cellStyle name="Input 17 2 4 3 7" xfId="40373"/>
    <cellStyle name="Input 17 2 4 3 8" xfId="17644"/>
    <cellStyle name="Input 17 2 4 4" xfId="4099"/>
    <cellStyle name="Input 17 2 4 4 2" xfId="12828"/>
    <cellStyle name="Input 17 2 4 4 2 2" xfId="24332"/>
    <cellStyle name="Input 17 2 4 4 2 3" xfId="33932"/>
    <cellStyle name="Input 17 2 4 4 2 4" xfId="43557"/>
    <cellStyle name="Input 17 2 4 4 2 5" xfId="47408"/>
    <cellStyle name="Input 17 2 4 4 3" xfId="16422"/>
    <cellStyle name="Input 17 2 4 4 3 2" xfId="27926"/>
    <cellStyle name="Input 17 2 4 4 3 3" xfId="37526"/>
    <cellStyle name="Input 17 2 4 4 3 4" xfId="51001"/>
    <cellStyle name="Input 17 2 4 4 4" xfId="8905"/>
    <cellStyle name="Input 17 2 4 4 5" xfId="20403"/>
    <cellStyle name="Input 17 2 4 4 6" xfId="30003"/>
    <cellStyle name="Input 17 2 4 4 7" xfId="39629"/>
    <cellStyle name="Input 17 2 4 4 8" xfId="45089"/>
    <cellStyle name="Input 17 2 4 5" xfId="2705"/>
    <cellStyle name="Input 17 2 4 5 2" xfId="12829"/>
    <cellStyle name="Input 17 2 4 5 2 2" xfId="24333"/>
    <cellStyle name="Input 17 2 4 5 2 3" xfId="33933"/>
    <cellStyle name="Input 17 2 4 5 2 4" xfId="43558"/>
    <cellStyle name="Input 17 2 4 5 2 5" xfId="47409"/>
    <cellStyle name="Input 17 2 4 5 3" xfId="16423"/>
    <cellStyle name="Input 17 2 4 5 3 2" xfId="27927"/>
    <cellStyle name="Input 17 2 4 5 3 3" xfId="37527"/>
    <cellStyle name="Input 17 2 4 5 3 4" xfId="51002"/>
    <cellStyle name="Input 17 2 4 5 4" xfId="7514"/>
    <cellStyle name="Input 17 2 4 5 5" xfId="19009"/>
    <cellStyle name="Input 17 2 4 5 6" xfId="28609"/>
    <cellStyle name="Input 17 2 4 5 7" xfId="38235"/>
    <cellStyle name="Input 17 2 4 5 8" xfId="44631"/>
    <cellStyle name="Input 17 2 4 6" xfId="12825"/>
    <cellStyle name="Input 17 2 4 6 2" xfId="24329"/>
    <cellStyle name="Input 17 2 4 6 3" xfId="33929"/>
    <cellStyle name="Input 17 2 4 6 4" xfId="43554"/>
    <cellStyle name="Input 17 2 4 6 5" xfId="47405"/>
    <cellStyle name="Input 17 2 4 7" xfId="6553"/>
    <cellStyle name="Input 17 2 5" xfId="4337"/>
    <cellStyle name="Input 17 2 5 2" xfId="12830"/>
    <cellStyle name="Input 17 2 5 2 2" xfId="24334"/>
    <cellStyle name="Input 17 2 5 2 3" xfId="33934"/>
    <cellStyle name="Input 17 2 5 2 4" xfId="43559"/>
    <cellStyle name="Input 17 2 5 2 5" xfId="47410"/>
    <cellStyle name="Input 17 2 5 3" xfId="16424"/>
    <cellStyle name="Input 17 2 5 3 2" xfId="27928"/>
    <cellStyle name="Input 17 2 5 3 3" xfId="37528"/>
    <cellStyle name="Input 17 2 5 3 4" xfId="51003"/>
    <cellStyle name="Input 17 2 5 4" xfId="9143"/>
    <cellStyle name="Input 17 2 5 5" xfId="20641"/>
    <cellStyle name="Input 17 2 5 6" xfId="30241"/>
    <cellStyle name="Input 17 2 5 7" xfId="39867"/>
    <cellStyle name="Input 17 2 5 8" xfId="17965"/>
    <cellStyle name="Input 17 2 6" xfId="4838"/>
    <cellStyle name="Input 17 2 6 2" xfId="12831"/>
    <cellStyle name="Input 17 2 6 2 2" xfId="24335"/>
    <cellStyle name="Input 17 2 6 2 3" xfId="33935"/>
    <cellStyle name="Input 17 2 6 2 4" xfId="43560"/>
    <cellStyle name="Input 17 2 6 2 5" xfId="47411"/>
    <cellStyle name="Input 17 2 6 3" xfId="16425"/>
    <cellStyle name="Input 17 2 6 3 2" xfId="27929"/>
    <cellStyle name="Input 17 2 6 3 3" xfId="37529"/>
    <cellStyle name="Input 17 2 6 3 4" xfId="51004"/>
    <cellStyle name="Input 17 2 6 4" xfId="9644"/>
    <cellStyle name="Input 17 2 6 5" xfId="21142"/>
    <cellStyle name="Input 17 2 6 6" xfId="30742"/>
    <cellStyle name="Input 17 2 6 7" xfId="40368"/>
    <cellStyle name="Input 17 2 6 8" xfId="17649"/>
    <cellStyle name="Input 17 2 7" xfId="3386"/>
    <cellStyle name="Input 17 2 7 2" xfId="12832"/>
    <cellStyle name="Input 17 2 7 2 2" xfId="24336"/>
    <cellStyle name="Input 17 2 7 2 3" xfId="33936"/>
    <cellStyle name="Input 17 2 7 2 4" xfId="43561"/>
    <cellStyle name="Input 17 2 7 2 5" xfId="47412"/>
    <cellStyle name="Input 17 2 7 3" xfId="16426"/>
    <cellStyle name="Input 17 2 7 3 2" xfId="27930"/>
    <cellStyle name="Input 17 2 7 3 3" xfId="37530"/>
    <cellStyle name="Input 17 2 7 3 4" xfId="51005"/>
    <cellStyle name="Input 17 2 7 4" xfId="8193"/>
    <cellStyle name="Input 17 2 7 5" xfId="19690"/>
    <cellStyle name="Input 17 2 7 6" xfId="29290"/>
    <cellStyle name="Input 17 2 7 7" xfId="38916"/>
    <cellStyle name="Input 17 2 7 8" xfId="18654"/>
    <cellStyle name="Input 17 2 8" xfId="2700"/>
    <cellStyle name="Input 17 2 8 2" xfId="12833"/>
    <cellStyle name="Input 17 2 8 2 2" xfId="24337"/>
    <cellStyle name="Input 17 2 8 2 3" xfId="33937"/>
    <cellStyle name="Input 17 2 8 2 4" xfId="43562"/>
    <cellStyle name="Input 17 2 8 2 5" xfId="47413"/>
    <cellStyle name="Input 17 2 8 3" xfId="16427"/>
    <cellStyle name="Input 17 2 8 3 2" xfId="27931"/>
    <cellStyle name="Input 17 2 8 3 3" xfId="37531"/>
    <cellStyle name="Input 17 2 8 3 4" xfId="51006"/>
    <cellStyle name="Input 17 2 8 4" xfId="7509"/>
    <cellStyle name="Input 17 2 8 5" xfId="19004"/>
    <cellStyle name="Input 17 2 8 6" xfId="28604"/>
    <cellStyle name="Input 17 2 8 7" xfId="38230"/>
    <cellStyle name="Input 17 2 8 8" xfId="44636"/>
    <cellStyle name="Input 17 2 9" xfId="12804"/>
    <cellStyle name="Input 17 2 9 2" xfId="24308"/>
    <cellStyle name="Input 17 2 9 3" xfId="33908"/>
    <cellStyle name="Input 17 2 9 4" xfId="43533"/>
    <cellStyle name="Input 17 2 9 5" xfId="47384"/>
    <cellStyle name="Input 17 3" xfId="1204"/>
    <cellStyle name="Input 17 3 2" xfId="1205"/>
    <cellStyle name="Input 17 3 2 2" xfId="4330"/>
    <cellStyle name="Input 17 3 2 2 2" xfId="12836"/>
    <cellStyle name="Input 17 3 2 2 2 2" xfId="24340"/>
    <cellStyle name="Input 17 3 2 2 2 3" xfId="33940"/>
    <cellStyle name="Input 17 3 2 2 2 4" xfId="43565"/>
    <cellStyle name="Input 17 3 2 2 2 5" xfId="47416"/>
    <cellStyle name="Input 17 3 2 2 3" xfId="16428"/>
    <cellStyle name="Input 17 3 2 2 3 2" xfId="27932"/>
    <cellStyle name="Input 17 3 2 2 3 3" xfId="37532"/>
    <cellStyle name="Input 17 3 2 2 3 4" xfId="51007"/>
    <cellStyle name="Input 17 3 2 2 4" xfId="9136"/>
    <cellStyle name="Input 17 3 2 2 5" xfId="20634"/>
    <cellStyle name="Input 17 3 2 2 6" xfId="30234"/>
    <cellStyle name="Input 17 3 2 2 7" xfId="39860"/>
    <cellStyle name="Input 17 3 2 2 8" xfId="41826"/>
    <cellStyle name="Input 17 3 2 3" xfId="4845"/>
    <cellStyle name="Input 17 3 2 3 2" xfId="12837"/>
    <cellStyle name="Input 17 3 2 3 2 2" xfId="24341"/>
    <cellStyle name="Input 17 3 2 3 2 3" xfId="33941"/>
    <cellStyle name="Input 17 3 2 3 2 4" xfId="43566"/>
    <cellStyle name="Input 17 3 2 3 2 5" xfId="47417"/>
    <cellStyle name="Input 17 3 2 3 3" xfId="16429"/>
    <cellStyle name="Input 17 3 2 3 3 2" xfId="27933"/>
    <cellStyle name="Input 17 3 2 3 3 3" xfId="37533"/>
    <cellStyle name="Input 17 3 2 3 3 4" xfId="51008"/>
    <cellStyle name="Input 17 3 2 3 4" xfId="9651"/>
    <cellStyle name="Input 17 3 2 3 5" xfId="21149"/>
    <cellStyle name="Input 17 3 2 3 6" xfId="30749"/>
    <cellStyle name="Input 17 3 2 3 7" xfId="40375"/>
    <cellStyle name="Input 17 3 2 3 8" xfId="17642"/>
    <cellStyle name="Input 17 3 2 4" xfId="4097"/>
    <cellStyle name="Input 17 3 2 4 2" xfId="12838"/>
    <cellStyle name="Input 17 3 2 4 2 2" xfId="24342"/>
    <cellStyle name="Input 17 3 2 4 2 3" xfId="33942"/>
    <cellStyle name="Input 17 3 2 4 2 4" xfId="43567"/>
    <cellStyle name="Input 17 3 2 4 2 5" xfId="47418"/>
    <cellStyle name="Input 17 3 2 4 3" xfId="16430"/>
    <cellStyle name="Input 17 3 2 4 3 2" xfId="27934"/>
    <cellStyle name="Input 17 3 2 4 3 3" xfId="37534"/>
    <cellStyle name="Input 17 3 2 4 3 4" xfId="51009"/>
    <cellStyle name="Input 17 3 2 4 4" xfId="8903"/>
    <cellStyle name="Input 17 3 2 4 5" xfId="20401"/>
    <cellStyle name="Input 17 3 2 4 6" xfId="30001"/>
    <cellStyle name="Input 17 3 2 4 7" xfId="39627"/>
    <cellStyle name="Input 17 3 2 4 8" xfId="18013"/>
    <cellStyle name="Input 17 3 2 5" xfId="2707"/>
    <cellStyle name="Input 17 3 2 5 2" xfId="12839"/>
    <cellStyle name="Input 17 3 2 5 2 2" xfId="24343"/>
    <cellStyle name="Input 17 3 2 5 2 3" xfId="33943"/>
    <cellStyle name="Input 17 3 2 5 2 4" xfId="43568"/>
    <cellStyle name="Input 17 3 2 5 2 5" xfId="47419"/>
    <cellStyle name="Input 17 3 2 5 3" xfId="16431"/>
    <cellStyle name="Input 17 3 2 5 3 2" xfId="27935"/>
    <cellStyle name="Input 17 3 2 5 3 3" xfId="37535"/>
    <cellStyle name="Input 17 3 2 5 3 4" xfId="51010"/>
    <cellStyle name="Input 17 3 2 5 4" xfId="7516"/>
    <cellStyle name="Input 17 3 2 5 5" xfId="19011"/>
    <cellStyle name="Input 17 3 2 5 6" xfId="28611"/>
    <cellStyle name="Input 17 3 2 5 7" xfId="38237"/>
    <cellStyle name="Input 17 3 2 5 8" xfId="44629"/>
    <cellStyle name="Input 17 3 2 6" xfId="12835"/>
    <cellStyle name="Input 17 3 2 6 2" xfId="24339"/>
    <cellStyle name="Input 17 3 2 6 3" xfId="33939"/>
    <cellStyle name="Input 17 3 2 6 4" xfId="43564"/>
    <cellStyle name="Input 17 3 2 6 5" xfId="47415"/>
    <cellStyle name="Input 17 3 2 7" xfId="6555"/>
    <cellStyle name="Input 17 3 3" xfId="1206"/>
    <cellStyle name="Input 17 3 3 2" xfId="4329"/>
    <cellStyle name="Input 17 3 3 2 2" xfId="12841"/>
    <cellStyle name="Input 17 3 3 2 2 2" xfId="24345"/>
    <cellStyle name="Input 17 3 3 2 2 3" xfId="33945"/>
    <cellStyle name="Input 17 3 3 2 2 4" xfId="43570"/>
    <cellStyle name="Input 17 3 3 2 2 5" xfId="47421"/>
    <cellStyle name="Input 17 3 3 2 3" xfId="16432"/>
    <cellStyle name="Input 17 3 3 2 3 2" xfId="27936"/>
    <cellStyle name="Input 17 3 3 2 3 3" xfId="37536"/>
    <cellStyle name="Input 17 3 3 2 3 4" xfId="51011"/>
    <cellStyle name="Input 17 3 3 2 4" xfId="9135"/>
    <cellStyle name="Input 17 3 3 2 5" xfId="20633"/>
    <cellStyle name="Input 17 3 3 2 6" xfId="30233"/>
    <cellStyle name="Input 17 3 3 2 7" xfId="39859"/>
    <cellStyle name="Input 17 3 3 2 8" xfId="41825"/>
    <cellStyle name="Input 17 3 3 3" xfId="4846"/>
    <cellStyle name="Input 17 3 3 3 2" xfId="12842"/>
    <cellStyle name="Input 17 3 3 3 2 2" xfId="24346"/>
    <cellStyle name="Input 17 3 3 3 2 3" xfId="33946"/>
    <cellStyle name="Input 17 3 3 3 2 4" xfId="43571"/>
    <cellStyle name="Input 17 3 3 3 2 5" xfId="47422"/>
    <cellStyle name="Input 17 3 3 3 3" xfId="16433"/>
    <cellStyle name="Input 17 3 3 3 3 2" xfId="27937"/>
    <cellStyle name="Input 17 3 3 3 3 3" xfId="37537"/>
    <cellStyle name="Input 17 3 3 3 3 4" xfId="51012"/>
    <cellStyle name="Input 17 3 3 3 4" xfId="9652"/>
    <cellStyle name="Input 17 3 3 3 5" xfId="21150"/>
    <cellStyle name="Input 17 3 3 3 6" xfId="30750"/>
    <cellStyle name="Input 17 3 3 3 7" xfId="40376"/>
    <cellStyle name="Input 17 3 3 3 8" xfId="17641"/>
    <cellStyle name="Input 17 3 3 4" xfId="4096"/>
    <cellStyle name="Input 17 3 3 4 2" xfId="12843"/>
    <cellStyle name="Input 17 3 3 4 2 2" xfId="24347"/>
    <cellStyle name="Input 17 3 3 4 2 3" xfId="33947"/>
    <cellStyle name="Input 17 3 3 4 2 4" xfId="43572"/>
    <cellStyle name="Input 17 3 3 4 2 5" xfId="47423"/>
    <cellStyle name="Input 17 3 3 4 3" xfId="16434"/>
    <cellStyle name="Input 17 3 3 4 3 2" xfId="27938"/>
    <cellStyle name="Input 17 3 3 4 3 3" xfId="37538"/>
    <cellStyle name="Input 17 3 3 4 3 4" xfId="51013"/>
    <cellStyle name="Input 17 3 3 4 4" xfId="8902"/>
    <cellStyle name="Input 17 3 3 4 5" xfId="20400"/>
    <cellStyle name="Input 17 3 3 4 6" xfId="30000"/>
    <cellStyle name="Input 17 3 3 4 7" xfId="39626"/>
    <cellStyle name="Input 17 3 3 4 8" xfId="45090"/>
    <cellStyle name="Input 17 3 3 5" xfId="2708"/>
    <cellStyle name="Input 17 3 3 5 2" xfId="12844"/>
    <cellStyle name="Input 17 3 3 5 2 2" xfId="24348"/>
    <cellStyle name="Input 17 3 3 5 2 3" xfId="33948"/>
    <cellStyle name="Input 17 3 3 5 2 4" xfId="43573"/>
    <cellStyle name="Input 17 3 3 5 2 5" xfId="47424"/>
    <cellStyle name="Input 17 3 3 5 3" xfId="16435"/>
    <cellStyle name="Input 17 3 3 5 3 2" xfId="27939"/>
    <cellStyle name="Input 17 3 3 5 3 3" xfId="37539"/>
    <cellStyle name="Input 17 3 3 5 3 4" xfId="51014"/>
    <cellStyle name="Input 17 3 3 5 4" xfId="7517"/>
    <cellStyle name="Input 17 3 3 5 5" xfId="19012"/>
    <cellStyle name="Input 17 3 3 5 6" xfId="28612"/>
    <cellStyle name="Input 17 3 3 5 7" xfId="38238"/>
    <cellStyle name="Input 17 3 3 5 8" xfId="44628"/>
    <cellStyle name="Input 17 3 3 6" xfId="12840"/>
    <cellStyle name="Input 17 3 3 6 2" xfId="24344"/>
    <cellStyle name="Input 17 3 3 6 3" xfId="33944"/>
    <cellStyle name="Input 17 3 3 6 4" xfId="43569"/>
    <cellStyle name="Input 17 3 3 6 5" xfId="47420"/>
    <cellStyle name="Input 17 3 3 7" xfId="6556"/>
    <cellStyle name="Input 17 3 4" xfId="4331"/>
    <cellStyle name="Input 17 3 4 2" xfId="12845"/>
    <cellStyle name="Input 17 3 4 2 2" xfId="24349"/>
    <cellStyle name="Input 17 3 4 2 3" xfId="33949"/>
    <cellStyle name="Input 17 3 4 2 4" xfId="43574"/>
    <cellStyle name="Input 17 3 4 2 5" xfId="47425"/>
    <cellStyle name="Input 17 3 4 3" xfId="16436"/>
    <cellStyle name="Input 17 3 4 3 2" xfId="27940"/>
    <cellStyle name="Input 17 3 4 3 3" xfId="37540"/>
    <cellStyle name="Input 17 3 4 3 4" xfId="51015"/>
    <cellStyle name="Input 17 3 4 4" xfId="9137"/>
    <cellStyle name="Input 17 3 4 5" xfId="20635"/>
    <cellStyle name="Input 17 3 4 6" xfId="30235"/>
    <cellStyle name="Input 17 3 4 7" xfId="39861"/>
    <cellStyle name="Input 17 3 4 8" xfId="41827"/>
    <cellStyle name="Input 17 3 5" xfId="4844"/>
    <cellStyle name="Input 17 3 5 2" xfId="12846"/>
    <cellStyle name="Input 17 3 5 2 2" xfId="24350"/>
    <cellStyle name="Input 17 3 5 2 3" xfId="33950"/>
    <cellStyle name="Input 17 3 5 2 4" xfId="43575"/>
    <cellStyle name="Input 17 3 5 2 5" xfId="47426"/>
    <cellStyle name="Input 17 3 5 3" xfId="16437"/>
    <cellStyle name="Input 17 3 5 3 2" xfId="27941"/>
    <cellStyle name="Input 17 3 5 3 3" xfId="37541"/>
    <cellStyle name="Input 17 3 5 3 4" xfId="51016"/>
    <cellStyle name="Input 17 3 5 4" xfId="9650"/>
    <cellStyle name="Input 17 3 5 5" xfId="21148"/>
    <cellStyle name="Input 17 3 5 6" xfId="30748"/>
    <cellStyle name="Input 17 3 5 7" xfId="40374"/>
    <cellStyle name="Input 17 3 5 8" xfId="17643"/>
    <cellStyle name="Input 17 3 6" xfId="4098"/>
    <cellStyle name="Input 17 3 6 2" xfId="12847"/>
    <cellStyle name="Input 17 3 6 2 2" xfId="24351"/>
    <cellStyle name="Input 17 3 6 2 3" xfId="33951"/>
    <cellStyle name="Input 17 3 6 2 4" xfId="43576"/>
    <cellStyle name="Input 17 3 6 2 5" xfId="47427"/>
    <cellStyle name="Input 17 3 6 3" xfId="16438"/>
    <cellStyle name="Input 17 3 6 3 2" xfId="27942"/>
    <cellStyle name="Input 17 3 6 3 3" xfId="37542"/>
    <cellStyle name="Input 17 3 6 3 4" xfId="51017"/>
    <cellStyle name="Input 17 3 6 4" xfId="8904"/>
    <cellStyle name="Input 17 3 6 5" xfId="20402"/>
    <cellStyle name="Input 17 3 6 6" xfId="30002"/>
    <cellStyle name="Input 17 3 6 7" xfId="39628"/>
    <cellStyle name="Input 17 3 6 8" xfId="18012"/>
    <cellStyle name="Input 17 3 7" xfId="2706"/>
    <cellStyle name="Input 17 3 7 2" xfId="12848"/>
    <cellStyle name="Input 17 3 7 2 2" xfId="24352"/>
    <cellStyle name="Input 17 3 7 2 3" xfId="33952"/>
    <cellStyle name="Input 17 3 7 2 4" xfId="43577"/>
    <cellStyle name="Input 17 3 7 2 5" xfId="47428"/>
    <cellStyle name="Input 17 3 7 3" xfId="16439"/>
    <cellStyle name="Input 17 3 7 3 2" xfId="27943"/>
    <cellStyle name="Input 17 3 7 3 3" xfId="37543"/>
    <cellStyle name="Input 17 3 7 3 4" xfId="51018"/>
    <cellStyle name="Input 17 3 7 4" xfId="7515"/>
    <cellStyle name="Input 17 3 7 5" xfId="19010"/>
    <cellStyle name="Input 17 3 7 6" xfId="28610"/>
    <cellStyle name="Input 17 3 7 7" xfId="38236"/>
    <cellStyle name="Input 17 3 7 8" xfId="44630"/>
    <cellStyle name="Input 17 3 8" xfId="12834"/>
    <cellStyle name="Input 17 3 8 2" xfId="24338"/>
    <cellStyle name="Input 17 3 8 3" xfId="33938"/>
    <cellStyle name="Input 17 3 8 4" xfId="43563"/>
    <cellStyle name="Input 17 3 8 5" xfId="47414"/>
    <cellStyle name="Input 17 3 9" xfId="6554"/>
    <cellStyle name="Input 17 4" xfId="1207"/>
    <cellStyle name="Input 17 4 2" xfId="4328"/>
    <cellStyle name="Input 17 4 2 2" xfId="12850"/>
    <cellStyle name="Input 17 4 2 2 2" xfId="24354"/>
    <cellStyle name="Input 17 4 2 2 3" xfId="33954"/>
    <cellStyle name="Input 17 4 2 2 4" xfId="43579"/>
    <cellStyle name="Input 17 4 2 2 5" xfId="47430"/>
    <cellStyle name="Input 17 4 2 3" xfId="16440"/>
    <cellStyle name="Input 17 4 2 3 2" xfId="27944"/>
    <cellStyle name="Input 17 4 2 3 3" xfId="37544"/>
    <cellStyle name="Input 17 4 2 3 4" xfId="51019"/>
    <cellStyle name="Input 17 4 2 4" xfId="9134"/>
    <cellStyle name="Input 17 4 2 5" xfId="20632"/>
    <cellStyle name="Input 17 4 2 6" xfId="30232"/>
    <cellStyle name="Input 17 4 2 7" xfId="39858"/>
    <cellStyle name="Input 17 4 2 8" xfId="41824"/>
    <cellStyle name="Input 17 4 3" xfId="4847"/>
    <cellStyle name="Input 17 4 3 2" xfId="12851"/>
    <cellStyle name="Input 17 4 3 2 2" xfId="24355"/>
    <cellStyle name="Input 17 4 3 2 3" xfId="33955"/>
    <cellStyle name="Input 17 4 3 2 4" xfId="43580"/>
    <cellStyle name="Input 17 4 3 2 5" xfId="47431"/>
    <cellStyle name="Input 17 4 3 3" xfId="16441"/>
    <cellStyle name="Input 17 4 3 3 2" xfId="27945"/>
    <cellStyle name="Input 17 4 3 3 3" xfId="37545"/>
    <cellStyle name="Input 17 4 3 3 4" xfId="51020"/>
    <cellStyle name="Input 17 4 3 4" xfId="9653"/>
    <cellStyle name="Input 17 4 3 5" xfId="21151"/>
    <cellStyle name="Input 17 4 3 6" xfId="30751"/>
    <cellStyle name="Input 17 4 3 7" xfId="40377"/>
    <cellStyle name="Input 17 4 3 8" xfId="17640"/>
    <cellStyle name="Input 17 4 4" xfId="4095"/>
    <cellStyle name="Input 17 4 4 2" xfId="12852"/>
    <cellStyle name="Input 17 4 4 2 2" xfId="24356"/>
    <cellStyle name="Input 17 4 4 2 3" xfId="33956"/>
    <cellStyle name="Input 17 4 4 2 4" xfId="43581"/>
    <cellStyle name="Input 17 4 4 2 5" xfId="47432"/>
    <cellStyle name="Input 17 4 4 3" xfId="16442"/>
    <cellStyle name="Input 17 4 4 3 2" xfId="27946"/>
    <cellStyle name="Input 17 4 4 3 3" xfId="37546"/>
    <cellStyle name="Input 17 4 4 3 4" xfId="51021"/>
    <cellStyle name="Input 17 4 4 4" xfId="8901"/>
    <cellStyle name="Input 17 4 4 5" xfId="20399"/>
    <cellStyle name="Input 17 4 4 6" xfId="29999"/>
    <cellStyle name="Input 17 4 4 7" xfId="39625"/>
    <cellStyle name="Input 17 4 4 8" xfId="45091"/>
    <cellStyle name="Input 17 4 5" xfId="2709"/>
    <cellStyle name="Input 17 4 5 2" xfId="12853"/>
    <cellStyle name="Input 17 4 5 2 2" xfId="24357"/>
    <cellStyle name="Input 17 4 5 2 3" xfId="33957"/>
    <cellStyle name="Input 17 4 5 2 4" xfId="43582"/>
    <cellStyle name="Input 17 4 5 2 5" xfId="47433"/>
    <cellStyle name="Input 17 4 5 3" xfId="16443"/>
    <cellStyle name="Input 17 4 5 3 2" xfId="27947"/>
    <cellStyle name="Input 17 4 5 3 3" xfId="37547"/>
    <cellStyle name="Input 17 4 5 3 4" xfId="51022"/>
    <cellStyle name="Input 17 4 5 4" xfId="7518"/>
    <cellStyle name="Input 17 4 5 5" xfId="19013"/>
    <cellStyle name="Input 17 4 5 6" xfId="28613"/>
    <cellStyle name="Input 17 4 5 7" xfId="38239"/>
    <cellStyle name="Input 17 4 5 8" xfId="44627"/>
    <cellStyle name="Input 17 4 6" xfId="12849"/>
    <cellStyle name="Input 17 4 6 2" xfId="24353"/>
    <cellStyle name="Input 17 4 6 3" xfId="33953"/>
    <cellStyle name="Input 17 4 6 4" xfId="43578"/>
    <cellStyle name="Input 17 4 6 5" xfId="47429"/>
    <cellStyle name="Input 17 4 7" xfId="6557"/>
    <cellStyle name="Input 17 5" xfId="1208"/>
    <cellStyle name="Input 17 5 2" xfId="4327"/>
    <cellStyle name="Input 17 5 2 2" xfId="12855"/>
    <cellStyle name="Input 17 5 2 2 2" xfId="24359"/>
    <cellStyle name="Input 17 5 2 2 3" xfId="33959"/>
    <cellStyle name="Input 17 5 2 2 4" xfId="43584"/>
    <cellStyle name="Input 17 5 2 2 5" xfId="47435"/>
    <cellStyle name="Input 17 5 2 3" xfId="16444"/>
    <cellStyle name="Input 17 5 2 3 2" xfId="27948"/>
    <cellStyle name="Input 17 5 2 3 3" xfId="37548"/>
    <cellStyle name="Input 17 5 2 3 4" xfId="51023"/>
    <cellStyle name="Input 17 5 2 4" xfId="9133"/>
    <cellStyle name="Input 17 5 2 5" xfId="20631"/>
    <cellStyle name="Input 17 5 2 6" xfId="30231"/>
    <cellStyle name="Input 17 5 2 7" xfId="39857"/>
    <cellStyle name="Input 17 5 2 8" xfId="41823"/>
    <cellStyle name="Input 17 5 3" xfId="4848"/>
    <cellStyle name="Input 17 5 3 2" xfId="12856"/>
    <cellStyle name="Input 17 5 3 2 2" xfId="24360"/>
    <cellStyle name="Input 17 5 3 2 3" xfId="33960"/>
    <cellStyle name="Input 17 5 3 2 4" xfId="43585"/>
    <cellStyle name="Input 17 5 3 2 5" xfId="47436"/>
    <cellStyle name="Input 17 5 3 3" xfId="16445"/>
    <cellStyle name="Input 17 5 3 3 2" xfId="27949"/>
    <cellStyle name="Input 17 5 3 3 3" xfId="37549"/>
    <cellStyle name="Input 17 5 3 3 4" xfId="51024"/>
    <cellStyle name="Input 17 5 3 4" xfId="9654"/>
    <cellStyle name="Input 17 5 3 5" xfId="21152"/>
    <cellStyle name="Input 17 5 3 6" xfId="30752"/>
    <cellStyle name="Input 17 5 3 7" xfId="40378"/>
    <cellStyle name="Input 17 5 3 8" xfId="17639"/>
    <cellStyle name="Input 17 5 4" xfId="4094"/>
    <cellStyle name="Input 17 5 4 2" xfId="12857"/>
    <cellStyle name="Input 17 5 4 2 2" xfId="24361"/>
    <cellStyle name="Input 17 5 4 2 3" xfId="33961"/>
    <cellStyle name="Input 17 5 4 2 4" xfId="43586"/>
    <cellStyle name="Input 17 5 4 2 5" xfId="47437"/>
    <cellStyle name="Input 17 5 4 3" xfId="16446"/>
    <cellStyle name="Input 17 5 4 3 2" xfId="27950"/>
    <cellStyle name="Input 17 5 4 3 3" xfId="37550"/>
    <cellStyle name="Input 17 5 4 3 4" xfId="51025"/>
    <cellStyle name="Input 17 5 4 4" xfId="8900"/>
    <cellStyle name="Input 17 5 4 5" xfId="20398"/>
    <cellStyle name="Input 17 5 4 6" xfId="29998"/>
    <cellStyle name="Input 17 5 4 7" xfId="39624"/>
    <cellStyle name="Input 17 5 4 8" xfId="45092"/>
    <cellStyle name="Input 17 5 5" xfId="2710"/>
    <cellStyle name="Input 17 5 5 2" xfId="12858"/>
    <cellStyle name="Input 17 5 5 2 2" xfId="24362"/>
    <cellStyle name="Input 17 5 5 2 3" xfId="33962"/>
    <cellStyle name="Input 17 5 5 2 4" xfId="43587"/>
    <cellStyle name="Input 17 5 5 2 5" xfId="47438"/>
    <cellStyle name="Input 17 5 5 3" xfId="16447"/>
    <cellStyle name="Input 17 5 5 3 2" xfId="27951"/>
    <cellStyle name="Input 17 5 5 3 3" xfId="37551"/>
    <cellStyle name="Input 17 5 5 3 4" xfId="51026"/>
    <cellStyle name="Input 17 5 5 4" xfId="7519"/>
    <cellStyle name="Input 17 5 5 5" xfId="19014"/>
    <cellStyle name="Input 17 5 5 6" xfId="28614"/>
    <cellStyle name="Input 17 5 5 7" xfId="38240"/>
    <cellStyle name="Input 17 5 5 8" xfId="44626"/>
    <cellStyle name="Input 17 5 6" xfId="12854"/>
    <cellStyle name="Input 17 5 6 2" xfId="24358"/>
    <cellStyle name="Input 17 5 6 3" xfId="33958"/>
    <cellStyle name="Input 17 5 6 4" xfId="43583"/>
    <cellStyle name="Input 17 5 6 5" xfId="47434"/>
    <cellStyle name="Input 17 5 7" xfId="6558"/>
    <cellStyle name="Input 17 6" xfId="4338"/>
    <cellStyle name="Input 17 6 2" xfId="12859"/>
    <cellStyle name="Input 17 6 2 2" xfId="24363"/>
    <cellStyle name="Input 17 6 2 3" xfId="33963"/>
    <cellStyle name="Input 17 6 2 4" xfId="43588"/>
    <cellStyle name="Input 17 6 2 5" xfId="47439"/>
    <cellStyle name="Input 17 6 3" xfId="16448"/>
    <cellStyle name="Input 17 6 3 2" xfId="27952"/>
    <cellStyle name="Input 17 6 3 3" xfId="37552"/>
    <cellStyle name="Input 17 6 3 4" xfId="51027"/>
    <cellStyle name="Input 17 6 4" xfId="9144"/>
    <cellStyle name="Input 17 6 5" xfId="20642"/>
    <cellStyle name="Input 17 6 6" xfId="30242"/>
    <cellStyle name="Input 17 6 7" xfId="39868"/>
    <cellStyle name="Input 17 6 8" xfId="17964"/>
    <cellStyle name="Input 17 7" xfId="4837"/>
    <cellStyle name="Input 17 7 2" xfId="12860"/>
    <cellStyle name="Input 17 7 2 2" xfId="24364"/>
    <cellStyle name="Input 17 7 2 3" xfId="33964"/>
    <cellStyle name="Input 17 7 2 4" xfId="43589"/>
    <cellStyle name="Input 17 7 2 5" xfId="47440"/>
    <cellStyle name="Input 17 7 3" xfId="16449"/>
    <cellStyle name="Input 17 7 3 2" xfId="27953"/>
    <cellStyle name="Input 17 7 3 3" xfId="37553"/>
    <cellStyle name="Input 17 7 3 4" xfId="51028"/>
    <cellStyle name="Input 17 7 4" xfId="9643"/>
    <cellStyle name="Input 17 7 5" xfId="21141"/>
    <cellStyle name="Input 17 7 6" xfId="30741"/>
    <cellStyle name="Input 17 7 7" xfId="40367"/>
    <cellStyle name="Input 17 7 8" xfId="17650"/>
    <cellStyle name="Input 17 8" xfId="4104"/>
    <cellStyle name="Input 17 8 2" xfId="12861"/>
    <cellStyle name="Input 17 8 2 2" xfId="24365"/>
    <cellStyle name="Input 17 8 2 3" xfId="33965"/>
    <cellStyle name="Input 17 8 2 4" xfId="43590"/>
    <cellStyle name="Input 17 8 2 5" xfId="47441"/>
    <cellStyle name="Input 17 8 3" xfId="16450"/>
    <cellStyle name="Input 17 8 3 2" xfId="27954"/>
    <cellStyle name="Input 17 8 3 3" xfId="37554"/>
    <cellStyle name="Input 17 8 3 4" xfId="51029"/>
    <cellStyle name="Input 17 8 4" xfId="8910"/>
    <cellStyle name="Input 17 8 5" xfId="20408"/>
    <cellStyle name="Input 17 8 6" xfId="30008"/>
    <cellStyle name="Input 17 8 7" xfId="39634"/>
    <cellStyle name="Input 17 8 8" xfId="45084"/>
    <cellStyle name="Input 17 9" xfId="2699"/>
    <cellStyle name="Input 17 9 2" xfId="12862"/>
    <cellStyle name="Input 17 9 2 2" xfId="24366"/>
    <cellStyle name="Input 17 9 2 3" xfId="33966"/>
    <cellStyle name="Input 17 9 2 4" xfId="43591"/>
    <cellStyle name="Input 17 9 2 5" xfId="47442"/>
    <cellStyle name="Input 17 9 3" xfId="16451"/>
    <cellStyle name="Input 17 9 3 2" xfId="27955"/>
    <cellStyle name="Input 17 9 3 3" xfId="37555"/>
    <cellStyle name="Input 17 9 3 4" xfId="51030"/>
    <cellStyle name="Input 17 9 4" xfId="7508"/>
    <cellStyle name="Input 17 9 5" xfId="19003"/>
    <cellStyle name="Input 17 9 6" xfId="28603"/>
    <cellStyle name="Input 17 9 7" xfId="38229"/>
    <cellStyle name="Input 17 9 8" xfId="44637"/>
    <cellStyle name="Input 2" xfId="1209"/>
    <cellStyle name="Input 2 10" xfId="12863"/>
    <cellStyle name="Input 2 10 2" xfId="24367"/>
    <cellStyle name="Input 2 10 3" xfId="33967"/>
    <cellStyle name="Input 2 10 4" xfId="43592"/>
    <cellStyle name="Input 2 10 5" xfId="47443"/>
    <cellStyle name="Input 2 11" xfId="6559"/>
    <cellStyle name="Input 2 2" xfId="1210"/>
    <cellStyle name="Input 2 2 10" xfId="6560"/>
    <cellStyle name="Input 2 2 2" xfId="1211"/>
    <cellStyle name="Input 2 2 2 2" xfId="1212"/>
    <cellStyle name="Input 2 2 2 2 2" xfId="4323"/>
    <cellStyle name="Input 2 2 2 2 2 2" xfId="12867"/>
    <cellStyle name="Input 2 2 2 2 2 2 2" xfId="24371"/>
    <cellStyle name="Input 2 2 2 2 2 2 3" xfId="33971"/>
    <cellStyle name="Input 2 2 2 2 2 2 4" xfId="43596"/>
    <cellStyle name="Input 2 2 2 2 2 2 5" xfId="47447"/>
    <cellStyle name="Input 2 2 2 2 2 3" xfId="16452"/>
    <cellStyle name="Input 2 2 2 2 2 3 2" xfId="27956"/>
    <cellStyle name="Input 2 2 2 2 2 3 3" xfId="37556"/>
    <cellStyle name="Input 2 2 2 2 2 3 4" xfId="51031"/>
    <cellStyle name="Input 2 2 2 2 2 4" xfId="9129"/>
    <cellStyle name="Input 2 2 2 2 2 5" xfId="20627"/>
    <cellStyle name="Input 2 2 2 2 2 6" xfId="30227"/>
    <cellStyle name="Input 2 2 2 2 2 7" xfId="39853"/>
    <cellStyle name="Input 2 2 2 2 2 8" xfId="17967"/>
    <cellStyle name="Input 2 2 2 2 3" xfId="4852"/>
    <cellStyle name="Input 2 2 2 2 3 2" xfId="12868"/>
    <cellStyle name="Input 2 2 2 2 3 2 2" xfId="24372"/>
    <cellStyle name="Input 2 2 2 2 3 2 3" xfId="33972"/>
    <cellStyle name="Input 2 2 2 2 3 2 4" xfId="43597"/>
    <cellStyle name="Input 2 2 2 2 3 2 5" xfId="47448"/>
    <cellStyle name="Input 2 2 2 2 3 3" xfId="16453"/>
    <cellStyle name="Input 2 2 2 2 3 3 2" xfId="27957"/>
    <cellStyle name="Input 2 2 2 2 3 3 3" xfId="37557"/>
    <cellStyle name="Input 2 2 2 2 3 3 4" xfId="51032"/>
    <cellStyle name="Input 2 2 2 2 3 4" xfId="9658"/>
    <cellStyle name="Input 2 2 2 2 3 5" xfId="21156"/>
    <cellStyle name="Input 2 2 2 2 3 6" xfId="30756"/>
    <cellStyle name="Input 2 2 2 2 3 7" xfId="40382"/>
    <cellStyle name="Input 2 2 2 2 3 8" xfId="17635"/>
    <cellStyle name="Input 2 2 2 2 4" xfId="4090"/>
    <cellStyle name="Input 2 2 2 2 4 2" xfId="12869"/>
    <cellStyle name="Input 2 2 2 2 4 2 2" xfId="24373"/>
    <cellStyle name="Input 2 2 2 2 4 2 3" xfId="33973"/>
    <cellStyle name="Input 2 2 2 2 4 2 4" xfId="43598"/>
    <cellStyle name="Input 2 2 2 2 4 2 5" xfId="47449"/>
    <cellStyle name="Input 2 2 2 2 4 3" xfId="16454"/>
    <cellStyle name="Input 2 2 2 2 4 3 2" xfId="27958"/>
    <cellStyle name="Input 2 2 2 2 4 3 3" xfId="37558"/>
    <cellStyle name="Input 2 2 2 2 4 3 4" xfId="51033"/>
    <cellStyle name="Input 2 2 2 2 4 4" xfId="8896"/>
    <cellStyle name="Input 2 2 2 2 4 5" xfId="20394"/>
    <cellStyle name="Input 2 2 2 2 4 6" xfId="29994"/>
    <cellStyle name="Input 2 2 2 2 4 7" xfId="39620"/>
    <cellStyle name="Input 2 2 2 2 4 8" xfId="45095"/>
    <cellStyle name="Input 2 2 2 2 5" xfId="2714"/>
    <cellStyle name="Input 2 2 2 2 5 2" xfId="12870"/>
    <cellStyle name="Input 2 2 2 2 5 2 2" xfId="24374"/>
    <cellStyle name="Input 2 2 2 2 5 2 3" xfId="33974"/>
    <cellStyle name="Input 2 2 2 2 5 2 4" xfId="43599"/>
    <cellStyle name="Input 2 2 2 2 5 2 5" xfId="47450"/>
    <cellStyle name="Input 2 2 2 2 5 3" xfId="16455"/>
    <cellStyle name="Input 2 2 2 2 5 3 2" xfId="27959"/>
    <cellStyle name="Input 2 2 2 2 5 3 3" xfId="37559"/>
    <cellStyle name="Input 2 2 2 2 5 3 4" xfId="51034"/>
    <cellStyle name="Input 2 2 2 2 5 4" xfId="7523"/>
    <cellStyle name="Input 2 2 2 2 5 5" xfId="19018"/>
    <cellStyle name="Input 2 2 2 2 5 6" xfId="28618"/>
    <cellStyle name="Input 2 2 2 2 5 7" xfId="38244"/>
    <cellStyle name="Input 2 2 2 2 5 8" xfId="44622"/>
    <cellStyle name="Input 2 2 2 2 6" xfId="12866"/>
    <cellStyle name="Input 2 2 2 2 6 2" xfId="24370"/>
    <cellStyle name="Input 2 2 2 2 6 3" xfId="33970"/>
    <cellStyle name="Input 2 2 2 2 6 4" xfId="43595"/>
    <cellStyle name="Input 2 2 2 2 6 5" xfId="47446"/>
    <cellStyle name="Input 2 2 2 2 7" xfId="6562"/>
    <cellStyle name="Input 2 2 2 3" xfId="1213"/>
    <cellStyle name="Input 2 2 2 3 2" xfId="4322"/>
    <cellStyle name="Input 2 2 2 3 2 2" xfId="12872"/>
    <cellStyle name="Input 2 2 2 3 2 2 2" xfId="24376"/>
    <cellStyle name="Input 2 2 2 3 2 2 3" xfId="33976"/>
    <cellStyle name="Input 2 2 2 3 2 2 4" xfId="43601"/>
    <cellStyle name="Input 2 2 2 3 2 2 5" xfId="47452"/>
    <cellStyle name="Input 2 2 2 3 2 3" xfId="16456"/>
    <cellStyle name="Input 2 2 2 3 2 3 2" xfId="27960"/>
    <cellStyle name="Input 2 2 2 3 2 3 3" xfId="37560"/>
    <cellStyle name="Input 2 2 2 3 2 3 4" xfId="51035"/>
    <cellStyle name="Input 2 2 2 3 2 4" xfId="9128"/>
    <cellStyle name="Input 2 2 2 3 2 5" xfId="20626"/>
    <cellStyle name="Input 2 2 2 3 2 6" xfId="30226"/>
    <cellStyle name="Input 2 2 2 3 2 7" xfId="39852"/>
    <cellStyle name="Input 2 2 2 3 2 8" xfId="44910"/>
    <cellStyle name="Input 2 2 2 3 3" xfId="4853"/>
    <cellStyle name="Input 2 2 2 3 3 2" xfId="12873"/>
    <cellStyle name="Input 2 2 2 3 3 2 2" xfId="24377"/>
    <cellStyle name="Input 2 2 2 3 3 2 3" xfId="33977"/>
    <cellStyle name="Input 2 2 2 3 3 2 4" xfId="43602"/>
    <cellStyle name="Input 2 2 2 3 3 2 5" xfId="47453"/>
    <cellStyle name="Input 2 2 2 3 3 3" xfId="16457"/>
    <cellStyle name="Input 2 2 2 3 3 3 2" xfId="27961"/>
    <cellStyle name="Input 2 2 2 3 3 3 3" xfId="37561"/>
    <cellStyle name="Input 2 2 2 3 3 3 4" xfId="51036"/>
    <cellStyle name="Input 2 2 2 3 3 4" xfId="9659"/>
    <cellStyle name="Input 2 2 2 3 3 5" xfId="21157"/>
    <cellStyle name="Input 2 2 2 3 3 6" xfId="30757"/>
    <cellStyle name="Input 2 2 2 3 3 7" xfId="40383"/>
    <cellStyle name="Input 2 2 2 3 3 8" xfId="17029"/>
    <cellStyle name="Input 2 2 2 3 4" xfId="4089"/>
    <cellStyle name="Input 2 2 2 3 4 2" xfId="12874"/>
    <cellStyle name="Input 2 2 2 3 4 2 2" xfId="24378"/>
    <cellStyle name="Input 2 2 2 3 4 2 3" xfId="33978"/>
    <cellStyle name="Input 2 2 2 3 4 2 4" xfId="43603"/>
    <cellStyle name="Input 2 2 2 3 4 2 5" xfId="47454"/>
    <cellStyle name="Input 2 2 2 3 4 3" xfId="16458"/>
    <cellStyle name="Input 2 2 2 3 4 3 2" xfId="27962"/>
    <cellStyle name="Input 2 2 2 3 4 3 3" xfId="37562"/>
    <cellStyle name="Input 2 2 2 3 4 3 4" xfId="51037"/>
    <cellStyle name="Input 2 2 2 3 4 4" xfId="8895"/>
    <cellStyle name="Input 2 2 2 3 4 5" xfId="20393"/>
    <cellStyle name="Input 2 2 2 3 4 6" xfId="29993"/>
    <cellStyle name="Input 2 2 2 3 4 7" xfId="39619"/>
    <cellStyle name="Input 2 2 2 3 4 8" xfId="45096"/>
    <cellStyle name="Input 2 2 2 3 5" xfId="2715"/>
    <cellStyle name="Input 2 2 2 3 5 2" xfId="12875"/>
    <cellStyle name="Input 2 2 2 3 5 2 2" xfId="24379"/>
    <cellStyle name="Input 2 2 2 3 5 2 3" xfId="33979"/>
    <cellStyle name="Input 2 2 2 3 5 2 4" xfId="43604"/>
    <cellStyle name="Input 2 2 2 3 5 2 5" xfId="47455"/>
    <cellStyle name="Input 2 2 2 3 5 3" xfId="16459"/>
    <cellStyle name="Input 2 2 2 3 5 3 2" xfId="27963"/>
    <cellStyle name="Input 2 2 2 3 5 3 3" xfId="37563"/>
    <cellStyle name="Input 2 2 2 3 5 3 4" xfId="51038"/>
    <cellStyle name="Input 2 2 2 3 5 4" xfId="7524"/>
    <cellStyle name="Input 2 2 2 3 5 5" xfId="19019"/>
    <cellStyle name="Input 2 2 2 3 5 6" xfId="28619"/>
    <cellStyle name="Input 2 2 2 3 5 7" xfId="38245"/>
    <cellStyle name="Input 2 2 2 3 5 8" xfId="44621"/>
    <cellStyle name="Input 2 2 2 3 6" xfId="12871"/>
    <cellStyle name="Input 2 2 2 3 6 2" xfId="24375"/>
    <cellStyle name="Input 2 2 2 3 6 3" xfId="33975"/>
    <cellStyle name="Input 2 2 2 3 6 4" xfId="43600"/>
    <cellStyle name="Input 2 2 2 3 6 5" xfId="47451"/>
    <cellStyle name="Input 2 2 2 3 7" xfId="6563"/>
    <cellStyle name="Input 2 2 2 4" xfId="4324"/>
    <cellStyle name="Input 2 2 2 4 2" xfId="12876"/>
    <cellStyle name="Input 2 2 2 4 2 2" xfId="24380"/>
    <cellStyle name="Input 2 2 2 4 2 3" xfId="33980"/>
    <cellStyle name="Input 2 2 2 4 2 4" xfId="43605"/>
    <cellStyle name="Input 2 2 2 4 2 5" xfId="47456"/>
    <cellStyle name="Input 2 2 2 4 3" xfId="16460"/>
    <cellStyle name="Input 2 2 2 4 3 2" xfId="27964"/>
    <cellStyle name="Input 2 2 2 4 3 3" xfId="37564"/>
    <cellStyle name="Input 2 2 2 4 3 4" xfId="51039"/>
    <cellStyle name="Input 2 2 2 4 4" xfId="9130"/>
    <cellStyle name="Input 2 2 2 4 5" xfId="20628"/>
    <cellStyle name="Input 2 2 2 4 6" xfId="30228"/>
    <cellStyle name="Input 2 2 2 4 7" xfId="39854"/>
    <cellStyle name="Input 2 2 2 4 8" xfId="44909"/>
    <cellStyle name="Input 2 2 2 5" xfId="4851"/>
    <cellStyle name="Input 2 2 2 5 2" xfId="12877"/>
    <cellStyle name="Input 2 2 2 5 2 2" xfId="24381"/>
    <cellStyle name="Input 2 2 2 5 2 3" xfId="33981"/>
    <cellStyle name="Input 2 2 2 5 2 4" xfId="43606"/>
    <cellStyle name="Input 2 2 2 5 2 5" xfId="47457"/>
    <cellStyle name="Input 2 2 2 5 3" xfId="16461"/>
    <cellStyle name="Input 2 2 2 5 3 2" xfId="27965"/>
    <cellStyle name="Input 2 2 2 5 3 3" xfId="37565"/>
    <cellStyle name="Input 2 2 2 5 3 4" xfId="51040"/>
    <cellStyle name="Input 2 2 2 5 4" xfId="9657"/>
    <cellStyle name="Input 2 2 2 5 5" xfId="21155"/>
    <cellStyle name="Input 2 2 2 5 6" xfId="30755"/>
    <cellStyle name="Input 2 2 2 5 7" xfId="40381"/>
    <cellStyle name="Input 2 2 2 5 8" xfId="17636"/>
    <cellStyle name="Input 2 2 2 6" xfId="4091"/>
    <cellStyle name="Input 2 2 2 6 2" xfId="12878"/>
    <cellStyle name="Input 2 2 2 6 2 2" xfId="24382"/>
    <cellStyle name="Input 2 2 2 6 2 3" xfId="33982"/>
    <cellStyle name="Input 2 2 2 6 2 4" xfId="43607"/>
    <cellStyle name="Input 2 2 2 6 2 5" xfId="47458"/>
    <cellStyle name="Input 2 2 2 6 3" xfId="16462"/>
    <cellStyle name="Input 2 2 2 6 3 2" xfId="27966"/>
    <cellStyle name="Input 2 2 2 6 3 3" xfId="37566"/>
    <cellStyle name="Input 2 2 2 6 3 4" xfId="51041"/>
    <cellStyle name="Input 2 2 2 6 4" xfId="8897"/>
    <cellStyle name="Input 2 2 2 6 5" xfId="20395"/>
    <cellStyle name="Input 2 2 2 6 6" xfId="29995"/>
    <cellStyle name="Input 2 2 2 6 7" xfId="39621"/>
    <cellStyle name="Input 2 2 2 6 8" xfId="45094"/>
    <cellStyle name="Input 2 2 2 7" xfId="2713"/>
    <cellStyle name="Input 2 2 2 7 2" xfId="12879"/>
    <cellStyle name="Input 2 2 2 7 2 2" xfId="24383"/>
    <cellStyle name="Input 2 2 2 7 2 3" xfId="33983"/>
    <cellStyle name="Input 2 2 2 7 2 4" xfId="43608"/>
    <cellStyle name="Input 2 2 2 7 2 5" xfId="47459"/>
    <cellStyle name="Input 2 2 2 7 3" xfId="16463"/>
    <cellStyle name="Input 2 2 2 7 3 2" xfId="27967"/>
    <cellStyle name="Input 2 2 2 7 3 3" xfId="37567"/>
    <cellStyle name="Input 2 2 2 7 3 4" xfId="51042"/>
    <cellStyle name="Input 2 2 2 7 4" xfId="7522"/>
    <cellStyle name="Input 2 2 2 7 5" xfId="19017"/>
    <cellStyle name="Input 2 2 2 7 6" xfId="28617"/>
    <cellStyle name="Input 2 2 2 7 7" xfId="38243"/>
    <cellStyle name="Input 2 2 2 7 8" xfId="44623"/>
    <cellStyle name="Input 2 2 2 8" xfId="12865"/>
    <cellStyle name="Input 2 2 2 8 2" xfId="24369"/>
    <cellStyle name="Input 2 2 2 8 3" xfId="33969"/>
    <cellStyle name="Input 2 2 2 8 4" xfId="43594"/>
    <cellStyle name="Input 2 2 2 8 5" xfId="47445"/>
    <cellStyle name="Input 2 2 2 9" xfId="6561"/>
    <cellStyle name="Input 2 2 3" xfId="1214"/>
    <cellStyle name="Input 2 2 3 2" xfId="4321"/>
    <cellStyle name="Input 2 2 3 2 2" xfId="12881"/>
    <cellStyle name="Input 2 2 3 2 2 2" xfId="24385"/>
    <cellStyle name="Input 2 2 3 2 2 3" xfId="33985"/>
    <cellStyle name="Input 2 2 3 2 2 4" xfId="43610"/>
    <cellStyle name="Input 2 2 3 2 2 5" xfId="47461"/>
    <cellStyle name="Input 2 2 3 2 3" xfId="16464"/>
    <cellStyle name="Input 2 2 3 2 3 2" xfId="27968"/>
    <cellStyle name="Input 2 2 3 2 3 3" xfId="37568"/>
    <cellStyle name="Input 2 2 3 2 3 4" xfId="51043"/>
    <cellStyle name="Input 2 2 3 2 4" xfId="9127"/>
    <cellStyle name="Input 2 2 3 2 5" xfId="20625"/>
    <cellStyle name="Input 2 2 3 2 6" xfId="30225"/>
    <cellStyle name="Input 2 2 3 2 7" xfId="39851"/>
    <cellStyle name="Input 2 2 3 2 8" xfId="44911"/>
    <cellStyle name="Input 2 2 3 3" xfId="4854"/>
    <cellStyle name="Input 2 2 3 3 2" xfId="12882"/>
    <cellStyle name="Input 2 2 3 3 2 2" xfId="24386"/>
    <cellStyle name="Input 2 2 3 3 2 3" xfId="33986"/>
    <cellStyle name="Input 2 2 3 3 2 4" xfId="43611"/>
    <cellStyle name="Input 2 2 3 3 2 5" xfId="47462"/>
    <cellStyle name="Input 2 2 3 3 3" xfId="16465"/>
    <cellStyle name="Input 2 2 3 3 3 2" xfId="27969"/>
    <cellStyle name="Input 2 2 3 3 3 3" xfId="37569"/>
    <cellStyle name="Input 2 2 3 3 3 4" xfId="51044"/>
    <cellStyle name="Input 2 2 3 3 4" xfId="9660"/>
    <cellStyle name="Input 2 2 3 3 5" xfId="21158"/>
    <cellStyle name="Input 2 2 3 3 6" xfId="30758"/>
    <cellStyle name="Input 2 2 3 3 7" xfId="40384"/>
    <cellStyle name="Input 2 2 3 3 8" xfId="17024"/>
    <cellStyle name="Input 2 2 3 4" xfId="4088"/>
    <cellStyle name="Input 2 2 3 4 2" xfId="12883"/>
    <cellStyle name="Input 2 2 3 4 2 2" xfId="24387"/>
    <cellStyle name="Input 2 2 3 4 2 3" xfId="33987"/>
    <cellStyle name="Input 2 2 3 4 2 4" xfId="43612"/>
    <cellStyle name="Input 2 2 3 4 2 5" xfId="47463"/>
    <cellStyle name="Input 2 2 3 4 3" xfId="16466"/>
    <cellStyle name="Input 2 2 3 4 3 2" xfId="27970"/>
    <cellStyle name="Input 2 2 3 4 3 3" xfId="37570"/>
    <cellStyle name="Input 2 2 3 4 3 4" xfId="51045"/>
    <cellStyle name="Input 2 2 3 4 4" xfId="8894"/>
    <cellStyle name="Input 2 2 3 4 5" xfId="20392"/>
    <cellStyle name="Input 2 2 3 4 6" xfId="29992"/>
    <cellStyle name="Input 2 2 3 4 7" xfId="39618"/>
    <cellStyle name="Input 2 2 3 4 8" xfId="45097"/>
    <cellStyle name="Input 2 2 3 5" xfId="2716"/>
    <cellStyle name="Input 2 2 3 5 2" xfId="12884"/>
    <cellStyle name="Input 2 2 3 5 2 2" xfId="24388"/>
    <cellStyle name="Input 2 2 3 5 2 3" xfId="33988"/>
    <cellStyle name="Input 2 2 3 5 2 4" xfId="43613"/>
    <cellStyle name="Input 2 2 3 5 2 5" xfId="47464"/>
    <cellStyle name="Input 2 2 3 5 3" xfId="16467"/>
    <cellStyle name="Input 2 2 3 5 3 2" xfId="27971"/>
    <cellStyle name="Input 2 2 3 5 3 3" xfId="37571"/>
    <cellStyle name="Input 2 2 3 5 3 4" xfId="51046"/>
    <cellStyle name="Input 2 2 3 5 4" xfId="7525"/>
    <cellStyle name="Input 2 2 3 5 5" xfId="19020"/>
    <cellStyle name="Input 2 2 3 5 6" xfId="28620"/>
    <cellStyle name="Input 2 2 3 5 7" xfId="38246"/>
    <cellStyle name="Input 2 2 3 5 8" xfId="18430"/>
    <cellStyle name="Input 2 2 3 6" xfId="12880"/>
    <cellStyle name="Input 2 2 3 6 2" xfId="24384"/>
    <cellStyle name="Input 2 2 3 6 3" xfId="33984"/>
    <cellStyle name="Input 2 2 3 6 4" xfId="43609"/>
    <cellStyle name="Input 2 2 3 6 5" xfId="47460"/>
    <cellStyle name="Input 2 2 3 7" xfId="6564"/>
    <cellStyle name="Input 2 2 4" xfId="1215"/>
    <cellStyle name="Input 2 2 4 2" xfId="4320"/>
    <cellStyle name="Input 2 2 4 2 2" xfId="12886"/>
    <cellStyle name="Input 2 2 4 2 2 2" xfId="24390"/>
    <cellStyle name="Input 2 2 4 2 2 3" xfId="33990"/>
    <cellStyle name="Input 2 2 4 2 2 4" xfId="43615"/>
    <cellStyle name="Input 2 2 4 2 2 5" xfId="47466"/>
    <cellStyle name="Input 2 2 4 2 3" xfId="16468"/>
    <cellStyle name="Input 2 2 4 2 3 2" xfId="27972"/>
    <cellStyle name="Input 2 2 4 2 3 3" xfId="37572"/>
    <cellStyle name="Input 2 2 4 2 3 4" xfId="51047"/>
    <cellStyle name="Input 2 2 4 2 4" xfId="9126"/>
    <cellStyle name="Input 2 2 4 2 5" xfId="20624"/>
    <cellStyle name="Input 2 2 4 2 6" xfId="30224"/>
    <cellStyle name="Input 2 2 4 2 7" xfId="39850"/>
    <cellStyle name="Input 2 2 4 2 8" xfId="44912"/>
    <cellStyle name="Input 2 2 4 3" xfId="4855"/>
    <cellStyle name="Input 2 2 4 3 2" xfId="12887"/>
    <cellStyle name="Input 2 2 4 3 2 2" xfId="24391"/>
    <cellStyle name="Input 2 2 4 3 2 3" xfId="33991"/>
    <cellStyle name="Input 2 2 4 3 2 4" xfId="43616"/>
    <cellStyle name="Input 2 2 4 3 2 5" xfId="47467"/>
    <cellStyle name="Input 2 2 4 3 3" xfId="16469"/>
    <cellStyle name="Input 2 2 4 3 3 2" xfId="27973"/>
    <cellStyle name="Input 2 2 4 3 3 3" xfId="37573"/>
    <cellStyle name="Input 2 2 4 3 3 4" xfId="51048"/>
    <cellStyle name="Input 2 2 4 3 4" xfId="9661"/>
    <cellStyle name="Input 2 2 4 3 5" xfId="21159"/>
    <cellStyle name="Input 2 2 4 3 6" xfId="30759"/>
    <cellStyle name="Input 2 2 4 3 7" xfId="40385"/>
    <cellStyle name="Input 2 2 4 3 8" xfId="17025"/>
    <cellStyle name="Input 2 2 4 4" xfId="4087"/>
    <cellStyle name="Input 2 2 4 4 2" xfId="12888"/>
    <cellStyle name="Input 2 2 4 4 2 2" xfId="24392"/>
    <cellStyle name="Input 2 2 4 4 2 3" xfId="33992"/>
    <cellStyle name="Input 2 2 4 4 2 4" xfId="43617"/>
    <cellStyle name="Input 2 2 4 4 2 5" xfId="47468"/>
    <cellStyle name="Input 2 2 4 4 3" xfId="16470"/>
    <cellStyle name="Input 2 2 4 4 3 2" xfId="27974"/>
    <cellStyle name="Input 2 2 4 4 3 3" xfId="37574"/>
    <cellStyle name="Input 2 2 4 4 3 4" xfId="51049"/>
    <cellStyle name="Input 2 2 4 4 4" xfId="8893"/>
    <cellStyle name="Input 2 2 4 4 5" xfId="20391"/>
    <cellStyle name="Input 2 2 4 4 6" xfId="29991"/>
    <cellStyle name="Input 2 2 4 4 7" xfId="39617"/>
    <cellStyle name="Input 2 2 4 4 8" xfId="45098"/>
    <cellStyle name="Input 2 2 4 5" xfId="2717"/>
    <cellStyle name="Input 2 2 4 5 2" xfId="12889"/>
    <cellStyle name="Input 2 2 4 5 2 2" xfId="24393"/>
    <cellStyle name="Input 2 2 4 5 2 3" xfId="33993"/>
    <cellStyle name="Input 2 2 4 5 2 4" xfId="43618"/>
    <cellStyle name="Input 2 2 4 5 2 5" xfId="47469"/>
    <cellStyle name="Input 2 2 4 5 3" xfId="16471"/>
    <cellStyle name="Input 2 2 4 5 3 2" xfId="27975"/>
    <cellStyle name="Input 2 2 4 5 3 3" xfId="37575"/>
    <cellStyle name="Input 2 2 4 5 3 4" xfId="51050"/>
    <cellStyle name="Input 2 2 4 5 4" xfId="7526"/>
    <cellStyle name="Input 2 2 4 5 5" xfId="19021"/>
    <cellStyle name="Input 2 2 4 5 6" xfId="28621"/>
    <cellStyle name="Input 2 2 4 5 7" xfId="38247"/>
    <cellStyle name="Input 2 2 4 5 8" xfId="18429"/>
    <cellStyle name="Input 2 2 4 6" xfId="12885"/>
    <cellStyle name="Input 2 2 4 6 2" xfId="24389"/>
    <cellStyle name="Input 2 2 4 6 3" xfId="33989"/>
    <cellStyle name="Input 2 2 4 6 4" xfId="43614"/>
    <cellStyle name="Input 2 2 4 6 5" xfId="47465"/>
    <cellStyle name="Input 2 2 4 7" xfId="6565"/>
    <cellStyle name="Input 2 2 5" xfId="4325"/>
    <cellStyle name="Input 2 2 5 2" xfId="12890"/>
    <cellStyle name="Input 2 2 5 2 2" xfId="24394"/>
    <cellStyle name="Input 2 2 5 2 3" xfId="33994"/>
    <cellStyle name="Input 2 2 5 2 4" xfId="43619"/>
    <cellStyle name="Input 2 2 5 2 5" xfId="47470"/>
    <cellStyle name="Input 2 2 5 3" xfId="16472"/>
    <cellStyle name="Input 2 2 5 3 2" xfId="27976"/>
    <cellStyle name="Input 2 2 5 3 3" xfId="37576"/>
    <cellStyle name="Input 2 2 5 3 4" xfId="51051"/>
    <cellStyle name="Input 2 2 5 4" xfId="9131"/>
    <cellStyle name="Input 2 2 5 5" xfId="20629"/>
    <cellStyle name="Input 2 2 5 6" xfId="30229"/>
    <cellStyle name="Input 2 2 5 7" xfId="39855"/>
    <cellStyle name="Input 2 2 5 8" xfId="44908"/>
    <cellStyle name="Input 2 2 6" xfId="4850"/>
    <cellStyle name="Input 2 2 6 2" xfId="12891"/>
    <cellStyle name="Input 2 2 6 2 2" xfId="24395"/>
    <cellStyle name="Input 2 2 6 2 3" xfId="33995"/>
    <cellStyle name="Input 2 2 6 2 4" xfId="43620"/>
    <cellStyle name="Input 2 2 6 2 5" xfId="47471"/>
    <cellStyle name="Input 2 2 6 3" xfId="16473"/>
    <cellStyle name="Input 2 2 6 3 2" xfId="27977"/>
    <cellStyle name="Input 2 2 6 3 3" xfId="37577"/>
    <cellStyle name="Input 2 2 6 3 4" xfId="51052"/>
    <cellStyle name="Input 2 2 6 4" xfId="9656"/>
    <cellStyle name="Input 2 2 6 5" xfId="21154"/>
    <cellStyle name="Input 2 2 6 6" xfId="30754"/>
    <cellStyle name="Input 2 2 6 7" xfId="40380"/>
    <cellStyle name="Input 2 2 6 8" xfId="17637"/>
    <cellStyle name="Input 2 2 7" xfId="4092"/>
    <cellStyle name="Input 2 2 7 2" xfId="12892"/>
    <cellStyle name="Input 2 2 7 2 2" xfId="24396"/>
    <cellStyle name="Input 2 2 7 2 3" xfId="33996"/>
    <cellStyle name="Input 2 2 7 2 4" xfId="43621"/>
    <cellStyle name="Input 2 2 7 2 5" xfId="47472"/>
    <cellStyle name="Input 2 2 7 3" xfId="16474"/>
    <cellStyle name="Input 2 2 7 3 2" xfId="27978"/>
    <cellStyle name="Input 2 2 7 3 3" xfId="37578"/>
    <cellStyle name="Input 2 2 7 3 4" xfId="51053"/>
    <cellStyle name="Input 2 2 7 4" xfId="8898"/>
    <cellStyle name="Input 2 2 7 5" xfId="20396"/>
    <cellStyle name="Input 2 2 7 6" xfId="29996"/>
    <cellStyle name="Input 2 2 7 7" xfId="39622"/>
    <cellStyle name="Input 2 2 7 8" xfId="18014"/>
    <cellStyle name="Input 2 2 8" xfId="2712"/>
    <cellStyle name="Input 2 2 8 2" xfId="12893"/>
    <cellStyle name="Input 2 2 8 2 2" xfId="24397"/>
    <cellStyle name="Input 2 2 8 2 3" xfId="33997"/>
    <cellStyle name="Input 2 2 8 2 4" xfId="43622"/>
    <cellStyle name="Input 2 2 8 2 5" xfId="47473"/>
    <cellStyle name="Input 2 2 8 3" xfId="16475"/>
    <cellStyle name="Input 2 2 8 3 2" xfId="27979"/>
    <cellStyle name="Input 2 2 8 3 3" xfId="37579"/>
    <cellStyle name="Input 2 2 8 3 4" xfId="51054"/>
    <cellStyle name="Input 2 2 8 4" xfId="7521"/>
    <cellStyle name="Input 2 2 8 5" xfId="19016"/>
    <cellStyle name="Input 2 2 8 6" xfId="28616"/>
    <cellStyle name="Input 2 2 8 7" xfId="38242"/>
    <cellStyle name="Input 2 2 8 8" xfId="44624"/>
    <cellStyle name="Input 2 2 9" xfId="12864"/>
    <cellStyle name="Input 2 2 9 2" xfId="24368"/>
    <cellStyle name="Input 2 2 9 3" xfId="33968"/>
    <cellStyle name="Input 2 2 9 4" xfId="43593"/>
    <cellStyle name="Input 2 2 9 5" xfId="47444"/>
    <cellStyle name="Input 2 3" xfId="1216"/>
    <cellStyle name="Input 2 3 2" xfId="1217"/>
    <cellStyle name="Input 2 3 2 2" xfId="4318"/>
    <cellStyle name="Input 2 3 2 2 2" xfId="12896"/>
    <cellStyle name="Input 2 3 2 2 2 2" xfId="24400"/>
    <cellStyle name="Input 2 3 2 2 2 3" xfId="34000"/>
    <cellStyle name="Input 2 3 2 2 2 4" xfId="43625"/>
    <cellStyle name="Input 2 3 2 2 2 5" xfId="47476"/>
    <cellStyle name="Input 2 3 2 2 3" xfId="16476"/>
    <cellStyle name="Input 2 3 2 2 3 2" xfId="27980"/>
    <cellStyle name="Input 2 3 2 2 3 3" xfId="37580"/>
    <cellStyle name="Input 2 3 2 2 3 4" xfId="51055"/>
    <cellStyle name="Input 2 3 2 2 4" xfId="9124"/>
    <cellStyle name="Input 2 3 2 2 5" xfId="20622"/>
    <cellStyle name="Input 2 3 2 2 6" xfId="30222"/>
    <cellStyle name="Input 2 3 2 2 7" xfId="39848"/>
    <cellStyle name="Input 2 3 2 2 8" xfId="17968"/>
    <cellStyle name="Input 2 3 2 3" xfId="4857"/>
    <cellStyle name="Input 2 3 2 3 2" xfId="12897"/>
    <cellStyle name="Input 2 3 2 3 2 2" xfId="24401"/>
    <cellStyle name="Input 2 3 2 3 2 3" xfId="34001"/>
    <cellStyle name="Input 2 3 2 3 2 4" xfId="43626"/>
    <cellStyle name="Input 2 3 2 3 2 5" xfId="47477"/>
    <cellStyle name="Input 2 3 2 3 3" xfId="16477"/>
    <cellStyle name="Input 2 3 2 3 3 2" xfId="27981"/>
    <cellStyle name="Input 2 3 2 3 3 3" xfId="37581"/>
    <cellStyle name="Input 2 3 2 3 3 4" xfId="51056"/>
    <cellStyle name="Input 2 3 2 3 4" xfId="9663"/>
    <cellStyle name="Input 2 3 2 3 5" xfId="21161"/>
    <cellStyle name="Input 2 3 2 3 6" xfId="30761"/>
    <cellStyle name="Input 2 3 2 3 7" xfId="40387"/>
    <cellStyle name="Input 2 3 2 3 8" xfId="17023"/>
    <cellStyle name="Input 2 3 2 4" xfId="4997"/>
    <cellStyle name="Input 2 3 2 4 2" xfId="12898"/>
    <cellStyle name="Input 2 3 2 4 2 2" xfId="24402"/>
    <cellStyle name="Input 2 3 2 4 2 3" xfId="34002"/>
    <cellStyle name="Input 2 3 2 4 2 4" xfId="43627"/>
    <cellStyle name="Input 2 3 2 4 2 5" xfId="47478"/>
    <cellStyle name="Input 2 3 2 4 3" xfId="16478"/>
    <cellStyle name="Input 2 3 2 4 3 2" xfId="27982"/>
    <cellStyle name="Input 2 3 2 4 3 3" xfId="37582"/>
    <cellStyle name="Input 2 3 2 4 3 4" xfId="51057"/>
    <cellStyle name="Input 2 3 2 4 4" xfId="9802"/>
    <cellStyle name="Input 2 3 2 4 5" xfId="21301"/>
    <cellStyle name="Input 2 3 2 4 6" xfId="30901"/>
    <cellStyle name="Input 2 3 2 4 7" xfId="40527"/>
    <cellStyle name="Input 2 3 2 4 8" xfId="42882"/>
    <cellStyle name="Input 2 3 2 5" xfId="2719"/>
    <cellStyle name="Input 2 3 2 5 2" xfId="12899"/>
    <cellStyle name="Input 2 3 2 5 2 2" xfId="24403"/>
    <cellStyle name="Input 2 3 2 5 2 3" xfId="34003"/>
    <cellStyle name="Input 2 3 2 5 2 4" xfId="43628"/>
    <cellStyle name="Input 2 3 2 5 2 5" xfId="47479"/>
    <cellStyle name="Input 2 3 2 5 3" xfId="16479"/>
    <cellStyle name="Input 2 3 2 5 3 2" xfId="27983"/>
    <cellStyle name="Input 2 3 2 5 3 3" xfId="37583"/>
    <cellStyle name="Input 2 3 2 5 3 4" xfId="51058"/>
    <cellStyle name="Input 2 3 2 5 4" xfId="7528"/>
    <cellStyle name="Input 2 3 2 5 5" xfId="19023"/>
    <cellStyle name="Input 2 3 2 5 6" xfId="28623"/>
    <cellStyle name="Input 2 3 2 5 7" xfId="38249"/>
    <cellStyle name="Input 2 3 2 5 8" xfId="18427"/>
    <cellStyle name="Input 2 3 2 6" xfId="12895"/>
    <cellStyle name="Input 2 3 2 6 2" xfId="24399"/>
    <cellStyle name="Input 2 3 2 6 3" xfId="33999"/>
    <cellStyle name="Input 2 3 2 6 4" xfId="43624"/>
    <cellStyle name="Input 2 3 2 6 5" xfId="47475"/>
    <cellStyle name="Input 2 3 2 7" xfId="6567"/>
    <cellStyle name="Input 2 3 3" xfId="1218"/>
    <cellStyle name="Input 2 3 3 2" xfId="4317"/>
    <cellStyle name="Input 2 3 3 2 2" xfId="12901"/>
    <cellStyle name="Input 2 3 3 2 2 2" xfId="24405"/>
    <cellStyle name="Input 2 3 3 2 2 3" xfId="34005"/>
    <cellStyle name="Input 2 3 3 2 2 4" xfId="43630"/>
    <cellStyle name="Input 2 3 3 2 2 5" xfId="47481"/>
    <cellStyle name="Input 2 3 3 2 3" xfId="16480"/>
    <cellStyle name="Input 2 3 3 2 3 2" xfId="27984"/>
    <cellStyle name="Input 2 3 3 2 3 3" xfId="37584"/>
    <cellStyle name="Input 2 3 3 2 3 4" xfId="51059"/>
    <cellStyle name="Input 2 3 3 2 4" xfId="9123"/>
    <cellStyle name="Input 2 3 3 2 5" xfId="20621"/>
    <cellStyle name="Input 2 3 3 2 6" xfId="30221"/>
    <cellStyle name="Input 2 3 3 2 7" xfId="39847"/>
    <cellStyle name="Input 2 3 3 2 8" xfId="44914"/>
    <cellStyle name="Input 2 3 3 3" xfId="4858"/>
    <cellStyle name="Input 2 3 3 3 2" xfId="12902"/>
    <cellStyle name="Input 2 3 3 3 2 2" xfId="24406"/>
    <cellStyle name="Input 2 3 3 3 2 3" xfId="34006"/>
    <cellStyle name="Input 2 3 3 3 2 4" xfId="43631"/>
    <cellStyle name="Input 2 3 3 3 2 5" xfId="47482"/>
    <cellStyle name="Input 2 3 3 3 3" xfId="16481"/>
    <cellStyle name="Input 2 3 3 3 3 2" xfId="27985"/>
    <cellStyle name="Input 2 3 3 3 3 3" xfId="37585"/>
    <cellStyle name="Input 2 3 3 3 3 4" xfId="51060"/>
    <cellStyle name="Input 2 3 3 3 4" xfId="9664"/>
    <cellStyle name="Input 2 3 3 3 5" xfId="21162"/>
    <cellStyle name="Input 2 3 3 3 6" xfId="30762"/>
    <cellStyle name="Input 2 3 3 3 7" xfId="40388"/>
    <cellStyle name="Input 2 3 3 3 8" xfId="17020"/>
    <cellStyle name="Input 2 3 3 4" xfId="4996"/>
    <cellStyle name="Input 2 3 3 4 2" xfId="12903"/>
    <cellStyle name="Input 2 3 3 4 2 2" xfId="24407"/>
    <cellStyle name="Input 2 3 3 4 2 3" xfId="34007"/>
    <cellStyle name="Input 2 3 3 4 2 4" xfId="43632"/>
    <cellStyle name="Input 2 3 3 4 2 5" xfId="47483"/>
    <cellStyle name="Input 2 3 3 4 3" xfId="16482"/>
    <cellStyle name="Input 2 3 3 4 3 2" xfId="27986"/>
    <cellStyle name="Input 2 3 3 4 3 3" xfId="37586"/>
    <cellStyle name="Input 2 3 3 4 3 4" xfId="51061"/>
    <cellStyle name="Input 2 3 3 4 4" xfId="9801"/>
    <cellStyle name="Input 2 3 3 4 5" xfId="21300"/>
    <cellStyle name="Input 2 3 3 4 6" xfId="30900"/>
    <cellStyle name="Input 2 3 3 4 7" xfId="40526"/>
    <cellStyle name="Input 2 3 3 4 8" xfId="42881"/>
    <cellStyle name="Input 2 3 3 5" xfId="2720"/>
    <cellStyle name="Input 2 3 3 5 2" xfId="12904"/>
    <cellStyle name="Input 2 3 3 5 2 2" xfId="24408"/>
    <cellStyle name="Input 2 3 3 5 2 3" xfId="34008"/>
    <cellStyle name="Input 2 3 3 5 2 4" xfId="43633"/>
    <cellStyle name="Input 2 3 3 5 2 5" xfId="47484"/>
    <cellStyle name="Input 2 3 3 5 3" xfId="16483"/>
    <cellStyle name="Input 2 3 3 5 3 2" xfId="27987"/>
    <cellStyle name="Input 2 3 3 5 3 3" xfId="37587"/>
    <cellStyle name="Input 2 3 3 5 3 4" xfId="51062"/>
    <cellStyle name="Input 2 3 3 5 4" xfId="7529"/>
    <cellStyle name="Input 2 3 3 5 5" xfId="19024"/>
    <cellStyle name="Input 2 3 3 5 6" xfId="28624"/>
    <cellStyle name="Input 2 3 3 5 7" xfId="38250"/>
    <cellStyle name="Input 2 3 3 5 8" xfId="44619"/>
    <cellStyle name="Input 2 3 3 6" xfId="12900"/>
    <cellStyle name="Input 2 3 3 6 2" xfId="24404"/>
    <cellStyle name="Input 2 3 3 6 3" xfId="34004"/>
    <cellStyle name="Input 2 3 3 6 4" xfId="43629"/>
    <cellStyle name="Input 2 3 3 6 5" xfId="47480"/>
    <cellStyle name="Input 2 3 3 7" xfId="6568"/>
    <cellStyle name="Input 2 3 4" xfId="4319"/>
    <cellStyle name="Input 2 3 4 2" xfId="12905"/>
    <cellStyle name="Input 2 3 4 2 2" xfId="24409"/>
    <cellStyle name="Input 2 3 4 2 3" xfId="34009"/>
    <cellStyle name="Input 2 3 4 2 4" xfId="43634"/>
    <cellStyle name="Input 2 3 4 2 5" xfId="47485"/>
    <cellStyle name="Input 2 3 4 3" xfId="16484"/>
    <cellStyle name="Input 2 3 4 3 2" xfId="27988"/>
    <cellStyle name="Input 2 3 4 3 3" xfId="37588"/>
    <cellStyle name="Input 2 3 4 3 4" xfId="51063"/>
    <cellStyle name="Input 2 3 4 4" xfId="9125"/>
    <cellStyle name="Input 2 3 4 5" xfId="20623"/>
    <cellStyle name="Input 2 3 4 6" xfId="30223"/>
    <cellStyle name="Input 2 3 4 7" xfId="39849"/>
    <cellStyle name="Input 2 3 4 8" xfId="44913"/>
    <cellStyle name="Input 2 3 5" xfId="4856"/>
    <cellStyle name="Input 2 3 5 2" xfId="12906"/>
    <cellStyle name="Input 2 3 5 2 2" xfId="24410"/>
    <cellStyle name="Input 2 3 5 2 3" xfId="34010"/>
    <cellStyle name="Input 2 3 5 2 4" xfId="43635"/>
    <cellStyle name="Input 2 3 5 2 5" xfId="47486"/>
    <cellStyle name="Input 2 3 5 3" xfId="16485"/>
    <cellStyle name="Input 2 3 5 3 2" xfId="27989"/>
    <cellStyle name="Input 2 3 5 3 3" xfId="37589"/>
    <cellStyle name="Input 2 3 5 3 4" xfId="51064"/>
    <cellStyle name="Input 2 3 5 4" xfId="9662"/>
    <cellStyle name="Input 2 3 5 5" xfId="21160"/>
    <cellStyle name="Input 2 3 5 6" xfId="30760"/>
    <cellStyle name="Input 2 3 5 7" xfId="40386"/>
    <cellStyle name="Input 2 3 5 8" xfId="17021"/>
    <cellStyle name="Input 2 3 6" xfId="4086"/>
    <cellStyle name="Input 2 3 6 2" xfId="12907"/>
    <cellStyle name="Input 2 3 6 2 2" xfId="24411"/>
    <cellStyle name="Input 2 3 6 2 3" xfId="34011"/>
    <cellStyle name="Input 2 3 6 2 4" xfId="43636"/>
    <cellStyle name="Input 2 3 6 2 5" xfId="47487"/>
    <cellStyle name="Input 2 3 6 3" xfId="16486"/>
    <cellStyle name="Input 2 3 6 3 2" xfId="27990"/>
    <cellStyle name="Input 2 3 6 3 3" xfId="37590"/>
    <cellStyle name="Input 2 3 6 3 4" xfId="51065"/>
    <cellStyle name="Input 2 3 6 4" xfId="8892"/>
    <cellStyle name="Input 2 3 6 5" xfId="20390"/>
    <cellStyle name="Input 2 3 6 6" xfId="29990"/>
    <cellStyle name="Input 2 3 6 7" xfId="39616"/>
    <cellStyle name="Input 2 3 6 8" xfId="45099"/>
    <cellStyle name="Input 2 3 7" xfId="2718"/>
    <cellStyle name="Input 2 3 7 2" xfId="12908"/>
    <cellStyle name="Input 2 3 7 2 2" xfId="24412"/>
    <cellStyle name="Input 2 3 7 2 3" xfId="34012"/>
    <cellStyle name="Input 2 3 7 2 4" xfId="43637"/>
    <cellStyle name="Input 2 3 7 2 5" xfId="47488"/>
    <cellStyle name="Input 2 3 7 3" xfId="16487"/>
    <cellStyle name="Input 2 3 7 3 2" xfId="27991"/>
    <cellStyle name="Input 2 3 7 3 3" xfId="37591"/>
    <cellStyle name="Input 2 3 7 3 4" xfId="51066"/>
    <cellStyle name="Input 2 3 7 4" xfId="7527"/>
    <cellStyle name="Input 2 3 7 5" xfId="19022"/>
    <cellStyle name="Input 2 3 7 6" xfId="28622"/>
    <cellStyle name="Input 2 3 7 7" xfId="38248"/>
    <cellStyle name="Input 2 3 7 8" xfId="18428"/>
    <cellStyle name="Input 2 3 8" xfId="12894"/>
    <cellStyle name="Input 2 3 8 2" xfId="24398"/>
    <cellStyle name="Input 2 3 8 3" xfId="33998"/>
    <cellStyle name="Input 2 3 8 4" xfId="43623"/>
    <cellStyle name="Input 2 3 8 5" xfId="47474"/>
    <cellStyle name="Input 2 3 9" xfId="6566"/>
    <cellStyle name="Input 2 4" xfId="1219"/>
    <cellStyle name="Input 2 4 2" xfId="4316"/>
    <cellStyle name="Input 2 4 2 2" xfId="12910"/>
    <cellStyle name="Input 2 4 2 2 2" xfId="24414"/>
    <cellStyle name="Input 2 4 2 2 3" xfId="34014"/>
    <cellStyle name="Input 2 4 2 2 4" xfId="43639"/>
    <cellStyle name="Input 2 4 2 2 5" xfId="47490"/>
    <cellStyle name="Input 2 4 2 3" xfId="16488"/>
    <cellStyle name="Input 2 4 2 3 2" xfId="27992"/>
    <cellStyle name="Input 2 4 2 3 3" xfId="37592"/>
    <cellStyle name="Input 2 4 2 3 4" xfId="51067"/>
    <cellStyle name="Input 2 4 2 4" xfId="9122"/>
    <cellStyle name="Input 2 4 2 5" xfId="20620"/>
    <cellStyle name="Input 2 4 2 6" xfId="30220"/>
    <cellStyle name="Input 2 4 2 7" xfId="39846"/>
    <cellStyle name="Input 2 4 2 8" xfId="44915"/>
    <cellStyle name="Input 2 4 3" xfId="4859"/>
    <cellStyle name="Input 2 4 3 2" xfId="12911"/>
    <cellStyle name="Input 2 4 3 2 2" xfId="24415"/>
    <cellStyle name="Input 2 4 3 2 3" xfId="34015"/>
    <cellStyle name="Input 2 4 3 2 4" xfId="43640"/>
    <cellStyle name="Input 2 4 3 2 5" xfId="47491"/>
    <cellStyle name="Input 2 4 3 3" xfId="16489"/>
    <cellStyle name="Input 2 4 3 3 2" xfId="27993"/>
    <cellStyle name="Input 2 4 3 3 3" xfId="37593"/>
    <cellStyle name="Input 2 4 3 3 4" xfId="51068"/>
    <cellStyle name="Input 2 4 3 4" xfId="9665"/>
    <cellStyle name="Input 2 4 3 5" xfId="21163"/>
    <cellStyle name="Input 2 4 3 6" xfId="30763"/>
    <cellStyle name="Input 2 4 3 7" xfId="40389"/>
    <cellStyle name="Input 2 4 3 8" xfId="17028"/>
    <cellStyle name="Input 2 4 4" xfId="4085"/>
    <cellStyle name="Input 2 4 4 2" xfId="12912"/>
    <cellStyle name="Input 2 4 4 2 2" xfId="24416"/>
    <cellStyle name="Input 2 4 4 2 3" xfId="34016"/>
    <cellStyle name="Input 2 4 4 2 4" xfId="43641"/>
    <cellStyle name="Input 2 4 4 2 5" xfId="47492"/>
    <cellStyle name="Input 2 4 4 3" xfId="16490"/>
    <cellStyle name="Input 2 4 4 3 2" xfId="27994"/>
    <cellStyle name="Input 2 4 4 3 3" xfId="37594"/>
    <cellStyle name="Input 2 4 4 3 4" xfId="51069"/>
    <cellStyle name="Input 2 4 4 4" xfId="8891"/>
    <cellStyle name="Input 2 4 4 5" xfId="20389"/>
    <cellStyle name="Input 2 4 4 6" xfId="29989"/>
    <cellStyle name="Input 2 4 4 7" xfId="39615"/>
    <cellStyle name="Input 2 4 4 8" xfId="45100"/>
    <cellStyle name="Input 2 4 5" xfId="2721"/>
    <cellStyle name="Input 2 4 5 2" xfId="12913"/>
    <cellStyle name="Input 2 4 5 2 2" xfId="24417"/>
    <cellStyle name="Input 2 4 5 2 3" xfId="34017"/>
    <cellStyle name="Input 2 4 5 2 4" xfId="43642"/>
    <cellStyle name="Input 2 4 5 2 5" xfId="47493"/>
    <cellStyle name="Input 2 4 5 3" xfId="16491"/>
    <cellStyle name="Input 2 4 5 3 2" xfId="27995"/>
    <cellStyle name="Input 2 4 5 3 3" xfId="37595"/>
    <cellStyle name="Input 2 4 5 3 4" xfId="51070"/>
    <cellStyle name="Input 2 4 5 4" xfId="7530"/>
    <cellStyle name="Input 2 4 5 5" xfId="19025"/>
    <cellStyle name="Input 2 4 5 6" xfId="28625"/>
    <cellStyle name="Input 2 4 5 7" xfId="38251"/>
    <cellStyle name="Input 2 4 5 8" xfId="44618"/>
    <cellStyle name="Input 2 4 6" xfId="12909"/>
    <cellStyle name="Input 2 4 6 2" xfId="24413"/>
    <cellStyle name="Input 2 4 6 3" xfId="34013"/>
    <cellStyle name="Input 2 4 6 4" xfId="43638"/>
    <cellStyle name="Input 2 4 6 5" xfId="47489"/>
    <cellStyle name="Input 2 4 7" xfId="6569"/>
    <cellStyle name="Input 2 5" xfId="1220"/>
    <cellStyle name="Input 2 5 2" xfId="4315"/>
    <cellStyle name="Input 2 5 2 2" xfId="12915"/>
    <cellStyle name="Input 2 5 2 2 2" xfId="24419"/>
    <cellStyle name="Input 2 5 2 2 3" xfId="34019"/>
    <cellStyle name="Input 2 5 2 2 4" xfId="43644"/>
    <cellStyle name="Input 2 5 2 2 5" xfId="47495"/>
    <cellStyle name="Input 2 5 2 3" xfId="16492"/>
    <cellStyle name="Input 2 5 2 3 2" xfId="27996"/>
    <cellStyle name="Input 2 5 2 3 3" xfId="37596"/>
    <cellStyle name="Input 2 5 2 3 4" xfId="51071"/>
    <cellStyle name="Input 2 5 2 4" xfId="9121"/>
    <cellStyle name="Input 2 5 2 5" xfId="20619"/>
    <cellStyle name="Input 2 5 2 6" xfId="30219"/>
    <cellStyle name="Input 2 5 2 7" xfId="39845"/>
    <cellStyle name="Input 2 5 2 8" xfId="44916"/>
    <cellStyle name="Input 2 5 3" xfId="4860"/>
    <cellStyle name="Input 2 5 3 2" xfId="12916"/>
    <cellStyle name="Input 2 5 3 2 2" xfId="24420"/>
    <cellStyle name="Input 2 5 3 2 3" xfId="34020"/>
    <cellStyle name="Input 2 5 3 2 4" xfId="43645"/>
    <cellStyle name="Input 2 5 3 2 5" xfId="47496"/>
    <cellStyle name="Input 2 5 3 3" xfId="16493"/>
    <cellStyle name="Input 2 5 3 3 2" xfId="27997"/>
    <cellStyle name="Input 2 5 3 3 3" xfId="37597"/>
    <cellStyle name="Input 2 5 3 3 4" xfId="51072"/>
    <cellStyle name="Input 2 5 3 4" xfId="9666"/>
    <cellStyle name="Input 2 5 3 5" xfId="21164"/>
    <cellStyle name="Input 2 5 3 6" xfId="30764"/>
    <cellStyle name="Input 2 5 3 7" xfId="40390"/>
    <cellStyle name="Input 2 5 3 8" xfId="17022"/>
    <cellStyle name="Input 2 5 4" xfId="4084"/>
    <cellStyle name="Input 2 5 4 2" xfId="12917"/>
    <cellStyle name="Input 2 5 4 2 2" xfId="24421"/>
    <cellStyle name="Input 2 5 4 2 3" xfId="34021"/>
    <cellStyle name="Input 2 5 4 2 4" xfId="43646"/>
    <cellStyle name="Input 2 5 4 2 5" xfId="47497"/>
    <cellStyle name="Input 2 5 4 3" xfId="16494"/>
    <cellStyle name="Input 2 5 4 3 2" xfId="27998"/>
    <cellStyle name="Input 2 5 4 3 3" xfId="37598"/>
    <cellStyle name="Input 2 5 4 3 4" xfId="51073"/>
    <cellStyle name="Input 2 5 4 4" xfId="8890"/>
    <cellStyle name="Input 2 5 4 5" xfId="20388"/>
    <cellStyle name="Input 2 5 4 6" xfId="29988"/>
    <cellStyle name="Input 2 5 4 7" xfId="39614"/>
    <cellStyle name="Input 2 5 4 8" xfId="45101"/>
    <cellStyle name="Input 2 5 5" xfId="2722"/>
    <cellStyle name="Input 2 5 5 2" xfId="12918"/>
    <cellStyle name="Input 2 5 5 2 2" xfId="24422"/>
    <cellStyle name="Input 2 5 5 2 3" xfId="34022"/>
    <cellStyle name="Input 2 5 5 2 4" xfId="43647"/>
    <cellStyle name="Input 2 5 5 2 5" xfId="47498"/>
    <cellStyle name="Input 2 5 5 3" xfId="16495"/>
    <cellStyle name="Input 2 5 5 3 2" xfId="27999"/>
    <cellStyle name="Input 2 5 5 3 3" xfId="37599"/>
    <cellStyle name="Input 2 5 5 3 4" xfId="51074"/>
    <cellStyle name="Input 2 5 5 4" xfId="7531"/>
    <cellStyle name="Input 2 5 5 5" xfId="19026"/>
    <cellStyle name="Input 2 5 5 6" xfId="28626"/>
    <cellStyle name="Input 2 5 5 7" xfId="38252"/>
    <cellStyle name="Input 2 5 5 8" xfId="44617"/>
    <cellStyle name="Input 2 5 6" xfId="12914"/>
    <cellStyle name="Input 2 5 6 2" xfId="24418"/>
    <cellStyle name="Input 2 5 6 3" xfId="34018"/>
    <cellStyle name="Input 2 5 6 4" xfId="43643"/>
    <cellStyle name="Input 2 5 6 5" xfId="47494"/>
    <cellStyle name="Input 2 5 7" xfId="6570"/>
    <cellStyle name="Input 2 6" xfId="4326"/>
    <cellStyle name="Input 2 6 2" xfId="12919"/>
    <cellStyle name="Input 2 6 2 2" xfId="24423"/>
    <cellStyle name="Input 2 6 2 3" xfId="34023"/>
    <cellStyle name="Input 2 6 2 4" xfId="43648"/>
    <cellStyle name="Input 2 6 2 5" xfId="47499"/>
    <cellStyle name="Input 2 6 3" xfId="16496"/>
    <cellStyle name="Input 2 6 3 2" xfId="28000"/>
    <cellStyle name="Input 2 6 3 3" xfId="37600"/>
    <cellStyle name="Input 2 6 3 4" xfId="51075"/>
    <cellStyle name="Input 2 6 4" xfId="9132"/>
    <cellStyle name="Input 2 6 5" xfId="20630"/>
    <cellStyle name="Input 2 6 6" xfId="30230"/>
    <cellStyle name="Input 2 6 7" xfId="39856"/>
    <cellStyle name="Input 2 6 8" xfId="44907"/>
    <cellStyle name="Input 2 7" xfId="4849"/>
    <cellStyle name="Input 2 7 2" xfId="12920"/>
    <cellStyle name="Input 2 7 2 2" xfId="24424"/>
    <cellStyle name="Input 2 7 2 3" xfId="34024"/>
    <cellStyle name="Input 2 7 2 4" xfId="43649"/>
    <cellStyle name="Input 2 7 2 5" xfId="47500"/>
    <cellStyle name="Input 2 7 3" xfId="16497"/>
    <cellStyle name="Input 2 7 3 2" xfId="28001"/>
    <cellStyle name="Input 2 7 3 3" xfId="37601"/>
    <cellStyle name="Input 2 7 3 4" xfId="51076"/>
    <cellStyle name="Input 2 7 4" xfId="9655"/>
    <cellStyle name="Input 2 7 5" xfId="21153"/>
    <cellStyle name="Input 2 7 6" xfId="30753"/>
    <cellStyle name="Input 2 7 7" xfId="40379"/>
    <cellStyle name="Input 2 7 8" xfId="17638"/>
    <cellStyle name="Input 2 8" xfId="4093"/>
    <cellStyle name="Input 2 8 2" xfId="12921"/>
    <cellStyle name="Input 2 8 2 2" xfId="24425"/>
    <cellStyle name="Input 2 8 2 3" xfId="34025"/>
    <cellStyle name="Input 2 8 2 4" xfId="43650"/>
    <cellStyle name="Input 2 8 2 5" xfId="47501"/>
    <cellStyle name="Input 2 8 3" xfId="16498"/>
    <cellStyle name="Input 2 8 3 2" xfId="28002"/>
    <cellStyle name="Input 2 8 3 3" xfId="37602"/>
    <cellStyle name="Input 2 8 3 4" xfId="51077"/>
    <cellStyle name="Input 2 8 4" xfId="8899"/>
    <cellStyle name="Input 2 8 5" xfId="20397"/>
    <cellStyle name="Input 2 8 6" xfId="29997"/>
    <cellStyle name="Input 2 8 7" xfId="39623"/>
    <cellStyle name="Input 2 8 8" xfId="45093"/>
    <cellStyle name="Input 2 9" xfId="2711"/>
    <cellStyle name="Input 2 9 2" xfId="12922"/>
    <cellStyle name="Input 2 9 2 2" xfId="24426"/>
    <cellStyle name="Input 2 9 2 3" xfId="34026"/>
    <cellStyle name="Input 2 9 2 4" xfId="43651"/>
    <cellStyle name="Input 2 9 2 5" xfId="47502"/>
    <cellStyle name="Input 2 9 3" xfId="16499"/>
    <cellStyle name="Input 2 9 3 2" xfId="28003"/>
    <cellStyle name="Input 2 9 3 3" xfId="37603"/>
    <cellStyle name="Input 2 9 3 4" xfId="51078"/>
    <cellStyle name="Input 2 9 4" xfId="7520"/>
    <cellStyle name="Input 2 9 5" xfId="19015"/>
    <cellStyle name="Input 2 9 6" xfId="28615"/>
    <cellStyle name="Input 2 9 7" xfId="38241"/>
    <cellStyle name="Input 2 9 8" xfId="18431"/>
    <cellStyle name="Input 3" xfId="1221"/>
    <cellStyle name="Input 3 10" xfId="12923"/>
    <cellStyle name="Input 3 10 2" xfId="24427"/>
    <cellStyle name="Input 3 10 3" xfId="34027"/>
    <cellStyle name="Input 3 10 4" xfId="43652"/>
    <cellStyle name="Input 3 10 5" xfId="47503"/>
    <cellStyle name="Input 3 11" xfId="6571"/>
    <cellStyle name="Input 3 2" xfId="1222"/>
    <cellStyle name="Input 3 2 10" xfId="6572"/>
    <cellStyle name="Input 3 2 2" xfId="1223"/>
    <cellStyle name="Input 3 2 2 2" xfId="1224"/>
    <cellStyle name="Input 3 2 2 2 2" xfId="4311"/>
    <cellStyle name="Input 3 2 2 2 2 2" xfId="12927"/>
    <cellStyle name="Input 3 2 2 2 2 2 2" xfId="24431"/>
    <cellStyle name="Input 3 2 2 2 2 2 3" xfId="34031"/>
    <cellStyle name="Input 3 2 2 2 2 2 4" xfId="43656"/>
    <cellStyle name="Input 3 2 2 2 2 2 5" xfId="47507"/>
    <cellStyle name="Input 3 2 2 2 2 3" xfId="16500"/>
    <cellStyle name="Input 3 2 2 2 2 3 2" xfId="28004"/>
    <cellStyle name="Input 3 2 2 2 2 3 3" xfId="37604"/>
    <cellStyle name="Input 3 2 2 2 2 3 4" xfId="51079"/>
    <cellStyle name="Input 3 2 2 2 2 4" xfId="9117"/>
    <cellStyle name="Input 3 2 2 2 2 5" xfId="20615"/>
    <cellStyle name="Input 3 2 2 2 2 6" xfId="30215"/>
    <cellStyle name="Input 3 2 2 2 2 7" xfId="39841"/>
    <cellStyle name="Input 3 2 2 2 2 8" xfId="44920"/>
    <cellStyle name="Input 3 2 2 2 3" xfId="4864"/>
    <cellStyle name="Input 3 2 2 2 3 2" xfId="12928"/>
    <cellStyle name="Input 3 2 2 2 3 2 2" xfId="24432"/>
    <cellStyle name="Input 3 2 2 2 3 2 3" xfId="34032"/>
    <cellStyle name="Input 3 2 2 2 3 2 4" xfId="43657"/>
    <cellStyle name="Input 3 2 2 2 3 2 5" xfId="47508"/>
    <cellStyle name="Input 3 2 2 2 3 3" xfId="16501"/>
    <cellStyle name="Input 3 2 2 2 3 3 2" xfId="28005"/>
    <cellStyle name="Input 3 2 2 2 3 3 3" xfId="37605"/>
    <cellStyle name="Input 3 2 2 2 3 3 4" xfId="51080"/>
    <cellStyle name="Input 3 2 2 2 3 4" xfId="9670"/>
    <cellStyle name="Input 3 2 2 2 3 5" xfId="21168"/>
    <cellStyle name="Input 3 2 2 2 3 6" xfId="30768"/>
    <cellStyle name="Input 3 2 2 2 3 7" xfId="40394"/>
    <cellStyle name="Input 3 2 2 2 3 8" xfId="17633"/>
    <cellStyle name="Input 3 2 2 2 4" xfId="4080"/>
    <cellStyle name="Input 3 2 2 2 4 2" xfId="12929"/>
    <cellStyle name="Input 3 2 2 2 4 2 2" xfId="24433"/>
    <cellStyle name="Input 3 2 2 2 4 2 3" xfId="34033"/>
    <cellStyle name="Input 3 2 2 2 4 2 4" xfId="43658"/>
    <cellStyle name="Input 3 2 2 2 4 2 5" xfId="47509"/>
    <cellStyle name="Input 3 2 2 2 4 3" xfId="16502"/>
    <cellStyle name="Input 3 2 2 2 4 3 2" xfId="28006"/>
    <cellStyle name="Input 3 2 2 2 4 3 3" xfId="37606"/>
    <cellStyle name="Input 3 2 2 2 4 3 4" xfId="51081"/>
    <cellStyle name="Input 3 2 2 2 4 4" xfId="8886"/>
    <cellStyle name="Input 3 2 2 2 4 5" xfId="20384"/>
    <cellStyle name="Input 3 2 2 2 4 6" xfId="29984"/>
    <cellStyle name="Input 3 2 2 2 4 7" xfId="39610"/>
    <cellStyle name="Input 3 2 2 2 4 8" xfId="45104"/>
    <cellStyle name="Input 3 2 2 2 5" xfId="2726"/>
    <cellStyle name="Input 3 2 2 2 5 2" xfId="12930"/>
    <cellStyle name="Input 3 2 2 2 5 2 2" xfId="24434"/>
    <cellStyle name="Input 3 2 2 2 5 2 3" xfId="34034"/>
    <cellStyle name="Input 3 2 2 2 5 2 4" xfId="43659"/>
    <cellStyle name="Input 3 2 2 2 5 2 5" xfId="47510"/>
    <cellStyle name="Input 3 2 2 2 5 3" xfId="16503"/>
    <cellStyle name="Input 3 2 2 2 5 3 2" xfId="28007"/>
    <cellStyle name="Input 3 2 2 2 5 3 3" xfId="37607"/>
    <cellStyle name="Input 3 2 2 2 5 3 4" xfId="51082"/>
    <cellStyle name="Input 3 2 2 2 5 4" xfId="7535"/>
    <cellStyle name="Input 3 2 2 2 5 5" xfId="19030"/>
    <cellStyle name="Input 3 2 2 2 5 6" xfId="28630"/>
    <cellStyle name="Input 3 2 2 2 5 7" xfId="38256"/>
    <cellStyle name="Input 3 2 2 2 5 8" xfId="44613"/>
    <cellStyle name="Input 3 2 2 2 6" xfId="12926"/>
    <cellStyle name="Input 3 2 2 2 6 2" xfId="24430"/>
    <cellStyle name="Input 3 2 2 2 6 3" xfId="34030"/>
    <cellStyle name="Input 3 2 2 2 6 4" xfId="43655"/>
    <cellStyle name="Input 3 2 2 2 6 5" xfId="47506"/>
    <cellStyle name="Input 3 2 2 2 7" xfId="6574"/>
    <cellStyle name="Input 3 2 2 3" xfId="1225"/>
    <cellStyle name="Input 3 2 2 3 2" xfId="4310"/>
    <cellStyle name="Input 3 2 2 3 2 2" xfId="12932"/>
    <cellStyle name="Input 3 2 2 3 2 2 2" xfId="24436"/>
    <cellStyle name="Input 3 2 2 3 2 2 3" xfId="34036"/>
    <cellStyle name="Input 3 2 2 3 2 2 4" xfId="43661"/>
    <cellStyle name="Input 3 2 2 3 2 2 5" xfId="47512"/>
    <cellStyle name="Input 3 2 2 3 2 3" xfId="16504"/>
    <cellStyle name="Input 3 2 2 3 2 3 2" xfId="28008"/>
    <cellStyle name="Input 3 2 2 3 2 3 3" xfId="37608"/>
    <cellStyle name="Input 3 2 2 3 2 3 4" xfId="51083"/>
    <cellStyle name="Input 3 2 2 3 2 4" xfId="9116"/>
    <cellStyle name="Input 3 2 2 3 2 5" xfId="20614"/>
    <cellStyle name="Input 3 2 2 3 2 6" xfId="30214"/>
    <cellStyle name="Input 3 2 2 3 2 7" xfId="39840"/>
    <cellStyle name="Input 3 2 2 3 2 8" xfId="44921"/>
    <cellStyle name="Input 3 2 2 3 3" xfId="4865"/>
    <cellStyle name="Input 3 2 2 3 3 2" xfId="12933"/>
    <cellStyle name="Input 3 2 2 3 3 2 2" xfId="24437"/>
    <cellStyle name="Input 3 2 2 3 3 2 3" xfId="34037"/>
    <cellStyle name="Input 3 2 2 3 3 2 4" xfId="43662"/>
    <cellStyle name="Input 3 2 2 3 3 2 5" xfId="47513"/>
    <cellStyle name="Input 3 2 2 3 3 3" xfId="16505"/>
    <cellStyle name="Input 3 2 2 3 3 3 2" xfId="28009"/>
    <cellStyle name="Input 3 2 2 3 3 3 3" xfId="37609"/>
    <cellStyle name="Input 3 2 2 3 3 3 4" xfId="51084"/>
    <cellStyle name="Input 3 2 2 3 3 4" xfId="9671"/>
    <cellStyle name="Input 3 2 2 3 3 5" xfId="21169"/>
    <cellStyle name="Input 3 2 2 3 3 6" xfId="30769"/>
    <cellStyle name="Input 3 2 2 3 3 7" xfId="40395"/>
    <cellStyle name="Input 3 2 2 3 3 8" xfId="17632"/>
    <cellStyle name="Input 3 2 2 3 4" xfId="4079"/>
    <cellStyle name="Input 3 2 2 3 4 2" xfId="12934"/>
    <cellStyle name="Input 3 2 2 3 4 2 2" xfId="24438"/>
    <cellStyle name="Input 3 2 2 3 4 2 3" xfId="34038"/>
    <cellStyle name="Input 3 2 2 3 4 2 4" xfId="43663"/>
    <cellStyle name="Input 3 2 2 3 4 2 5" xfId="47514"/>
    <cellStyle name="Input 3 2 2 3 4 3" xfId="16506"/>
    <cellStyle name="Input 3 2 2 3 4 3 2" xfId="28010"/>
    <cellStyle name="Input 3 2 2 3 4 3 3" xfId="37610"/>
    <cellStyle name="Input 3 2 2 3 4 3 4" xfId="51085"/>
    <cellStyle name="Input 3 2 2 3 4 4" xfId="8885"/>
    <cellStyle name="Input 3 2 2 3 4 5" xfId="20383"/>
    <cellStyle name="Input 3 2 2 3 4 6" xfId="29983"/>
    <cellStyle name="Input 3 2 2 3 4 7" xfId="39609"/>
    <cellStyle name="Input 3 2 2 3 4 8" xfId="45105"/>
    <cellStyle name="Input 3 2 2 3 5" xfId="2727"/>
    <cellStyle name="Input 3 2 2 3 5 2" xfId="12935"/>
    <cellStyle name="Input 3 2 2 3 5 2 2" xfId="24439"/>
    <cellStyle name="Input 3 2 2 3 5 2 3" xfId="34039"/>
    <cellStyle name="Input 3 2 2 3 5 2 4" xfId="43664"/>
    <cellStyle name="Input 3 2 2 3 5 2 5" xfId="47515"/>
    <cellStyle name="Input 3 2 2 3 5 3" xfId="16507"/>
    <cellStyle name="Input 3 2 2 3 5 3 2" xfId="28011"/>
    <cellStyle name="Input 3 2 2 3 5 3 3" xfId="37611"/>
    <cellStyle name="Input 3 2 2 3 5 3 4" xfId="51086"/>
    <cellStyle name="Input 3 2 2 3 5 4" xfId="7536"/>
    <cellStyle name="Input 3 2 2 3 5 5" xfId="19031"/>
    <cellStyle name="Input 3 2 2 3 5 6" xfId="28631"/>
    <cellStyle name="Input 3 2 2 3 5 7" xfId="38257"/>
    <cellStyle name="Input 3 2 2 3 5 8" xfId="44612"/>
    <cellStyle name="Input 3 2 2 3 6" xfId="12931"/>
    <cellStyle name="Input 3 2 2 3 6 2" xfId="24435"/>
    <cellStyle name="Input 3 2 2 3 6 3" xfId="34035"/>
    <cellStyle name="Input 3 2 2 3 6 4" xfId="43660"/>
    <cellStyle name="Input 3 2 2 3 6 5" xfId="47511"/>
    <cellStyle name="Input 3 2 2 3 7" xfId="6575"/>
    <cellStyle name="Input 3 2 2 4" xfId="4312"/>
    <cellStyle name="Input 3 2 2 4 2" xfId="12936"/>
    <cellStyle name="Input 3 2 2 4 2 2" xfId="24440"/>
    <cellStyle name="Input 3 2 2 4 2 3" xfId="34040"/>
    <cellStyle name="Input 3 2 2 4 2 4" xfId="43665"/>
    <cellStyle name="Input 3 2 2 4 2 5" xfId="47516"/>
    <cellStyle name="Input 3 2 2 4 3" xfId="16508"/>
    <cellStyle name="Input 3 2 2 4 3 2" xfId="28012"/>
    <cellStyle name="Input 3 2 2 4 3 3" xfId="37612"/>
    <cellStyle name="Input 3 2 2 4 3 4" xfId="51087"/>
    <cellStyle name="Input 3 2 2 4 4" xfId="9118"/>
    <cellStyle name="Input 3 2 2 4 5" xfId="20616"/>
    <cellStyle name="Input 3 2 2 4 6" xfId="30216"/>
    <cellStyle name="Input 3 2 2 4 7" xfId="39842"/>
    <cellStyle name="Input 3 2 2 4 8" xfId="44919"/>
    <cellStyle name="Input 3 2 2 5" xfId="4863"/>
    <cellStyle name="Input 3 2 2 5 2" xfId="12937"/>
    <cellStyle name="Input 3 2 2 5 2 2" xfId="24441"/>
    <cellStyle name="Input 3 2 2 5 2 3" xfId="34041"/>
    <cellStyle name="Input 3 2 2 5 2 4" xfId="43666"/>
    <cellStyle name="Input 3 2 2 5 2 5" xfId="47517"/>
    <cellStyle name="Input 3 2 2 5 3" xfId="16509"/>
    <cellStyle name="Input 3 2 2 5 3 2" xfId="28013"/>
    <cellStyle name="Input 3 2 2 5 3 3" xfId="37613"/>
    <cellStyle name="Input 3 2 2 5 3 4" xfId="51088"/>
    <cellStyle name="Input 3 2 2 5 4" xfId="9669"/>
    <cellStyle name="Input 3 2 2 5 5" xfId="21167"/>
    <cellStyle name="Input 3 2 2 5 6" xfId="30767"/>
    <cellStyle name="Input 3 2 2 5 7" xfId="40393"/>
    <cellStyle name="Input 3 2 2 5 8" xfId="17634"/>
    <cellStyle name="Input 3 2 2 6" xfId="4081"/>
    <cellStyle name="Input 3 2 2 6 2" xfId="12938"/>
    <cellStyle name="Input 3 2 2 6 2 2" xfId="24442"/>
    <cellStyle name="Input 3 2 2 6 2 3" xfId="34042"/>
    <cellStyle name="Input 3 2 2 6 2 4" xfId="43667"/>
    <cellStyle name="Input 3 2 2 6 2 5" xfId="47518"/>
    <cellStyle name="Input 3 2 2 6 3" xfId="16510"/>
    <cellStyle name="Input 3 2 2 6 3 2" xfId="28014"/>
    <cellStyle name="Input 3 2 2 6 3 3" xfId="37614"/>
    <cellStyle name="Input 3 2 2 6 3 4" xfId="51089"/>
    <cellStyle name="Input 3 2 2 6 4" xfId="8887"/>
    <cellStyle name="Input 3 2 2 6 5" xfId="20385"/>
    <cellStyle name="Input 3 2 2 6 6" xfId="29985"/>
    <cellStyle name="Input 3 2 2 6 7" xfId="39611"/>
    <cellStyle name="Input 3 2 2 6 8" xfId="45103"/>
    <cellStyle name="Input 3 2 2 7" xfId="2725"/>
    <cellStyle name="Input 3 2 2 7 2" xfId="12939"/>
    <cellStyle name="Input 3 2 2 7 2 2" xfId="24443"/>
    <cellStyle name="Input 3 2 2 7 2 3" xfId="34043"/>
    <cellStyle name="Input 3 2 2 7 2 4" xfId="43668"/>
    <cellStyle name="Input 3 2 2 7 2 5" xfId="47519"/>
    <cellStyle name="Input 3 2 2 7 3" xfId="16511"/>
    <cellStyle name="Input 3 2 2 7 3 2" xfId="28015"/>
    <cellStyle name="Input 3 2 2 7 3 3" xfId="37615"/>
    <cellStyle name="Input 3 2 2 7 3 4" xfId="51090"/>
    <cellStyle name="Input 3 2 2 7 4" xfId="7534"/>
    <cellStyle name="Input 3 2 2 7 5" xfId="19029"/>
    <cellStyle name="Input 3 2 2 7 6" xfId="28629"/>
    <cellStyle name="Input 3 2 2 7 7" xfId="38255"/>
    <cellStyle name="Input 3 2 2 7 8" xfId="44614"/>
    <cellStyle name="Input 3 2 2 8" xfId="12925"/>
    <cellStyle name="Input 3 2 2 8 2" xfId="24429"/>
    <cellStyle name="Input 3 2 2 8 3" xfId="34029"/>
    <cellStyle name="Input 3 2 2 8 4" xfId="43654"/>
    <cellStyle name="Input 3 2 2 8 5" xfId="47505"/>
    <cellStyle name="Input 3 2 2 9" xfId="6573"/>
    <cellStyle name="Input 3 2 3" xfId="1226"/>
    <cellStyle name="Input 3 2 3 2" xfId="4309"/>
    <cellStyle name="Input 3 2 3 2 2" xfId="12941"/>
    <cellStyle name="Input 3 2 3 2 2 2" xfId="24445"/>
    <cellStyle name="Input 3 2 3 2 2 3" xfId="34045"/>
    <cellStyle name="Input 3 2 3 2 2 4" xfId="43670"/>
    <cellStyle name="Input 3 2 3 2 2 5" xfId="47521"/>
    <cellStyle name="Input 3 2 3 2 3" xfId="16512"/>
    <cellStyle name="Input 3 2 3 2 3 2" xfId="28016"/>
    <cellStyle name="Input 3 2 3 2 3 3" xfId="37616"/>
    <cellStyle name="Input 3 2 3 2 3 4" xfId="51091"/>
    <cellStyle name="Input 3 2 3 2 4" xfId="9115"/>
    <cellStyle name="Input 3 2 3 2 5" xfId="20613"/>
    <cellStyle name="Input 3 2 3 2 6" xfId="30213"/>
    <cellStyle name="Input 3 2 3 2 7" xfId="39839"/>
    <cellStyle name="Input 3 2 3 2 8" xfId="17969"/>
    <cellStyle name="Input 3 2 3 3" xfId="4866"/>
    <cellStyle name="Input 3 2 3 3 2" xfId="12942"/>
    <cellStyle name="Input 3 2 3 3 2 2" xfId="24446"/>
    <cellStyle name="Input 3 2 3 3 2 3" xfId="34046"/>
    <cellStyle name="Input 3 2 3 3 2 4" xfId="43671"/>
    <cellStyle name="Input 3 2 3 3 2 5" xfId="47522"/>
    <cellStyle name="Input 3 2 3 3 3" xfId="16513"/>
    <cellStyle name="Input 3 2 3 3 3 2" xfId="28017"/>
    <cellStyle name="Input 3 2 3 3 3 3" xfId="37617"/>
    <cellStyle name="Input 3 2 3 3 3 4" xfId="51092"/>
    <cellStyle name="Input 3 2 3 3 4" xfId="9672"/>
    <cellStyle name="Input 3 2 3 3 5" xfId="21170"/>
    <cellStyle name="Input 3 2 3 3 6" xfId="30770"/>
    <cellStyle name="Input 3 2 3 3 7" xfId="40396"/>
    <cellStyle name="Input 3 2 3 3 8" xfId="17631"/>
    <cellStyle name="Input 3 2 3 4" xfId="4078"/>
    <cellStyle name="Input 3 2 3 4 2" xfId="12943"/>
    <cellStyle name="Input 3 2 3 4 2 2" xfId="24447"/>
    <cellStyle name="Input 3 2 3 4 2 3" xfId="34047"/>
    <cellStyle name="Input 3 2 3 4 2 4" xfId="43672"/>
    <cellStyle name="Input 3 2 3 4 2 5" xfId="47523"/>
    <cellStyle name="Input 3 2 3 4 3" xfId="16514"/>
    <cellStyle name="Input 3 2 3 4 3 2" xfId="28018"/>
    <cellStyle name="Input 3 2 3 4 3 3" xfId="37618"/>
    <cellStyle name="Input 3 2 3 4 3 4" xfId="51093"/>
    <cellStyle name="Input 3 2 3 4 4" xfId="8884"/>
    <cellStyle name="Input 3 2 3 4 5" xfId="20382"/>
    <cellStyle name="Input 3 2 3 4 6" xfId="29982"/>
    <cellStyle name="Input 3 2 3 4 7" xfId="39608"/>
    <cellStyle name="Input 3 2 3 4 8" xfId="18016"/>
    <cellStyle name="Input 3 2 3 5" xfId="2728"/>
    <cellStyle name="Input 3 2 3 5 2" xfId="12944"/>
    <cellStyle name="Input 3 2 3 5 2 2" xfId="24448"/>
    <cellStyle name="Input 3 2 3 5 2 3" xfId="34048"/>
    <cellStyle name="Input 3 2 3 5 2 4" xfId="43673"/>
    <cellStyle name="Input 3 2 3 5 2 5" xfId="47524"/>
    <cellStyle name="Input 3 2 3 5 3" xfId="16515"/>
    <cellStyle name="Input 3 2 3 5 3 2" xfId="28019"/>
    <cellStyle name="Input 3 2 3 5 3 3" xfId="37619"/>
    <cellStyle name="Input 3 2 3 5 3 4" xfId="51094"/>
    <cellStyle name="Input 3 2 3 5 4" xfId="7537"/>
    <cellStyle name="Input 3 2 3 5 5" xfId="19032"/>
    <cellStyle name="Input 3 2 3 5 6" xfId="28632"/>
    <cellStyle name="Input 3 2 3 5 7" xfId="38258"/>
    <cellStyle name="Input 3 2 3 5 8" xfId="18426"/>
    <cellStyle name="Input 3 2 3 6" xfId="12940"/>
    <cellStyle name="Input 3 2 3 6 2" xfId="24444"/>
    <cellStyle name="Input 3 2 3 6 3" xfId="34044"/>
    <cellStyle name="Input 3 2 3 6 4" xfId="43669"/>
    <cellStyle name="Input 3 2 3 6 5" xfId="47520"/>
    <cellStyle name="Input 3 2 3 7" xfId="6576"/>
    <cellStyle name="Input 3 2 4" xfId="1227"/>
    <cellStyle name="Input 3 2 4 2" xfId="4308"/>
    <cellStyle name="Input 3 2 4 2 2" xfId="12946"/>
    <cellStyle name="Input 3 2 4 2 2 2" xfId="24450"/>
    <cellStyle name="Input 3 2 4 2 2 3" xfId="34050"/>
    <cellStyle name="Input 3 2 4 2 2 4" xfId="43675"/>
    <cellStyle name="Input 3 2 4 2 2 5" xfId="47526"/>
    <cellStyle name="Input 3 2 4 2 3" xfId="16516"/>
    <cellStyle name="Input 3 2 4 2 3 2" xfId="28020"/>
    <cellStyle name="Input 3 2 4 2 3 3" xfId="37620"/>
    <cellStyle name="Input 3 2 4 2 3 4" xfId="51095"/>
    <cellStyle name="Input 3 2 4 2 4" xfId="9114"/>
    <cellStyle name="Input 3 2 4 2 5" xfId="20612"/>
    <cellStyle name="Input 3 2 4 2 6" xfId="30212"/>
    <cellStyle name="Input 3 2 4 2 7" xfId="39838"/>
    <cellStyle name="Input 3 2 4 2 8" xfId="17970"/>
    <cellStyle name="Input 3 2 4 3" xfId="4867"/>
    <cellStyle name="Input 3 2 4 3 2" xfId="12947"/>
    <cellStyle name="Input 3 2 4 3 2 2" xfId="24451"/>
    <cellStyle name="Input 3 2 4 3 2 3" xfId="34051"/>
    <cellStyle name="Input 3 2 4 3 2 4" xfId="43676"/>
    <cellStyle name="Input 3 2 4 3 2 5" xfId="47527"/>
    <cellStyle name="Input 3 2 4 3 3" xfId="16517"/>
    <cellStyle name="Input 3 2 4 3 3 2" xfId="28021"/>
    <cellStyle name="Input 3 2 4 3 3 3" xfId="37621"/>
    <cellStyle name="Input 3 2 4 3 3 4" xfId="51096"/>
    <cellStyle name="Input 3 2 4 3 4" xfId="9673"/>
    <cellStyle name="Input 3 2 4 3 5" xfId="21171"/>
    <cellStyle name="Input 3 2 4 3 6" xfId="30771"/>
    <cellStyle name="Input 3 2 4 3 7" xfId="40397"/>
    <cellStyle name="Input 3 2 4 3 8" xfId="18504"/>
    <cellStyle name="Input 3 2 4 4" xfId="4077"/>
    <cellStyle name="Input 3 2 4 4 2" xfId="12948"/>
    <cellStyle name="Input 3 2 4 4 2 2" xfId="24452"/>
    <cellStyle name="Input 3 2 4 4 2 3" xfId="34052"/>
    <cellStyle name="Input 3 2 4 4 2 4" xfId="43677"/>
    <cellStyle name="Input 3 2 4 4 2 5" xfId="47528"/>
    <cellStyle name="Input 3 2 4 4 3" xfId="16518"/>
    <cellStyle name="Input 3 2 4 4 3 2" xfId="28022"/>
    <cellStyle name="Input 3 2 4 4 3 3" xfId="37622"/>
    <cellStyle name="Input 3 2 4 4 3 4" xfId="51097"/>
    <cellStyle name="Input 3 2 4 4 4" xfId="8883"/>
    <cellStyle name="Input 3 2 4 4 5" xfId="20381"/>
    <cellStyle name="Input 3 2 4 4 6" xfId="29981"/>
    <cellStyle name="Input 3 2 4 4 7" xfId="39607"/>
    <cellStyle name="Input 3 2 4 4 8" xfId="45106"/>
    <cellStyle name="Input 3 2 4 5" xfId="2729"/>
    <cellStyle name="Input 3 2 4 5 2" xfId="12949"/>
    <cellStyle name="Input 3 2 4 5 2 2" xfId="24453"/>
    <cellStyle name="Input 3 2 4 5 2 3" xfId="34053"/>
    <cellStyle name="Input 3 2 4 5 2 4" xfId="43678"/>
    <cellStyle name="Input 3 2 4 5 2 5" xfId="47529"/>
    <cellStyle name="Input 3 2 4 5 3" xfId="16519"/>
    <cellStyle name="Input 3 2 4 5 3 2" xfId="28023"/>
    <cellStyle name="Input 3 2 4 5 3 3" xfId="37623"/>
    <cellStyle name="Input 3 2 4 5 3 4" xfId="51098"/>
    <cellStyle name="Input 3 2 4 5 4" xfId="7538"/>
    <cellStyle name="Input 3 2 4 5 5" xfId="19033"/>
    <cellStyle name="Input 3 2 4 5 6" xfId="28633"/>
    <cellStyle name="Input 3 2 4 5 7" xfId="38259"/>
    <cellStyle name="Input 3 2 4 5 8" xfId="44611"/>
    <cellStyle name="Input 3 2 4 6" xfId="12945"/>
    <cellStyle name="Input 3 2 4 6 2" xfId="24449"/>
    <cellStyle name="Input 3 2 4 6 3" xfId="34049"/>
    <cellStyle name="Input 3 2 4 6 4" xfId="43674"/>
    <cellStyle name="Input 3 2 4 6 5" xfId="47525"/>
    <cellStyle name="Input 3 2 4 7" xfId="6577"/>
    <cellStyle name="Input 3 2 5" xfId="4313"/>
    <cellStyle name="Input 3 2 5 2" xfId="12950"/>
    <cellStyle name="Input 3 2 5 2 2" xfId="24454"/>
    <cellStyle name="Input 3 2 5 2 3" xfId="34054"/>
    <cellStyle name="Input 3 2 5 2 4" xfId="43679"/>
    <cellStyle name="Input 3 2 5 2 5" xfId="47530"/>
    <cellStyle name="Input 3 2 5 3" xfId="16520"/>
    <cellStyle name="Input 3 2 5 3 2" xfId="28024"/>
    <cellStyle name="Input 3 2 5 3 3" xfId="37624"/>
    <cellStyle name="Input 3 2 5 3 4" xfId="51099"/>
    <cellStyle name="Input 3 2 5 4" xfId="9119"/>
    <cellStyle name="Input 3 2 5 5" xfId="20617"/>
    <cellStyle name="Input 3 2 5 6" xfId="30217"/>
    <cellStyle name="Input 3 2 5 7" xfId="39843"/>
    <cellStyle name="Input 3 2 5 8" xfId="44918"/>
    <cellStyle name="Input 3 2 6" xfId="4862"/>
    <cellStyle name="Input 3 2 6 2" xfId="12951"/>
    <cellStyle name="Input 3 2 6 2 2" xfId="24455"/>
    <cellStyle name="Input 3 2 6 2 3" xfId="34055"/>
    <cellStyle name="Input 3 2 6 2 4" xfId="43680"/>
    <cellStyle name="Input 3 2 6 2 5" xfId="47531"/>
    <cellStyle name="Input 3 2 6 3" xfId="16521"/>
    <cellStyle name="Input 3 2 6 3 2" xfId="28025"/>
    <cellStyle name="Input 3 2 6 3 3" xfId="37625"/>
    <cellStyle name="Input 3 2 6 3 4" xfId="51100"/>
    <cellStyle name="Input 3 2 6 4" xfId="9668"/>
    <cellStyle name="Input 3 2 6 5" xfId="21166"/>
    <cellStyle name="Input 3 2 6 6" xfId="30766"/>
    <cellStyle name="Input 3 2 6 7" xfId="40392"/>
    <cellStyle name="Input 3 2 6 8" xfId="17017"/>
    <cellStyle name="Input 3 2 7" xfId="4082"/>
    <cellStyle name="Input 3 2 7 2" xfId="12952"/>
    <cellStyle name="Input 3 2 7 2 2" xfId="24456"/>
    <cellStyle name="Input 3 2 7 2 3" xfId="34056"/>
    <cellStyle name="Input 3 2 7 2 4" xfId="43681"/>
    <cellStyle name="Input 3 2 7 2 5" xfId="47532"/>
    <cellStyle name="Input 3 2 7 3" xfId="16522"/>
    <cellStyle name="Input 3 2 7 3 2" xfId="28026"/>
    <cellStyle name="Input 3 2 7 3 3" xfId="37626"/>
    <cellStyle name="Input 3 2 7 3 4" xfId="51101"/>
    <cellStyle name="Input 3 2 7 4" xfId="8888"/>
    <cellStyle name="Input 3 2 7 5" xfId="20386"/>
    <cellStyle name="Input 3 2 7 6" xfId="29986"/>
    <cellStyle name="Input 3 2 7 7" xfId="39612"/>
    <cellStyle name="Input 3 2 7 8" xfId="45102"/>
    <cellStyle name="Input 3 2 8" xfId="2724"/>
    <cellStyle name="Input 3 2 8 2" xfId="12953"/>
    <cellStyle name="Input 3 2 8 2 2" xfId="24457"/>
    <cellStyle name="Input 3 2 8 2 3" xfId="34057"/>
    <cellStyle name="Input 3 2 8 2 4" xfId="43682"/>
    <cellStyle name="Input 3 2 8 2 5" xfId="47533"/>
    <cellStyle name="Input 3 2 8 3" xfId="16523"/>
    <cellStyle name="Input 3 2 8 3 2" xfId="28027"/>
    <cellStyle name="Input 3 2 8 3 3" xfId="37627"/>
    <cellStyle name="Input 3 2 8 3 4" xfId="51102"/>
    <cellStyle name="Input 3 2 8 4" xfId="7533"/>
    <cellStyle name="Input 3 2 8 5" xfId="19028"/>
    <cellStyle name="Input 3 2 8 6" xfId="28628"/>
    <cellStyle name="Input 3 2 8 7" xfId="38254"/>
    <cellStyle name="Input 3 2 8 8" xfId="44615"/>
    <cellStyle name="Input 3 2 9" xfId="12924"/>
    <cellStyle name="Input 3 2 9 2" xfId="24428"/>
    <cellStyle name="Input 3 2 9 3" xfId="34028"/>
    <cellStyle name="Input 3 2 9 4" xfId="43653"/>
    <cellStyle name="Input 3 2 9 5" xfId="47504"/>
    <cellStyle name="Input 3 3" xfId="1228"/>
    <cellStyle name="Input 3 3 2" xfId="1229"/>
    <cellStyle name="Input 3 3 2 2" xfId="4306"/>
    <cellStyle name="Input 3 3 2 2 2" xfId="12956"/>
    <cellStyle name="Input 3 3 2 2 2 2" xfId="24460"/>
    <cellStyle name="Input 3 3 2 2 2 3" xfId="34060"/>
    <cellStyle name="Input 3 3 2 2 2 4" xfId="43685"/>
    <cellStyle name="Input 3 3 2 2 2 5" xfId="47536"/>
    <cellStyle name="Input 3 3 2 2 3" xfId="16524"/>
    <cellStyle name="Input 3 3 2 2 3 2" xfId="28028"/>
    <cellStyle name="Input 3 3 2 2 3 3" xfId="37628"/>
    <cellStyle name="Input 3 3 2 2 3 4" xfId="51103"/>
    <cellStyle name="Input 3 3 2 2 4" xfId="9112"/>
    <cellStyle name="Input 3 3 2 2 5" xfId="20610"/>
    <cellStyle name="Input 3 3 2 2 6" xfId="30210"/>
    <cellStyle name="Input 3 3 2 2 7" xfId="39836"/>
    <cellStyle name="Input 3 3 2 2 8" xfId="17972"/>
    <cellStyle name="Input 3 3 2 3" xfId="4869"/>
    <cellStyle name="Input 3 3 2 3 2" xfId="12957"/>
    <cellStyle name="Input 3 3 2 3 2 2" xfId="24461"/>
    <cellStyle name="Input 3 3 2 3 2 3" xfId="34061"/>
    <cellStyle name="Input 3 3 2 3 2 4" xfId="43686"/>
    <cellStyle name="Input 3 3 2 3 2 5" xfId="47537"/>
    <cellStyle name="Input 3 3 2 3 3" xfId="16525"/>
    <cellStyle name="Input 3 3 2 3 3 2" xfId="28029"/>
    <cellStyle name="Input 3 3 2 3 3 3" xfId="37629"/>
    <cellStyle name="Input 3 3 2 3 3 4" xfId="51104"/>
    <cellStyle name="Input 3 3 2 3 4" xfId="9675"/>
    <cellStyle name="Input 3 3 2 3 5" xfId="21173"/>
    <cellStyle name="Input 3 3 2 3 6" xfId="30773"/>
    <cellStyle name="Input 3 3 2 3 7" xfId="40399"/>
    <cellStyle name="Input 3 3 2 3 8" xfId="17629"/>
    <cellStyle name="Input 3 3 2 4" xfId="4075"/>
    <cellStyle name="Input 3 3 2 4 2" xfId="12958"/>
    <cellStyle name="Input 3 3 2 4 2 2" xfId="24462"/>
    <cellStyle name="Input 3 3 2 4 2 3" xfId="34062"/>
    <cellStyle name="Input 3 3 2 4 2 4" xfId="43687"/>
    <cellStyle name="Input 3 3 2 4 2 5" xfId="47538"/>
    <cellStyle name="Input 3 3 2 4 3" xfId="16526"/>
    <cellStyle name="Input 3 3 2 4 3 2" xfId="28030"/>
    <cellStyle name="Input 3 3 2 4 3 3" xfId="37630"/>
    <cellStyle name="Input 3 3 2 4 3 4" xfId="51105"/>
    <cellStyle name="Input 3 3 2 4 4" xfId="8881"/>
    <cellStyle name="Input 3 3 2 4 5" xfId="20379"/>
    <cellStyle name="Input 3 3 2 4 6" xfId="29979"/>
    <cellStyle name="Input 3 3 2 4 7" xfId="39605"/>
    <cellStyle name="Input 3 3 2 4 8" xfId="45108"/>
    <cellStyle name="Input 3 3 2 5" xfId="2731"/>
    <cellStyle name="Input 3 3 2 5 2" xfId="12959"/>
    <cellStyle name="Input 3 3 2 5 2 2" xfId="24463"/>
    <cellStyle name="Input 3 3 2 5 2 3" xfId="34063"/>
    <cellStyle name="Input 3 3 2 5 2 4" xfId="43688"/>
    <cellStyle name="Input 3 3 2 5 2 5" xfId="47539"/>
    <cellStyle name="Input 3 3 2 5 3" xfId="16527"/>
    <cellStyle name="Input 3 3 2 5 3 2" xfId="28031"/>
    <cellStyle name="Input 3 3 2 5 3 3" xfId="37631"/>
    <cellStyle name="Input 3 3 2 5 3 4" xfId="51106"/>
    <cellStyle name="Input 3 3 2 5 4" xfId="7540"/>
    <cellStyle name="Input 3 3 2 5 5" xfId="19035"/>
    <cellStyle name="Input 3 3 2 5 6" xfId="28635"/>
    <cellStyle name="Input 3 3 2 5 7" xfId="38261"/>
    <cellStyle name="Input 3 3 2 5 8" xfId="44609"/>
    <cellStyle name="Input 3 3 2 6" xfId="12955"/>
    <cellStyle name="Input 3 3 2 6 2" xfId="24459"/>
    <cellStyle name="Input 3 3 2 6 3" xfId="34059"/>
    <cellStyle name="Input 3 3 2 6 4" xfId="43684"/>
    <cellStyle name="Input 3 3 2 6 5" xfId="47535"/>
    <cellStyle name="Input 3 3 2 7" xfId="6579"/>
    <cellStyle name="Input 3 3 3" xfId="1230"/>
    <cellStyle name="Input 3 3 3 2" xfId="4305"/>
    <cellStyle name="Input 3 3 3 2 2" xfId="12961"/>
    <cellStyle name="Input 3 3 3 2 2 2" xfId="24465"/>
    <cellStyle name="Input 3 3 3 2 2 3" xfId="34065"/>
    <cellStyle name="Input 3 3 3 2 2 4" xfId="43690"/>
    <cellStyle name="Input 3 3 3 2 2 5" xfId="47541"/>
    <cellStyle name="Input 3 3 3 2 3" xfId="16528"/>
    <cellStyle name="Input 3 3 3 2 3 2" xfId="28032"/>
    <cellStyle name="Input 3 3 3 2 3 3" xfId="37632"/>
    <cellStyle name="Input 3 3 3 2 3 4" xfId="51107"/>
    <cellStyle name="Input 3 3 3 2 4" xfId="9111"/>
    <cellStyle name="Input 3 3 3 2 5" xfId="20609"/>
    <cellStyle name="Input 3 3 3 2 6" xfId="30209"/>
    <cellStyle name="Input 3 3 3 2 7" xfId="39835"/>
    <cellStyle name="Input 3 3 3 2 8" xfId="44922"/>
    <cellStyle name="Input 3 3 3 3" xfId="4870"/>
    <cellStyle name="Input 3 3 3 3 2" xfId="12962"/>
    <cellStyle name="Input 3 3 3 3 2 2" xfId="24466"/>
    <cellStyle name="Input 3 3 3 3 2 3" xfId="34066"/>
    <cellStyle name="Input 3 3 3 3 2 4" xfId="43691"/>
    <cellStyle name="Input 3 3 3 3 2 5" xfId="47542"/>
    <cellStyle name="Input 3 3 3 3 3" xfId="16529"/>
    <cellStyle name="Input 3 3 3 3 3 2" xfId="28033"/>
    <cellStyle name="Input 3 3 3 3 3 3" xfId="37633"/>
    <cellStyle name="Input 3 3 3 3 3 4" xfId="51108"/>
    <cellStyle name="Input 3 3 3 3 4" xfId="9676"/>
    <cellStyle name="Input 3 3 3 3 5" xfId="21174"/>
    <cellStyle name="Input 3 3 3 3 6" xfId="30774"/>
    <cellStyle name="Input 3 3 3 3 7" xfId="40400"/>
    <cellStyle name="Input 3 3 3 3 8" xfId="17628"/>
    <cellStyle name="Input 3 3 3 4" xfId="4074"/>
    <cellStyle name="Input 3 3 3 4 2" xfId="12963"/>
    <cellStyle name="Input 3 3 3 4 2 2" xfId="24467"/>
    <cellStyle name="Input 3 3 3 4 2 3" xfId="34067"/>
    <cellStyle name="Input 3 3 3 4 2 4" xfId="43692"/>
    <cellStyle name="Input 3 3 3 4 2 5" xfId="47543"/>
    <cellStyle name="Input 3 3 3 4 3" xfId="16530"/>
    <cellStyle name="Input 3 3 3 4 3 2" xfId="28034"/>
    <cellStyle name="Input 3 3 3 4 3 3" xfId="37634"/>
    <cellStyle name="Input 3 3 3 4 3 4" xfId="51109"/>
    <cellStyle name="Input 3 3 3 4 4" xfId="8880"/>
    <cellStyle name="Input 3 3 3 4 5" xfId="20378"/>
    <cellStyle name="Input 3 3 3 4 6" xfId="29978"/>
    <cellStyle name="Input 3 3 3 4 7" xfId="39604"/>
    <cellStyle name="Input 3 3 3 4 8" xfId="45109"/>
    <cellStyle name="Input 3 3 3 5" xfId="2732"/>
    <cellStyle name="Input 3 3 3 5 2" xfId="12964"/>
    <cellStyle name="Input 3 3 3 5 2 2" xfId="24468"/>
    <cellStyle name="Input 3 3 3 5 2 3" xfId="34068"/>
    <cellStyle name="Input 3 3 3 5 2 4" xfId="43693"/>
    <cellStyle name="Input 3 3 3 5 2 5" xfId="47544"/>
    <cellStyle name="Input 3 3 3 5 3" xfId="16531"/>
    <cellStyle name="Input 3 3 3 5 3 2" xfId="28035"/>
    <cellStyle name="Input 3 3 3 5 3 3" xfId="37635"/>
    <cellStyle name="Input 3 3 3 5 3 4" xfId="51110"/>
    <cellStyle name="Input 3 3 3 5 4" xfId="7541"/>
    <cellStyle name="Input 3 3 3 5 5" xfId="19036"/>
    <cellStyle name="Input 3 3 3 5 6" xfId="28636"/>
    <cellStyle name="Input 3 3 3 5 7" xfId="38262"/>
    <cellStyle name="Input 3 3 3 5 8" xfId="44608"/>
    <cellStyle name="Input 3 3 3 6" xfId="12960"/>
    <cellStyle name="Input 3 3 3 6 2" xfId="24464"/>
    <cellStyle name="Input 3 3 3 6 3" xfId="34064"/>
    <cellStyle name="Input 3 3 3 6 4" xfId="43689"/>
    <cellStyle name="Input 3 3 3 6 5" xfId="47540"/>
    <cellStyle name="Input 3 3 3 7" xfId="6580"/>
    <cellStyle name="Input 3 3 4" xfId="4307"/>
    <cellStyle name="Input 3 3 4 2" xfId="12965"/>
    <cellStyle name="Input 3 3 4 2 2" xfId="24469"/>
    <cellStyle name="Input 3 3 4 2 3" xfId="34069"/>
    <cellStyle name="Input 3 3 4 2 4" xfId="43694"/>
    <cellStyle name="Input 3 3 4 2 5" xfId="47545"/>
    <cellStyle name="Input 3 3 4 3" xfId="16532"/>
    <cellStyle name="Input 3 3 4 3 2" xfId="28036"/>
    <cellStyle name="Input 3 3 4 3 3" xfId="37636"/>
    <cellStyle name="Input 3 3 4 3 4" xfId="51111"/>
    <cellStyle name="Input 3 3 4 4" xfId="9113"/>
    <cellStyle name="Input 3 3 4 5" xfId="20611"/>
    <cellStyle name="Input 3 3 4 6" xfId="30211"/>
    <cellStyle name="Input 3 3 4 7" xfId="39837"/>
    <cellStyle name="Input 3 3 4 8" xfId="17971"/>
    <cellStyle name="Input 3 3 5" xfId="4868"/>
    <cellStyle name="Input 3 3 5 2" xfId="12966"/>
    <cellStyle name="Input 3 3 5 2 2" xfId="24470"/>
    <cellStyle name="Input 3 3 5 2 3" xfId="34070"/>
    <cellStyle name="Input 3 3 5 2 4" xfId="43695"/>
    <cellStyle name="Input 3 3 5 2 5" xfId="47546"/>
    <cellStyle name="Input 3 3 5 3" xfId="16533"/>
    <cellStyle name="Input 3 3 5 3 2" xfId="28037"/>
    <cellStyle name="Input 3 3 5 3 3" xfId="37637"/>
    <cellStyle name="Input 3 3 5 3 4" xfId="51112"/>
    <cellStyle name="Input 3 3 5 4" xfId="9674"/>
    <cellStyle name="Input 3 3 5 5" xfId="21172"/>
    <cellStyle name="Input 3 3 5 6" xfId="30772"/>
    <cellStyle name="Input 3 3 5 7" xfId="40398"/>
    <cellStyle name="Input 3 3 5 8" xfId="17630"/>
    <cellStyle name="Input 3 3 6" xfId="4076"/>
    <cellStyle name="Input 3 3 6 2" xfId="12967"/>
    <cellStyle name="Input 3 3 6 2 2" xfId="24471"/>
    <cellStyle name="Input 3 3 6 2 3" xfId="34071"/>
    <cellStyle name="Input 3 3 6 2 4" xfId="43696"/>
    <cellStyle name="Input 3 3 6 2 5" xfId="47547"/>
    <cellStyle name="Input 3 3 6 3" xfId="16534"/>
    <cellStyle name="Input 3 3 6 3 2" xfId="28038"/>
    <cellStyle name="Input 3 3 6 3 3" xfId="37638"/>
    <cellStyle name="Input 3 3 6 3 4" xfId="51113"/>
    <cellStyle name="Input 3 3 6 4" xfId="8882"/>
    <cellStyle name="Input 3 3 6 5" xfId="20380"/>
    <cellStyle name="Input 3 3 6 6" xfId="29980"/>
    <cellStyle name="Input 3 3 6 7" xfId="39606"/>
    <cellStyle name="Input 3 3 6 8" xfId="45107"/>
    <cellStyle name="Input 3 3 7" xfId="2730"/>
    <cellStyle name="Input 3 3 7 2" xfId="12968"/>
    <cellStyle name="Input 3 3 7 2 2" xfId="24472"/>
    <cellStyle name="Input 3 3 7 2 3" xfId="34072"/>
    <cellStyle name="Input 3 3 7 2 4" xfId="43697"/>
    <cellStyle name="Input 3 3 7 2 5" xfId="47548"/>
    <cellStyle name="Input 3 3 7 3" xfId="16535"/>
    <cellStyle name="Input 3 3 7 3 2" xfId="28039"/>
    <cellStyle name="Input 3 3 7 3 3" xfId="37639"/>
    <cellStyle name="Input 3 3 7 3 4" xfId="51114"/>
    <cellStyle name="Input 3 3 7 4" xfId="7539"/>
    <cellStyle name="Input 3 3 7 5" xfId="19034"/>
    <cellStyle name="Input 3 3 7 6" xfId="28634"/>
    <cellStyle name="Input 3 3 7 7" xfId="38260"/>
    <cellStyle name="Input 3 3 7 8" xfId="44610"/>
    <cellStyle name="Input 3 3 8" xfId="12954"/>
    <cellStyle name="Input 3 3 8 2" xfId="24458"/>
    <cellStyle name="Input 3 3 8 3" xfId="34058"/>
    <cellStyle name="Input 3 3 8 4" xfId="43683"/>
    <cellStyle name="Input 3 3 8 5" xfId="47534"/>
    <cellStyle name="Input 3 3 9" xfId="6578"/>
    <cellStyle name="Input 3 4" xfId="1231"/>
    <cellStyle name="Input 3 4 2" xfId="4304"/>
    <cellStyle name="Input 3 4 2 2" xfId="12970"/>
    <cellStyle name="Input 3 4 2 2 2" xfId="24474"/>
    <cellStyle name="Input 3 4 2 2 3" xfId="34074"/>
    <cellStyle name="Input 3 4 2 2 4" xfId="43699"/>
    <cellStyle name="Input 3 4 2 2 5" xfId="47550"/>
    <cellStyle name="Input 3 4 2 3" xfId="16536"/>
    <cellStyle name="Input 3 4 2 3 2" xfId="28040"/>
    <cellStyle name="Input 3 4 2 3 3" xfId="37640"/>
    <cellStyle name="Input 3 4 2 3 4" xfId="51115"/>
    <cellStyle name="Input 3 4 2 4" xfId="9110"/>
    <cellStyle name="Input 3 4 2 5" xfId="20608"/>
    <cellStyle name="Input 3 4 2 6" xfId="30208"/>
    <cellStyle name="Input 3 4 2 7" xfId="39834"/>
    <cellStyle name="Input 3 4 2 8" xfId="44923"/>
    <cellStyle name="Input 3 4 3" xfId="4871"/>
    <cellStyle name="Input 3 4 3 2" xfId="12971"/>
    <cellStyle name="Input 3 4 3 2 2" xfId="24475"/>
    <cellStyle name="Input 3 4 3 2 3" xfId="34075"/>
    <cellStyle name="Input 3 4 3 2 4" xfId="43700"/>
    <cellStyle name="Input 3 4 3 2 5" xfId="47551"/>
    <cellStyle name="Input 3 4 3 3" xfId="16537"/>
    <cellStyle name="Input 3 4 3 3 2" xfId="28041"/>
    <cellStyle name="Input 3 4 3 3 3" xfId="37641"/>
    <cellStyle name="Input 3 4 3 3 4" xfId="51116"/>
    <cellStyle name="Input 3 4 3 4" xfId="9677"/>
    <cellStyle name="Input 3 4 3 5" xfId="21175"/>
    <cellStyle name="Input 3 4 3 6" xfId="30775"/>
    <cellStyle name="Input 3 4 3 7" xfId="40401"/>
    <cellStyle name="Input 3 4 3 8" xfId="17627"/>
    <cellStyle name="Input 3 4 4" xfId="4073"/>
    <cellStyle name="Input 3 4 4 2" xfId="12972"/>
    <cellStyle name="Input 3 4 4 2 2" xfId="24476"/>
    <cellStyle name="Input 3 4 4 2 3" xfId="34076"/>
    <cellStyle name="Input 3 4 4 2 4" xfId="43701"/>
    <cellStyle name="Input 3 4 4 2 5" xfId="47552"/>
    <cellStyle name="Input 3 4 4 3" xfId="16538"/>
    <cellStyle name="Input 3 4 4 3 2" xfId="28042"/>
    <cellStyle name="Input 3 4 4 3 3" xfId="37642"/>
    <cellStyle name="Input 3 4 4 3 4" xfId="51117"/>
    <cellStyle name="Input 3 4 4 4" xfId="8879"/>
    <cellStyle name="Input 3 4 4 5" xfId="20377"/>
    <cellStyle name="Input 3 4 4 6" xfId="29977"/>
    <cellStyle name="Input 3 4 4 7" xfId="39603"/>
    <cellStyle name="Input 3 4 4 8" xfId="45110"/>
    <cellStyle name="Input 3 4 5" xfId="2733"/>
    <cellStyle name="Input 3 4 5 2" xfId="12973"/>
    <cellStyle name="Input 3 4 5 2 2" xfId="24477"/>
    <cellStyle name="Input 3 4 5 2 3" xfId="34077"/>
    <cellStyle name="Input 3 4 5 2 4" xfId="43702"/>
    <cellStyle name="Input 3 4 5 2 5" xfId="47553"/>
    <cellStyle name="Input 3 4 5 3" xfId="16539"/>
    <cellStyle name="Input 3 4 5 3 2" xfId="28043"/>
    <cellStyle name="Input 3 4 5 3 3" xfId="37643"/>
    <cellStyle name="Input 3 4 5 3 4" xfId="51118"/>
    <cellStyle name="Input 3 4 5 4" xfId="7542"/>
    <cellStyle name="Input 3 4 5 5" xfId="19037"/>
    <cellStyle name="Input 3 4 5 6" xfId="28637"/>
    <cellStyle name="Input 3 4 5 7" xfId="38263"/>
    <cellStyle name="Input 3 4 5 8" xfId="18425"/>
    <cellStyle name="Input 3 4 6" xfId="12969"/>
    <cellStyle name="Input 3 4 6 2" xfId="24473"/>
    <cellStyle name="Input 3 4 6 3" xfId="34073"/>
    <cellStyle name="Input 3 4 6 4" xfId="43698"/>
    <cellStyle name="Input 3 4 6 5" xfId="47549"/>
    <cellStyle name="Input 3 4 7" xfId="6581"/>
    <cellStyle name="Input 3 5" xfId="1232"/>
    <cellStyle name="Input 3 5 2" xfId="4303"/>
    <cellStyle name="Input 3 5 2 2" xfId="12975"/>
    <cellStyle name="Input 3 5 2 2 2" xfId="24479"/>
    <cellStyle name="Input 3 5 2 2 3" xfId="34079"/>
    <cellStyle name="Input 3 5 2 2 4" xfId="43704"/>
    <cellStyle name="Input 3 5 2 2 5" xfId="47555"/>
    <cellStyle name="Input 3 5 2 3" xfId="16540"/>
    <cellStyle name="Input 3 5 2 3 2" xfId="28044"/>
    <cellStyle name="Input 3 5 2 3 3" xfId="37644"/>
    <cellStyle name="Input 3 5 2 3 4" xfId="51119"/>
    <cellStyle name="Input 3 5 2 4" xfId="9109"/>
    <cellStyle name="Input 3 5 2 5" xfId="20607"/>
    <cellStyle name="Input 3 5 2 6" xfId="30207"/>
    <cellStyle name="Input 3 5 2 7" xfId="39833"/>
    <cellStyle name="Input 3 5 2 8" xfId="44924"/>
    <cellStyle name="Input 3 5 3" xfId="4872"/>
    <cellStyle name="Input 3 5 3 2" xfId="12976"/>
    <cellStyle name="Input 3 5 3 2 2" xfId="24480"/>
    <cellStyle name="Input 3 5 3 2 3" xfId="34080"/>
    <cellStyle name="Input 3 5 3 2 4" xfId="43705"/>
    <cellStyle name="Input 3 5 3 2 5" xfId="47556"/>
    <cellStyle name="Input 3 5 3 3" xfId="16541"/>
    <cellStyle name="Input 3 5 3 3 2" xfId="28045"/>
    <cellStyle name="Input 3 5 3 3 3" xfId="37645"/>
    <cellStyle name="Input 3 5 3 3 4" xfId="51120"/>
    <cellStyle name="Input 3 5 3 4" xfId="9678"/>
    <cellStyle name="Input 3 5 3 5" xfId="21176"/>
    <cellStyle name="Input 3 5 3 6" xfId="30776"/>
    <cellStyle name="Input 3 5 3 7" xfId="40402"/>
    <cellStyle name="Input 3 5 3 8" xfId="17626"/>
    <cellStyle name="Input 3 5 4" xfId="4072"/>
    <cellStyle name="Input 3 5 4 2" xfId="12977"/>
    <cellStyle name="Input 3 5 4 2 2" xfId="24481"/>
    <cellStyle name="Input 3 5 4 2 3" xfId="34081"/>
    <cellStyle name="Input 3 5 4 2 4" xfId="43706"/>
    <cellStyle name="Input 3 5 4 2 5" xfId="47557"/>
    <cellStyle name="Input 3 5 4 3" xfId="16542"/>
    <cellStyle name="Input 3 5 4 3 2" xfId="28046"/>
    <cellStyle name="Input 3 5 4 3 3" xfId="37646"/>
    <cellStyle name="Input 3 5 4 3 4" xfId="51121"/>
    <cellStyle name="Input 3 5 4 4" xfId="8878"/>
    <cellStyle name="Input 3 5 4 5" xfId="20376"/>
    <cellStyle name="Input 3 5 4 6" xfId="29976"/>
    <cellStyle name="Input 3 5 4 7" xfId="39602"/>
    <cellStyle name="Input 3 5 4 8" xfId="45111"/>
    <cellStyle name="Input 3 5 5" xfId="2734"/>
    <cellStyle name="Input 3 5 5 2" xfId="12978"/>
    <cellStyle name="Input 3 5 5 2 2" xfId="24482"/>
    <cellStyle name="Input 3 5 5 2 3" xfId="34082"/>
    <cellStyle name="Input 3 5 5 2 4" xfId="43707"/>
    <cellStyle name="Input 3 5 5 2 5" xfId="47558"/>
    <cellStyle name="Input 3 5 5 3" xfId="16543"/>
    <cellStyle name="Input 3 5 5 3 2" xfId="28047"/>
    <cellStyle name="Input 3 5 5 3 3" xfId="37647"/>
    <cellStyle name="Input 3 5 5 3 4" xfId="51122"/>
    <cellStyle name="Input 3 5 5 4" xfId="7543"/>
    <cellStyle name="Input 3 5 5 5" xfId="19038"/>
    <cellStyle name="Input 3 5 5 6" xfId="28638"/>
    <cellStyle name="Input 3 5 5 7" xfId="38264"/>
    <cellStyle name="Input 3 5 5 8" xfId="44606"/>
    <cellStyle name="Input 3 5 6" xfId="12974"/>
    <cellStyle name="Input 3 5 6 2" xfId="24478"/>
    <cellStyle name="Input 3 5 6 3" xfId="34078"/>
    <cellStyle name="Input 3 5 6 4" xfId="43703"/>
    <cellStyle name="Input 3 5 6 5" xfId="47554"/>
    <cellStyle name="Input 3 5 7" xfId="6582"/>
    <cellStyle name="Input 3 6" xfId="4314"/>
    <cellStyle name="Input 3 6 2" xfId="12979"/>
    <cellStyle name="Input 3 6 2 2" xfId="24483"/>
    <cellStyle name="Input 3 6 2 3" xfId="34083"/>
    <cellStyle name="Input 3 6 2 4" xfId="43708"/>
    <cellStyle name="Input 3 6 2 5" xfId="47559"/>
    <cellStyle name="Input 3 6 3" xfId="16544"/>
    <cellStyle name="Input 3 6 3 2" xfId="28048"/>
    <cellStyle name="Input 3 6 3 3" xfId="37648"/>
    <cellStyle name="Input 3 6 3 4" xfId="51123"/>
    <cellStyle name="Input 3 6 4" xfId="9120"/>
    <cellStyle name="Input 3 6 5" xfId="20618"/>
    <cellStyle name="Input 3 6 6" xfId="30218"/>
    <cellStyle name="Input 3 6 7" xfId="39844"/>
    <cellStyle name="Input 3 6 8" xfId="44917"/>
    <cellStyle name="Input 3 7" xfId="4861"/>
    <cellStyle name="Input 3 7 2" xfId="12980"/>
    <cellStyle name="Input 3 7 2 2" xfId="24484"/>
    <cellStyle name="Input 3 7 2 3" xfId="34084"/>
    <cellStyle name="Input 3 7 2 4" xfId="43709"/>
    <cellStyle name="Input 3 7 2 5" xfId="47560"/>
    <cellStyle name="Input 3 7 3" xfId="16545"/>
    <cellStyle name="Input 3 7 3 2" xfId="28049"/>
    <cellStyle name="Input 3 7 3 3" xfId="37649"/>
    <cellStyle name="Input 3 7 3 4" xfId="51124"/>
    <cellStyle name="Input 3 7 4" xfId="9667"/>
    <cellStyle name="Input 3 7 5" xfId="21165"/>
    <cellStyle name="Input 3 7 6" xfId="30765"/>
    <cellStyle name="Input 3 7 7" xfId="40391"/>
    <cellStyle name="Input 3 7 8" xfId="17018"/>
    <cellStyle name="Input 3 8" xfId="4083"/>
    <cellStyle name="Input 3 8 2" xfId="12981"/>
    <cellStyle name="Input 3 8 2 2" xfId="24485"/>
    <cellStyle name="Input 3 8 2 3" xfId="34085"/>
    <cellStyle name="Input 3 8 2 4" xfId="43710"/>
    <cellStyle name="Input 3 8 2 5" xfId="47561"/>
    <cellStyle name="Input 3 8 3" xfId="16546"/>
    <cellStyle name="Input 3 8 3 2" xfId="28050"/>
    <cellStyle name="Input 3 8 3 3" xfId="37650"/>
    <cellStyle name="Input 3 8 3 4" xfId="51125"/>
    <cellStyle name="Input 3 8 4" xfId="8889"/>
    <cellStyle name="Input 3 8 5" xfId="20387"/>
    <cellStyle name="Input 3 8 6" xfId="29987"/>
    <cellStyle name="Input 3 8 7" xfId="39613"/>
    <cellStyle name="Input 3 8 8" xfId="18015"/>
    <cellStyle name="Input 3 9" xfId="2723"/>
    <cellStyle name="Input 3 9 2" xfId="12982"/>
    <cellStyle name="Input 3 9 2 2" xfId="24486"/>
    <cellStyle name="Input 3 9 2 3" xfId="34086"/>
    <cellStyle name="Input 3 9 2 4" xfId="43711"/>
    <cellStyle name="Input 3 9 2 5" xfId="47562"/>
    <cellStyle name="Input 3 9 3" xfId="16547"/>
    <cellStyle name="Input 3 9 3 2" xfId="28051"/>
    <cellStyle name="Input 3 9 3 3" xfId="37651"/>
    <cellStyle name="Input 3 9 3 4" xfId="51126"/>
    <cellStyle name="Input 3 9 4" xfId="7532"/>
    <cellStyle name="Input 3 9 5" xfId="19027"/>
    <cellStyle name="Input 3 9 6" xfId="28627"/>
    <cellStyle name="Input 3 9 7" xfId="38253"/>
    <cellStyle name="Input 3 9 8" xfId="44616"/>
    <cellStyle name="Input 4" xfId="1233"/>
    <cellStyle name="Input 4 10" xfId="12983"/>
    <cellStyle name="Input 4 10 2" xfId="24487"/>
    <cellStyle name="Input 4 10 3" xfId="34087"/>
    <cellStyle name="Input 4 10 4" xfId="43712"/>
    <cellStyle name="Input 4 10 5" xfId="47563"/>
    <cellStyle name="Input 4 11" xfId="6583"/>
    <cellStyle name="Input 4 2" xfId="1234"/>
    <cellStyle name="Input 4 2 10" xfId="6584"/>
    <cellStyle name="Input 4 2 2" xfId="1235"/>
    <cellStyle name="Input 4 2 2 2" xfId="1236"/>
    <cellStyle name="Input 4 2 2 2 2" xfId="4299"/>
    <cellStyle name="Input 4 2 2 2 2 2" xfId="12987"/>
    <cellStyle name="Input 4 2 2 2 2 2 2" xfId="24491"/>
    <cellStyle name="Input 4 2 2 2 2 2 3" xfId="34091"/>
    <cellStyle name="Input 4 2 2 2 2 2 4" xfId="43716"/>
    <cellStyle name="Input 4 2 2 2 2 2 5" xfId="47567"/>
    <cellStyle name="Input 4 2 2 2 2 3" xfId="16548"/>
    <cellStyle name="Input 4 2 2 2 2 3 2" xfId="28052"/>
    <cellStyle name="Input 4 2 2 2 2 3 3" xfId="37652"/>
    <cellStyle name="Input 4 2 2 2 2 3 4" xfId="51127"/>
    <cellStyle name="Input 4 2 2 2 2 4" xfId="9105"/>
    <cellStyle name="Input 4 2 2 2 2 5" xfId="20603"/>
    <cellStyle name="Input 4 2 2 2 2 6" xfId="30203"/>
    <cellStyle name="Input 4 2 2 2 2 7" xfId="39829"/>
    <cellStyle name="Input 4 2 2 2 2 8" xfId="44927"/>
    <cellStyle name="Input 4 2 2 2 3" xfId="4876"/>
    <cellStyle name="Input 4 2 2 2 3 2" xfId="12988"/>
    <cellStyle name="Input 4 2 2 2 3 2 2" xfId="24492"/>
    <cellStyle name="Input 4 2 2 2 3 2 3" xfId="34092"/>
    <cellStyle name="Input 4 2 2 2 3 2 4" xfId="43717"/>
    <cellStyle name="Input 4 2 2 2 3 2 5" xfId="47568"/>
    <cellStyle name="Input 4 2 2 2 3 3" xfId="16549"/>
    <cellStyle name="Input 4 2 2 2 3 3 2" xfId="28053"/>
    <cellStyle name="Input 4 2 2 2 3 3 3" xfId="37653"/>
    <cellStyle name="Input 4 2 2 2 3 3 4" xfId="51128"/>
    <cellStyle name="Input 4 2 2 2 3 4" xfId="9682"/>
    <cellStyle name="Input 4 2 2 2 3 5" xfId="21180"/>
    <cellStyle name="Input 4 2 2 2 3 6" xfId="30780"/>
    <cellStyle name="Input 4 2 2 2 3 7" xfId="40406"/>
    <cellStyle name="Input 4 2 2 2 3 8" xfId="17622"/>
    <cellStyle name="Input 4 2 2 2 4" xfId="4068"/>
    <cellStyle name="Input 4 2 2 2 4 2" xfId="12989"/>
    <cellStyle name="Input 4 2 2 2 4 2 2" xfId="24493"/>
    <cellStyle name="Input 4 2 2 2 4 2 3" xfId="34093"/>
    <cellStyle name="Input 4 2 2 2 4 2 4" xfId="43718"/>
    <cellStyle name="Input 4 2 2 2 4 2 5" xfId="47569"/>
    <cellStyle name="Input 4 2 2 2 4 3" xfId="16550"/>
    <cellStyle name="Input 4 2 2 2 4 3 2" xfId="28054"/>
    <cellStyle name="Input 4 2 2 2 4 3 3" xfId="37654"/>
    <cellStyle name="Input 4 2 2 2 4 3 4" xfId="51129"/>
    <cellStyle name="Input 4 2 2 2 4 4" xfId="8874"/>
    <cellStyle name="Input 4 2 2 2 4 5" xfId="20372"/>
    <cellStyle name="Input 4 2 2 2 4 6" xfId="29972"/>
    <cellStyle name="Input 4 2 2 2 4 7" xfId="39598"/>
    <cellStyle name="Input 4 2 2 2 4 8" xfId="18018"/>
    <cellStyle name="Input 4 2 2 2 5" xfId="2738"/>
    <cellStyle name="Input 4 2 2 2 5 2" xfId="12990"/>
    <cellStyle name="Input 4 2 2 2 5 2 2" xfId="24494"/>
    <cellStyle name="Input 4 2 2 2 5 2 3" xfId="34094"/>
    <cellStyle name="Input 4 2 2 2 5 2 4" xfId="43719"/>
    <cellStyle name="Input 4 2 2 2 5 2 5" xfId="47570"/>
    <cellStyle name="Input 4 2 2 2 5 3" xfId="16551"/>
    <cellStyle name="Input 4 2 2 2 5 3 2" xfId="28055"/>
    <cellStyle name="Input 4 2 2 2 5 3 3" xfId="37655"/>
    <cellStyle name="Input 4 2 2 2 5 3 4" xfId="51130"/>
    <cellStyle name="Input 4 2 2 2 5 4" xfId="7547"/>
    <cellStyle name="Input 4 2 2 2 5 5" xfId="19042"/>
    <cellStyle name="Input 4 2 2 2 5 6" xfId="28642"/>
    <cellStyle name="Input 4 2 2 2 5 7" xfId="38268"/>
    <cellStyle name="Input 4 2 2 2 5 8" xfId="44602"/>
    <cellStyle name="Input 4 2 2 2 6" xfId="12986"/>
    <cellStyle name="Input 4 2 2 2 6 2" xfId="24490"/>
    <cellStyle name="Input 4 2 2 2 6 3" xfId="34090"/>
    <cellStyle name="Input 4 2 2 2 6 4" xfId="43715"/>
    <cellStyle name="Input 4 2 2 2 6 5" xfId="47566"/>
    <cellStyle name="Input 4 2 2 2 7" xfId="6586"/>
    <cellStyle name="Input 4 2 2 3" xfId="1237"/>
    <cellStyle name="Input 4 2 2 3 2" xfId="4298"/>
    <cellStyle name="Input 4 2 2 3 2 2" xfId="12992"/>
    <cellStyle name="Input 4 2 2 3 2 2 2" xfId="24496"/>
    <cellStyle name="Input 4 2 2 3 2 2 3" xfId="34096"/>
    <cellStyle name="Input 4 2 2 3 2 2 4" xfId="43721"/>
    <cellStyle name="Input 4 2 2 3 2 2 5" xfId="47572"/>
    <cellStyle name="Input 4 2 2 3 2 3" xfId="16552"/>
    <cellStyle name="Input 4 2 2 3 2 3 2" xfId="28056"/>
    <cellStyle name="Input 4 2 2 3 2 3 3" xfId="37656"/>
    <cellStyle name="Input 4 2 2 3 2 3 4" xfId="51131"/>
    <cellStyle name="Input 4 2 2 3 2 4" xfId="9104"/>
    <cellStyle name="Input 4 2 2 3 2 5" xfId="20602"/>
    <cellStyle name="Input 4 2 2 3 2 6" xfId="30202"/>
    <cellStyle name="Input 4 2 2 3 2 7" xfId="39828"/>
    <cellStyle name="Input 4 2 2 3 2 8" xfId="44928"/>
    <cellStyle name="Input 4 2 2 3 3" xfId="4877"/>
    <cellStyle name="Input 4 2 2 3 3 2" xfId="12993"/>
    <cellStyle name="Input 4 2 2 3 3 2 2" xfId="24497"/>
    <cellStyle name="Input 4 2 2 3 3 2 3" xfId="34097"/>
    <cellStyle name="Input 4 2 2 3 3 2 4" xfId="43722"/>
    <cellStyle name="Input 4 2 2 3 3 2 5" xfId="47573"/>
    <cellStyle name="Input 4 2 2 3 3 3" xfId="16553"/>
    <cellStyle name="Input 4 2 2 3 3 3 2" xfId="28057"/>
    <cellStyle name="Input 4 2 2 3 3 3 3" xfId="37657"/>
    <cellStyle name="Input 4 2 2 3 3 3 4" xfId="51132"/>
    <cellStyle name="Input 4 2 2 3 3 4" xfId="9683"/>
    <cellStyle name="Input 4 2 2 3 3 5" xfId="21181"/>
    <cellStyle name="Input 4 2 2 3 3 6" xfId="30781"/>
    <cellStyle name="Input 4 2 2 3 3 7" xfId="40407"/>
    <cellStyle name="Input 4 2 2 3 3 8" xfId="17621"/>
    <cellStyle name="Input 4 2 2 3 4" xfId="4067"/>
    <cellStyle name="Input 4 2 2 3 4 2" xfId="12994"/>
    <cellStyle name="Input 4 2 2 3 4 2 2" xfId="24498"/>
    <cellStyle name="Input 4 2 2 3 4 2 3" xfId="34098"/>
    <cellStyle name="Input 4 2 2 3 4 2 4" xfId="43723"/>
    <cellStyle name="Input 4 2 2 3 4 2 5" xfId="47574"/>
    <cellStyle name="Input 4 2 2 3 4 3" xfId="16554"/>
    <cellStyle name="Input 4 2 2 3 4 3 2" xfId="28058"/>
    <cellStyle name="Input 4 2 2 3 4 3 3" xfId="37658"/>
    <cellStyle name="Input 4 2 2 3 4 3 4" xfId="51133"/>
    <cellStyle name="Input 4 2 2 3 4 4" xfId="8873"/>
    <cellStyle name="Input 4 2 2 3 4 5" xfId="20371"/>
    <cellStyle name="Input 4 2 2 3 4 6" xfId="29971"/>
    <cellStyle name="Input 4 2 2 3 4 7" xfId="39597"/>
    <cellStyle name="Input 4 2 2 3 4 8" xfId="18019"/>
    <cellStyle name="Input 4 2 2 3 5" xfId="2739"/>
    <cellStyle name="Input 4 2 2 3 5 2" xfId="12995"/>
    <cellStyle name="Input 4 2 2 3 5 2 2" xfId="24499"/>
    <cellStyle name="Input 4 2 2 3 5 2 3" xfId="34099"/>
    <cellStyle name="Input 4 2 2 3 5 2 4" xfId="43724"/>
    <cellStyle name="Input 4 2 2 3 5 2 5" xfId="47575"/>
    <cellStyle name="Input 4 2 2 3 5 3" xfId="16555"/>
    <cellStyle name="Input 4 2 2 3 5 3 2" xfId="28059"/>
    <cellStyle name="Input 4 2 2 3 5 3 3" xfId="37659"/>
    <cellStyle name="Input 4 2 2 3 5 3 4" xfId="51134"/>
    <cellStyle name="Input 4 2 2 3 5 4" xfId="7548"/>
    <cellStyle name="Input 4 2 2 3 5 5" xfId="19043"/>
    <cellStyle name="Input 4 2 2 3 5 6" xfId="28643"/>
    <cellStyle name="Input 4 2 2 3 5 7" xfId="38269"/>
    <cellStyle name="Input 4 2 2 3 5 8" xfId="44601"/>
    <cellStyle name="Input 4 2 2 3 6" xfId="12991"/>
    <cellStyle name="Input 4 2 2 3 6 2" xfId="24495"/>
    <cellStyle name="Input 4 2 2 3 6 3" xfId="34095"/>
    <cellStyle name="Input 4 2 2 3 6 4" xfId="43720"/>
    <cellStyle name="Input 4 2 2 3 6 5" xfId="47571"/>
    <cellStyle name="Input 4 2 2 3 7" xfId="6587"/>
    <cellStyle name="Input 4 2 2 4" xfId="4300"/>
    <cellStyle name="Input 4 2 2 4 2" xfId="12996"/>
    <cellStyle name="Input 4 2 2 4 2 2" xfId="24500"/>
    <cellStyle name="Input 4 2 2 4 2 3" xfId="34100"/>
    <cellStyle name="Input 4 2 2 4 2 4" xfId="43725"/>
    <cellStyle name="Input 4 2 2 4 2 5" xfId="47576"/>
    <cellStyle name="Input 4 2 2 4 3" xfId="16556"/>
    <cellStyle name="Input 4 2 2 4 3 2" xfId="28060"/>
    <cellStyle name="Input 4 2 2 4 3 3" xfId="37660"/>
    <cellStyle name="Input 4 2 2 4 3 4" xfId="51135"/>
    <cellStyle name="Input 4 2 2 4 4" xfId="9106"/>
    <cellStyle name="Input 4 2 2 4 5" xfId="20604"/>
    <cellStyle name="Input 4 2 2 4 6" xfId="30204"/>
    <cellStyle name="Input 4 2 2 4 7" xfId="39830"/>
    <cellStyle name="Input 4 2 2 4 8" xfId="44926"/>
    <cellStyle name="Input 4 2 2 5" xfId="4875"/>
    <cellStyle name="Input 4 2 2 5 2" xfId="12997"/>
    <cellStyle name="Input 4 2 2 5 2 2" xfId="24501"/>
    <cellStyle name="Input 4 2 2 5 2 3" xfId="34101"/>
    <cellStyle name="Input 4 2 2 5 2 4" xfId="43726"/>
    <cellStyle name="Input 4 2 2 5 2 5" xfId="47577"/>
    <cellStyle name="Input 4 2 2 5 3" xfId="16557"/>
    <cellStyle name="Input 4 2 2 5 3 2" xfId="28061"/>
    <cellStyle name="Input 4 2 2 5 3 3" xfId="37661"/>
    <cellStyle name="Input 4 2 2 5 3 4" xfId="51136"/>
    <cellStyle name="Input 4 2 2 5 4" xfId="9681"/>
    <cellStyle name="Input 4 2 2 5 5" xfId="21179"/>
    <cellStyle name="Input 4 2 2 5 6" xfId="30779"/>
    <cellStyle name="Input 4 2 2 5 7" xfId="40405"/>
    <cellStyle name="Input 4 2 2 5 8" xfId="17623"/>
    <cellStyle name="Input 4 2 2 6" xfId="4069"/>
    <cellStyle name="Input 4 2 2 6 2" xfId="12998"/>
    <cellStyle name="Input 4 2 2 6 2 2" xfId="24502"/>
    <cellStyle name="Input 4 2 2 6 2 3" xfId="34102"/>
    <cellStyle name="Input 4 2 2 6 2 4" xfId="43727"/>
    <cellStyle name="Input 4 2 2 6 2 5" xfId="47578"/>
    <cellStyle name="Input 4 2 2 6 3" xfId="16558"/>
    <cellStyle name="Input 4 2 2 6 3 2" xfId="28062"/>
    <cellStyle name="Input 4 2 2 6 3 3" xfId="37662"/>
    <cellStyle name="Input 4 2 2 6 3 4" xfId="51137"/>
    <cellStyle name="Input 4 2 2 6 4" xfId="8875"/>
    <cellStyle name="Input 4 2 2 6 5" xfId="20373"/>
    <cellStyle name="Input 4 2 2 6 6" xfId="29973"/>
    <cellStyle name="Input 4 2 2 6 7" xfId="39599"/>
    <cellStyle name="Input 4 2 2 6 8" xfId="18017"/>
    <cellStyle name="Input 4 2 2 7" xfId="2737"/>
    <cellStyle name="Input 4 2 2 7 2" xfId="12999"/>
    <cellStyle name="Input 4 2 2 7 2 2" xfId="24503"/>
    <cellStyle name="Input 4 2 2 7 2 3" xfId="34103"/>
    <cellStyle name="Input 4 2 2 7 2 4" xfId="43728"/>
    <cellStyle name="Input 4 2 2 7 2 5" xfId="47579"/>
    <cellStyle name="Input 4 2 2 7 3" xfId="16559"/>
    <cellStyle name="Input 4 2 2 7 3 2" xfId="28063"/>
    <cellStyle name="Input 4 2 2 7 3 3" xfId="37663"/>
    <cellStyle name="Input 4 2 2 7 3 4" xfId="51138"/>
    <cellStyle name="Input 4 2 2 7 4" xfId="7546"/>
    <cellStyle name="Input 4 2 2 7 5" xfId="19041"/>
    <cellStyle name="Input 4 2 2 7 6" xfId="28641"/>
    <cellStyle name="Input 4 2 2 7 7" xfId="38267"/>
    <cellStyle name="Input 4 2 2 7 8" xfId="44603"/>
    <cellStyle name="Input 4 2 2 8" xfId="12985"/>
    <cellStyle name="Input 4 2 2 8 2" xfId="24489"/>
    <cellStyle name="Input 4 2 2 8 3" xfId="34089"/>
    <cellStyle name="Input 4 2 2 8 4" xfId="43714"/>
    <cellStyle name="Input 4 2 2 8 5" xfId="47565"/>
    <cellStyle name="Input 4 2 2 9" xfId="6585"/>
    <cellStyle name="Input 4 2 3" xfId="1238"/>
    <cellStyle name="Input 4 2 3 2" xfId="4297"/>
    <cellStyle name="Input 4 2 3 2 2" xfId="13001"/>
    <cellStyle name="Input 4 2 3 2 2 2" xfId="24505"/>
    <cellStyle name="Input 4 2 3 2 2 3" xfId="34105"/>
    <cellStyle name="Input 4 2 3 2 2 4" xfId="43730"/>
    <cellStyle name="Input 4 2 3 2 2 5" xfId="47581"/>
    <cellStyle name="Input 4 2 3 2 3" xfId="16560"/>
    <cellStyle name="Input 4 2 3 2 3 2" xfId="28064"/>
    <cellStyle name="Input 4 2 3 2 3 3" xfId="37664"/>
    <cellStyle name="Input 4 2 3 2 3 4" xfId="51139"/>
    <cellStyle name="Input 4 2 3 2 4" xfId="9103"/>
    <cellStyle name="Input 4 2 3 2 5" xfId="20601"/>
    <cellStyle name="Input 4 2 3 2 6" xfId="30201"/>
    <cellStyle name="Input 4 2 3 2 7" xfId="39827"/>
    <cellStyle name="Input 4 2 3 2 8" xfId="44929"/>
    <cellStyle name="Input 4 2 3 3" xfId="4878"/>
    <cellStyle name="Input 4 2 3 3 2" xfId="13002"/>
    <cellStyle name="Input 4 2 3 3 2 2" xfId="24506"/>
    <cellStyle name="Input 4 2 3 3 2 3" xfId="34106"/>
    <cellStyle name="Input 4 2 3 3 2 4" xfId="43731"/>
    <cellStyle name="Input 4 2 3 3 2 5" xfId="47582"/>
    <cellStyle name="Input 4 2 3 3 3" xfId="16561"/>
    <cellStyle name="Input 4 2 3 3 3 2" xfId="28065"/>
    <cellStyle name="Input 4 2 3 3 3 3" xfId="37665"/>
    <cellStyle name="Input 4 2 3 3 3 4" xfId="51140"/>
    <cellStyle name="Input 4 2 3 3 4" xfId="9684"/>
    <cellStyle name="Input 4 2 3 3 5" xfId="21182"/>
    <cellStyle name="Input 4 2 3 3 6" xfId="30782"/>
    <cellStyle name="Input 4 2 3 3 7" xfId="40408"/>
    <cellStyle name="Input 4 2 3 3 8" xfId="17620"/>
    <cellStyle name="Input 4 2 3 4" xfId="4066"/>
    <cellStyle name="Input 4 2 3 4 2" xfId="13003"/>
    <cellStyle name="Input 4 2 3 4 2 2" xfId="24507"/>
    <cellStyle name="Input 4 2 3 4 2 3" xfId="34107"/>
    <cellStyle name="Input 4 2 3 4 2 4" xfId="43732"/>
    <cellStyle name="Input 4 2 3 4 2 5" xfId="47583"/>
    <cellStyle name="Input 4 2 3 4 3" xfId="16562"/>
    <cellStyle name="Input 4 2 3 4 3 2" xfId="28066"/>
    <cellStyle name="Input 4 2 3 4 3 3" xfId="37666"/>
    <cellStyle name="Input 4 2 3 4 3 4" xfId="51141"/>
    <cellStyle name="Input 4 2 3 4 4" xfId="8872"/>
    <cellStyle name="Input 4 2 3 4 5" xfId="20370"/>
    <cellStyle name="Input 4 2 3 4 6" xfId="29970"/>
    <cellStyle name="Input 4 2 3 4 7" xfId="39596"/>
    <cellStyle name="Input 4 2 3 4 8" xfId="18020"/>
    <cellStyle name="Input 4 2 3 5" xfId="2740"/>
    <cellStyle name="Input 4 2 3 5 2" xfId="13004"/>
    <cellStyle name="Input 4 2 3 5 2 2" xfId="24508"/>
    <cellStyle name="Input 4 2 3 5 2 3" xfId="34108"/>
    <cellStyle name="Input 4 2 3 5 2 4" xfId="43733"/>
    <cellStyle name="Input 4 2 3 5 2 5" xfId="47584"/>
    <cellStyle name="Input 4 2 3 5 3" xfId="16563"/>
    <cellStyle name="Input 4 2 3 5 3 2" xfId="28067"/>
    <cellStyle name="Input 4 2 3 5 3 3" xfId="37667"/>
    <cellStyle name="Input 4 2 3 5 3 4" xfId="51142"/>
    <cellStyle name="Input 4 2 3 5 4" xfId="7549"/>
    <cellStyle name="Input 4 2 3 5 5" xfId="19044"/>
    <cellStyle name="Input 4 2 3 5 6" xfId="28644"/>
    <cellStyle name="Input 4 2 3 5 7" xfId="38270"/>
    <cellStyle name="Input 4 2 3 5 8" xfId="44600"/>
    <cellStyle name="Input 4 2 3 6" xfId="13000"/>
    <cellStyle name="Input 4 2 3 6 2" xfId="24504"/>
    <cellStyle name="Input 4 2 3 6 3" xfId="34104"/>
    <cellStyle name="Input 4 2 3 6 4" xfId="43729"/>
    <cellStyle name="Input 4 2 3 6 5" xfId="47580"/>
    <cellStyle name="Input 4 2 3 7" xfId="6588"/>
    <cellStyle name="Input 4 2 4" xfId="1239"/>
    <cellStyle name="Input 4 2 4 2" xfId="4296"/>
    <cellStyle name="Input 4 2 4 2 2" xfId="13006"/>
    <cellStyle name="Input 4 2 4 2 2 2" xfId="24510"/>
    <cellStyle name="Input 4 2 4 2 2 3" xfId="34110"/>
    <cellStyle name="Input 4 2 4 2 2 4" xfId="43735"/>
    <cellStyle name="Input 4 2 4 2 2 5" xfId="47586"/>
    <cellStyle name="Input 4 2 4 2 3" xfId="16564"/>
    <cellStyle name="Input 4 2 4 2 3 2" xfId="28068"/>
    <cellStyle name="Input 4 2 4 2 3 3" xfId="37668"/>
    <cellStyle name="Input 4 2 4 2 3 4" xfId="51143"/>
    <cellStyle name="Input 4 2 4 2 4" xfId="9102"/>
    <cellStyle name="Input 4 2 4 2 5" xfId="20600"/>
    <cellStyle name="Input 4 2 4 2 6" xfId="30200"/>
    <cellStyle name="Input 4 2 4 2 7" xfId="39826"/>
    <cellStyle name="Input 4 2 4 2 8" xfId="44930"/>
    <cellStyle name="Input 4 2 4 3" xfId="4879"/>
    <cellStyle name="Input 4 2 4 3 2" xfId="13007"/>
    <cellStyle name="Input 4 2 4 3 2 2" xfId="24511"/>
    <cellStyle name="Input 4 2 4 3 2 3" xfId="34111"/>
    <cellStyle name="Input 4 2 4 3 2 4" xfId="43736"/>
    <cellStyle name="Input 4 2 4 3 2 5" xfId="47587"/>
    <cellStyle name="Input 4 2 4 3 3" xfId="16565"/>
    <cellStyle name="Input 4 2 4 3 3 2" xfId="28069"/>
    <cellStyle name="Input 4 2 4 3 3 3" xfId="37669"/>
    <cellStyle name="Input 4 2 4 3 3 4" xfId="51144"/>
    <cellStyle name="Input 4 2 4 3 4" xfId="9685"/>
    <cellStyle name="Input 4 2 4 3 5" xfId="21183"/>
    <cellStyle name="Input 4 2 4 3 6" xfId="30783"/>
    <cellStyle name="Input 4 2 4 3 7" xfId="40409"/>
    <cellStyle name="Input 4 2 4 3 8" xfId="17619"/>
    <cellStyle name="Input 4 2 4 4" xfId="5051"/>
    <cellStyle name="Input 4 2 4 4 2" xfId="13008"/>
    <cellStyle name="Input 4 2 4 4 2 2" xfId="24512"/>
    <cellStyle name="Input 4 2 4 4 2 3" xfId="34112"/>
    <cellStyle name="Input 4 2 4 4 2 4" xfId="43737"/>
    <cellStyle name="Input 4 2 4 4 2 5" xfId="47588"/>
    <cellStyle name="Input 4 2 4 4 3" xfId="16566"/>
    <cellStyle name="Input 4 2 4 4 3 2" xfId="28070"/>
    <cellStyle name="Input 4 2 4 4 3 3" xfId="37670"/>
    <cellStyle name="Input 4 2 4 4 3 4" xfId="51145"/>
    <cellStyle name="Input 4 2 4 4 4" xfId="9856"/>
    <cellStyle name="Input 4 2 4 4 5" xfId="21355"/>
    <cellStyle name="Input 4 2 4 4 6" xfId="30955"/>
    <cellStyle name="Input 4 2 4 4 7" xfId="40581"/>
    <cellStyle name="Input 4 2 4 4 8" xfId="42924"/>
    <cellStyle name="Input 4 2 4 5" xfId="2741"/>
    <cellStyle name="Input 4 2 4 5 2" xfId="13009"/>
    <cellStyle name="Input 4 2 4 5 2 2" xfId="24513"/>
    <cellStyle name="Input 4 2 4 5 2 3" xfId="34113"/>
    <cellStyle name="Input 4 2 4 5 2 4" xfId="43738"/>
    <cellStyle name="Input 4 2 4 5 2 5" xfId="47589"/>
    <cellStyle name="Input 4 2 4 5 3" xfId="16567"/>
    <cellStyle name="Input 4 2 4 5 3 2" xfId="28071"/>
    <cellStyle name="Input 4 2 4 5 3 3" xfId="37671"/>
    <cellStyle name="Input 4 2 4 5 3 4" xfId="51146"/>
    <cellStyle name="Input 4 2 4 5 4" xfId="7550"/>
    <cellStyle name="Input 4 2 4 5 5" xfId="19045"/>
    <cellStyle name="Input 4 2 4 5 6" xfId="28645"/>
    <cellStyle name="Input 4 2 4 5 7" xfId="38271"/>
    <cellStyle name="Input 4 2 4 5 8" xfId="44599"/>
    <cellStyle name="Input 4 2 4 6" xfId="13005"/>
    <cellStyle name="Input 4 2 4 6 2" xfId="24509"/>
    <cellStyle name="Input 4 2 4 6 3" xfId="34109"/>
    <cellStyle name="Input 4 2 4 6 4" xfId="43734"/>
    <cellStyle name="Input 4 2 4 6 5" xfId="47585"/>
    <cellStyle name="Input 4 2 4 7" xfId="6589"/>
    <cellStyle name="Input 4 2 5" xfId="4301"/>
    <cellStyle name="Input 4 2 5 2" xfId="13010"/>
    <cellStyle name="Input 4 2 5 2 2" xfId="24514"/>
    <cellStyle name="Input 4 2 5 2 3" xfId="34114"/>
    <cellStyle name="Input 4 2 5 2 4" xfId="43739"/>
    <cellStyle name="Input 4 2 5 2 5" xfId="47590"/>
    <cellStyle name="Input 4 2 5 3" xfId="16568"/>
    <cellStyle name="Input 4 2 5 3 2" xfId="28072"/>
    <cellStyle name="Input 4 2 5 3 3" xfId="37672"/>
    <cellStyle name="Input 4 2 5 3 4" xfId="51147"/>
    <cellStyle name="Input 4 2 5 4" xfId="9107"/>
    <cellStyle name="Input 4 2 5 5" xfId="20605"/>
    <cellStyle name="Input 4 2 5 6" xfId="30205"/>
    <cellStyle name="Input 4 2 5 7" xfId="39831"/>
    <cellStyle name="Input 4 2 5 8" xfId="17973"/>
    <cellStyle name="Input 4 2 6" xfId="4874"/>
    <cellStyle name="Input 4 2 6 2" xfId="13011"/>
    <cellStyle name="Input 4 2 6 2 2" xfId="24515"/>
    <cellStyle name="Input 4 2 6 2 3" xfId="34115"/>
    <cellStyle name="Input 4 2 6 2 4" xfId="43740"/>
    <cellStyle name="Input 4 2 6 2 5" xfId="47591"/>
    <cellStyle name="Input 4 2 6 3" xfId="16569"/>
    <cellStyle name="Input 4 2 6 3 2" xfId="28073"/>
    <cellStyle name="Input 4 2 6 3 3" xfId="37673"/>
    <cellStyle name="Input 4 2 6 3 4" xfId="51148"/>
    <cellStyle name="Input 4 2 6 4" xfId="9680"/>
    <cellStyle name="Input 4 2 6 5" xfId="21178"/>
    <cellStyle name="Input 4 2 6 6" xfId="30778"/>
    <cellStyle name="Input 4 2 6 7" xfId="40404"/>
    <cellStyle name="Input 4 2 6 8" xfId="17624"/>
    <cellStyle name="Input 4 2 7" xfId="4070"/>
    <cellStyle name="Input 4 2 7 2" xfId="13012"/>
    <cellStyle name="Input 4 2 7 2 2" xfId="24516"/>
    <cellStyle name="Input 4 2 7 2 3" xfId="34116"/>
    <cellStyle name="Input 4 2 7 2 4" xfId="43741"/>
    <cellStyle name="Input 4 2 7 2 5" xfId="47592"/>
    <cellStyle name="Input 4 2 7 3" xfId="16570"/>
    <cellStyle name="Input 4 2 7 3 2" xfId="28074"/>
    <cellStyle name="Input 4 2 7 3 3" xfId="37674"/>
    <cellStyle name="Input 4 2 7 3 4" xfId="51149"/>
    <cellStyle name="Input 4 2 7 4" xfId="8876"/>
    <cellStyle name="Input 4 2 7 5" xfId="20374"/>
    <cellStyle name="Input 4 2 7 6" xfId="29974"/>
    <cellStyle name="Input 4 2 7 7" xfId="39600"/>
    <cellStyle name="Input 4 2 7 8" xfId="45113"/>
    <cellStyle name="Input 4 2 8" xfId="2736"/>
    <cellStyle name="Input 4 2 8 2" xfId="13013"/>
    <cellStyle name="Input 4 2 8 2 2" xfId="24517"/>
    <cellStyle name="Input 4 2 8 2 3" xfId="34117"/>
    <cellStyle name="Input 4 2 8 2 4" xfId="43742"/>
    <cellStyle name="Input 4 2 8 2 5" xfId="47593"/>
    <cellStyle name="Input 4 2 8 3" xfId="16571"/>
    <cellStyle name="Input 4 2 8 3 2" xfId="28075"/>
    <cellStyle name="Input 4 2 8 3 3" xfId="37675"/>
    <cellStyle name="Input 4 2 8 3 4" xfId="51150"/>
    <cellStyle name="Input 4 2 8 4" xfId="7545"/>
    <cellStyle name="Input 4 2 8 5" xfId="19040"/>
    <cellStyle name="Input 4 2 8 6" xfId="28640"/>
    <cellStyle name="Input 4 2 8 7" xfId="38266"/>
    <cellStyle name="Input 4 2 8 8" xfId="44604"/>
    <cellStyle name="Input 4 2 9" xfId="12984"/>
    <cellStyle name="Input 4 2 9 2" xfId="24488"/>
    <cellStyle name="Input 4 2 9 3" xfId="34088"/>
    <cellStyle name="Input 4 2 9 4" xfId="43713"/>
    <cellStyle name="Input 4 2 9 5" xfId="47564"/>
    <cellStyle name="Input 4 3" xfId="1240"/>
    <cellStyle name="Input 4 3 2" xfId="1241"/>
    <cellStyle name="Input 4 3 2 2" xfId="4294"/>
    <cellStyle name="Input 4 3 2 2 2" xfId="13016"/>
    <cellStyle name="Input 4 3 2 2 2 2" xfId="24520"/>
    <cellStyle name="Input 4 3 2 2 2 3" xfId="34120"/>
    <cellStyle name="Input 4 3 2 2 2 4" xfId="43745"/>
    <cellStyle name="Input 4 3 2 2 2 5" xfId="47596"/>
    <cellStyle name="Input 4 3 2 2 3" xfId="16572"/>
    <cellStyle name="Input 4 3 2 2 3 2" xfId="28076"/>
    <cellStyle name="Input 4 3 2 2 3 3" xfId="37676"/>
    <cellStyle name="Input 4 3 2 2 3 4" xfId="51151"/>
    <cellStyle name="Input 4 3 2 2 4" xfId="9100"/>
    <cellStyle name="Input 4 3 2 2 5" xfId="20598"/>
    <cellStyle name="Input 4 3 2 2 6" xfId="30198"/>
    <cellStyle name="Input 4 3 2 2 7" xfId="39824"/>
    <cellStyle name="Input 4 3 2 2 8" xfId="44932"/>
    <cellStyle name="Input 4 3 2 3" xfId="4881"/>
    <cellStyle name="Input 4 3 2 3 2" xfId="13017"/>
    <cellStyle name="Input 4 3 2 3 2 2" xfId="24521"/>
    <cellStyle name="Input 4 3 2 3 2 3" xfId="34121"/>
    <cellStyle name="Input 4 3 2 3 2 4" xfId="43746"/>
    <cellStyle name="Input 4 3 2 3 2 5" xfId="47597"/>
    <cellStyle name="Input 4 3 2 3 3" xfId="16573"/>
    <cellStyle name="Input 4 3 2 3 3 2" xfId="28077"/>
    <cellStyle name="Input 4 3 2 3 3 3" xfId="37677"/>
    <cellStyle name="Input 4 3 2 3 3 4" xfId="51152"/>
    <cellStyle name="Input 4 3 2 3 4" xfId="9687"/>
    <cellStyle name="Input 4 3 2 3 5" xfId="21185"/>
    <cellStyle name="Input 4 3 2 3 6" xfId="30785"/>
    <cellStyle name="Input 4 3 2 3 7" xfId="40411"/>
    <cellStyle name="Input 4 3 2 3 8" xfId="17617"/>
    <cellStyle name="Input 4 3 2 4" xfId="5049"/>
    <cellStyle name="Input 4 3 2 4 2" xfId="13018"/>
    <cellStyle name="Input 4 3 2 4 2 2" xfId="24522"/>
    <cellStyle name="Input 4 3 2 4 2 3" xfId="34122"/>
    <cellStyle name="Input 4 3 2 4 2 4" xfId="43747"/>
    <cellStyle name="Input 4 3 2 4 2 5" xfId="47598"/>
    <cellStyle name="Input 4 3 2 4 3" xfId="16574"/>
    <cellStyle name="Input 4 3 2 4 3 2" xfId="28078"/>
    <cellStyle name="Input 4 3 2 4 3 3" xfId="37678"/>
    <cellStyle name="Input 4 3 2 4 3 4" xfId="51153"/>
    <cellStyle name="Input 4 3 2 4 4" xfId="9854"/>
    <cellStyle name="Input 4 3 2 4 5" xfId="21353"/>
    <cellStyle name="Input 4 3 2 4 6" xfId="30953"/>
    <cellStyle name="Input 4 3 2 4 7" xfId="40579"/>
    <cellStyle name="Input 4 3 2 4 8" xfId="17600"/>
    <cellStyle name="Input 4 3 2 5" xfId="2743"/>
    <cellStyle name="Input 4 3 2 5 2" xfId="13019"/>
    <cellStyle name="Input 4 3 2 5 2 2" xfId="24523"/>
    <cellStyle name="Input 4 3 2 5 2 3" xfId="34123"/>
    <cellStyle name="Input 4 3 2 5 2 4" xfId="43748"/>
    <cellStyle name="Input 4 3 2 5 2 5" xfId="47599"/>
    <cellStyle name="Input 4 3 2 5 3" xfId="16575"/>
    <cellStyle name="Input 4 3 2 5 3 2" xfId="28079"/>
    <cellStyle name="Input 4 3 2 5 3 3" xfId="37679"/>
    <cellStyle name="Input 4 3 2 5 3 4" xfId="51154"/>
    <cellStyle name="Input 4 3 2 5 4" xfId="7552"/>
    <cellStyle name="Input 4 3 2 5 5" xfId="19047"/>
    <cellStyle name="Input 4 3 2 5 6" xfId="28647"/>
    <cellStyle name="Input 4 3 2 5 7" xfId="38273"/>
    <cellStyle name="Input 4 3 2 5 8" xfId="44597"/>
    <cellStyle name="Input 4 3 2 6" xfId="13015"/>
    <cellStyle name="Input 4 3 2 6 2" xfId="24519"/>
    <cellStyle name="Input 4 3 2 6 3" xfId="34119"/>
    <cellStyle name="Input 4 3 2 6 4" xfId="43744"/>
    <cellStyle name="Input 4 3 2 6 5" xfId="47595"/>
    <cellStyle name="Input 4 3 2 7" xfId="6591"/>
    <cellStyle name="Input 4 3 3" xfId="1242"/>
    <cellStyle name="Input 4 3 3 2" xfId="4293"/>
    <cellStyle name="Input 4 3 3 2 2" xfId="13021"/>
    <cellStyle name="Input 4 3 3 2 2 2" xfId="24525"/>
    <cellStyle name="Input 4 3 3 2 2 3" xfId="34125"/>
    <cellStyle name="Input 4 3 3 2 2 4" xfId="43750"/>
    <cellStyle name="Input 4 3 3 2 2 5" xfId="47601"/>
    <cellStyle name="Input 4 3 3 2 3" xfId="16576"/>
    <cellStyle name="Input 4 3 3 2 3 2" xfId="28080"/>
    <cellStyle name="Input 4 3 3 2 3 3" xfId="37680"/>
    <cellStyle name="Input 4 3 3 2 3 4" xfId="51155"/>
    <cellStyle name="Input 4 3 3 2 4" xfId="9099"/>
    <cellStyle name="Input 4 3 3 2 5" xfId="20597"/>
    <cellStyle name="Input 4 3 3 2 6" xfId="30197"/>
    <cellStyle name="Input 4 3 3 2 7" xfId="39823"/>
    <cellStyle name="Input 4 3 3 2 8" xfId="44933"/>
    <cellStyle name="Input 4 3 3 3" xfId="4882"/>
    <cellStyle name="Input 4 3 3 3 2" xfId="13022"/>
    <cellStyle name="Input 4 3 3 3 2 2" xfId="24526"/>
    <cellStyle name="Input 4 3 3 3 2 3" xfId="34126"/>
    <cellStyle name="Input 4 3 3 3 2 4" xfId="43751"/>
    <cellStyle name="Input 4 3 3 3 2 5" xfId="47602"/>
    <cellStyle name="Input 4 3 3 3 3" xfId="16577"/>
    <cellStyle name="Input 4 3 3 3 3 2" xfId="28081"/>
    <cellStyle name="Input 4 3 3 3 3 3" xfId="37681"/>
    <cellStyle name="Input 4 3 3 3 3 4" xfId="51156"/>
    <cellStyle name="Input 4 3 3 3 4" xfId="9688"/>
    <cellStyle name="Input 4 3 3 3 5" xfId="21186"/>
    <cellStyle name="Input 4 3 3 3 6" xfId="30786"/>
    <cellStyle name="Input 4 3 3 3 7" xfId="40412"/>
    <cellStyle name="Input 4 3 3 3 8" xfId="17616"/>
    <cellStyle name="Input 4 3 3 4" xfId="5048"/>
    <cellStyle name="Input 4 3 3 4 2" xfId="13023"/>
    <cellStyle name="Input 4 3 3 4 2 2" xfId="24527"/>
    <cellStyle name="Input 4 3 3 4 2 3" xfId="34127"/>
    <cellStyle name="Input 4 3 3 4 2 4" xfId="43752"/>
    <cellStyle name="Input 4 3 3 4 2 5" xfId="47603"/>
    <cellStyle name="Input 4 3 3 4 3" xfId="16578"/>
    <cellStyle name="Input 4 3 3 4 3 2" xfId="28082"/>
    <cellStyle name="Input 4 3 3 4 3 3" xfId="37682"/>
    <cellStyle name="Input 4 3 3 4 3 4" xfId="51157"/>
    <cellStyle name="Input 4 3 3 4 4" xfId="9853"/>
    <cellStyle name="Input 4 3 3 4 5" xfId="21352"/>
    <cellStyle name="Input 4 3 3 4 6" xfId="30952"/>
    <cellStyle name="Input 4 3 3 4 7" xfId="40578"/>
    <cellStyle name="Input 4 3 3 4 8" xfId="42922"/>
    <cellStyle name="Input 4 3 3 5" xfId="2744"/>
    <cellStyle name="Input 4 3 3 5 2" xfId="13024"/>
    <cellStyle name="Input 4 3 3 5 2 2" xfId="24528"/>
    <cellStyle name="Input 4 3 3 5 2 3" xfId="34128"/>
    <cellStyle name="Input 4 3 3 5 2 4" xfId="43753"/>
    <cellStyle name="Input 4 3 3 5 2 5" xfId="47604"/>
    <cellStyle name="Input 4 3 3 5 3" xfId="16579"/>
    <cellStyle name="Input 4 3 3 5 3 2" xfId="28083"/>
    <cellStyle name="Input 4 3 3 5 3 3" xfId="37683"/>
    <cellStyle name="Input 4 3 3 5 3 4" xfId="51158"/>
    <cellStyle name="Input 4 3 3 5 4" xfId="7553"/>
    <cellStyle name="Input 4 3 3 5 5" xfId="19048"/>
    <cellStyle name="Input 4 3 3 5 6" xfId="28648"/>
    <cellStyle name="Input 4 3 3 5 7" xfId="38274"/>
    <cellStyle name="Input 4 3 3 5 8" xfId="44596"/>
    <cellStyle name="Input 4 3 3 6" xfId="13020"/>
    <cellStyle name="Input 4 3 3 6 2" xfId="24524"/>
    <cellStyle name="Input 4 3 3 6 3" xfId="34124"/>
    <cellStyle name="Input 4 3 3 6 4" xfId="43749"/>
    <cellStyle name="Input 4 3 3 6 5" xfId="47600"/>
    <cellStyle name="Input 4 3 3 7" xfId="6592"/>
    <cellStyle name="Input 4 3 4" xfId="4295"/>
    <cellStyle name="Input 4 3 4 2" xfId="13025"/>
    <cellStyle name="Input 4 3 4 2 2" xfId="24529"/>
    <cellStyle name="Input 4 3 4 2 3" xfId="34129"/>
    <cellStyle name="Input 4 3 4 2 4" xfId="43754"/>
    <cellStyle name="Input 4 3 4 2 5" xfId="47605"/>
    <cellStyle name="Input 4 3 4 3" xfId="16580"/>
    <cellStyle name="Input 4 3 4 3 2" xfId="28084"/>
    <cellStyle name="Input 4 3 4 3 3" xfId="37684"/>
    <cellStyle name="Input 4 3 4 3 4" xfId="51159"/>
    <cellStyle name="Input 4 3 4 4" xfId="9101"/>
    <cellStyle name="Input 4 3 4 5" xfId="20599"/>
    <cellStyle name="Input 4 3 4 6" xfId="30199"/>
    <cellStyle name="Input 4 3 4 7" xfId="39825"/>
    <cellStyle name="Input 4 3 4 8" xfId="44931"/>
    <cellStyle name="Input 4 3 5" xfId="4880"/>
    <cellStyle name="Input 4 3 5 2" xfId="13026"/>
    <cellStyle name="Input 4 3 5 2 2" xfId="24530"/>
    <cellStyle name="Input 4 3 5 2 3" xfId="34130"/>
    <cellStyle name="Input 4 3 5 2 4" xfId="43755"/>
    <cellStyle name="Input 4 3 5 2 5" xfId="47606"/>
    <cellStyle name="Input 4 3 5 3" xfId="16581"/>
    <cellStyle name="Input 4 3 5 3 2" xfId="28085"/>
    <cellStyle name="Input 4 3 5 3 3" xfId="37685"/>
    <cellStyle name="Input 4 3 5 3 4" xfId="51160"/>
    <cellStyle name="Input 4 3 5 4" xfId="9686"/>
    <cellStyle name="Input 4 3 5 5" xfId="21184"/>
    <cellStyle name="Input 4 3 5 6" xfId="30784"/>
    <cellStyle name="Input 4 3 5 7" xfId="40410"/>
    <cellStyle name="Input 4 3 5 8" xfId="17618"/>
    <cellStyle name="Input 4 3 6" xfId="5050"/>
    <cellStyle name="Input 4 3 6 2" xfId="13027"/>
    <cellStyle name="Input 4 3 6 2 2" xfId="24531"/>
    <cellStyle name="Input 4 3 6 2 3" xfId="34131"/>
    <cellStyle name="Input 4 3 6 2 4" xfId="43756"/>
    <cellStyle name="Input 4 3 6 2 5" xfId="47607"/>
    <cellStyle name="Input 4 3 6 3" xfId="16582"/>
    <cellStyle name="Input 4 3 6 3 2" xfId="28086"/>
    <cellStyle name="Input 4 3 6 3 3" xfId="37686"/>
    <cellStyle name="Input 4 3 6 3 4" xfId="51161"/>
    <cellStyle name="Input 4 3 6 4" xfId="9855"/>
    <cellStyle name="Input 4 3 6 5" xfId="21354"/>
    <cellStyle name="Input 4 3 6 6" xfId="30954"/>
    <cellStyle name="Input 4 3 6 7" xfId="40580"/>
    <cellStyle name="Input 4 3 6 8" xfId="42923"/>
    <cellStyle name="Input 4 3 7" xfId="2742"/>
    <cellStyle name="Input 4 3 7 2" xfId="13028"/>
    <cellStyle name="Input 4 3 7 2 2" xfId="24532"/>
    <cellStyle name="Input 4 3 7 2 3" xfId="34132"/>
    <cellStyle name="Input 4 3 7 2 4" xfId="43757"/>
    <cellStyle name="Input 4 3 7 2 5" xfId="47608"/>
    <cellStyle name="Input 4 3 7 3" xfId="16583"/>
    <cellStyle name="Input 4 3 7 3 2" xfId="28087"/>
    <cellStyle name="Input 4 3 7 3 3" xfId="37687"/>
    <cellStyle name="Input 4 3 7 3 4" xfId="51162"/>
    <cellStyle name="Input 4 3 7 4" xfId="7551"/>
    <cellStyle name="Input 4 3 7 5" xfId="19046"/>
    <cellStyle name="Input 4 3 7 6" xfId="28646"/>
    <cellStyle name="Input 4 3 7 7" xfId="38272"/>
    <cellStyle name="Input 4 3 7 8" xfId="18424"/>
    <cellStyle name="Input 4 3 8" xfId="13014"/>
    <cellStyle name="Input 4 3 8 2" xfId="24518"/>
    <cellStyle name="Input 4 3 8 3" xfId="34118"/>
    <cellStyle name="Input 4 3 8 4" xfId="43743"/>
    <cellStyle name="Input 4 3 8 5" xfId="47594"/>
    <cellStyle name="Input 4 3 9" xfId="6590"/>
    <cellStyle name="Input 4 4" xfId="1243"/>
    <cellStyle name="Input 4 4 2" xfId="4292"/>
    <cellStyle name="Input 4 4 2 2" xfId="13030"/>
    <cellStyle name="Input 4 4 2 2 2" xfId="24534"/>
    <cellStyle name="Input 4 4 2 2 3" xfId="34134"/>
    <cellStyle name="Input 4 4 2 2 4" xfId="43759"/>
    <cellStyle name="Input 4 4 2 2 5" xfId="47610"/>
    <cellStyle name="Input 4 4 2 3" xfId="16584"/>
    <cellStyle name="Input 4 4 2 3 2" xfId="28088"/>
    <cellStyle name="Input 4 4 2 3 3" xfId="37688"/>
    <cellStyle name="Input 4 4 2 3 4" xfId="51163"/>
    <cellStyle name="Input 4 4 2 4" xfId="9098"/>
    <cellStyle name="Input 4 4 2 5" xfId="20596"/>
    <cellStyle name="Input 4 4 2 6" xfId="30196"/>
    <cellStyle name="Input 4 4 2 7" xfId="39822"/>
    <cellStyle name="Input 4 4 2 8" xfId="17974"/>
    <cellStyle name="Input 4 4 3" xfId="4883"/>
    <cellStyle name="Input 4 4 3 2" xfId="13031"/>
    <cellStyle name="Input 4 4 3 2 2" xfId="24535"/>
    <cellStyle name="Input 4 4 3 2 3" xfId="34135"/>
    <cellStyle name="Input 4 4 3 2 4" xfId="43760"/>
    <cellStyle name="Input 4 4 3 2 5" xfId="47611"/>
    <cellStyle name="Input 4 4 3 3" xfId="16585"/>
    <cellStyle name="Input 4 4 3 3 2" xfId="28089"/>
    <cellStyle name="Input 4 4 3 3 3" xfId="37689"/>
    <cellStyle name="Input 4 4 3 3 4" xfId="51164"/>
    <cellStyle name="Input 4 4 3 4" xfId="9689"/>
    <cellStyle name="Input 4 4 3 5" xfId="21187"/>
    <cellStyle name="Input 4 4 3 6" xfId="30787"/>
    <cellStyle name="Input 4 4 3 7" xfId="40413"/>
    <cellStyle name="Input 4 4 3 8" xfId="17027"/>
    <cellStyle name="Input 4 4 4" xfId="4065"/>
    <cellStyle name="Input 4 4 4 2" xfId="13032"/>
    <cellStyle name="Input 4 4 4 2 2" xfId="24536"/>
    <cellStyle name="Input 4 4 4 2 3" xfId="34136"/>
    <cellStyle name="Input 4 4 4 2 4" xfId="43761"/>
    <cellStyle name="Input 4 4 4 2 5" xfId="47612"/>
    <cellStyle name="Input 4 4 4 3" xfId="16586"/>
    <cellStyle name="Input 4 4 4 3 2" xfId="28090"/>
    <cellStyle name="Input 4 4 4 3 3" xfId="37690"/>
    <cellStyle name="Input 4 4 4 3 4" xfId="51165"/>
    <cellStyle name="Input 4 4 4 4" xfId="8871"/>
    <cellStyle name="Input 4 4 4 5" xfId="20369"/>
    <cellStyle name="Input 4 4 4 6" xfId="29969"/>
    <cellStyle name="Input 4 4 4 7" xfId="39595"/>
    <cellStyle name="Input 4 4 4 8" xfId="45114"/>
    <cellStyle name="Input 4 4 5" xfId="2745"/>
    <cellStyle name="Input 4 4 5 2" xfId="13033"/>
    <cellStyle name="Input 4 4 5 2 2" xfId="24537"/>
    <cellStyle name="Input 4 4 5 2 3" xfId="34137"/>
    <cellStyle name="Input 4 4 5 2 4" xfId="43762"/>
    <cellStyle name="Input 4 4 5 2 5" xfId="47613"/>
    <cellStyle name="Input 4 4 5 3" xfId="16587"/>
    <cellStyle name="Input 4 4 5 3 2" xfId="28091"/>
    <cellStyle name="Input 4 4 5 3 3" xfId="37691"/>
    <cellStyle name="Input 4 4 5 3 4" xfId="51166"/>
    <cellStyle name="Input 4 4 5 4" xfId="7554"/>
    <cellStyle name="Input 4 4 5 5" xfId="19049"/>
    <cellStyle name="Input 4 4 5 6" xfId="28649"/>
    <cellStyle name="Input 4 4 5 7" xfId="38275"/>
    <cellStyle name="Input 4 4 5 8" xfId="44595"/>
    <cellStyle name="Input 4 4 6" xfId="13029"/>
    <cellStyle name="Input 4 4 6 2" xfId="24533"/>
    <cellStyle name="Input 4 4 6 3" xfId="34133"/>
    <cellStyle name="Input 4 4 6 4" xfId="43758"/>
    <cellStyle name="Input 4 4 6 5" xfId="47609"/>
    <cellStyle name="Input 4 4 7" xfId="6593"/>
    <cellStyle name="Input 4 5" xfId="1244"/>
    <cellStyle name="Input 4 5 2" xfId="4291"/>
    <cellStyle name="Input 4 5 2 2" xfId="13035"/>
    <cellStyle name="Input 4 5 2 2 2" xfId="24539"/>
    <cellStyle name="Input 4 5 2 2 3" xfId="34139"/>
    <cellStyle name="Input 4 5 2 2 4" xfId="43764"/>
    <cellStyle name="Input 4 5 2 2 5" xfId="47615"/>
    <cellStyle name="Input 4 5 2 3" xfId="16588"/>
    <cellStyle name="Input 4 5 2 3 2" xfId="28092"/>
    <cellStyle name="Input 4 5 2 3 3" xfId="37692"/>
    <cellStyle name="Input 4 5 2 3 4" xfId="51167"/>
    <cellStyle name="Input 4 5 2 4" xfId="9097"/>
    <cellStyle name="Input 4 5 2 5" xfId="20595"/>
    <cellStyle name="Input 4 5 2 6" xfId="30195"/>
    <cellStyle name="Input 4 5 2 7" xfId="39821"/>
    <cellStyle name="Input 4 5 2 8" xfId="44934"/>
    <cellStyle name="Input 4 5 3" xfId="4884"/>
    <cellStyle name="Input 4 5 3 2" xfId="13036"/>
    <cellStyle name="Input 4 5 3 2 2" xfId="24540"/>
    <cellStyle name="Input 4 5 3 2 3" xfId="34140"/>
    <cellStyle name="Input 4 5 3 2 4" xfId="43765"/>
    <cellStyle name="Input 4 5 3 2 5" xfId="47616"/>
    <cellStyle name="Input 4 5 3 3" xfId="16589"/>
    <cellStyle name="Input 4 5 3 3 2" xfId="28093"/>
    <cellStyle name="Input 4 5 3 3 3" xfId="37693"/>
    <cellStyle name="Input 4 5 3 3 4" xfId="51168"/>
    <cellStyle name="Input 4 5 3 4" xfId="9690"/>
    <cellStyle name="Input 4 5 3 5" xfId="21188"/>
    <cellStyle name="Input 4 5 3 6" xfId="30788"/>
    <cellStyle name="Input 4 5 3 7" xfId="40414"/>
    <cellStyle name="Input 4 5 3 8" xfId="17019"/>
    <cellStyle name="Input 4 5 4" xfId="5047"/>
    <cellStyle name="Input 4 5 4 2" xfId="13037"/>
    <cellStyle name="Input 4 5 4 2 2" xfId="24541"/>
    <cellStyle name="Input 4 5 4 2 3" xfId="34141"/>
    <cellStyle name="Input 4 5 4 2 4" xfId="43766"/>
    <cellStyle name="Input 4 5 4 2 5" xfId="47617"/>
    <cellStyle name="Input 4 5 4 3" xfId="16590"/>
    <cellStyle name="Input 4 5 4 3 2" xfId="28094"/>
    <cellStyle name="Input 4 5 4 3 3" xfId="37694"/>
    <cellStyle name="Input 4 5 4 3 4" xfId="51169"/>
    <cellStyle name="Input 4 5 4 4" xfId="9852"/>
    <cellStyle name="Input 4 5 4 5" xfId="21351"/>
    <cellStyle name="Input 4 5 4 6" xfId="30951"/>
    <cellStyle name="Input 4 5 4 7" xfId="40577"/>
    <cellStyle name="Input 4 5 4 8" xfId="42921"/>
    <cellStyle name="Input 4 5 5" xfId="2746"/>
    <cellStyle name="Input 4 5 5 2" xfId="13038"/>
    <cellStyle name="Input 4 5 5 2 2" xfId="24542"/>
    <cellStyle name="Input 4 5 5 2 3" xfId="34142"/>
    <cellStyle name="Input 4 5 5 2 4" xfId="43767"/>
    <cellStyle name="Input 4 5 5 2 5" xfId="47618"/>
    <cellStyle name="Input 4 5 5 3" xfId="16591"/>
    <cellStyle name="Input 4 5 5 3 2" xfId="28095"/>
    <cellStyle name="Input 4 5 5 3 3" xfId="37695"/>
    <cellStyle name="Input 4 5 5 3 4" xfId="51170"/>
    <cellStyle name="Input 4 5 5 4" xfId="7555"/>
    <cellStyle name="Input 4 5 5 5" xfId="19050"/>
    <cellStyle name="Input 4 5 5 6" xfId="28650"/>
    <cellStyle name="Input 4 5 5 7" xfId="38276"/>
    <cellStyle name="Input 4 5 5 8" xfId="44594"/>
    <cellStyle name="Input 4 5 6" xfId="13034"/>
    <cellStyle name="Input 4 5 6 2" xfId="24538"/>
    <cellStyle name="Input 4 5 6 3" xfId="34138"/>
    <cellStyle name="Input 4 5 6 4" xfId="43763"/>
    <cellStyle name="Input 4 5 6 5" xfId="47614"/>
    <cellStyle name="Input 4 5 7" xfId="6594"/>
    <cellStyle name="Input 4 6" xfId="4302"/>
    <cellStyle name="Input 4 6 2" xfId="13039"/>
    <cellStyle name="Input 4 6 2 2" xfId="24543"/>
    <cellStyle name="Input 4 6 2 3" xfId="34143"/>
    <cellStyle name="Input 4 6 2 4" xfId="43768"/>
    <cellStyle name="Input 4 6 2 5" xfId="47619"/>
    <cellStyle name="Input 4 6 3" xfId="16592"/>
    <cellStyle name="Input 4 6 3 2" xfId="28096"/>
    <cellStyle name="Input 4 6 3 3" xfId="37696"/>
    <cellStyle name="Input 4 6 3 4" xfId="51171"/>
    <cellStyle name="Input 4 6 4" xfId="9108"/>
    <cellStyle name="Input 4 6 5" xfId="20606"/>
    <cellStyle name="Input 4 6 6" xfId="30206"/>
    <cellStyle name="Input 4 6 7" xfId="39832"/>
    <cellStyle name="Input 4 6 8" xfId="44925"/>
    <cellStyle name="Input 4 7" xfId="4873"/>
    <cellStyle name="Input 4 7 2" xfId="13040"/>
    <cellStyle name="Input 4 7 2 2" xfId="24544"/>
    <cellStyle name="Input 4 7 2 3" xfId="34144"/>
    <cellStyle name="Input 4 7 2 4" xfId="43769"/>
    <cellStyle name="Input 4 7 2 5" xfId="47620"/>
    <cellStyle name="Input 4 7 3" xfId="16593"/>
    <cellStyle name="Input 4 7 3 2" xfId="28097"/>
    <cellStyle name="Input 4 7 3 3" xfId="37697"/>
    <cellStyle name="Input 4 7 3 4" xfId="51172"/>
    <cellStyle name="Input 4 7 4" xfId="9679"/>
    <cellStyle name="Input 4 7 5" xfId="21177"/>
    <cellStyle name="Input 4 7 6" xfId="30777"/>
    <cellStyle name="Input 4 7 7" xfId="40403"/>
    <cellStyle name="Input 4 7 8" xfId="17625"/>
    <cellStyle name="Input 4 8" xfId="4071"/>
    <cellStyle name="Input 4 8 2" xfId="13041"/>
    <cellStyle name="Input 4 8 2 2" xfId="24545"/>
    <cellStyle name="Input 4 8 2 3" xfId="34145"/>
    <cellStyle name="Input 4 8 2 4" xfId="43770"/>
    <cellStyle name="Input 4 8 2 5" xfId="47621"/>
    <cellStyle name="Input 4 8 3" xfId="16594"/>
    <cellStyle name="Input 4 8 3 2" xfId="28098"/>
    <cellStyle name="Input 4 8 3 3" xfId="37698"/>
    <cellStyle name="Input 4 8 3 4" xfId="51173"/>
    <cellStyle name="Input 4 8 4" xfId="8877"/>
    <cellStyle name="Input 4 8 5" xfId="20375"/>
    <cellStyle name="Input 4 8 6" xfId="29975"/>
    <cellStyle name="Input 4 8 7" xfId="39601"/>
    <cellStyle name="Input 4 8 8" xfId="45112"/>
    <cellStyle name="Input 4 9" xfId="2735"/>
    <cellStyle name="Input 4 9 2" xfId="13042"/>
    <cellStyle name="Input 4 9 2 2" xfId="24546"/>
    <cellStyle name="Input 4 9 2 3" xfId="34146"/>
    <cellStyle name="Input 4 9 2 4" xfId="43771"/>
    <cellStyle name="Input 4 9 2 5" xfId="47622"/>
    <cellStyle name="Input 4 9 3" xfId="16595"/>
    <cellStyle name="Input 4 9 3 2" xfId="28099"/>
    <cellStyle name="Input 4 9 3 3" xfId="37699"/>
    <cellStyle name="Input 4 9 3 4" xfId="51174"/>
    <cellStyle name="Input 4 9 4" xfId="7544"/>
    <cellStyle name="Input 4 9 5" xfId="19039"/>
    <cellStyle name="Input 4 9 6" xfId="28639"/>
    <cellStyle name="Input 4 9 7" xfId="38265"/>
    <cellStyle name="Input 4 9 8" xfId="44605"/>
    <cellStyle name="Input 5" xfId="1245"/>
    <cellStyle name="Input 5 10" xfId="13043"/>
    <cellStyle name="Input 5 10 2" xfId="24547"/>
    <cellStyle name="Input 5 10 3" xfId="34147"/>
    <cellStyle name="Input 5 10 4" xfId="43772"/>
    <cellStyle name="Input 5 10 5" xfId="47623"/>
    <cellStyle name="Input 5 11" xfId="6595"/>
    <cellStyle name="Input 5 2" xfId="1246"/>
    <cellStyle name="Input 5 2 10" xfId="6596"/>
    <cellStyle name="Input 5 2 2" xfId="1247"/>
    <cellStyle name="Input 5 2 2 2" xfId="1248"/>
    <cellStyle name="Input 5 2 2 2 2" xfId="4287"/>
    <cellStyle name="Input 5 2 2 2 2 2" xfId="13047"/>
    <cellStyle name="Input 5 2 2 2 2 2 2" xfId="24551"/>
    <cellStyle name="Input 5 2 2 2 2 2 3" xfId="34151"/>
    <cellStyle name="Input 5 2 2 2 2 2 4" xfId="43776"/>
    <cellStyle name="Input 5 2 2 2 2 2 5" xfId="47627"/>
    <cellStyle name="Input 5 2 2 2 2 3" xfId="16596"/>
    <cellStyle name="Input 5 2 2 2 2 3 2" xfId="28100"/>
    <cellStyle name="Input 5 2 2 2 2 3 3" xfId="37700"/>
    <cellStyle name="Input 5 2 2 2 2 3 4" xfId="51175"/>
    <cellStyle name="Input 5 2 2 2 2 4" xfId="9093"/>
    <cellStyle name="Input 5 2 2 2 2 5" xfId="20591"/>
    <cellStyle name="Input 5 2 2 2 2 6" xfId="30191"/>
    <cellStyle name="Input 5 2 2 2 2 7" xfId="39817"/>
    <cellStyle name="Input 5 2 2 2 2 8" xfId="17975"/>
    <cellStyle name="Input 5 2 2 2 3" xfId="4888"/>
    <cellStyle name="Input 5 2 2 2 3 2" xfId="13048"/>
    <cellStyle name="Input 5 2 2 2 3 2 2" xfId="24552"/>
    <cellStyle name="Input 5 2 2 2 3 2 3" xfId="34152"/>
    <cellStyle name="Input 5 2 2 2 3 2 4" xfId="43777"/>
    <cellStyle name="Input 5 2 2 2 3 2 5" xfId="47628"/>
    <cellStyle name="Input 5 2 2 2 3 3" xfId="16597"/>
    <cellStyle name="Input 5 2 2 2 3 3 2" xfId="28101"/>
    <cellStyle name="Input 5 2 2 2 3 3 3" xfId="37701"/>
    <cellStyle name="Input 5 2 2 2 3 3 4" xfId="51176"/>
    <cellStyle name="Input 5 2 2 2 3 4" xfId="9694"/>
    <cellStyle name="Input 5 2 2 2 3 5" xfId="21192"/>
    <cellStyle name="Input 5 2 2 2 3 6" xfId="30792"/>
    <cellStyle name="Input 5 2 2 2 3 7" xfId="40418"/>
    <cellStyle name="Input 5 2 2 2 3 8" xfId="17015"/>
    <cellStyle name="Input 5 2 2 2 4" xfId="5043"/>
    <cellStyle name="Input 5 2 2 2 4 2" xfId="13049"/>
    <cellStyle name="Input 5 2 2 2 4 2 2" xfId="24553"/>
    <cellStyle name="Input 5 2 2 2 4 2 3" xfId="34153"/>
    <cellStyle name="Input 5 2 2 2 4 2 4" xfId="43778"/>
    <cellStyle name="Input 5 2 2 2 4 2 5" xfId="47629"/>
    <cellStyle name="Input 5 2 2 2 4 3" xfId="16598"/>
    <cellStyle name="Input 5 2 2 2 4 3 2" xfId="28102"/>
    <cellStyle name="Input 5 2 2 2 4 3 3" xfId="37702"/>
    <cellStyle name="Input 5 2 2 2 4 3 4" xfId="51177"/>
    <cellStyle name="Input 5 2 2 2 4 4" xfId="9848"/>
    <cellStyle name="Input 5 2 2 2 4 5" xfId="21347"/>
    <cellStyle name="Input 5 2 2 2 4 6" xfId="30947"/>
    <cellStyle name="Input 5 2 2 2 4 7" xfId="40573"/>
    <cellStyle name="Input 5 2 2 2 4 8" xfId="42918"/>
    <cellStyle name="Input 5 2 2 2 5" xfId="2750"/>
    <cellStyle name="Input 5 2 2 2 5 2" xfId="13050"/>
    <cellStyle name="Input 5 2 2 2 5 2 2" xfId="24554"/>
    <cellStyle name="Input 5 2 2 2 5 2 3" xfId="34154"/>
    <cellStyle name="Input 5 2 2 2 5 2 4" xfId="43779"/>
    <cellStyle name="Input 5 2 2 2 5 2 5" xfId="47630"/>
    <cellStyle name="Input 5 2 2 2 5 3" xfId="16599"/>
    <cellStyle name="Input 5 2 2 2 5 3 2" xfId="28103"/>
    <cellStyle name="Input 5 2 2 2 5 3 3" xfId="37703"/>
    <cellStyle name="Input 5 2 2 2 5 3 4" xfId="51178"/>
    <cellStyle name="Input 5 2 2 2 5 4" xfId="7559"/>
    <cellStyle name="Input 5 2 2 2 5 5" xfId="19054"/>
    <cellStyle name="Input 5 2 2 2 5 6" xfId="28654"/>
    <cellStyle name="Input 5 2 2 2 5 7" xfId="38280"/>
    <cellStyle name="Input 5 2 2 2 5 8" xfId="44590"/>
    <cellStyle name="Input 5 2 2 2 6" xfId="13046"/>
    <cellStyle name="Input 5 2 2 2 6 2" xfId="24550"/>
    <cellStyle name="Input 5 2 2 2 6 3" xfId="34150"/>
    <cellStyle name="Input 5 2 2 2 6 4" xfId="43775"/>
    <cellStyle name="Input 5 2 2 2 6 5" xfId="47626"/>
    <cellStyle name="Input 5 2 2 2 7" xfId="6598"/>
    <cellStyle name="Input 5 2 2 3" xfId="1249"/>
    <cellStyle name="Input 5 2 2 3 2" xfId="4286"/>
    <cellStyle name="Input 5 2 2 3 2 2" xfId="13052"/>
    <cellStyle name="Input 5 2 2 3 2 2 2" xfId="24556"/>
    <cellStyle name="Input 5 2 2 3 2 2 3" xfId="34156"/>
    <cellStyle name="Input 5 2 2 3 2 2 4" xfId="43781"/>
    <cellStyle name="Input 5 2 2 3 2 2 5" xfId="47632"/>
    <cellStyle name="Input 5 2 2 3 2 3" xfId="16600"/>
    <cellStyle name="Input 5 2 2 3 2 3 2" xfId="28104"/>
    <cellStyle name="Input 5 2 2 3 2 3 3" xfId="37704"/>
    <cellStyle name="Input 5 2 2 3 2 3 4" xfId="51179"/>
    <cellStyle name="Input 5 2 2 3 2 4" xfId="9092"/>
    <cellStyle name="Input 5 2 2 3 2 5" xfId="20590"/>
    <cellStyle name="Input 5 2 2 3 2 6" xfId="30190"/>
    <cellStyle name="Input 5 2 2 3 2 7" xfId="39816"/>
    <cellStyle name="Input 5 2 2 3 2 8" xfId="44938"/>
    <cellStyle name="Input 5 2 2 3 3" xfId="4889"/>
    <cellStyle name="Input 5 2 2 3 3 2" xfId="13053"/>
    <cellStyle name="Input 5 2 2 3 3 2 2" xfId="24557"/>
    <cellStyle name="Input 5 2 2 3 3 2 3" xfId="34157"/>
    <cellStyle name="Input 5 2 2 3 3 2 4" xfId="43782"/>
    <cellStyle name="Input 5 2 2 3 3 2 5" xfId="47633"/>
    <cellStyle name="Input 5 2 2 3 3 3" xfId="16601"/>
    <cellStyle name="Input 5 2 2 3 3 3 2" xfId="28105"/>
    <cellStyle name="Input 5 2 2 3 3 3 3" xfId="37705"/>
    <cellStyle name="Input 5 2 2 3 3 3 4" xfId="51180"/>
    <cellStyle name="Input 5 2 2 3 3 4" xfId="9695"/>
    <cellStyle name="Input 5 2 2 3 3 5" xfId="21193"/>
    <cellStyle name="Input 5 2 2 3 3 6" xfId="30793"/>
    <cellStyle name="Input 5 2 2 3 3 7" xfId="40419"/>
    <cellStyle name="Input 5 2 2 3 3 8" xfId="17014"/>
    <cellStyle name="Input 5 2 2 3 4" xfId="5040"/>
    <cellStyle name="Input 5 2 2 3 4 2" xfId="13054"/>
    <cellStyle name="Input 5 2 2 3 4 2 2" xfId="24558"/>
    <cellStyle name="Input 5 2 2 3 4 2 3" xfId="34158"/>
    <cellStyle name="Input 5 2 2 3 4 2 4" xfId="43783"/>
    <cellStyle name="Input 5 2 2 3 4 2 5" xfId="47634"/>
    <cellStyle name="Input 5 2 2 3 4 3" xfId="16602"/>
    <cellStyle name="Input 5 2 2 3 4 3 2" xfId="28106"/>
    <cellStyle name="Input 5 2 2 3 4 3 3" xfId="37706"/>
    <cellStyle name="Input 5 2 2 3 4 3 4" xfId="51181"/>
    <cellStyle name="Input 5 2 2 3 4 4" xfId="9845"/>
    <cellStyle name="Input 5 2 2 3 4 5" xfId="21344"/>
    <cellStyle name="Input 5 2 2 3 4 6" xfId="30944"/>
    <cellStyle name="Input 5 2 2 3 4 7" xfId="40570"/>
    <cellStyle name="Input 5 2 2 3 4 8" xfId="42915"/>
    <cellStyle name="Input 5 2 2 3 5" xfId="2751"/>
    <cellStyle name="Input 5 2 2 3 5 2" xfId="13055"/>
    <cellStyle name="Input 5 2 2 3 5 2 2" xfId="24559"/>
    <cellStyle name="Input 5 2 2 3 5 2 3" xfId="34159"/>
    <cellStyle name="Input 5 2 2 3 5 2 4" xfId="43784"/>
    <cellStyle name="Input 5 2 2 3 5 2 5" xfId="47635"/>
    <cellStyle name="Input 5 2 2 3 5 3" xfId="16603"/>
    <cellStyle name="Input 5 2 2 3 5 3 2" xfId="28107"/>
    <cellStyle name="Input 5 2 2 3 5 3 3" xfId="37707"/>
    <cellStyle name="Input 5 2 2 3 5 3 4" xfId="51182"/>
    <cellStyle name="Input 5 2 2 3 5 4" xfId="7560"/>
    <cellStyle name="Input 5 2 2 3 5 5" xfId="19055"/>
    <cellStyle name="Input 5 2 2 3 5 6" xfId="28655"/>
    <cellStyle name="Input 5 2 2 3 5 7" xfId="38281"/>
    <cellStyle name="Input 5 2 2 3 5 8" xfId="44589"/>
    <cellStyle name="Input 5 2 2 3 6" xfId="13051"/>
    <cellStyle name="Input 5 2 2 3 6 2" xfId="24555"/>
    <cellStyle name="Input 5 2 2 3 6 3" xfId="34155"/>
    <cellStyle name="Input 5 2 2 3 6 4" xfId="43780"/>
    <cellStyle name="Input 5 2 2 3 6 5" xfId="47631"/>
    <cellStyle name="Input 5 2 2 3 7" xfId="6599"/>
    <cellStyle name="Input 5 2 2 4" xfId="4288"/>
    <cellStyle name="Input 5 2 2 4 2" xfId="13056"/>
    <cellStyle name="Input 5 2 2 4 2 2" xfId="24560"/>
    <cellStyle name="Input 5 2 2 4 2 3" xfId="34160"/>
    <cellStyle name="Input 5 2 2 4 2 4" xfId="43785"/>
    <cellStyle name="Input 5 2 2 4 2 5" xfId="47636"/>
    <cellStyle name="Input 5 2 2 4 3" xfId="16604"/>
    <cellStyle name="Input 5 2 2 4 3 2" xfId="28108"/>
    <cellStyle name="Input 5 2 2 4 3 3" xfId="37708"/>
    <cellStyle name="Input 5 2 2 4 3 4" xfId="51183"/>
    <cellStyle name="Input 5 2 2 4 4" xfId="9094"/>
    <cellStyle name="Input 5 2 2 4 5" xfId="20592"/>
    <cellStyle name="Input 5 2 2 4 6" xfId="30192"/>
    <cellStyle name="Input 5 2 2 4 7" xfId="39818"/>
    <cellStyle name="Input 5 2 2 4 8" xfId="44937"/>
    <cellStyle name="Input 5 2 2 5" xfId="4887"/>
    <cellStyle name="Input 5 2 2 5 2" xfId="13057"/>
    <cellStyle name="Input 5 2 2 5 2 2" xfId="24561"/>
    <cellStyle name="Input 5 2 2 5 2 3" xfId="34161"/>
    <cellStyle name="Input 5 2 2 5 2 4" xfId="43786"/>
    <cellStyle name="Input 5 2 2 5 2 5" xfId="47637"/>
    <cellStyle name="Input 5 2 2 5 3" xfId="16605"/>
    <cellStyle name="Input 5 2 2 5 3 2" xfId="28109"/>
    <cellStyle name="Input 5 2 2 5 3 3" xfId="37709"/>
    <cellStyle name="Input 5 2 2 5 3 4" xfId="51184"/>
    <cellStyle name="Input 5 2 2 5 4" xfId="9693"/>
    <cellStyle name="Input 5 2 2 5 5" xfId="21191"/>
    <cellStyle name="Input 5 2 2 5 6" xfId="30791"/>
    <cellStyle name="Input 5 2 2 5 7" xfId="40417"/>
    <cellStyle name="Input 5 2 2 5 8" xfId="17016"/>
    <cellStyle name="Input 5 2 2 6" xfId="5044"/>
    <cellStyle name="Input 5 2 2 6 2" xfId="13058"/>
    <cellStyle name="Input 5 2 2 6 2 2" xfId="24562"/>
    <cellStyle name="Input 5 2 2 6 2 3" xfId="34162"/>
    <cellStyle name="Input 5 2 2 6 2 4" xfId="43787"/>
    <cellStyle name="Input 5 2 2 6 2 5" xfId="47638"/>
    <cellStyle name="Input 5 2 2 6 3" xfId="16606"/>
    <cellStyle name="Input 5 2 2 6 3 2" xfId="28110"/>
    <cellStyle name="Input 5 2 2 6 3 3" xfId="37710"/>
    <cellStyle name="Input 5 2 2 6 3 4" xfId="51185"/>
    <cellStyle name="Input 5 2 2 6 4" xfId="9849"/>
    <cellStyle name="Input 5 2 2 6 5" xfId="21348"/>
    <cellStyle name="Input 5 2 2 6 6" xfId="30948"/>
    <cellStyle name="Input 5 2 2 6 7" xfId="40574"/>
    <cellStyle name="Input 5 2 2 6 8" xfId="17601"/>
    <cellStyle name="Input 5 2 2 7" xfId="2749"/>
    <cellStyle name="Input 5 2 2 7 2" xfId="13059"/>
    <cellStyle name="Input 5 2 2 7 2 2" xfId="24563"/>
    <cellStyle name="Input 5 2 2 7 2 3" xfId="34163"/>
    <cellStyle name="Input 5 2 2 7 2 4" xfId="43788"/>
    <cellStyle name="Input 5 2 2 7 2 5" xfId="47639"/>
    <cellStyle name="Input 5 2 2 7 3" xfId="16607"/>
    <cellStyle name="Input 5 2 2 7 3 2" xfId="28111"/>
    <cellStyle name="Input 5 2 2 7 3 3" xfId="37711"/>
    <cellStyle name="Input 5 2 2 7 3 4" xfId="51186"/>
    <cellStyle name="Input 5 2 2 7 4" xfId="7558"/>
    <cellStyle name="Input 5 2 2 7 5" xfId="19053"/>
    <cellStyle name="Input 5 2 2 7 6" xfId="28653"/>
    <cellStyle name="Input 5 2 2 7 7" xfId="38279"/>
    <cellStyle name="Input 5 2 2 7 8" xfId="44591"/>
    <cellStyle name="Input 5 2 2 8" xfId="13045"/>
    <cellStyle name="Input 5 2 2 8 2" xfId="24549"/>
    <cellStyle name="Input 5 2 2 8 3" xfId="34149"/>
    <cellStyle name="Input 5 2 2 8 4" xfId="43774"/>
    <cellStyle name="Input 5 2 2 8 5" xfId="47625"/>
    <cellStyle name="Input 5 2 2 9" xfId="6597"/>
    <cellStyle name="Input 5 2 3" xfId="1250"/>
    <cellStyle name="Input 5 2 3 2" xfId="4285"/>
    <cellStyle name="Input 5 2 3 2 2" xfId="13061"/>
    <cellStyle name="Input 5 2 3 2 2 2" xfId="24565"/>
    <cellStyle name="Input 5 2 3 2 2 3" xfId="34165"/>
    <cellStyle name="Input 5 2 3 2 2 4" xfId="43790"/>
    <cellStyle name="Input 5 2 3 2 2 5" xfId="47641"/>
    <cellStyle name="Input 5 2 3 2 3" xfId="16608"/>
    <cellStyle name="Input 5 2 3 2 3 2" xfId="28112"/>
    <cellStyle name="Input 5 2 3 2 3 3" xfId="37712"/>
    <cellStyle name="Input 5 2 3 2 3 4" xfId="51187"/>
    <cellStyle name="Input 5 2 3 2 4" xfId="9091"/>
    <cellStyle name="Input 5 2 3 2 5" xfId="20589"/>
    <cellStyle name="Input 5 2 3 2 6" xfId="30189"/>
    <cellStyle name="Input 5 2 3 2 7" xfId="39815"/>
    <cellStyle name="Input 5 2 3 2 8" xfId="44939"/>
    <cellStyle name="Input 5 2 3 3" xfId="4890"/>
    <cellStyle name="Input 5 2 3 3 2" xfId="13062"/>
    <cellStyle name="Input 5 2 3 3 2 2" xfId="24566"/>
    <cellStyle name="Input 5 2 3 3 2 3" xfId="34166"/>
    <cellStyle name="Input 5 2 3 3 2 4" xfId="43791"/>
    <cellStyle name="Input 5 2 3 3 2 5" xfId="47642"/>
    <cellStyle name="Input 5 2 3 3 3" xfId="16609"/>
    <cellStyle name="Input 5 2 3 3 3 2" xfId="28113"/>
    <cellStyle name="Input 5 2 3 3 3 3" xfId="37713"/>
    <cellStyle name="Input 5 2 3 3 3 4" xfId="51188"/>
    <cellStyle name="Input 5 2 3 3 4" xfId="9696"/>
    <cellStyle name="Input 5 2 3 3 5" xfId="21194"/>
    <cellStyle name="Input 5 2 3 3 6" xfId="30794"/>
    <cellStyle name="Input 5 2 3 3 7" xfId="40420"/>
    <cellStyle name="Input 5 2 3 3 8" xfId="17035"/>
    <cellStyle name="Input 5 2 3 4" xfId="5039"/>
    <cellStyle name="Input 5 2 3 4 2" xfId="13063"/>
    <cellStyle name="Input 5 2 3 4 2 2" xfId="24567"/>
    <cellStyle name="Input 5 2 3 4 2 3" xfId="34167"/>
    <cellStyle name="Input 5 2 3 4 2 4" xfId="43792"/>
    <cellStyle name="Input 5 2 3 4 2 5" xfId="47643"/>
    <cellStyle name="Input 5 2 3 4 3" xfId="16610"/>
    <cellStyle name="Input 5 2 3 4 3 2" xfId="28114"/>
    <cellStyle name="Input 5 2 3 4 3 3" xfId="37714"/>
    <cellStyle name="Input 5 2 3 4 3 4" xfId="51189"/>
    <cellStyle name="Input 5 2 3 4 4" xfId="9844"/>
    <cellStyle name="Input 5 2 3 4 5" xfId="21343"/>
    <cellStyle name="Input 5 2 3 4 6" xfId="30943"/>
    <cellStyle name="Input 5 2 3 4 7" xfId="40569"/>
    <cellStyle name="Input 5 2 3 4 8" xfId="42914"/>
    <cellStyle name="Input 5 2 3 5" xfId="2752"/>
    <cellStyle name="Input 5 2 3 5 2" xfId="13064"/>
    <cellStyle name="Input 5 2 3 5 2 2" xfId="24568"/>
    <cellStyle name="Input 5 2 3 5 2 3" xfId="34168"/>
    <cellStyle name="Input 5 2 3 5 2 4" xfId="43793"/>
    <cellStyle name="Input 5 2 3 5 2 5" xfId="47644"/>
    <cellStyle name="Input 5 2 3 5 3" xfId="16611"/>
    <cellStyle name="Input 5 2 3 5 3 2" xfId="28115"/>
    <cellStyle name="Input 5 2 3 5 3 3" xfId="37715"/>
    <cellStyle name="Input 5 2 3 5 3 4" xfId="51190"/>
    <cellStyle name="Input 5 2 3 5 4" xfId="7561"/>
    <cellStyle name="Input 5 2 3 5 5" xfId="19056"/>
    <cellStyle name="Input 5 2 3 5 6" xfId="28656"/>
    <cellStyle name="Input 5 2 3 5 7" xfId="38282"/>
    <cellStyle name="Input 5 2 3 5 8" xfId="44588"/>
    <cellStyle name="Input 5 2 3 6" xfId="13060"/>
    <cellStyle name="Input 5 2 3 6 2" xfId="24564"/>
    <cellStyle name="Input 5 2 3 6 3" xfId="34164"/>
    <cellStyle name="Input 5 2 3 6 4" xfId="43789"/>
    <cellStyle name="Input 5 2 3 6 5" xfId="47640"/>
    <cellStyle name="Input 5 2 3 7" xfId="6600"/>
    <cellStyle name="Input 5 2 4" xfId="1251"/>
    <cellStyle name="Input 5 2 4 2" xfId="4284"/>
    <cellStyle name="Input 5 2 4 2 2" xfId="13066"/>
    <cellStyle name="Input 5 2 4 2 2 2" xfId="24570"/>
    <cellStyle name="Input 5 2 4 2 2 3" xfId="34170"/>
    <cellStyle name="Input 5 2 4 2 2 4" xfId="43795"/>
    <cellStyle name="Input 5 2 4 2 2 5" xfId="47646"/>
    <cellStyle name="Input 5 2 4 2 3" xfId="16612"/>
    <cellStyle name="Input 5 2 4 2 3 2" xfId="28116"/>
    <cellStyle name="Input 5 2 4 2 3 3" xfId="37716"/>
    <cellStyle name="Input 5 2 4 2 3 4" xfId="51191"/>
    <cellStyle name="Input 5 2 4 2 4" xfId="9090"/>
    <cellStyle name="Input 5 2 4 2 5" xfId="20588"/>
    <cellStyle name="Input 5 2 4 2 6" xfId="30188"/>
    <cellStyle name="Input 5 2 4 2 7" xfId="39814"/>
    <cellStyle name="Input 5 2 4 2 8" xfId="44940"/>
    <cellStyle name="Input 5 2 4 3" xfId="4891"/>
    <cellStyle name="Input 5 2 4 3 2" xfId="13067"/>
    <cellStyle name="Input 5 2 4 3 2 2" xfId="24571"/>
    <cellStyle name="Input 5 2 4 3 2 3" xfId="34171"/>
    <cellStyle name="Input 5 2 4 3 2 4" xfId="43796"/>
    <cellStyle name="Input 5 2 4 3 2 5" xfId="47647"/>
    <cellStyle name="Input 5 2 4 3 3" xfId="16613"/>
    <cellStyle name="Input 5 2 4 3 3 2" xfId="28117"/>
    <cellStyle name="Input 5 2 4 3 3 3" xfId="37717"/>
    <cellStyle name="Input 5 2 4 3 3 4" xfId="51192"/>
    <cellStyle name="Input 5 2 4 3 4" xfId="9697"/>
    <cellStyle name="Input 5 2 4 3 5" xfId="21195"/>
    <cellStyle name="Input 5 2 4 3 6" xfId="30795"/>
    <cellStyle name="Input 5 2 4 3 7" xfId="40421"/>
    <cellStyle name="Input 5 2 4 3 8" xfId="17013"/>
    <cellStyle name="Input 5 2 4 4" xfId="5042"/>
    <cellStyle name="Input 5 2 4 4 2" xfId="13068"/>
    <cellStyle name="Input 5 2 4 4 2 2" xfId="24572"/>
    <cellStyle name="Input 5 2 4 4 2 3" xfId="34172"/>
    <cellStyle name="Input 5 2 4 4 2 4" xfId="43797"/>
    <cellStyle name="Input 5 2 4 4 2 5" xfId="47648"/>
    <cellStyle name="Input 5 2 4 4 3" xfId="16614"/>
    <cellStyle name="Input 5 2 4 4 3 2" xfId="28118"/>
    <cellStyle name="Input 5 2 4 4 3 3" xfId="37718"/>
    <cellStyle name="Input 5 2 4 4 3 4" xfId="51193"/>
    <cellStyle name="Input 5 2 4 4 4" xfId="9847"/>
    <cellStyle name="Input 5 2 4 4 5" xfId="21346"/>
    <cellStyle name="Input 5 2 4 4 6" xfId="30946"/>
    <cellStyle name="Input 5 2 4 4 7" xfId="40572"/>
    <cellStyle name="Input 5 2 4 4 8" xfId="42917"/>
    <cellStyle name="Input 5 2 4 5" xfId="2753"/>
    <cellStyle name="Input 5 2 4 5 2" xfId="13069"/>
    <cellStyle name="Input 5 2 4 5 2 2" xfId="24573"/>
    <cellStyle name="Input 5 2 4 5 2 3" xfId="34173"/>
    <cellStyle name="Input 5 2 4 5 2 4" xfId="43798"/>
    <cellStyle name="Input 5 2 4 5 2 5" xfId="47649"/>
    <cellStyle name="Input 5 2 4 5 3" xfId="16615"/>
    <cellStyle name="Input 5 2 4 5 3 2" xfId="28119"/>
    <cellStyle name="Input 5 2 4 5 3 3" xfId="37719"/>
    <cellStyle name="Input 5 2 4 5 3 4" xfId="51194"/>
    <cellStyle name="Input 5 2 4 5 4" xfId="7562"/>
    <cellStyle name="Input 5 2 4 5 5" xfId="19057"/>
    <cellStyle name="Input 5 2 4 5 6" xfId="28657"/>
    <cellStyle name="Input 5 2 4 5 7" xfId="38283"/>
    <cellStyle name="Input 5 2 4 5 8" xfId="44587"/>
    <cellStyle name="Input 5 2 4 6" xfId="13065"/>
    <cellStyle name="Input 5 2 4 6 2" xfId="24569"/>
    <cellStyle name="Input 5 2 4 6 3" xfId="34169"/>
    <cellStyle name="Input 5 2 4 6 4" xfId="43794"/>
    <cellStyle name="Input 5 2 4 6 5" xfId="47645"/>
    <cellStyle name="Input 5 2 4 7" xfId="6601"/>
    <cellStyle name="Input 5 2 5" xfId="4289"/>
    <cellStyle name="Input 5 2 5 2" xfId="13070"/>
    <cellStyle name="Input 5 2 5 2 2" xfId="24574"/>
    <cellStyle name="Input 5 2 5 2 3" xfId="34174"/>
    <cellStyle name="Input 5 2 5 2 4" xfId="43799"/>
    <cellStyle name="Input 5 2 5 2 5" xfId="47650"/>
    <cellStyle name="Input 5 2 5 3" xfId="16616"/>
    <cellStyle name="Input 5 2 5 3 2" xfId="28120"/>
    <cellStyle name="Input 5 2 5 3 3" xfId="37720"/>
    <cellStyle name="Input 5 2 5 3 4" xfId="51195"/>
    <cellStyle name="Input 5 2 5 4" xfId="9095"/>
    <cellStyle name="Input 5 2 5 5" xfId="20593"/>
    <cellStyle name="Input 5 2 5 6" xfId="30193"/>
    <cellStyle name="Input 5 2 5 7" xfId="39819"/>
    <cellStyle name="Input 5 2 5 8" xfId="44936"/>
    <cellStyle name="Input 5 2 6" xfId="4886"/>
    <cellStyle name="Input 5 2 6 2" xfId="13071"/>
    <cellStyle name="Input 5 2 6 2 2" xfId="24575"/>
    <cellStyle name="Input 5 2 6 2 3" xfId="34175"/>
    <cellStyle name="Input 5 2 6 2 4" xfId="43800"/>
    <cellStyle name="Input 5 2 6 2 5" xfId="47651"/>
    <cellStyle name="Input 5 2 6 3" xfId="16617"/>
    <cellStyle name="Input 5 2 6 3 2" xfId="28121"/>
    <cellStyle name="Input 5 2 6 3 3" xfId="37721"/>
    <cellStyle name="Input 5 2 6 3 4" xfId="51196"/>
    <cellStyle name="Input 5 2 6 4" xfId="9692"/>
    <cellStyle name="Input 5 2 6 5" xfId="21190"/>
    <cellStyle name="Input 5 2 6 6" xfId="30790"/>
    <cellStyle name="Input 5 2 6 7" xfId="40416"/>
    <cellStyle name="Input 5 2 6 8" xfId="18612"/>
    <cellStyle name="Input 5 2 7" xfId="5045"/>
    <cellStyle name="Input 5 2 7 2" xfId="13072"/>
    <cellStyle name="Input 5 2 7 2 2" xfId="24576"/>
    <cellStyle name="Input 5 2 7 2 3" xfId="34176"/>
    <cellStyle name="Input 5 2 7 2 4" xfId="43801"/>
    <cellStyle name="Input 5 2 7 2 5" xfId="47652"/>
    <cellStyle name="Input 5 2 7 3" xfId="16618"/>
    <cellStyle name="Input 5 2 7 3 2" xfId="28122"/>
    <cellStyle name="Input 5 2 7 3 3" xfId="37722"/>
    <cellStyle name="Input 5 2 7 3 4" xfId="51197"/>
    <cellStyle name="Input 5 2 7 4" xfId="9850"/>
    <cellStyle name="Input 5 2 7 5" xfId="21349"/>
    <cellStyle name="Input 5 2 7 6" xfId="30949"/>
    <cellStyle name="Input 5 2 7 7" xfId="40575"/>
    <cellStyle name="Input 5 2 7 8" xfId="42919"/>
    <cellStyle name="Input 5 2 8" xfId="2748"/>
    <cellStyle name="Input 5 2 8 2" xfId="13073"/>
    <cellStyle name="Input 5 2 8 2 2" xfId="24577"/>
    <cellStyle name="Input 5 2 8 2 3" xfId="34177"/>
    <cellStyle name="Input 5 2 8 2 4" xfId="43802"/>
    <cellStyle name="Input 5 2 8 2 5" xfId="47653"/>
    <cellStyle name="Input 5 2 8 3" xfId="16619"/>
    <cellStyle name="Input 5 2 8 3 2" xfId="28123"/>
    <cellStyle name="Input 5 2 8 3 3" xfId="37723"/>
    <cellStyle name="Input 5 2 8 3 4" xfId="51198"/>
    <cellStyle name="Input 5 2 8 4" xfId="7557"/>
    <cellStyle name="Input 5 2 8 5" xfId="19052"/>
    <cellStyle name="Input 5 2 8 6" xfId="28652"/>
    <cellStyle name="Input 5 2 8 7" xfId="38278"/>
    <cellStyle name="Input 5 2 8 8" xfId="18422"/>
    <cellStyle name="Input 5 2 9" xfId="13044"/>
    <cellStyle name="Input 5 2 9 2" xfId="24548"/>
    <cellStyle name="Input 5 2 9 3" xfId="34148"/>
    <cellStyle name="Input 5 2 9 4" xfId="43773"/>
    <cellStyle name="Input 5 2 9 5" xfId="47624"/>
    <cellStyle name="Input 5 3" xfId="1252"/>
    <cellStyle name="Input 5 3 2" xfId="1253"/>
    <cellStyle name="Input 5 3 2 2" xfId="4282"/>
    <cellStyle name="Input 5 3 2 2 2" xfId="13076"/>
    <cellStyle name="Input 5 3 2 2 2 2" xfId="24580"/>
    <cellStyle name="Input 5 3 2 2 2 3" xfId="34180"/>
    <cellStyle name="Input 5 3 2 2 2 4" xfId="43805"/>
    <cellStyle name="Input 5 3 2 2 2 5" xfId="47656"/>
    <cellStyle name="Input 5 3 2 2 3" xfId="16620"/>
    <cellStyle name="Input 5 3 2 2 3 2" xfId="28124"/>
    <cellStyle name="Input 5 3 2 2 3 3" xfId="37724"/>
    <cellStyle name="Input 5 3 2 2 3 4" xfId="51199"/>
    <cellStyle name="Input 5 3 2 2 4" xfId="9088"/>
    <cellStyle name="Input 5 3 2 2 5" xfId="20586"/>
    <cellStyle name="Input 5 3 2 2 6" xfId="30186"/>
    <cellStyle name="Input 5 3 2 2 7" xfId="39812"/>
    <cellStyle name="Input 5 3 2 2 8" xfId="44942"/>
    <cellStyle name="Input 5 3 2 3" xfId="4893"/>
    <cellStyle name="Input 5 3 2 3 2" xfId="13077"/>
    <cellStyle name="Input 5 3 2 3 2 2" xfId="24581"/>
    <cellStyle name="Input 5 3 2 3 2 3" xfId="34181"/>
    <cellStyle name="Input 5 3 2 3 2 4" xfId="43806"/>
    <cellStyle name="Input 5 3 2 3 2 5" xfId="47657"/>
    <cellStyle name="Input 5 3 2 3 3" xfId="16621"/>
    <cellStyle name="Input 5 3 2 3 3 2" xfId="28125"/>
    <cellStyle name="Input 5 3 2 3 3 3" xfId="37725"/>
    <cellStyle name="Input 5 3 2 3 3 4" xfId="51200"/>
    <cellStyle name="Input 5 3 2 3 4" xfId="9699"/>
    <cellStyle name="Input 5 3 2 3 5" xfId="21197"/>
    <cellStyle name="Input 5 3 2 3 6" xfId="30797"/>
    <cellStyle name="Input 5 3 2 3 7" xfId="40423"/>
    <cellStyle name="Input 5 3 2 3 8" xfId="17011"/>
    <cellStyle name="Input 5 3 2 4" xfId="5038"/>
    <cellStyle name="Input 5 3 2 4 2" xfId="13078"/>
    <cellStyle name="Input 5 3 2 4 2 2" xfId="24582"/>
    <cellStyle name="Input 5 3 2 4 2 3" xfId="34182"/>
    <cellStyle name="Input 5 3 2 4 2 4" xfId="43807"/>
    <cellStyle name="Input 5 3 2 4 2 5" xfId="47658"/>
    <cellStyle name="Input 5 3 2 4 3" xfId="16622"/>
    <cellStyle name="Input 5 3 2 4 3 2" xfId="28126"/>
    <cellStyle name="Input 5 3 2 4 3 3" xfId="37726"/>
    <cellStyle name="Input 5 3 2 4 3 4" xfId="51201"/>
    <cellStyle name="Input 5 3 2 4 4" xfId="9843"/>
    <cellStyle name="Input 5 3 2 4 5" xfId="21342"/>
    <cellStyle name="Input 5 3 2 4 6" xfId="30942"/>
    <cellStyle name="Input 5 3 2 4 7" xfId="40568"/>
    <cellStyle name="Input 5 3 2 4 8" xfId="42913"/>
    <cellStyle name="Input 5 3 2 5" xfId="2755"/>
    <cellStyle name="Input 5 3 2 5 2" xfId="13079"/>
    <cellStyle name="Input 5 3 2 5 2 2" xfId="24583"/>
    <cellStyle name="Input 5 3 2 5 2 3" xfId="34183"/>
    <cellStyle name="Input 5 3 2 5 2 4" xfId="43808"/>
    <cellStyle name="Input 5 3 2 5 2 5" xfId="47659"/>
    <cellStyle name="Input 5 3 2 5 3" xfId="16623"/>
    <cellStyle name="Input 5 3 2 5 3 2" xfId="28127"/>
    <cellStyle name="Input 5 3 2 5 3 3" xfId="37727"/>
    <cellStyle name="Input 5 3 2 5 3 4" xfId="51202"/>
    <cellStyle name="Input 5 3 2 5 4" xfId="7564"/>
    <cellStyle name="Input 5 3 2 5 5" xfId="19059"/>
    <cellStyle name="Input 5 3 2 5 6" xfId="28659"/>
    <cellStyle name="Input 5 3 2 5 7" xfId="38285"/>
    <cellStyle name="Input 5 3 2 5 8" xfId="44585"/>
    <cellStyle name="Input 5 3 2 6" xfId="13075"/>
    <cellStyle name="Input 5 3 2 6 2" xfId="24579"/>
    <cellStyle name="Input 5 3 2 6 3" xfId="34179"/>
    <cellStyle name="Input 5 3 2 6 4" xfId="43804"/>
    <cellStyle name="Input 5 3 2 6 5" xfId="47655"/>
    <cellStyle name="Input 5 3 2 7" xfId="6603"/>
    <cellStyle name="Input 5 3 3" xfId="1254"/>
    <cellStyle name="Input 5 3 3 2" xfId="4281"/>
    <cellStyle name="Input 5 3 3 2 2" xfId="13081"/>
    <cellStyle name="Input 5 3 3 2 2 2" xfId="24585"/>
    <cellStyle name="Input 5 3 3 2 2 3" xfId="34185"/>
    <cellStyle name="Input 5 3 3 2 2 4" xfId="43810"/>
    <cellStyle name="Input 5 3 3 2 2 5" xfId="47661"/>
    <cellStyle name="Input 5 3 3 2 3" xfId="16624"/>
    <cellStyle name="Input 5 3 3 2 3 2" xfId="28128"/>
    <cellStyle name="Input 5 3 3 2 3 3" xfId="37728"/>
    <cellStyle name="Input 5 3 3 2 3 4" xfId="51203"/>
    <cellStyle name="Input 5 3 3 2 4" xfId="9087"/>
    <cellStyle name="Input 5 3 3 2 5" xfId="20585"/>
    <cellStyle name="Input 5 3 3 2 6" xfId="30185"/>
    <cellStyle name="Input 5 3 3 2 7" xfId="39811"/>
    <cellStyle name="Input 5 3 3 2 8" xfId="44943"/>
    <cellStyle name="Input 5 3 3 3" xfId="4894"/>
    <cellStyle name="Input 5 3 3 3 2" xfId="13082"/>
    <cellStyle name="Input 5 3 3 3 2 2" xfId="24586"/>
    <cellStyle name="Input 5 3 3 3 2 3" xfId="34186"/>
    <cellStyle name="Input 5 3 3 3 2 4" xfId="43811"/>
    <cellStyle name="Input 5 3 3 3 2 5" xfId="47662"/>
    <cellStyle name="Input 5 3 3 3 3" xfId="16625"/>
    <cellStyle name="Input 5 3 3 3 3 2" xfId="28129"/>
    <cellStyle name="Input 5 3 3 3 3 3" xfId="37729"/>
    <cellStyle name="Input 5 3 3 3 3 4" xfId="51204"/>
    <cellStyle name="Input 5 3 3 3 4" xfId="9700"/>
    <cellStyle name="Input 5 3 3 3 5" xfId="21198"/>
    <cellStyle name="Input 5 3 3 3 6" xfId="30798"/>
    <cellStyle name="Input 5 3 3 3 7" xfId="40424"/>
    <cellStyle name="Input 5 3 3 3 8" xfId="17010"/>
    <cellStyle name="Input 5 3 3 4" xfId="4064"/>
    <cellStyle name="Input 5 3 3 4 2" xfId="13083"/>
    <cellStyle name="Input 5 3 3 4 2 2" xfId="24587"/>
    <cellStyle name="Input 5 3 3 4 2 3" xfId="34187"/>
    <cellStyle name="Input 5 3 3 4 2 4" xfId="43812"/>
    <cellStyle name="Input 5 3 3 4 2 5" xfId="47663"/>
    <cellStyle name="Input 5 3 3 4 3" xfId="16626"/>
    <cellStyle name="Input 5 3 3 4 3 2" xfId="28130"/>
    <cellStyle name="Input 5 3 3 4 3 3" xfId="37730"/>
    <cellStyle name="Input 5 3 3 4 3 4" xfId="51205"/>
    <cellStyle name="Input 5 3 3 4 4" xfId="8870"/>
    <cellStyle name="Input 5 3 3 4 5" xfId="20368"/>
    <cellStyle name="Input 5 3 3 4 6" xfId="29968"/>
    <cellStyle name="Input 5 3 3 4 7" xfId="39594"/>
    <cellStyle name="Input 5 3 3 4 8" xfId="45115"/>
    <cellStyle name="Input 5 3 3 5" xfId="2756"/>
    <cellStyle name="Input 5 3 3 5 2" xfId="13084"/>
    <cellStyle name="Input 5 3 3 5 2 2" xfId="24588"/>
    <cellStyle name="Input 5 3 3 5 2 3" xfId="34188"/>
    <cellStyle name="Input 5 3 3 5 2 4" xfId="43813"/>
    <cellStyle name="Input 5 3 3 5 2 5" xfId="47664"/>
    <cellStyle name="Input 5 3 3 5 3" xfId="16627"/>
    <cellStyle name="Input 5 3 3 5 3 2" xfId="28131"/>
    <cellStyle name="Input 5 3 3 5 3 3" xfId="37731"/>
    <cellStyle name="Input 5 3 3 5 3 4" xfId="51206"/>
    <cellStyle name="Input 5 3 3 5 4" xfId="7565"/>
    <cellStyle name="Input 5 3 3 5 5" xfId="19060"/>
    <cellStyle name="Input 5 3 3 5 6" xfId="28660"/>
    <cellStyle name="Input 5 3 3 5 7" xfId="38286"/>
    <cellStyle name="Input 5 3 3 5 8" xfId="44584"/>
    <cellStyle name="Input 5 3 3 6" xfId="13080"/>
    <cellStyle name="Input 5 3 3 6 2" xfId="24584"/>
    <cellStyle name="Input 5 3 3 6 3" xfId="34184"/>
    <cellStyle name="Input 5 3 3 6 4" xfId="43809"/>
    <cellStyle name="Input 5 3 3 6 5" xfId="47660"/>
    <cellStyle name="Input 5 3 3 7" xfId="6604"/>
    <cellStyle name="Input 5 3 4" xfId="4283"/>
    <cellStyle name="Input 5 3 4 2" xfId="13085"/>
    <cellStyle name="Input 5 3 4 2 2" xfId="24589"/>
    <cellStyle name="Input 5 3 4 2 3" xfId="34189"/>
    <cellStyle name="Input 5 3 4 2 4" xfId="43814"/>
    <cellStyle name="Input 5 3 4 2 5" xfId="47665"/>
    <cellStyle name="Input 5 3 4 3" xfId="16628"/>
    <cellStyle name="Input 5 3 4 3 2" xfId="28132"/>
    <cellStyle name="Input 5 3 4 3 3" xfId="37732"/>
    <cellStyle name="Input 5 3 4 3 4" xfId="51207"/>
    <cellStyle name="Input 5 3 4 4" xfId="9089"/>
    <cellStyle name="Input 5 3 4 5" xfId="20587"/>
    <cellStyle name="Input 5 3 4 6" xfId="30187"/>
    <cellStyle name="Input 5 3 4 7" xfId="39813"/>
    <cellStyle name="Input 5 3 4 8" xfId="44941"/>
    <cellStyle name="Input 5 3 5" xfId="4892"/>
    <cellStyle name="Input 5 3 5 2" xfId="13086"/>
    <cellStyle name="Input 5 3 5 2 2" xfId="24590"/>
    <cellStyle name="Input 5 3 5 2 3" xfId="34190"/>
    <cellStyle name="Input 5 3 5 2 4" xfId="43815"/>
    <cellStyle name="Input 5 3 5 2 5" xfId="47666"/>
    <cellStyle name="Input 5 3 5 3" xfId="16629"/>
    <cellStyle name="Input 5 3 5 3 2" xfId="28133"/>
    <cellStyle name="Input 5 3 5 3 3" xfId="37733"/>
    <cellStyle name="Input 5 3 5 3 4" xfId="51208"/>
    <cellStyle name="Input 5 3 5 4" xfId="9698"/>
    <cellStyle name="Input 5 3 5 5" xfId="21196"/>
    <cellStyle name="Input 5 3 5 6" xfId="30796"/>
    <cellStyle name="Input 5 3 5 7" xfId="40422"/>
    <cellStyle name="Input 5 3 5 8" xfId="17012"/>
    <cellStyle name="Input 5 3 6" xfId="5041"/>
    <cellStyle name="Input 5 3 6 2" xfId="13087"/>
    <cellStyle name="Input 5 3 6 2 2" xfId="24591"/>
    <cellStyle name="Input 5 3 6 2 3" xfId="34191"/>
    <cellStyle name="Input 5 3 6 2 4" xfId="43816"/>
    <cellStyle name="Input 5 3 6 2 5" xfId="47667"/>
    <cellStyle name="Input 5 3 6 3" xfId="16630"/>
    <cellStyle name="Input 5 3 6 3 2" xfId="28134"/>
    <cellStyle name="Input 5 3 6 3 3" xfId="37734"/>
    <cellStyle name="Input 5 3 6 3 4" xfId="51209"/>
    <cellStyle name="Input 5 3 6 4" xfId="9846"/>
    <cellStyle name="Input 5 3 6 5" xfId="21345"/>
    <cellStyle name="Input 5 3 6 6" xfId="30945"/>
    <cellStyle name="Input 5 3 6 7" xfId="40571"/>
    <cellStyle name="Input 5 3 6 8" xfId="42916"/>
    <cellStyle name="Input 5 3 7" xfId="2754"/>
    <cellStyle name="Input 5 3 7 2" xfId="13088"/>
    <cellStyle name="Input 5 3 7 2 2" xfId="24592"/>
    <cellStyle name="Input 5 3 7 2 3" xfId="34192"/>
    <cellStyle name="Input 5 3 7 2 4" xfId="43817"/>
    <cellStyle name="Input 5 3 7 2 5" xfId="47668"/>
    <cellStyle name="Input 5 3 7 3" xfId="16631"/>
    <cellStyle name="Input 5 3 7 3 2" xfId="28135"/>
    <cellStyle name="Input 5 3 7 3 3" xfId="37735"/>
    <cellStyle name="Input 5 3 7 3 4" xfId="51210"/>
    <cellStyle name="Input 5 3 7 4" xfId="7563"/>
    <cellStyle name="Input 5 3 7 5" xfId="19058"/>
    <cellStyle name="Input 5 3 7 6" xfId="28658"/>
    <cellStyle name="Input 5 3 7 7" xfId="38284"/>
    <cellStyle name="Input 5 3 7 8" xfId="44586"/>
    <cellStyle name="Input 5 3 8" xfId="13074"/>
    <cellStyle name="Input 5 3 8 2" xfId="24578"/>
    <cellStyle name="Input 5 3 8 3" xfId="34178"/>
    <cellStyle name="Input 5 3 8 4" xfId="43803"/>
    <cellStyle name="Input 5 3 8 5" xfId="47654"/>
    <cellStyle name="Input 5 3 9" xfId="6602"/>
    <cellStyle name="Input 5 4" xfId="1255"/>
    <cellStyle name="Input 5 4 2" xfId="4280"/>
    <cellStyle name="Input 5 4 2 2" xfId="13090"/>
    <cellStyle name="Input 5 4 2 2 2" xfId="24594"/>
    <cellStyle name="Input 5 4 2 2 3" xfId="34194"/>
    <cellStyle name="Input 5 4 2 2 4" xfId="43819"/>
    <cellStyle name="Input 5 4 2 2 5" xfId="47670"/>
    <cellStyle name="Input 5 4 2 3" xfId="16632"/>
    <cellStyle name="Input 5 4 2 3 2" xfId="28136"/>
    <cellStyle name="Input 5 4 2 3 3" xfId="37736"/>
    <cellStyle name="Input 5 4 2 3 4" xfId="51211"/>
    <cellStyle name="Input 5 4 2 4" xfId="9086"/>
    <cellStyle name="Input 5 4 2 5" xfId="20584"/>
    <cellStyle name="Input 5 4 2 6" xfId="30184"/>
    <cellStyle name="Input 5 4 2 7" xfId="39810"/>
    <cellStyle name="Input 5 4 2 8" xfId="44944"/>
    <cellStyle name="Input 5 4 3" xfId="4895"/>
    <cellStyle name="Input 5 4 3 2" xfId="13091"/>
    <cellStyle name="Input 5 4 3 2 2" xfId="24595"/>
    <cellStyle name="Input 5 4 3 2 3" xfId="34195"/>
    <cellStyle name="Input 5 4 3 2 4" xfId="43820"/>
    <cellStyle name="Input 5 4 3 2 5" xfId="47671"/>
    <cellStyle name="Input 5 4 3 3" xfId="16633"/>
    <cellStyle name="Input 5 4 3 3 2" xfId="28137"/>
    <cellStyle name="Input 5 4 3 3 3" xfId="37737"/>
    <cellStyle name="Input 5 4 3 3 4" xfId="51212"/>
    <cellStyle name="Input 5 4 3 4" xfId="9701"/>
    <cellStyle name="Input 5 4 3 5" xfId="21199"/>
    <cellStyle name="Input 5 4 3 6" xfId="30799"/>
    <cellStyle name="Input 5 4 3 7" xfId="40425"/>
    <cellStyle name="Input 5 4 3 8" xfId="17615"/>
    <cellStyle name="Input 5 4 4" xfId="4063"/>
    <cellStyle name="Input 5 4 4 2" xfId="13092"/>
    <cellStyle name="Input 5 4 4 2 2" xfId="24596"/>
    <cellStyle name="Input 5 4 4 2 3" xfId="34196"/>
    <cellStyle name="Input 5 4 4 2 4" xfId="43821"/>
    <cellStyle name="Input 5 4 4 2 5" xfId="47672"/>
    <cellStyle name="Input 5 4 4 3" xfId="16634"/>
    <cellStyle name="Input 5 4 4 3 2" xfId="28138"/>
    <cellStyle name="Input 5 4 4 3 3" xfId="37738"/>
    <cellStyle name="Input 5 4 4 3 4" xfId="51213"/>
    <cellStyle name="Input 5 4 4 4" xfId="8869"/>
    <cellStyle name="Input 5 4 4 5" xfId="20367"/>
    <cellStyle name="Input 5 4 4 6" xfId="29967"/>
    <cellStyle name="Input 5 4 4 7" xfId="39593"/>
    <cellStyle name="Input 5 4 4 8" xfId="45116"/>
    <cellStyle name="Input 5 4 5" xfId="2757"/>
    <cellStyle name="Input 5 4 5 2" xfId="13093"/>
    <cellStyle name="Input 5 4 5 2 2" xfId="24597"/>
    <cellStyle name="Input 5 4 5 2 3" xfId="34197"/>
    <cellStyle name="Input 5 4 5 2 4" xfId="43822"/>
    <cellStyle name="Input 5 4 5 2 5" xfId="47673"/>
    <cellStyle name="Input 5 4 5 3" xfId="16635"/>
    <cellStyle name="Input 5 4 5 3 2" xfId="28139"/>
    <cellStyle name="Input 5 4 5 3 3" xfId="37739"/>
    <cellStyle name="Input 5 4 5 3 4" xfId="51214"/>
    <cellStyle name="Input 5 4 5 4" xfId="7566"/>
    <cellStyle name="Input 5 4 5 5" xfId="19061"/>
    <cellStyle name="Input 5 4 5 6" xfId="28661"/>
    <cellStyle name="Input 5 4 5 7" xfId="38287"/>
    <cellStyle name="Input 5 4 5 8" xfId="18421"/>
    <cellStyle name="Input 5 4 6" xfId="13089"/>
    <cellStyle name="Input 5 4 6 2" xfId="24593"/>
    <cellStyle name="Input 5 4 6 3" xfId="34193"/>
    <cellStyle name="Input 5 4 6 4" xfId="43818"/>
    <cellStyle name="Input 5 4 6 5" xfId="47669"/>
    <cellStyle name="Input 5 4 7" xfId="6605"/>
    <cellStyle name="Input 5 5" xfId="1256"/>
    <cellStyle name="Input 5 5 2" xfId="4279"/>
    <cellStyle name="Input 5 5 2 2" xfId="13095"/>
    <cellStyle name="Input 5 5 2 2 2" xfId="24599"/>
    <cellStyle name="Input 5 5 2 2 3" xfId="34199"/>
    <cellStyle name="Input 5 5 2 2 4" xfId="43824"/>
    <cellStyle name="Input 5 5 2 2 5" xfId="47675"/>
    <cellStyle name="Input 5 5 2 3" xfId="16636"/>
    <cellStyle name="Input 5 5 2 3 2" xfId="28140"/>
    <cellStyle name="Input 5 5 2 3 3" xfId="37740"/>
    <cellStyle name="Input 5 5 2 3 4" xfId="51215"/>
    <cellStyle name="Input 5 5 2 4" xfId="9085"/>
    <cellStyle name="Input 5 5 2 5" xfId="20583"/>
    <cellStyle name="Input 5 5 2 6" xfId="30183"/>
    <cellStyle name="Input 5 5 2 7" xfId="39809"/>
    <cellStyle name="Input 5 5 2 8" xfId="44945"/>
    <cellStyle name="Input 5 5 3" xfId="4896"/>
    <cellStyle name="Input 5 5 3 2" xfId="13096"/>
    <cellStyle name="Input 5 5 3 2 2" xfId="24600"/>
    <cellStyle name="Input 5 5 3 2 3" xfId="34200"/>
    <cellStyle name="Input 5 5 3 2 4" xfId="43825"/>
    <cellStyle name="Input 5 5 3 2 5" xfId="47676"/>
    <cellStyle name="Input 5 5 3 3" xfId="16637"/>
    <cellStyle name="Input 5 5 3 3 2" xfId="28141"/>
    <cellStyle name="Input 5 5 3 3 3" xfId="37741"/>
    <cellStyle name="Input 5 5 3 3 4" xfId="51216"/>
    <cellStyle name="Input 5 5 3 4" xfId="9702"/>
    <cellStyle name="Input 5 5 3 5" xfId="21200"/>
    <cellStyle name="Input 5 5 3 6" xfId="30800"/>
    <cellStyle name="Input 5 5 3 7" xfId="40426"/>
    <cellStyle name="Input 5 5 3 8" xfId="17614"/>
    <cellStyle name="Input 5 5 4" xfId="4062"/>
    <cellStyle name="Input 5 5 4 2" xfId="13097"/>
    <cellStyle name="Input 5 5 4 2 2" xfId="24601"/>
    <cellStyle name="Input 5 5 4 2 3" xfId="34201"/>
    <cellStyle name="Input 5 5 4 2 4" xfId="43826"/>
    <cellStyle name="Input 5 5 4 2 5" xfId="47677"/>
    <cellStyle name="Input 5 5 4 3" xfId="16638"/>
    <cellStyle name="Input 5 5 4 3 2" xfId="28142"/>
    <cellStyle name="Input 5 5 4 3 3" xfId="37742"/>
    <cellStyle name="Input 5 5 4 3 4" xfId="51217"/>
    <cellStyle name="Input 5 5 4 4" xfId="8868"/>
    <cellStyle name="Input 5 5 4 5" xfId="20366"/>
    <cellStyle name="Input 5 5 4 6" xfId="29966"/>
    <cellStyle name="Input 5 5 4 7" xfId="39592"/>
    <cellStyle name="Input 5 5 4 8" xfId="45117"/>
    <cellStyle name="Input 5 5 5" xfId="2758"/>
    <cellStyle name="Input 5 5 5 2" xfId="13098"/>
    <cellStyle name="Input 5 5 5 2 2" xfId="24602"/>
    <cellStyle name="Input 5 5 5 2 3" xfId="34202"/>
    <cellStyle name="Input 5 5 5 2 4" xfId="43827"/>
    <cellStyle name="Input 5 5 5 2 5" xfId="47678"/>
    <cellStyle name="Input 5 5 5 3" xfId="16639"/>
    <cellStyle name="Input 5 5 5 3 2" xfId="28143"/>
    <cellStyle name="Input 5 5 5 3 3" xfId="37743"/>
    <cellStyle name="Input 5 5 5 3 4" xfId="51218"/>
    <cellStyle name="Input 5 5 5 4" xfId="7567"/>
    <cellStyle name="Input 5 5 5 5" xfId="19062"/>
    <cellStyle name="Input 5 5 5 6" xfId="28662"/>
    <cellStyle name="Input 5 5 5 7" xfId="38288"/>
    <cellStyle name="Input 5 5 5 8" xfId="44583"/>
    <cellStyle name="Input 5 5 6" xfId="13094"/>
    <cellStyle name="Input 5 5 6 2" xfId="24598"/>
    <cellStyle name="Input 5 5 6 3" xfId="34198"/>
    <cellStyle name="Input 5 5 6 4" xfId="43823"/>
    <cellStyle name="Input 5 5 6 5" xfId="47674"/>
    <cellStyle name="Input 5 5 7" xfId="6606"/>
    <cellStyle name="Input 5 6" xfId="4290"/>
    <cellStyle name="Input 5 6 2" xfId="13099"/>
    <cellStyle name="Input 5 6 2 2" xfId="24603"/>
    <cellStyle name="Input 5 6 2 3" xfId="34203"/>
    <cellStyle name="Input 5 6 2 4" xfId="43828"/>
    <cellStyle name="Input 5 6 2 5" xfId="47679"/>
    <cellStyle name="Input 5 6 3" xfId="16640"/>
    <cellStyle name="Input 5 6 3 2" xfId="28144"/>
    <cellStyle name="Input 5 6 3 3" xfId="37744"/>
    <cellStyle name="Input 5 6 3 4" xfId="51219"/>
    <cellStyle name="Input 5 6 4" xfId="9096"/>
    <cellStyle name="Input 5 6 5" xfId="20594"/>
    <cellStyle name="Input 5 6 6" xfId="30194"/>
    <cellStyle name="Input 5 6 7" xfId="39820"/>
    <cellStyle name="Input 5 6 8" xfId="44935"/>
    <cellStyle name="Input 5 7" xfId="4885"/>
    <cellStyle name="Input 5 7 2" xfId="13100"/>
    <cellStyle name="Input 5 7 2 2" xfId="24604"/>
    <cellStyle name="Input 5 7 2 3" xfId="34204"/>
    <cellStyle name="Input 5 7 2 4" xfId="43829"/>
    <cellStyle name="Input 5 7 2 5" xfId="47680"/>
    <cellStyle name="Input 5 7 3" xfId="16641"/>
    <cellStyle name="Input 5 7 3 2" xfId="28145"/>
    <cellStyle name="Input 5 7 3 3" xfId="37745"/>
    <cellStyle name="Input 5 7 3 4" xfId="51220"/>
    <cellStyle name="Input 5 7 4" xfId="9691"/>
    <cellStyle name="Input 5 7 5" xfId="21189"/>
    <cellStyle name="Input 5 7 6" xfId="30789"/>
    <cellStyle name="Input 5 7 7" xfId="40415"/>
    <cellStyle name="Input 5 7 8" xfId="17026"/>
    <cellStyle name="Input 5 8" xfId="5046"/>
    <cellStyle name="Input 5 8 2" xfId="13101"/>
    <cellStyle name="Input 5 8 2 2" xfId="24605"/>
    <cellStyle name="Input 5 8 2 3" xfId="34205"/>
    <cellStyle name="Input 5 8 2 4" xfId="43830"/>
    <cellStyle name="Input 5 8 2 5" xfId="47681"/>
    <cellStyle name="Input 5 8 3" xfId="16642"/>
    <cellStyle name="Input 5 8 3 2" xfId="28146"/>
    <cellStyle name="Input 5 8 3 3" xfId="37746"/>
    <cellStyle name="Input 5 8 3 4" xfId="51221"/>
    <cellStyle name="Input 5 8 4" xfId="9851"/>
    <cellStyle name="Input 5 8 5" xfId="21350"/>
    <cellStyle name="Input 5 8 6" xfId="30950"/>
    <cellStyle name="Input 5 8 7" xfId="40576"/>
    <cellStyle name="Input 5 8 8" xfId="42920"/>
    <cellStyle name="Input 5 9" xfId="2747"/>
    <cellStyle name="Input 5 9 2" xfId="13102"/>
    <cellStyle name="Input 5 9 2 2" xfId="24606"/>
    <cellStyle name="Input 5 9 2 3" xfId="34206"/>
    <cellStyle name="Input 5 9 2 4" xfId="43831"/>
    <cellStyle name="Input 5 9 2 5" xfId="47682"/>
    <cellStyle name="Input 5 9 3" xfId="16643"/>
    <cellStyle name="Input 5 9 3 2" xfId="28147"/>
    <cellStyle name="Input 5 9 3 3" xfId="37747"/>
    <cellStyle name="Input 5 9 3 4" xfId="51222"/>
    <cellStyle name="Input 5 9 4" xfId="7556"/>
    <cellStyle name="Input 5 9 5" xfId="19051"/>
    <cellStyle name="Input 5 9 6" xfId="28651"/>
    <cellStyle name="Input 5 9 7" xfId="38277"/>
    <cellStyle name="Input 5 9 8" xfId="18423"/>
    <cellStyle name="Input 6" xfId="1257"/>
    <cellStyle name="Input 6 10" xfId="13103"/>
    <cellStyle name="Input 6 10 2" xfId="24607"/>
    <cellStyle name="Input 6 10 3" xfId="34207"/>
    <cellStyle name="Input 6 10 4" xfId="43832"/>
    <cellStyle name="Input 6 10 5" xfId="47683"/>
    <cellStyle name="Input 6 11" xfId="6607"/>
    <cellStyle name="Input 6 2" xfId="1258"/>
    <cellStyle name="Input 6 2 10" xfId="6608"/>
    <cellStyle name="Input 6 2 2" xfId="1259"/>
    <cellStyle name="Input 6 2 2 2" xfId="1260"/>
    <cellStyle name="Input 6 2 2 2 2" xfId="4275"/>
    <cellStyle name="Input 6 2 2 2 2 2" xfId="13107"/>
    <cellStyle name="Input 6 2 2 2 2 2 2" xfId="24611"/>
    <cellStyle name="Input 6 2 2 2 2 2 3" xfId="34211"/>
    <cellStyle name="Input 6 2 2 2 2 2 4" xfId="43836"/>
    <cellStyle name="Input 6 2 2 2 2 2 5" xfId="47687"/>
    <cellStyle name="Input 6 2 2 2 2 3" xfId="16644"/>
    <cellStyle name="Input 6 2 2 2 2 3 2" xfId="28148"/>
    <cellStyle name="Input 6 2 2 2 2 3 3" xfId="37748"/>
    <cellStyle name="Input 6 2 2 2 2 3 4" xfId="51223"/>
    <cellStyle name="Input 6 2 2 2 2 4" xfId="9081"/>
    <cellStyle name="Input 6 2 2 2 2 5" xfId="20579"/>
    <cellStyle name="Input 6 2 2 2 2 6" xfId="30179"/>
    <cellStyle name="Input 6 2 2 2 2 7" xfId="39805"/>
    <cellStyle name="Input 6 2 2 2 2 8" xfId="44947"/>
    <cellStyle name="Input 6 2 2 2 3" xfId="4900"/>
    <cellStyle name="Input 6 2 2 2 3 2" xfId="13108"/>
    <cellStyle name="Input 6 2 2 2 3 2 2" xfId="24612"/>
    <cellStyle name="Input 6 2 2 2 3 2 3" xfId="34212"/>
    <cellStyle name="Input 6 2 2 2 3 2 4" xfId="43837"/>
    <cellStyle name="Input 6 2 2 2 3 2 5" xfId="47688"/>
    <cellStyle name="Input 6 2 2 2 3 3" xfId="16645"/>
    <cellStyle name="Input 6 2 2 2 3 3 2" xfId="28149"/>
    <cellStyle name="Input 6 2 2 2 3 3 3" xfId="37749"/>
    <cellStyle name="Input 6 2 2 2 3 3 4" xfId="51224"/>
    <cellStyle name="Input 6 2 2 2 3 4" xfId="9706"/>
    <cellStyle name="Input 6 2 2 2 3 5" xfId="21204"/>
    <cellStyle name="Input 6 2 2 2 3 6" xfId="30804"/>
    <cellStyle name="Input 6 2 2 2 3 7" xfId="40430"/>
    <cellStyle name="Input 6 2 2 2 3 8" xfId="17611"/>
    <cellStyle name="Input 6 2 2 2 4" xfId="4058"/>
    <cellStyle name="Input 6 2 2 2 4 2" xfId="13109"/>
    <cellStyle name="Input 6 2 2 2 4 2 2" xfId="24613"/>
    <cellStyle name="Input 6 2 2 2 4 2 3" xfId="34213"/>
    <cellStyle name="Input 6 2 2 2 4 2 4" xfId="43838"/>
    <cellStyle name="Input 6 2 2 2 4 2 5" xfId="47689"/>
    <cellStyle name="Input 6 2 2 2 4 3" xfId="16646"/>
    <cellStyle name="Input 6 2 2 2 4 3 2" xfId="28150"/>
    <cellStyle name="Input 6 2 2 2 4 3 3" xfId="37750"/>
    <cellStyle name="Input 6 2 2 2 4 3 4" xfId="51225"/>
    <cellStyle name="Input 6 2 2 2 4 4" xfId="8864"/>
    <cellStyle name="Input 6 2 2 2 4 5" xfId="20362"/>
    <cellStyle name="Input 6 2 2 2 4 6" xfId="29962"/>
    <cellStyle name="Input 6 2 2 2 4 7" xfId="39588"/>
    <cellStyle name="Input 6 2 2 2 4 8" xfId="45120"/>
    <cellStyle name="Input 6 2 2 2 5" xfId="2762"/>
    <cellStyle name="Input 6 2 2 2 5 2" xfId="13110"/>
    <cellStyle name="Input 6 2 2 2 5 2 2" xfId="24614"/>
    <cellStyle name="Input 6 2 2 2 5 2 3" xfId="34214"/>
    <cellStyle name="Input 6 2 2 2 5 2 4" xfId="43839"/>
    <cellStyle name="Input 6 2 2 2 5 2 5" xfId="47690"/>
    <cellStyle name="Input 6 2 2 2 5 3" xfId="16647"/>
    <cellStyle name="Input 6 2 2 2 5 3 2" xfId="28151"/>
    <cellStyle name="Input 6 2 2 2 5 3 3" xfId="37751"/>
    <cellStyle name="Input 6 2 2 2 5 3 4" xfId="51226"/>
    <cellStyle name="Input 6 2 2 2 5 4" xfId="7571"/>
    <cellStyle name="Input 6 2 2 2 5 5" xfId="19066"/>
    <cellStyle name="Input 6 2 2 2 5 6" xfId="28666"/>
    <cellStyle name="Input 6 2 2 2 5 7" xfId="38292"/>
    <cellStyle name="Input 6 2 2 2 5 8" xfId="18420"/>
    <cellStyle name="Input 6 2 2 2 6" xfId="13106"/>
    <cellStyle name="Input 6 2 2 2 6 2" xfId="24610"/>
    <cellStyle name="Input 6 2 2 2 6 3" xfId="34210"/>
    <cellStyle name="Input 6 2 2 2 6 4" xfId="43835"/>
    <cellStyle name="Input 6 2 2 2 6 5" xfId="47686"/>
    <cellStyle name="Input 6 2 2 2 7" xfId="6610"/>
    <cellStyle name="Input 6 2 2 3" xfId="1261"/>
    <cellStyle name="Input 6 2 2 3 2" xfId="4274"/>
    <cellStyle name="Input 6 2 2 3 2 2" xfId="13112"/>
    <cellStyle name="Input 6 2 2 3 2 2 2" xfId="24616"/>
    <cellStyle name="Input 6 2 2 3 2 2 3" xfId="34216"/>
    <cellStyle name="Input 6 2 2 3 2 2 4" xfId="43841"/>
    <cellStyle name="Input 6 2 2 3 2 2 5" xfId="47692"/>
    <cellStyle name="Input 6 2 2 3 2 3" xfId="16648"/>
    <cellStyle name="Input 6 2 2 3 2 3 2" xfId="28152"/>
    <cellStyle name="Input 6 2 2 3 2 3 3" xfId="37752"/>
    <cellStyle name="Input 6 2 2 3 2 3 4" xfId="51227"/>
    <cellStyle name="Input 6 2 2 3 2 4" xfId="9080"/>
    <cellStyle name="Input 6 2 2 3 2 5" xfId="20578"/>
    <cellStyle name="Input 6 2 2 3 2 6" xfId="30178"/>
    <cellStyle name="Input 6 2 2 3 2 7" xfId="39804"/>
    <cellStyle name="Input 6 2 2 3 2 8" xfId="44948"/>
    <cellStyle name="Input 6 2 2 3 3" xfId="4901"/>
    <cellStyle name="Input 6 2 2 3 3 2" xfId="13113"/>
    <cellStyle name="Input 6 2 2 3 3 2 2" xfId="24617"/>
    <cellStyle name="Input 6 2 2 3 3 2 3" xfId="34217"/>
    <cellStyle name="Input 6 2 2 3 3 2 4" xfId="43842"/>
    <cellStyle name="Input 6 2 2 3 3 2 5" xfId="47693"/>
    <cellStyle name="Input 6 2 2 3 3 3" xfId="16649"/>
    <cellStyle name="Input 6 2 2 3 3 3 2" xfId="28153"/>
    <cellStyle name="Input 6 2 2 3 3 3 3" xfId="37753"/>
    <cellStyle name="Input 6 2 2 3 3 3 4" xfId="51228"/>
    <cellStyle name="Input 6 2 2 3 3 4" xfId="9707"/>
    <cellStyle name="Input 6 2 2 3 3 5" xfId="21205"/>
    <cellStyle name="Input 6 2 2 3 3 6" xfId="30805"/>
    <cellStyle name="Input 6 2 2 3 3 7" xfId="40431"/>
    <cellStyle name="Input 6 2 2 3 3 8" xfId="17009"/>
    <cellStyle name="Input 6 2 2 3 4" xfId="4057"/>
    <cellStyle name="Input 6 2 2 3 4 2" xfId="13114"/>
    <cellStyle name="Input 6 2 2 3 4 2 2" xfId="24618"/>
    <cellStyle name="Input 6 2 2 3 4 2 3" xfId="34218"/>
    <cellStyle name="Input 6 2 2 3 4 2 4" xfId="43843"/>
    <cellStyle name="Input 6 2 2 3 4 2 5" xfId="47694"/>
    <cellStyle name="Input 6 2 2 3 4 3" xfId="16650"/>
    <cellStyle name="Input 6 2 2 3 4 3 2" xfId="28154"/>
    <cellStyle name="Input 6 2 2 3 4 3 3" xfId="37754"/>
    <cellStyle name="Input 6 2 2 3 4 3 4" xfId="51229"/>
    <cellStyle name="Input 6 2 2 3 4 4" xfId="8863"/>
    <cellStyle name="Input 6 2 2 3 4 5" xfId="20361"/>
    <cellStyle name="Input 6 2 2 3 4 6" xfId="29961"/>
    <cellStyle name="Input 6 2 2 3 4 7" xfId="39587"/>
    <cellStyle name="Input 6 2 2 3 4 8" xfId="45121"/>
    <cellStyle name="Input 6 2 2 3 5" xfId="2763"/>
    <cellStyle name="Input 6 2 2 3 5 2" xfId="13115"/>
    <cellStyle name="Input 6 2 2 3 5 2 2" xfId="24619"/>
    <cellStyle name="Input 6 2 2 3 5 2 3" xfId="34219"/>
    <cellStyle name="Input 6 2 2 3 5 2 4" xfId="43844"/>
    <cellStyle name="Input 6 2 2 3 5 2 5" xfId="47695"/>
    <cellStyle name="Input 6 2 2 3 5 3" xfId="16651"/>
    <cellStyle name="Input 6 2 2 3 5 3 2" xfId="28155"/>
    <cellStyle name="Input 6 2 2 3 5 3 3" xfId="37755"/>
    <cellStyle name="Input 6 2 2 3 5 3 4" xfId="51230"/>
    <cellStyle name="Input 6 2 2 3 5 4" xfId="7572"/>
    <cellStyle name="Input 6 2 2 3 5 5" xfId="19067"/>
    <cellStyle name="Input 6 2 2 3 5 6" xfId="28667"/>
    <cellStyle name="Input 6 2 2 3 5 7" xfId="38293"/>
    <cellStyle name="Input 6 2 2 3 5 8" xfId="44578"/>
    <cellStyle name="Input 6 2 2 3 6" xfId="13111"/>
    <cellStyle name="Input 6 2 2 3 6 2" xfId="24615"/>
    <cellStyle name="Input 6 2 2 3 6 3" xfId="34215"/>
    <cellStyle name="Input 6 2 2 3 6 4" xfId="43840"/>
    <cellStyle name="Input 6 2 2 3 6 5" xfId="47691"/>
    <cellStyle name="Input 6 2 2 3 7" xfId="6611"/>
    <cellStyle name="Input 6 2 2 4" xfId="4276"/>
    <cellStyle name="Input 6 2 2 4 2" xfId="13116"/>
    <cellStyle name="Input 6 2 2 4 2 2" xfId="24620"/>
    <cellStyle name="Input 6 2 2 4 2 3" xfId="34220"/>
    <cellStyle name="Input 6 2 2 4 2 4" xfId="43845"/>
    <cellStyle name="Input 6 2 2 4 2 5" xfId="47696"/>
    <cellStyle name="Input 6 2 2 4 3" xfId="16652"/>
    <cellStyle name="Input 6 2 2 4 3 2" xfId="28156"/>
    <cellStyle name="Input 6 2 2 4 3 3" xfId="37756"/>
    <cellStyle name="Input 6 2 2 4 3 4" xfId="51231"/>
    <cellStyle name="Input 6 2 2 4 4" xfId="9082"/>
    <cellStyle name="Input 6 2 2 4 5" xfId="20580"/>
    <cellStyle name="Input 6 2 2 4 6" xfId="30180"/>
    <cellStyle name="Input 6 2 2 4 7" xfId="39806"/>
    <cellStyle name="Input 6 2 2 4 8" xfId="44946"/>
    <cellStyle name="Input 6 2 2 5" xfId="4899"/>
    <cellStyle name="Input 6 2 2 5 2" xfId="13117"/>
    <cellStyle name="Input 6 2 2 5 2 2" xfId="24621"/>
    <cellStyle name="Input 6 2 2 5 2 3" xfId="34221"/>
    <cellStyle name="Input 6 2 2 5 2 4" xfId="43846"/>
    <cellStyle name="Input 6 2 2 5 2 5" xfId="47697"/>
    <cellStyle name="Input 6 2 2 5 3" xfId="16653"/>
    <cellStyle name="Input 6 2 2 5 3 2" xfId="28157"/>
    <cellStyle name="Input 6 2 2 5 3 3" xfId="37757"/>
    <cellStyle name="Input 6 2 2 5 3 4" xfId="51232"/>
    <cellStyle name="Input 6 2 2 5 4" xfId="9705"/>
    <cellStyle name="Input 6 2 2 5 5" xfId="21203"/>
    <cellStyle name="Input 6 2 2 5 6" xfId="30803"/>
    <cellStyle name="Input 6 2 2 5 7" xfId="40429"/>
    <cellStyle name="Input 6 2 2 5 8" xfId="17034"/>
    <cellStyle name="Input 6 2 2 6" xfId="4059"/>
    <cellStyle name="Input 6 2 2 6 2" xfId="13118"/>
    <cellStyle name="Input 6 2 2 6 2 2" xfId="24622"/>
    <cellStyle name="Input 6 2 2 6 2 3" xfId="34222"/>
    <cellStyle name="Input 6 2 2 6 2 4" xfId="43847"/>
    <cellStyle name="Input 6 2 2 6 2 5" xfId="47698"/>
    <cellStyle name="Input 6 2 2 6 3" xfId="16654"/>
    <cellStyle name="Input 6 2 2 6 3 2" xfId="28158"/>
    <cellStyle name="Input 6 2 2 6 3 3" xfId="37758"/>
    <cellStyle name="Input 6 2 2 6 3 4" xfId="51233"/>
    <cellStyle name="Input 6 2 2 6 4" xfId="8865"/>
    <cellStyle name="Input 6 2 2 6 5" xfId="20363"/>
    <cellStyle name="Input 6 2 2 6 6" xfId="29963"/>
    <cellStyle name="Input 6 2 2 6 7" xfId="39589"/>
    <cellStyle name="Input 6 2 2 6 8" xfId="45119"/>
    <cellStyle name="Input 6 2 2 7" xfId="2761"/>
    <cellStyle name="Input 6 2 2 7 2" xfId="13119"/>
    <cellStyle name="Input 6 2 2 7 2 2" xfId="24623"/>
    <cellStyle name="Input 6 2 2 7 2 3" xfId="34223"/>
    <cellStyle name="Input 6 2 2 7 2 4" xfId="43848"/>
    <cellStyle name="Input 6 2 2 7 2 5" xfId="47699"/>
    <cellStyle name="Input 6 2 2 7 3" xfId="16655"/>
    <cellStyle name="Input 6 2 2 7 3 2" xfId="28159"/>
    <cellStyle name="Input 6 2 2 7 3 3" xfId="37759"/>
    <cellStyle name="Input 6 2 2 7 3 4" xfId="51234"/>
    <cellStyle name="Input 6 2 2 7 4" xfId="7570"/>
    <cellStyle name="Input 6 2 2 7 5" xfId="19065"/>
    <cellStyle name="Input 6 2 2 7 6" xfId="28665"/>
    <cellStyle name="Input 6 2 2 7 7" xfId="38291"/>
    <cellStyle name="Input 6 2 2 7 8" xfId="44580"/>
    <cellStyle name="Input 6 2 2 8" xfId="13105"/>
    <cellStyle name="Input 6 2 2 8 2" xfId="24609"/>
    <cellStyle name="Input 6 2 2 8 3" xfId="34209"/>
    <cellStyle name="Input 6 2 2 8 4" xfId="43834"/>
    <cellStyle name="Input 6 2 2 8 5" xfId="47685"/>
    <cellStyle name="Input 6 2 2 9" xfId="6609"/>
    <cellStyle name="Input 6 2 3" xfId="1262"/>
    <cellStyle name="Input 6 2 3 2" xfId="4273"/>
    <cellStyle name="Input 6 2 3 2 2" xfId="13121"/>
    <cellStyle name="Input 6 2 3 2 2 2" xfId="24625"/>
    <cellStyle name="Input 6 2 3 2 2 3" xfId="34225"/>
    <cellStyle name="Input 6 2 3 2 2 4" xfId="43850"/>
    <cellStyle name="Input 6 2 3 2 2 5" xfId="47701"/>
    <cellStyle name="Input 6 2 3 2 3" xfId="16656"/>
    <cellStyle name="Input 6 2 3 2 3 2" xfId="28160"/>
    <cellStyle name="Input 6 2 3 2 3 3" xfId="37760"/>
    <cellStyle name="Input 6 2 3 2 3 4" xfId="51235"/>
    <cellStyle name="Input 6 2 3 2 4" xfId="9079"/>
    <cellStyle name="Input 6 2 3 2 5" xfId="20577"/>
    <cellStyle name="Input 6 2 3 2 6" xfId="30177"/>
    <cellStyle name="Input 6 2 3 2 7" xfId="39803"/>
    <cellStyle name="Input 6 2 3 2 8" xfId="44949"/>
    <cellStyle name="Input 6 2 3 3" xfId="4902"/>
    <cellStyle name="Input 6 2 3 3 2" xfId="13122"/>
    <cellStyle name="Input 6 2 3 3 2 2" xfId="24626"/>
    <cellStyle name="Input 6 2 3 3 2 3" xfId="34226"/>
    <cellStyle name="Input 6 2 3 3 2 4" xfId="43851"/>
    <cellStyle name="Input 6 2 3 3 2 5" xfId="47702"/>
    <cellStyle name="Input 6 2 3 3 3" xfId="16657"/>
    <cellStyle name="Input 6 2 3 3 3 2" xfId="28161"/>
    <cellStyle name="Input 6 2 3 3 3 3" xfId="37761"/>
    <cellStyle name="Input 6 2 3 3 3 4" xfId="51236"/>
    <cellStyle name="Input 6 2 3 3 4" xfId="9708"/>
    <cellStyle name="Input 6 2 3 3 5" xfId="21206"/>
    <cellStyle name="Input 6 2 3 3 6" xfId="30806"/>
    <cellStyle name="Input 6 2 3 3 7" xfId="40432"/>
    <cellStyle name="Input 6 2 3 3 8" xfId="17008"/>
    <cellStyle name="Input 6 2 3 4" xfId="4056"/>
    <cellStyle name="Input 6 2 3 4 2" xfId="13123"/>
    <cellStyle name="Input 6 2 3 4 2 2" xfId="24627"/>
    <cellStyle name="Input 6 2 3 4 2 3" xfId="34227"/>
    <cellStyle name="Input 6 2 3 4 2 4" xfId="43852"/>
    <cellStyle name="Input 6 2 3 4 2 5" xfId="47703"/>
    <cellStyle name="Input 6 2 3 4 3" xfId="16658"/>
    <cellStyle name="Input 6 2 3 4 3 2" xfId="28162"/>
    <cellStyle name="Input 6 2 3 4 3 3" xfId="37762"/>
    <cellStyle name="Input 6 2 3 4 3 4" xfId="51237"/>
    <cellStyle name="Input 6 2 3 4 4" xfId="8862"/>
    <cellStyle name="Input 6 2 3 4 5" xfId="20360"/>
    <cellStyle name="Input 6 2 3 4 6" xfId="29960"/>
    <cellStyle name="Input 6 2 3 4 7" xfId="39586"/>
    <cellStyle name="Input 6 2 3 4 8" xfId="45122"/>
    <cellStyle name="Input 6 2 3 5" xfId="2764"/>
    <cellStyle name="Input 6 2 3 5 2" xfId="13124"/>
    <cellStyle name="Input 6 2 3 5 2 2" xfId="24628"/>
    <cellStyle name="Input 6 2 3 5 2 3" xfId="34228"/>
    <cellStyle name="Input 6 2 3 5 2 4" xfId="43853"/>
    <cellStyle name="Input 6 2 3 5 2 5" xfId="47704"/>
    <cellStyle name="Input 6 2 3 5 3" xfId="16659"/>
    <cellStyle name="Input 6 2 3 5 3 2" xfId="28163"/>
    <cellStyle name="Input 6 2 3 5 3 3" xfId="37763"/>
    <cellStyle name="Input 6 2 3 5 3 4" xfId="51238"/>
    <cellStyle name="Input 6 2 3 5 4" xfId="7573"/>
    <cellStyle name="Input 6 2 3 5 5" xfId="19068"/>
    <cellStyle name="Input 6 2 3 5 6" xfId="28668"/>
    <cellStyle name="Input 6 2 3 5 7" xfId="38294"/>
    <cellStyle name="Input 6 2 3 5 8" xfId="44577"/>
    <cellStyle name="Input 6 2 3 6" xfId="13120"/>
    <cellStyle name="Input 6 2 3 6 2" xfId="24624"/>
    <cellStyle name="Input 6 2 3 6 3" xfId="34224"/>
    <cellStyle name="Input 6 2 3 6 4" xfId="43849"/>
    <cellStyle name="Input 6 2 3 6 5" xfId="47700"/>
    <cellStyle name="Input 6 2 3 7" xfId="6612"/>
    <cellStyle name="Input 6 2 4" xfId="1263"/>
    <cellStyle name="Input 6 2 4 2" xfId="4272"/>
    <cellStyle name="Input 6 2 4 2 2" xfId="13126"/>
    <cellStyle name="Input 6 2 4 2 2 2" xfId="24630"/>
    <cellStyle name="Input 6 2 4 2 2 3" xfId="34230"/>
    <cellStyle name="Input 6 2 4 2 2 4" xfId="43855"/>
    <cellStyle name="Input 6 2 4 2 2 5" xfId="47706"/>
    <cellStyle name="Input 6 2 4 2 3" xfId="16660"/>
    <cellStyle name="Input 6 2 4 2 3 2" xfId="28164"/>
    <cellStyle name="Input 6 2 4 2 3 3" xfId="37764"/>
    <cellStyle name="Input 6 2 4 2 3 4" xfId="51239"/>
    <cellStyle name="Input 6 2 4 2 4" xfId="9078"/>
    <cellStyle name="Input 6 2 4 2 5" xfId="20576"/>
    <cellStyle name="Input 6 2 4 2 6" xfId="30176"/>
    <cellStyle name="Input 6 2 4 2 7" xfId="39802"/>
    <cellStyle name="Input 6 2 4 2 8" xfId="17978"/>
    <cellStyle name="Input 6 2 4 3" xfId="4903"/>
    <cellStyle name="Input 6 2 4 3 2" xfId="13127"/>
    <cellStyle name="Input 6 2 4 3 2 2" xfId="24631"/>
    <cellStyle name="Input 6 2 4 3 2 3" xfId="34231"/>
    <cellStyle name="Input 6 2 4 3 2 4" xfId="43856"/>
    <cellStyle name="Input 6 2 4 3 2 5" xfId="47707"/>
    <cellStyle name="Input 6 2 4 3 3" xfId="16661"/>
    <cellStyle name="Input 6 2 4 3 3 2" xfId="28165"/>
    <cellStyle name="Input 6 2 4 3 3 3" xfId="37765"/>
    <cellStyle name="Input 6 2 4 3 3 4" xfId="51240"/>
    <cellStyle name="Input 6 2 4 3 4" xfId="9709"/>
    <cellStyle name="Input 6 2 4 3 5" xfId="21207"/>
    <cellStyle name="Input 6 2 4 3 6" xfId="30807"/>
    <cellStyle name="Input 6 2 4 3 7" xfId="40433"/>
    <cellStyle name="Input 6 2 4 3 8" xfId="17007"/>
    <cellStyle name="Input 6 2 4 4" xfId="4055"/>
    <cellStyle name="Input 6 2 4 4 2" xfId="13128"/>
    <cellStyle name="Input 6 2 4 4 2 2" xfId="24632"/>
    <cellStyle name="Input 6 2 4 4 2 3" xfId="34232"/>
    <cellStyle name="Input 6 2 4 4 2 4" xfId="43857"/>
    <cellStyle name="Input 6 2 4 4 2 5" xfId="47708"/>
    <cellStyle name="Input 6 2 4 4 3" xfId="16662"/>
    <cellStyle name="Input 6 2 4 4 3 2" xfId="28166"/>
    <cellStyle name="Input 6 2 4 4 3 3" xfId="37766"/>
    <cellStyle name="Input 6 2 4 4 3 4" xfId="51241"/>
    <cellStyle name="Input 6 2 4 4 4" xfId="8861"/>
    <cellStyle name="Input 6 2 4 4 5" xfId="20359"/>
    <cellStyle name="Input 6 2 4 4 6" xfId="29959"/>
    <cellStyle name="Input 6 2 4 4 7" xfId="39585"/>
    <cellStyle name="Input 6 2 4 4 8" xfId="45123"/>
    <cellStyle name="Input 6 2 4 5" xfId="2765"/>
    <cellStyle name="Input 6 2 4 5 2" xfId="13129"/>
    <cellStyle name="Input 6 2 4 5 2 2" xfId="24633"/>
    <cellStyle name="Input 6 2 4 5 2 3" xfId="34233"/>
    <cellStyle name="Input 6 2 4 5 2 4" xfId="43858"/>
    <cellStyle name="Input 6 2 4 5 2 5" xfId="47709"/>
    <cellStyle name="Input 6 2 4 5 3" xfId="16663"/>
    <cellStyle name="Input 6 2 4 5 3 2" xfId="28167"/>
    <cellStyle name="Input 6 2 4 5 3 3" xfId="37767"/>
    <cellStyle name="Input 6 2 4 5 3 4" xfId="51242"/>
    <cellStyle name="Input 6 2 4 5 4" xfId="7574"/>
    <cellStyle name="Input 6 2 4 5 5" xfId="19069"/>
    <cellStyle name="Input 6 2 4 5 6" xfId="28669"/>
    <cellStyle name="Input 6 2 4 5 7" xfId="38295"/>
    <cellStyle name="Input 6 2 4 5 8" xfId="44576"/>
    <cellStyle name="Input 6 2 4 6" xfId="13125"/>
    <cellStyle name="Input 6 2 4 6 2" xfId="24629"/>
    <cellStyle name="Input 6 2 4 6 3" xfId="34229"/>
    <cellStyle name="Input 6 2 4 6 4" xfId="43854"/>
    <cellStyle name="Input 6 2 4 6 5" xfId="47705"/>
    <cellStyle name="Input 6 2 4 7" xfId="6613"/>
    <cellStyle name="Input 6 2 5" xfId="4277"/>
    <cellStyle name="Input 6 2 5 2" xfId="13130"/>
    <cellStyle name="Input 6 2 5 2 2" xfId="24634"/>
    <cellStyle name="Input 6 2 5 2 3" xfId="34234"/>
    <cellStyle name="Input 6 2 5 2 4" xfId="43859"/>
    <cellStyle name="Input 6 2 5 2 5" xfId="47710"/>
    <cellStyle name="Input 6 2 5 3" xfId="16664"/>
    <cellStyle name="Input 6 2 5 3 2" xfId="28168"/>
    <cellStyle name="Input 6 2 5 3 3" xfId="37768"/>
    <cellStyle name="Input 6 2 5 3 4" xfId="51243"/>
    <cellStyle name="Input 6 2 5 4" xfId="9083"/>
    <cellStyle name="Input 6 2 5 5" xfId="20581"/>
    <cellStyle name="Input 6 2 5 6" xfId="30181"/>
    <cellStyle name="Input 6 2 5 7" xfId="39807"/>
    <cellStyle name="Input 6 2 5 8" xfId="17977"/>
    <cellStyle name="Input 6 2 6" xfId="4898"/>
    <cellStyle name="Input 6 2 6 2" xfId="13131"/>
    <cellStyle name="Input 6 2 6 2 2" xfId="24635"/>
    <cellStyle name="Input 6 2 6 2 3" xfId="34235"/>
    <cellStyle name="Input 6 2 6 2 4" xfId="43860"/>
    <cellStyle name="Input 6 2 6 2 5" xfId="47711"/>
    <cellStyle name="Input 6 2 6 3" xfId="16665"/>
    <cellStyle name="Input 6 2 6 3 2" xfId="28169"/>
    <cellStyle name="Input 6 2 6 3 3" xfId="37769"/>
    <cellStyle name="Input 6 2 6 3 4" xfId="51244"/>
    <cellStyle name="Input 6 2 6 4" xfId="9704"/>
    <cellStyle name="Input 6 2 6 5" xfId="21202"/>
    <cellStyle name="Input 6 2 6 6" xfId="30802"/>
    <cellStyle name="Input 6 2 6 7" xfId="40428"/>
    <cellStyle name="Input 6 2 6 8" xfId="17612"/>
    <cellStyle name="Input 6 2 7" xfId="4060"/>
    <cellStyle name="Input 6 2 7 2" xfId="13132"/>
    <cellStyle name="Input 6 2 7 2 2" xfId="24636"/>
    <cellStyle name="Input 6 2 7 2 3" xfId="34236"/>
    <cellStyle name="Input 6 2 7 2 4" xfId="43861"/>
    <cellStyle name="Input 6 2 7 2 5" xfId="47712"/>
    <cellStyle name="Input 6 2 7 3" xfId="16666"/>
    <cellStyle name="Input 6 2 7 3 2" xfId="28170"/>
    <cellStyle name="Input 6 2 7 3 3" xfId="37770"/>
    <cellStyle name="Input 6 2 7 3 4" xfId="51245"/>
    <cellStyle name="Input 6 2 7 4" xfId="8866"/>
    <cellStyle name="Input 6 2 7 5" xfId="20364"/>
    <cellStyle name="Input 6 2 7 6" xfId="29964"/>
    <cellStyle name="Input 6 2 7 7" xfId="39590"/>
    <cellStyle name="Input 6 2 7 8" xfId="45118"/>
    <cellStyle name="Input 6 2 8" xfId="2760"/>
    <cellStyle name="Input 6 2 8 2" xfId="13133"/>
    <cellStyle name="Input 6 2 8 2 2" xfId="24637"/>
    <cellStyle name="Input 6 2 8 2 3" xfId="34237"/>
    <cellStyle name="Input 6 2 8 2 4" xfId="43862"/>
    <cellStyle name="Input 6 2 8 2 5" xfId="47713"/>
    <cellStyle name="Input 6 2 8 3" xfId="16667"/>
    <cellStyle name="Input 6 2 8 3 2" xfId="28171"/>
    <cellStyle name="Input 6 2 8 3 3" xfId="37771"/>
    <cellStyle name="Input 6 2 8 3 4" xfId="51246"/>
    <cellStyle name="Input 6 2 8 4" xfId="7569"/>
    <cellStyle name="Input 6 2 8 5" xfId="19064"/>
    <cellStyle name="Input 6 2 8 6" xfId="28664"/>
    <cellStyle name="Input 6 2 8 7" xfId="38290"/>
    <cellStyle name="Input 6 2 8 8" xfId="44581"/>
    <cellStyle name="Input 6 2 9" xfId="13104"/>
    <cellStyle name="Input 6 2 9 2" xfId="24608"/>
    <cellStyle name="Input 6 2 9 3" xfId="34208"/>
    <cellStyle name="Input 6 2 9 4" xfId="43833"/>
    <cellStyle name="Input 6 2 9 5" xfId="47684"/>
    <cellStyle name="Input 6 3" xfId="1264"/>
    <cellStyle name="Input 6 3 2" xfId="1265"/>
    <cellStyle name="Input 6 3 2 2" xfId="4270"/>
    <cellStyle name="Input 6 3 2 2 2" xfId="13136"/>
    <cellStyle name="Input 6 3 2 2 2 2" xfId="24640"/>
    <cellStyle name="Input 6 3 2 2 2 3" xfId="34240"/>
    <cellStyle name="Input 6 3 2 2 2 4" xfId="43865"/>
    <cellStyle name="Input 6 3 2 2 2 5" xfId="47716"/>
    <cellStyle name="Input 6 3 2 2 3" xfId="16668"/>
    <cellStyle name="Input 6 3 2 2 3 2" xfId="28172"/>
    <cellStyle name="Input 6 3 2 2 3 3" xfId="37772"/>
    <cellStyle name="Input 6 3 2 2 3 4" xfId="51247"/>
    <cellStyle name="Input 6 3 2 2 4" xfId="9076"/>
    <cellStyle name="Input 6 3 2 2 5" xfId="20574"/>
    <cellStyle name="Input 6 3 2 2 6" xfId="30174"/>
    <cellStyle name="Input 6 3 2 2 7" xfId="39800"/>
    <cellStyle name="Input 6 3 2 2 8" xfId="44951"/>
    <cellStyle name="Input 6 3 2 3" xfId="4905"/>
    <cellStyle name="Input 6 3 2 3 2" xfId="13137"/>
    <cellStyle name="Input 6 3 2 3 2 2" xfId="24641"/>
    <cellStyle name="Input 6 3 2 3 2 3" xfId="34241"/>
    <cellStyle name="Input 6 3 2 3 2 4" xfId="43866"/>
    <cellStyle name="Input 6 3 2 3 2 5" xfId="47717"/>
    <cellStyle name="Input 6 3 2 3 3" xfId="16669"/>
    <cellStyle name="Input 6 3 2 3 3 2" xfId="28173"/>
    <cellStyle name="Input 6 3 2 3 3 3" xfId="37773"/>
    <cellStyle name="Input 6 3 2 3 3 4" xfId="51248"/>
    <cellStyle name="Input 6 3 2 3 4" xfId="9711"/>
    <cellStyle name="Input 6 3 2 3 5" xfId="21209"/>
    <cellStyle name="Input 6 3 2 3 6" xfId="30809"/>
    <cellStyle name="Input 6 3 2 3 7" xfId="40435"/>
    <cellStyle name="Input 6 3 2 3 8" xfId="17002"/>
    <cellStyle name="Input 6 3 2 4" xfId="4053"/>
    <cellStyle name="Input 6 3 2 4 2" xfId="13138"/>
    <cellStyle name="Input 6 3 2 4 2 2" xfId="24642"/>
    <cellStyle name="Input 6 3 2 4 2 3" xfId="34242"/>
    <cellStyle name="Input 6 3 2 4 2 4" xfId="43867"/>
    <cellStyle name="Input 6 3 2 4 2 5" xfId="47718"/>
    <cellStyle name="Input 6 3 2 4 3" xfId="16670"/>
    <cellStyle name="Input 6 3 2 4 3 2" xfId="28174"/>
    <cellStyle name="Input 6 3 2 4 3 3" xfId="37774"/>
    <cellStyle name="Input 6 3 2 4 3 4" xfId="51249"/>
    <cellStyle name="Input 6 3 2 4 4" xfId="8859"/>
    <cellStyle name="Input 6 3 2 4 5" xfId="20357"/>
    <cellStyle name="Input 6 3 2 4 6" xfId="29957"/>
    <cellStyle name="Input 6 3 2 4 7" xfId="39583"/>
    <cellStyle name="Input 6 3 2 4 8" xfId="45125"/>
    <cellStyle name="Input 6 3 2 5" xfId="2767"/>
    <cellStyle name="Input 6 3 2 5 2" xfId="13139"/>
    <cellStyle name="Input 6 3 2 5 2 2" xfId="24643"/>
    <cellStyle name="Input 6 3 2 5 2 3" xfId="34243"/>
    <cellStyle name="Input 6 3 2 5 2 4" xfId="43868"/>
    <cellStyle name="Input 6 3 2 5 2 5" xfId="47719"/>
    <cellStyle name="Input 6 3 2 5 3" xfId="16671"/>
    <cellStyle name="Input 6 3 2 5 3 2" xfId="28175"/>
    <cellStyle name="Input 6 3 2 5 3 3" xfId="37775"/>
    <cellStyle name="Input 6 3 2 5 3 4" xfId="51250"/>
    <cellStyle name="Input 6 3 2 5 4" xfId="7576"/>
    <cellStyle name="Input 6 3 2 5 5" xfId="19071"/>
    <cellStyle name="Input 6 3 2 5 6" xfId="28671"/>
    <cellStyle name="Input 6 3 2 5 7" xfId="38297"/>
    <cellStyle name="Input 6 3 2 5 8" xfId="44574"/>
    <cellStyle name="Input 6 3 2 6" xfId="13135"/>
    <cellStyle name="Input 6 3 2 6 2" xfId="24639"/>
    <cellStyle name="Input 6 3 2 6 3" xfId="34239"/>
    <cellStyle name="Input 6 3 2 6 4" xfId="43864"/>
    <cellStyle name="Input 6 3 2 6 5" xfId="47715"/>
    <cellStyle name="Input 6 3 2 7" xfId="6615"/>
    <cellStyle name="Input 6 3 3" xfId="1266"/>
    <cellStyle name="Input 6 3 3 2" xfId="4269"/>
    <cellStyle name="Input 6 3 3 2 2" xfId="13141"/>
    <cellStyle name="Input 6 3 3 2 2 2" xfId="24645"/>
    <cellStyle name="Input 6 3 3 2 2 3" xfId="34245"/>
    <cellStyle name="Input 6 3 3 2 2 4" xfId="43870"/>
    <cellStyle name="Input 6 3 3 2 2 5" xfId="47721"/>
    <cellStyle name="Input 6 3 3 2 3" xfId="16672"/>
    <cellStyle name="Input 6 3 3 2 3 2" xfId="28176"/>
    <cellStyle name="Input 6 3 3 2 3 3" xfId="37776"/>
    <cellStyle name="Input 6 3 3 2 3 4" xfId="51251"/>
    <cellStyle name="Input 6 3 3 2 4" xfId="9075"/>
    <cellStyle name="Input 6 3 3 2 5" xfId="20573"/>
    <cellStyle name="Input 6 3 3 2 6" xfId="30173"/>
    <cellStyle name="Input 6 3 3 2 7" xfId="39799"/>
    <cellStyle name="Input 6 3 3 2 8" xfId="44952"/>
    <cellStyle name="Input 6 3 3 3" xfId="4906"/>
    <cellStyle name="Input 6 3 3 3 2" xfId="13142"/>
    <cellStyle name="Input 6 3 3 3 2 2" xfId="24646"/>
    <cellStyle name="Input 6 3 3 3 2 3" xfId="34246"/>
    <cellStyle name="Input 6 3 3 3 2 4" xfId="43871"/>
    <cellStyle name="Input 6 3 3 3 2 5" xfId="47722"/>
    <cellStyle name="Input 6 3 3 3 3" xfId="16673"/>
    <cellStyle name="Input 6 3 3 3 3 2" xfId="28177"/>
    <cellStyle name="Input 6 3 3 3 3 3" xfId="37777"/>
    <cellStyle name="Input 6 3 3 3 3 4" xfId="51252"/>
    <cellStyle name="Input 6 3 3 3 4" xfId="9712"/>
    <cellStyle name="Input 6 3 3 3 5" xfId="21210"/>
    <cellStyle name="Input 6 3 3 3 6" xfId="30810"/>
    <cellStyle name="Input 6 3 3 3 7" xfId="40436"/>
    <cellStyle name="Input 6 3 3 3 8" xfId="17001"/>
    <cellStyle name="Input 6 3 3 4" xfId="4052"/>
    <cellStyle name="Input 6 3 3 4 2" xfId="13143"/>
    <cellStyle name="Input 6 3 3 4 2 2" xfId="24647"/>
    <cellStyle name="Input 6 3 3 4 2 3" xfId="34247"/>
    <cellStyle name="Input 6 3 3 4 2 4" xfId="43872"/>
    <cellStyle name="Input 6 3 3 4 2 5" xfId="47723"/>
    <cellStyle name="Input 6 3 3 4 3" xfId="16674"/>
    <cellStyle name="Input 6 3 3 4 3 2" xfId="28178"/>
    <cellStyle name="Input 6 3 3 4 3 3" xfId="37778"/>
    <cellStyle name="Input 6 3 3 4 3 4" xfId="51253"/>
    <cellStyle name="Input 6 3 3 4 4" xfId="8858"/>
    <cellStyle name="Input 6 3 3 4 5" xfId="20356"/>
    <cellStyle name="Input 6 3 3 4 6" xfId="29956"/>
    <cellStyle name="Input 6 3 3 4 7" xfId="39582"/>
    <cellStyle name="Input 6 3 3 4 8" xfId="18022"/>
    <cellStyle name="Input 6 3 3 5" xfId="2768"/>
    <cellStyle name="Input 6 3 3 5 2" xfId="13144"/>
    <cellStyle name="Input 6 3 3 5 2 2" xfId="24648"/>
    <cellStyle name="Input 6 3 3 5 2 3" xfId="34248"/>
    <cellStyle name="Input 6 3 3 5 2 4" xfId="43873"/>
    <cellStyle name="Input 6 3 3 5 2 5" xfId="47724"/>
    <cellStyle name="Input 6 3 3 5 3" xfId="16675"/>
    <cellStyle name="Input 6 3 3 5 3 2" xfId="28179"/>
    <cellStyle name="Input 6 3 3 5 3 3" xfId="37779"/>
    <cellStyle name="Input 6 3 3 5 3 4" xfId="51254"/>
    <cellStyle name="Input 6 3 3 5 4" xfId="7577"/>
    <cellStyle name="Input 6 3 3 5 5" xfId="19072"/>
    <cellStyle name="Input 6 3 3 5 6" xfId="28672"/>
    <cellStyle name="Input 6 3 3 5 7" xfId="38298"/>
    <cellStyle name="Input 6 3 3 5 8" xfId="44573"/>
    <cellStyle name="Input 6 3 3 6" xfId="13140"/>
    <cellStyle name="Input 6 3 3 6 2" xfId="24644"/>
    <cellStyle name="Input 6 3 3 6 3" xfId="34244"/>
    <cellStyle name="Input 6 3 3 6 4" xfId="43869"/>
    <cellStyle name="Input 6 3 3 6 5" xfId="47720"/>
    <cellStyle name="Input 6 3 3 7" xfId="6616"/>
    <cellStyle name="Input 6 3 4" xfId="4271"/>
    <cellStyle name="Input 6 3 4 2" xfId="13145"/>
    <cellStyle name="Input 6 3 4 2 2" xfId="24649"/>
    <cellStyle name="Input 6 3 4 2 3" xfId="34249"/>
    <cellStyle name="Input 6 3 4 2 4" xfId="43874"/>
    <cellStyle name="Input 6 3 4 2 5" xfId="47725"/>
    <cellStyle name="Input 6 3 4 3" xfId="16676"/>
    <cellStyle name="Input 6 3 4 3 2" xfId="28180"/>
    <cellStyle name="Input 6 3 4 3 3" xfId="37780"/>
    <cellStyle name="Input 6 3 4 3 4" xfId="51255"/>
    <cellStyle name="Input 6 3 4 4" xfId="9077"/>
    <cellStyle name="Input 6 3 4 5" xfId="20575"/>
    <cellStyle name="Input 6 3 4 6" xfId="30175"/>
    <cellStyle name="Input 6 3 4 7" xfId="39801"/>
    <cellStyle name="Input 6 3 4 8" xfId="44950"/>
    <cellStyle name="Input 6 3 5" xfId="4904"/>
    <cellStyle name="Input 6 3 5 2" xfId="13146"/>
    <cellStyle name="Input 6 3 5 2 2" xfId="24650"/>
    <cellStyle name="Input 6 3 5 2 3" xfId="34250"/>
    <cellStyle name="Input 6 3 5 2 4" xfId="43875"/>
    <cellStyle name="Input 6 3 5 2 5" xfId="47726"/>
    <cellStyle name="Input 6 3 5 3" xfId="16677"/>
    <cellStyle name="Input 6 3 5 3 2" xfId="28181"/>
    <cellStyle name="Input 6 3 5 3 3" xfId="37781"/>
    <cellStyle name="Input 6 3 5 3 4" xfId="51256"/>
    <cellStyle name="Input 6 3 5 4" xfId="9710"/>
    <cellStyle name="Input 6 3 5 5" xfId="21208"/>
    <cellStyle name="Input 6 3 5 6" xfId="30808"/>
    <cellStyle name="Input 6 3 5 7" xfId="40434"/>
    <cellStyle name="Input 6 3 5 8" xfId="17006"/>
    <cellStyle name="Input 6 3 6" xfId="4054"/>
    <cellStyle name="Input 6 3 6 2" xfId="13147"/>
    <cellStyle name="Input 6 3 6 2 2" xfId="24651"/>
    <cellStyle name="Input 6 3 6 2 3" xfId="34251"/>
    <cellStyle name="Input 6 3 6 2 4" xfId="43876"/>
    <cellStyle name="Input 6 3 6 2 5" xfId="47727"/>
    <cellStyle name="Input 6 3 6 3" xfId="16678"/>
    <cellStyle name="Input 6 3 6 3 2" xfId="28182"/>
    <cellStyle name="Input 6 3 6 3 3" xfId="37782"/>
    <cellStyle name="Input 6 3 6 3 4" xfId="51257"/>
    <cellStyle name="Input 6 3 6 4" xfId="8860"/>
    <cellStyle name="Input 6 3 6 5" xfId="20358"/>
    <cellStyle name="Input 6 3 6 6" xfId="29958"/>
    <cellStyle name="Input 6 3 6 7" xfId="39584"/>
    <cellStyle name="Input 6 3 6 8" xfId="45124"/>
    <cellStyle name="Input 6 3 7" xfId="2766"/>
    <cellStyle name="Input 6 3 7 2" xfId="13148"/>
    <cellStyle name="Input 6 3 7 2 2" xfId="24652"/>
    <cellStyle name="Input 6 3 7 2 3" xfId="34252"/>
    <cellStyle name="Input 6 3 7 2 4" xfId="43877"/>
    <cellStyle name="Input 6 3 7 2 5" xfId="47728"/>
    <cellStyle name="Input 6 3 7 3" xfId="16679"/>
    <cellStyle name="Input 6 3 7 3 2" xfId="28183"/>
    <cellStyle name="Input 6 3 7 3 3" xfId="37783"/>
    <cellStyle name="Input 6 3 7 3 4" xfId="51258"/>
    <cellStyle name="Input 6 3 7 4" xfId="7575"/>
    <cellStyle name="Input 6 3 7 5" xfId="19070"/>
    <cellStyle name="Input 6 3 7 6" xfId="28670"/>
    <cellStyle name="Input 6 3 7 7" xfId="38296"/>
    <cellStyle name="Input 6 3 7 8" xfId="44575"/>
    <cellStyle name="Input 6 3 8" xfId="13134"/>
    <cellStyle name="Input 6 3 8 2" xfId="24638"/>
    <cellStyle name="Input 6 3 8 3" xfId="34238"/>
    <cellStyle name="Input 6 3 8 4" xfId="43863"/>
    <cellStyle name="Input 6 3 8 5" xfId="47714"/>
    <cellStyle name="Input 6 3 9" xfId="6614"/>
    <cellStyle name="Input 6 4" xfId="1267"/>
    <cellStyle name="Input 6 4 2" xfId="4268"/>
    <cellStyle name="Input 6 4 2 2" xfId="13150"/>
    <cellStyle name="Input 6 4 2 2 2" xfId="24654"/>
    <cellStyle name="Input 6 4 2 2 3" xfId="34254"/>
    <cellStyle name="Input 6 4 2 2 4" xfId="43879"/>
    <cellStyle name="Input 6 4 2 2 5" xfId="47730"/>
    <cellStyle name="Input 6 4 2 3" xfId="16680"/>
    <cellStyle name="Input 6 4 2 3 2" xfId="28184"/>
    <cellStyle name="Input 6 4 2 3 3" xfId="37784"/>
    <cellStyle name="Input 6 4 2 3 4" xfId="51259"/>
    <cellStyle name="Input 6 4 2 4" xfId="9074"/>
    <cellStyle name="Input 6 4 2 5" xfId="20572"/>
    <cellStyle name="Input 6 4 2 6" xfId="30172"/>
    <cellStyle name="Input 6 4 2 7" xfId="39798"/>
    <cellStyle name="Input 6 4 2 8" xfId="44953"/>
    <cellStyle name="Input 6 4 3" xfId="4907"/>
    <cellStyle name="Input 6 4 3 2" xfId="13151"/>
    <cellStyle name="Input 6 4 3 2 2" xfId="24655"/>
    <cellStyle name="Input 6 4 3 2 3" xfId="34255"/>
    <cellStyle name="Input 6 4 3 2 4" xfId="43880"/>
    <cellStyle name="Input 6 4 3 2 5" xfId="47731"/>
    <cellStyle name="Input 6 4 3 3" xfId="16681"/>
    <cellStyle name="Input 6 4 3 3 2" xfId="28185"/>
    <cellStyle name="Input 6 4 3 3 3" xfId="37785"/>
    <cellStyle name="Input 6 4 3 3 4" xfId="51260"/>
    <cellStyle name="Input 6 4 3 4" xfId="9713"/>
    <cellStyle name="Input 6 4 3 5" xfId="21211"/>
    <cellStyle name="Input 6 4 3 6" xfId="30811"/>
    <cellStyle name="Input 6 4 3 7" xfId="40437"/>
    <cellStyle name="Input 6 4 3 8" xfId="17000"/>
    <cellStyle name="Input 6 4 4" xfId="4051"/>
    <cellStyle name="Input 6 4 4 2" xfId="13152"/>
    <cellStyle name="Input 6 4 4 2 2" xfId="24656"/>
    <cellStyle name="Input 6 4 4 2 3" xfId="34256"/>
    <cellStyle name="Input 6 4 4 2 4" xfId="43881"/>
    <cellStyle name="Input 6 4 4 2 5" xfId="47732"/>
    <cellStyle name="Input 6 4 4 3" xfId="16682"/>
    <cellStyle name="Input 6 4 4 3 2" xfId="28186"/>
    <cellStyle name="Input 6 4 4 3 3" xfId="37786"/>
    <cellStyle name="Input 6 4 4 3 4" xfId="51261"/>
    <cellStyle name="Input 6 4 4 4" xfId="8857"/>
    <cellStyle name="Input 6 4 4 5" xfId="20355"/>
    <cellStyle name="Input 6 4 4 6" xfId="29955"/>
    <cellStyle name="Input 6 4 4 7" xfId="39581"/>
    <cellStyle name="Input 6 4 4 8" xfId="45126"/>
    <cellStyle name="Input 6 4 5" xfId="2769"/>
    <cellStyle name="Input 6 4 5 2" xfId="13153"/>
    <cellStyle name="Input 6 4 5 2 2" xfId="24657"/>
    <cellStyle name="Input 6 4 5 2 3" xfId="34257"/>
    <cellStyle name="Input 6 4 5 2 4" xfId="43882"/>
    <cellStyle name="Input 6 4 5 2 5" xfId="47733"/>
    <cellStyle name="Input 6 4 5 3" xfId="16683"/>
    <cellStyle name="Input 6 4 5 3 2" xfId="28187"/>
    <cellStyle name="Input 6 4 5 3 3" xfId="37787"/>
    <cellStyle name="Input 6 4 5 3 4" xfId="51262"/>
    <cellStyle name="Input 6 4 5 4" xfId="7578"/>
    <cellStyle name="Input 6 4 5 5" xfId="19073"/>
    <cellStyle name="Input 6 4 5 6" xfId="28673"/>
    <cellStyle name="Input 6 4 5 7" xfId="38299"/>
    <cellStyle name="Input 6 4 5 8" xfId="44572"/>
    <cellStyle name="Input 6 4 6" xfId="13149"/>
    <cellStyle name="Input 6 4 6 2" xfId="24653"/>
    <cellStyle name="Input 6 4 6 3" xfId="34253"/>
    <cellStyle name="Input 6 4 6 4" xfId="43878"/>
    <cellStyle name="Input 6 4 6 5" xfId="47729"/>
    <cellStyle name="Input 6 4 7" xfId="6617"/>
    <cellStyle name="Input 6 5" xfId="1268"/>
    <cellStyle name="Input 6 5 2" xfId="4267"/>
    <cellStyle name="Input 6 5 2 2" xfId="13155"/>
    <cellStyle name="Input 6 5 2 2 2" xfId="24659"/>
    <cellStyle name="Input 6 5 2 2 3" xfId="34259"/>
    <cellStyle name="Input 6 5 2 2 4" xfId="43884"/>
    <cellStyle name="Input 6 5 2 2 5" xfId="47735"/>
    <cellStyle name="Input 6 5 2 3" xfId="16684"/>
    <cellStyle name="Input 6 5 2 3 2" xfId="28188"/>
    <cellStyle name="Input 6 5 2 3 3" xfId="37788"/>
    <cellStyle name="Input 6 5 2 3 4" xfId="51263"/>
    <cellStyle name="Input 6 5 2 4" xfId="9073"/>
    <cellStyle name="Input 6 5 2 5" xfId="20571"/>
    <cellStyle name="Input 6 5 2 6" xfId="30171"/>
    <cellStyle name="Input 6 5 2 7" xfId="39797"/>
    <cellStyle name="Input 6 5 2 8" xfId="44954"/>
    <cellStyle name="Input 6 5 3" xfId="4908"/>
    <cellStyle name="Input 6 5 3 2" xfId="13156"/>
    <cellStyle name="Input 6 5 3 2 2" xfId="24660"/>
    <cellStyle name="Input 6 5 3 2 3" xfId="34260"/>
    <cellStyle name="Input 6 5 3 2 4" xfId="43885"/>
    <cellStyle name="Input 6 5 3 2 5" xfId="47736"/>
    <cellStyle name="Input 6 5 3 3" xfId="16685"/>
    <cellStyle name="Input 6 5 3 3 2" xfId="28189"/>
    <cellStyle name="Input 6 5 3 3 3" xfId="37789"/>
    <cellStyle name="Input 6 5 3 3 4" xfId="51264"/>
    <cellStyle name="Input 6 5 3 4" xfId="9714"/>
    <cellStyle name="Input 6 5 3 5" xfId="21212"/>
    <cellStyle name="Input 6 5 3 6" xfId="30812"/>
    <cellStyle name="Input 6 5 3 7" xfId="40438"/>
    <cellStyle name="Input 6 5 3 8" xfId="16999"/>
    <cellStyle name="Input 6 5 4" xfId="4050"/>
    <cellStyle name="Input 6 5 4 2" xfId="13157"/>
    <cellStyle name="Input 6 5 4 2 2" xfId="24661"/>
    <cellStyle name="Input 6 5 4 2 3" xfId="34261"/>
    <cellStyle name="Input 6 5 4 2 4" xfId="43886"/>
    <cellStyle name="Input 6 5 4 2 5" xfId="47737"/>
    <cellStyle name="Input 6 5 4 3" xfId="16686"/>
    <cellStyle name="Input 6 5 4 3 2" xfId="28190"/>
    <cellStyle name="Input 6 5 4 3 3" xfId="37790"/>
    <cellStyle name="Input 6 5 4 3 4" xfId="51265"/>
    <cellStyle name="Input 6 5 4 4" xfId="8856"/>
    <cellStyle name="Input 6 5 4 5" xfId="20354"/>
    <cellStyle name="Input 6 5 4 6" xfId="29954"/>
    <cellStyle name="Input 6 5 4 7" xfId="39580"/>
    <cellStyle name="Input 6 5 4 8" xfId="45127"/>
    <cellStyle name="Input 6 5 5" xfId="2770"/>
    <cellStyle name="Input 6 5 5 2" xfId="13158"/>
    <cellStyle name="Input 6 5 5 2 2" xfId="24662"/>
    <cellStyle name="Input 6 5 5 2 3" xfId="34262"/>
    <cellStyle name="Input 6 5 5 2 4" xfId="43887"/>
    <cellStyle name="Input 6 5 5 2 5" xfId="47738"/>
    <cellStyle name="Input 6 5 5 3" xfId="16687"/>
    <cellStyle name="Input 6 5 5 3 2" xfId="28191"/>
    <cellStyle name="Input 6 5 5 3 3" xfId="37791"/>
    <cellStyle name="Input 6 5 5 3 4" xfId="51266"/>
    <cellStyle name="Input 6 5 5 4" xfId="7579"/>
    <cellStyle name="Input 6 5 5 5" xfId="19074"/>
    <cellStyle name="Input 6 5 5 6" xfId="28674"/>
    <cellStyle name="Input 6 5 5 7" xfId="38300"/>
    <cellStyle name="Input 6 5 5 8" xfId="44571"/>
    <cellStyle name="Input 6 5 6" xfId="13154"/>
    <cellStyle name="Input 6 5 6 2" xfId="24658"/>
    <cellStyle name="Input 6 5 6 3" xfId="34258"/>
    <cellStyle name="Input 6 5 6 4" xfId="43883"/>
    <cellStyle name="Input 6 5 6 5" xfId="47734"/>
    <cellStyle name="Input 6 5 7" xfId="6618"/>
    <cellStyle name="Input 6 6" xfId="4278"/>
    <cellStyle name="Input 6 6 2" xfId="13159"/>
    <cellStyle name="Input 6 6 2 2" xfId="24663"/>
    <cellStyle name="Input 6 6 2 3" xfId="34263"/>
    <cellStyle name="Input 6 6 2 4" xfId="43888"/>
    <cellStyle name="Input 6 6 2 5" xfId="47739"/>
    <cellStyle name="Input 6 6 3" xfId="16688"/>
    <cellStyle name="Input 6 6 3 2" xfId="28192"/>
    <cellStyle name="Input 6 6 3 3" xfId="37792"/>
    <cellStyle name="Input 6 6 3 4" xfId="51267"/>
    <cellStyle name="Input 6 6 4" xfId="9084"/>
    <cellStyle name="Input 6 6 5" xfId="20582"/>
    <cellStyle name="Input 6 6 6" xfId="30182"/>
    <cellStyle name="Input 6 6 7" xfId="39808"/>
    <cellStyle name="Input 6 6 8" xfId="17976"/>
    <cellStyle name="Input 6 7" xfId="4897"/>
    <cellStyle name="Input 6 7 2" xfId="13160"/>
    <cellStyle name="Input 6 7 2 2" xfId="24664"/>
    <cellStyle name="Input 6 7 2 3" xfId="34264"/>
    <cellStyle name="Input 6 7 2 4" xfId="43889"/>
    <cellStyle name="Input 6 7 2 5" xfId="47740"/>
    <cellStyle name="Input 6 7 3" xfId="16689"/>
    <cellStyle name="Input 6 7 3 2" xfId="28193"/>
    <cellStyle name="Input 6 7 3 3" xfId="37793"/>
    <cellStyle name="Input 6 7 3 4" xfId="51268"/>
    <cellStyle name="Input 6 7 4" xfId="9703"/>
    <cellStyle name="Input 6 7 5" xfId="21201"/>
    <cellStyle name="Input 6 7 6" xfId="30801"/>
    <cellStyle name="Input 6 7 7" xfId="40427"/>
    <cellStyle name="Input 6 7 8" xfId="17613"/>
    <cellStyle name="Input 6 8" xfId="4061"/>
    <cellStyle name="Input 6 8 2" xfId="13161"/>
    <cellStyle name="Input 6 8 2 2" xfId="24665"/>
    <cellStyle name="Input 6 8 2 3" xfId="34265"/>
    <cellStyle name="Input 6 8 2 4" xfId="43890"/>
    <cellStyle name="Input 6 8 2 5" xfId="47741"/>
    <cellStyle name="Input 6 8 3" xfId="16690"/>
    <cellStyle name="Input 6 8 3 2" xfId="28194"/>
    <cellStyle name="Input 6 8 3 3" xfId="37794"/>
    <cellStyle name="Input 6 8 3 4" xfId="51269"/>
    <cellStyle name="Input 6 8 4" xfId="8867"/>
    <cellStyle name="Input 6 8 5" xfId="20365"/>
    <cellStyle name="Input 6 8 6" xfId="29965"/>
    <cellStyle name="Input 6 8 7" xfId="39591"/>
    <cellStyle name="Input 6 8 8" xfId="18021"/>
    <cellStyle name="Input 6 9" xfId="2759"/>
    <cellStyle name="Input 6 9 2" xfId="13162"/>
    <cellStyle name="Input 6 9 2 2" xfId="24666"/>
    <cellStyle name="Input 6 9 2 3" xfId="34266"/>
    <cellStyle name="Input 6 9 2 4" xfId="43891"/>
    <cellStyle name="Input 6 9 2 5" xfId="47742"/>
    <cellStyle name="Input 6 9 3" xfId="16691"/>
    <cellStyle name="Input 6 9 3 2" xfId="28195"/>
    <cellStyle name="Input 6 9 3 3" xfId="37795"/>
    <cellStyle name="Input 6 9 3 4" xfId="51270"/>
    <cellStyle name="Input 6 9 4" xfId="7568"/>
    <cellStyle name="Input 6 9 5" xfId="19063"/>
    <cellStyle name="Input 6 9 6" xfId="28663"/>
    <cellStyle name="Input 6 9 7" xfId="38289"/>
    <cellStyle name="Input 6 9 8" xfId="44582"/>
    <cellStyle name="Input 7" xfId="1269"/>
    <cellStyle name="Input 7 10" xfId="13163"/>
    <cellStyle name="Input 7 10 2" xfId="24667"/>
    <cellStyle name="Input 7 10 3" xfId="34267"/>
    <cellStyle name="Input 7 10 4" xfId="43892"/>
    <cellStyle name="Input 7 10 5" xfId="47743"/>
    <cellStyle name="Input 7 11" xfId="6619"/>
    <cellStyle name="Input 7 2" xfId="1270"/>
    <cellStyle name="Input 7 2 10" xfId="6620"/>
    <cellStyle name="Input 7 2 2" xfId="1271"/>
    <cellStyle name="Input 7 2 2 2" xfId="1272"/>
    <cellStyle name="Input 7 2 2 2 2" xfId="4263"/>
    <cellStyle name="Input 7 2 2 2 2 2" xfId="13167"/>
    <cellStyle name="Input 7 2 2 2 2 2 2" xfId="24671"/>
    <cellStyle name="Input 7 2 2 2 2 2 3" xfId="34271"/>
    <cellStyle name="Input 7 2 2 2 2 2 4" xfId="43896"/>
    <cellStyle name="Input 7 2 2 2 2 2 5" xfId="47747"/>
    <cellStyle name="Input 7 2 2 2 2 3" xfId="16692"/>
    <cellStyle name="Input 7 2 2 2 2 3 2" xfId="28196"/>
    <cellStyle name="Input 7 2 2 2 2 3 3" xfId="37796"/>
    <cellStyle name="Input 7 2 2 2 2 3 4" xfId="51271"/>
    <cellStyle name="Input 7 2 2 2 2 4" xfId="9069"/>
    <cellStyle name="Input 7 2 2 2 2 5" xfId="20567"/>
    <cellStyle name="Input 7 2 2 2 2 6" xfId="30167"/>
    <cellStyle name="Input 7 2 2 2 2 7" xfId="39793"/>
    <cellStyle name="Input 7 2 2 2 2 8" xfId="17979"/>
    <cellStyle name="Input 7 2 2 2 3" xfId="4912"/>
    <cellStyle name="Input 7 2 2 2 3 2" xfId="13168"/>
    <cellStyle name="Input 7 2 2 2 3 2 2" xfId="24672"/>
    <cellStyle name="Input 7 2 2 2 3 2 3" xfId="34272"/>
    <cellStyle name="Input 7 2 2 2 3 2 4" xfId="43897"/>
    <cellStyle name="Input 7 2 2 2 3 2 5" xfId="47748"/>
    <cellStyle name="Input 7 2 2 2 3 3" xfId="16693"/>
    <cellStyle name="Input 7 2 2 2 3 3 2" xfId="28197"/>
    <cellStyle name="Input 7 2 2 2 3 3 3" xfId="37797"/>
    <cellStyle name="Input 7 2 2 2 3 3 4" xfId="51272"/>
    <cellStyle name="Input 7 2 2 2 3 4" xfId="9718"/>
    <cellStyle name="Input 7 2 2 2 3 5" xfId="21216"/>
    <cellStyle name="Input 7 2 2 2 3 6" xfId="30816"/>
    <cellStyle name="Input 7 2 2 2 3 7" xfId="40442"/>
    <cellStyle name="Input 7 2 2 2 3 8" xfId="16994"/>
    <cellStyle name="Input 7 2 2 2 4" xfId="4046"/>
    <cellStyle name="Input 7 2 2 2 4 2" xfId="13169"/>
    <cellStyle name="Input 7 2 2 2 4 2 2" xfId="24673"/>
    <cellStyle name="Input 7 2 2 2 4 2 3" xfId="34273"/>
    <cellStyle name="Input 7 2 2 2 4 2 4" xfId="43898"/>
    <cellStyle name="Input 7 2 2 2 4 2 5" xfId="47749"/>
    <cellStyle name="Input 7 2 2 2 4 3" xfId="16694"/>
    <cellStyle name="Input 7 2 2 2 4 3 2" xfId="28198"/>
    <cellStyle name="Input 7 2 2 2 4 3 3" xfId="37798"/>
    <cellStyle name="Input 7 2 2 2 4 3 4" xfId="51273"/>
    <cellStyle name="Input 7 2 2 2 4 4" xfId="8852"/>
    <cellStyle name="Input 7 2 2 2 4 5" xfId="20350"/>
    <cellStyle name="Input 7 2 2 2 4 6" xfId="29950"/>
    <cellStyle name="Input 7 2 2 2 4 7" xfId="39576"/>
    <cellStyle name="Input 7 2 2 2 4 8" xfId="45130"/>
    <cellStyle name="Input 7 2 2 2 5" xfId="2774"/>
    <cellStyle name="Input 7 2 2 2 5 2" xfId="13170"/>
    <cellStyle name="Input 7 2 2 2 5 2 2" xfId="24674"/>
    <cellStyle name="Input 7 2 2 2 5 2 3" xfId="34274"/>
    <cellStyle name="Input 7 2 2 2 5 2 4" xfId="43899"/>
    <cellStyle name="Input 7 2 2 2 5 2 5" xfId="47750"/>
    <cellStyle name="Input 7 2 2 2 5 3" xfId="16695"/>
    <cellStyle name="Input 7 2 2 2 5 3 2" xfId="28199"/>
    <cellStyle name="Input 7 2 2 2 5 3 3" xfId="37799"/>
    <cellStyle name="Input 7 2 2 2 5 3 4" xfId="51274"/>
    <cellStyle name="Input 7 2 2 2 5 4" xfId="7583"/>
    <cellStyle name="Input 7 2 2 2 5 5" xfId="19078"/>
    <cellStyle name="Input 7 2 2 2 5 6" xfId="28678"/>
    <cellStyle name="Input 7 2 2 2 5 7" xfId="38304"/>
    <cellStyle name="Input 7 2 2 2 5 8" xfId="44567"/>
    <cellStyle name="Input 7 2 2 2 6" xfId="13166"/>
    <cellStyle name="Input 7 2 2 2 6 2" xfId="24670"/>
    <cellStyle name="Input 7 2 2 2 6 3" xfId="34270"/>
    <cellStyle name="Input 7 2 2 2 6 4" xfId="43895"/>
    <cellStyle name="Input 7 2 2 2 6 5" xfId="47746"/>
    <cellStyle name="Input 7 2 2 2 7" xfId="6622"/>
    <cellStyle name="Input 7 2 2 3" xfId="1273"/>
    <cellStyle name="Input 7 2 2 3 2" xfId="4262"/>
    <cellStyle name="Input 7 2 2 3 2 2" xfId="13172"/>
    <cellStyle name="Input 7 2 2 3 2 2 2" xfId="24676"/>
    <cellStyle name="Input 7 2 2 3 2 2 3" xfId="34276"/>
    <cellStyle name="Input 7 2 2 3 2 2 4" xfId="43901"/>
    <cellStyle name="Input 7 2 2 3 2 2 5" xfId="47752"/>
    <cellStyle name="Input 7 2 2 3 2 3" xfId="16696"/>
    <cellStyle name="Input 7 2 2 3 2 3 2" xfId="28200"/>
    <cellStyle name="Input 7 2 2 3 2 3 3" xfId="37800"/>
    <cellStyle name="Input 7 2 2 3 2 3 4" xfId="51275"/>
    <cellStyle name="Input 7 2 2 3 2 4" xfId="9068"/>
    <cellStyle name="Input 7 2 2 3 2 5" xfId="20566"/>
    <cellStyle name="Input 7 2 2 3 2 6" xfId="30166"/>
    <cellStyle name="Input 7 2 2 3 2 7" xfId="39792"/>
    <cellStyle name="Input 7 2 2 3 2 8" xfId="44958"/>
    <cellStyle name="Input 7 2 2 3 3" xfId="4913"/>
    <cellStyle name="Input 7 2 2 3 3 2" xfId="13173"/>
    <cellStyle name="Input 7 2 2 3 3 2 2" xfId="24677"/>
    <cellStyle name="Input 7 2 2 3 3 2 3" xfId="34277"/>
    <cellStyle name="Input 7 2 2 3 3 2 4" xfId="43902"/>
    <cellStyle name="Input 7 2 2 3 3 2 5" xfId="47753"/>
    <cellStyle name="Input 7 2 2 3 3 3" xfId="16697"/>
    <cellStyle name="Input 7 2 2 3 3 3 2" xfId="28201"/>
    <cellStyle name="Input 7 2 2 3 3 3 3" xfId="37801"/>
    <cellStyle name="Input 7 2 2 3 3 3 4" xfId="51276"/>
    <cellStyle name="Input 7 2 2 3 3 4" xfId="9719"/>
    <cellStyle name="Input 7 2 2 3 3 5" xfId="21217"/>
    <cellStyle name="Input 7 2 2 3 3 6" xfId="30817"/>
    <cellStyle name="Input 7 2 2 3 3 7" xfId="40443"/>
    <cellStyle name="Input 7 2 2 3 3 8" xfId="16995"/>
    <cellStyle name="Input 7 2 2 3 4" xfId="4045"/>
    <cellStyle name="Input 7 2 2 3 4 2" xfId="13174"/>
    <cellStyle name="Input 7 2 2 3 4 2 2" xfId="24678"/>
    <cellStyle name="Input 7 2 2 3 4 2 3" xfId="34278"/>
    <cellStyle name="Input 7 2 2 3 4 2 4" xfId="43903"/>
    <cellStyle name="Input 7 2 2 3 4 2 5" xfId="47754"/>
    <cellStyle name="Input 7 2 2 3 4 3" xfId="16698"/>
    <cellStyle name="Input 7 2 2 3 4 3 2" xfId="28202"/>
    <cellStyle name="Input 7 2 2 3 4 3 3" xfId="37802"/>
    <cellStyle name="Input 7 2 2 3 4 3 4" xfId="51277"/>
    <cellStyle name="Input 7 2 2 3 4 4" xfId="8851"/>
    <cellStyle name="Input 7 2 2 3 4 5" xfId="20349"/>
    <cellStyle name="Input 7 2 2 3 4 6" xfId="29949"/>
    <cellStyle name="Input 7 2 2 3 4 7" xfId="39575"/>
    <cellStyle name="Input 7 2 2 3 4 8" xfId="45131"/>
    <cellStyle name="Input 7 2 2 3 5" xfId="2775"/>
    <cellStyle name="Input 7 2 2 3 5 2" xfId="13175"/>
    <cellStyle name="Input 7 2 2 3 5 2 2" xfId="24679"/>
    <cellStyle name="Input 7 2 2 3 5 2 3" xfId="34279"/>
    <cellStyle name="Input 7 2 2 3 5 2 4" xfId="43904"/>
    <cellStyle name="Input 7 2 2 3 5 2 5" xfId="47755"/>
    <cellStyle name="Input 7 2 2 3 5 3" xfId="16699"/>
    <cellStyle name="Input 7 2 2 3 5 3 2" xfId="28203"/>
    <cellStyle name="Input 7 2 2 3 5 3 3" xfId="37803"/>
    <cellStyle name="Input 7 2 2 3 5 3 4" xfId="51278"/>
    <cellStyle name="Input 7 2 2 3 5 4" xfId="7584"/>
    <cellStyle name="Input 7 2 2 3 5 5" xfId="19079"/>
    <cellStyle name="Input 7 2 2 3 5 6" xfId="28679"/>
    <cellStyle name="Input 7 2 2 3 5 7" xfId="38305"/>
    <cellStyle name="Input 7 2 2 3 5 8" xfId="44566"/>
    <cellStyle name="Input 7 2 2 3 6" xfId="13171"/>
    <cellStyle name="Input 7 2 2 3 6 2" xfId="24675"/>
    <cellStyle name="Input 7 2 2 3 6 3" xfId="34275"/>
    <cellStyle name="Input 7 2 2 3 6 4" xfId="43900"/>
    <cellStyle name="Input 7 2 2 3 6 5" xfId="47751"/>
    <cellStyle name="Input 7 2 2 3 7" xfId="6623"/>
    <cellStyle name="Input 7 2 2 4" xfId="4264"/>
    <cellStyle name="Input 7 2 2 4 2" xfId="13176"/>
    <cellStyle name="Input 7 2 2 4 2 2" xfId="24680"/>
    <cellStyle name="Input 7 2 2 4 2 3" xfId="34280"/>
    <cellStyle name="Input 7 2 2 4 2 4" xfId="43905"/>
    <cellStyle name="Input 7 2 2 4 2 5" xfId="47756"/>
    <cellStyle name="Input 7 2 2 4 3" xfId="16700"/>
    <cellStyle name="Input 7 2 2 4 3 2" xfId="28204"/>
    <cellStyle name="Input 7 2 2 4 3 3" xfId="37804"/>
    <cellStyle name="Input 7 2 2 4 3 4" xfId="51279"/>
    <cellStyle name="Input 7 2 2 4 4" xfId="9070"/>
    <cellStyle name="Input 7 2 2 4 5" xfId="20568"/>
    <cellStyle name="Input 7 2 2 4 6" xfId="30168"/>
    <cellStyle name="Input 7 2 2 4 7" xfId="39794"/>
    <cellStyle name="Input 7 2 2 4 8" xfId="44957"/>
    <cellStyle name="Input 7 2 2 5" xfId="4911"/>
    <cellStyle name="Input 7 2 2 5 2" xfId="13177"/>
    <cellStyle name="Input 7 2 2 5 2 2" xfId="24681"/>
    <cellStyle name="Input 7 2 2 5 2 3" xfId="34281"/>
    <cellStyle name="Input 7 2 2 5 2 4" xfId="43906"/>
    <cellStyle name="Input 7 2 2 5 2 5" xfId="47757"/>
    <cellStyle name="Input 7 2 2 5 3" xfId="16701"/>
    <cellStyle name="Input 7 2 2 5 3 2" xfId="28205"/>
    <cellStyle name="Input 7 2 2 5 3 3" xfId="37805"/>
    <cellStyle name="Input 7 2 2 5 3 4" xfId="51280"/>
    <cellStyle name="Input 7 2 2 5 4" xfId="9717"/>
    <cellStyle name="Input 7 2 2 5 5" xfId="21215"/>
    <cellStyle name="Input 7 2 2 5 6" xfId="30815"/>
    <cellStyle name="Input 7 2 2 5 7" xfId="40441"/>
    <cellStyle name="Input 7 2 2 5 8" xfId="17610"/>
    <cellStyle name="Input 7 2 2 6" xfId="4047"/>
    <cellStyle name="Input 7 2 2 6 2" xfId="13178"/>
    <cellStyle name="Input 7 2 2 6 2 2" xfId="24682"/>
    <cellStyle name="Input 7 2 2 6 2 3" xfId="34282"/>
    <cellStyle name="Input 7 2 2 6 2 4" xfId="43907"/>
    <cellStyle name="Input 7 2 2 6 2 5" xfId="47758"/>
    <cellStyle name="Input 7 2 2 6 3" xfId="16702"/>
    <cellStyle name="Input 7 2 2 6 3 2" xfId="28206"/>
    <cellStyle name="Input 7 2 2 6 3 3" xfId="37806"/>
    <cellStyle name="Input 7 2 2 6 3 4" xfId="51281"/>
    <cellStyle name="Input 7 2 2 6 4" xfId="8853"/>
    <cellStyle name="Input 7 2 2 6 5" xfId="20351"/>
    <cellStyle name="Input 7 2 2 6 6" xfId="29951"/>
    <cellStyle name="Input 7 2 2 6 7" xfId="39577"/>
    <cellStyle name="Input 7 2 2 6 8" xfId="18023"/>
    <cellStyle name="Input 7 2 2 7" xfId="2773"/>
    <cellStyle name="Input 7 2 2 7 2" xfId="13179"/>
    <cellStyle name="Input 7 2 2 7 2 2" xfId="24683"/>
    <cellStyle name="Input 7 2 2 7 2 3" xfId="34283"/>
    <cellStyle name="Input 7 2 2 7 2 4" xfId="43908"/>
    <cellStyle name="Input 7 2 2 7 2 5" xfId="47759"/>
    <cellStyle name="Input 7 2 2 7 3" xfId="16703"/>
    <cellStyle name="Input 7 2 2 7 3 2" xfId="28207"/>
    <cellStyle name="Input 7 2 2 7 3 3" xfId="37807"/>
    <cellStyle name="Input 7 2 2 7 3 4" xfId="51282"/>
    <cellStyle name="Input 7 2 2 7 4" xfId="7582"/>
    <cellStyle name="Input 7 2 2 7 5" xfId="19077"/>
    <cellStyle name="Input 7 2 2 7 6" xfId="28677"/>
    <cellStyle name="Input 7 2 2 7 7" xfId="38303"/>
    <cellStyle name="Input 7 2 2 7 8" xfId="44568"/>
    <cellStyle name="Input 7 2 2 8" xfId="13165"/>
    <cellStyle name="Input 7 2 2 8 2" xfId="24669"/>
    <cellStyle name="Input 7 2 2 8 3" xfId="34269"/>
    <cellStyle name="Input 7 2 2 8 4" xfId="43894"/>
    <cellStyle name="Input 7 2 2 8 5" xfId="47745"/>
    <cellStyle name="Input 7 2 2 9" xfId="6621"/>
    <cellStyle name="Input 7 2 3" xfId="1274"/>
    <cellStyle name="Input 7 2 3 2" xfId="4261"/>
    <cellStyle name="Input 7 2 3 2 2" xfId="13181"/>
    <cellStyle name="Input 7 2 3 2 2 2" xfId="24685"/>
    <cellStyle name="Input 7 2 3 2 2 3" xfId="34285"/>
    <cellStyle name="Input 7 2 3 2 2 4" xfId="43910"/>
    <cellStyle name="Input 7 2 3 2 2 5" xfId="47761"/>
    <cellStyle name="Input 7 2 3 2 3" xfId="16704"/>
    <cellStyle name="Input 7 2 3 2 3 2" xfId="28208"/>
    <cellStyle name="Input 7 2 3 2 3 3" xfId="37808"/>
    <cellStyle name="Input 7 2 3 2 3 4" xfId="51283"/>
    <cellStyle name="Input 7 2 3 2 4" xfId="9067"/>
    <cellStyle name="Input 7 2 3 2 5" xfId="20565"/>
    <cellStyle name="Input 7 2 3 2 6" xfId="30165"/>
    <cellStyle name="Input 7 2 3 2 7" xfId="39791"/>
    <cellStyle name="Input 7 2 3 2 8" xfId="44959"/>
    <cellStyle name="Input 7 2 3 3" xfId="4914"/>
    <cellStyle name="Input 7 2 3 3 2" xfId="13182"/>
    <cellStyle name="Input 7 2 3 3 2 2" xfId="24686"/>
    <cellStyle name="Input 7 2 3 3 2 3" xfId="34286"/>
    <cellStyle name="Input 7 2 3 3 2 4" xfId="43911"/>
    <cellStyle name="Input 7 2 3 3 2 5" xfId="47762"/>
    <cellStyle name="Input 7 2 3 3 3" xfId="16705"/>
    <cellStyle name="Input 7 2 3 3 3 2" xfId="28209"/>
    <cellStyle name="Input 7 2 3 3 3 3" xfId="37809"/>
    <cellStyle name="Input 7 2 3 3 3 4" xfId="51284"/>
    <cellStyle name="Input 7 2 3 3 4" xfId="9720"/>
    <cellStyle name="Input 7 2 3 3 5" xfId="21218"/>
    <cellStyle name="Input 7 2 3 3 6" xfId="30818"/>
    <cellStyle name="Input 7 2 3 3 7" xfId="40444"/>
    <cellStyle name="Input 7 2 3 3 8" xfId="16997"/>
    <cellStyle name="Input 7 2 3 4" xfId="4044"/>
    <cellStyle name="Input 7 2 3 4 2" xfId="13183"/>
    <cellStyle name="Input 7 2 3 4 2 2" xfId="24687"/>
    <cellStyle name="Input 7 2 3 4 2 3" xfId="34287"/>
    <cellStyle name="Input 7 2 3 4 2 4" xfId="43912"/>
    <cellStyle name="Input 7 2 3 4 2 5" xfId="47763"/>
    <cellStyle name="Input 7 2 3 4 3" xfId="16706"/>
    <cellStyle name="Input 7 2 3 4 3 2" xfId="28210"/>
    <cellStyle name="Input 7 2 3 4 3 3" xfId="37810"/>
    <cellStyle name="Input 7 2 3 4 3 4" xfId="51285"/>
    <cellStyle name="Input 7 2 3 4 4" xfId="8850"/>
    <cellStyle name="Input 7 2 3 4 5" xfId="20348"/>
    <cellStyle name="Input 7 2 3 4 6" xfId="29948"/>
    <cellStyle name="Input 7 2 3 4 7" xfId="39574"/>
    <cellStyle name="Input 7 2 3 4 8" xfId="45132"/>
    <cellStyle name="Input 7 2 3 5" xfId="2776"/>
    <cellStyle name="Input 7 2 3 5 2" xfId="13184"/>
    <cellStyle name="Input 7 2 3 5 2 2" xfId="24688"/>
    <cellStyle name="Input 7 2 3 5 2 3" xfId="34288"/>
    <cellStyle name="Input 7 2 3 5 2 4" xfId="43913"/>
    <cellStyle name="Input 7 2 3 5 2 5" xfId="47764"/>
    <cellStyle name="Input 7 2 3 5 3" xfId="16707"/>
    <cellStyle name="Input 7 2 3 5 3 2" xfId="28211"/>
    <cellStyle name="Input 7 2 3 5 3 3" xfId="37811"/>
    <cellStyle name="Input 7 2 3 5 3 4" xfId="51286"/>
    <cellStyle name="Input 7 2 3 5 4" xfId="7585"/>
    <cellStyle name="Input 7 2 3 5 5" xfId="19080"/>
    <cellStyle name="Input 7 2 3 5 6" xfId="28680"/>
    <cellStyle name="Input 7 2 3 5 7" xfId="38306"/>
    <cellStyle name="Input 7 2 3 5 8" xfId="18418"/>
    <cellStyle name="Input 7 2 3 6" xfId="13180"/>
    <cellStyle name="Input 7 2 3 6 2" xfId="24684"/>
    <cellStyle name="Input 7 2 3 6 3" xfId="34284"/>
    <cellStyle name="Input 7 2 3 6 4" xfId="43909"/>
    <cellStyle name="Input 7 2 3 6 5" xfId="47760"/>
    <cellStyle name="Input 7 2 3 7" xfId="6624"/>
    <cellStyle name="Input 7 2 4" xfId="1275"/>
    <cellStyle name="Input 7 2 4 2" xfId="4260"/>
    <cellStyle name="Input 7 2 4 2 2" xfId="13186"/>
    <cellStyle name="Input 7 2 4 2 2 2" xfId="24690"/>
    <cellStyle name="Input 7 2 4 2 2 3" xfId="34290"/>
    <cellStyle name="Input 7 2 4 2 2 4" xfId="43915"/>
    <cellStyle name="Input 7 2 4 2 2 5" xfId="47766"/>
    <cellStyle name="Input 7 2 4 2 3" xfId="16708"/>
    <cellStyle name="Input 7 2 4 2 3 2" xfId="28212"/>
    <cellStyle name="Input 7 2 4 2 3 3" xfId="37812"/>
    <cellStyle name="Input 7 2 4 2 3 4" xfId="51287"/>
    <cellStyle name="Input 7 2 4 2 4" xfId="9066"/>
    <cellStyle name="Input 7 2 4 2 5" xfId="20564"/>
    <cellStyle name="Input 7 2 4 2 6" xfId="30164"/>
    <cellStyle name="Input 7 2 4 2 7" xfId="39790"/>
    <cellStyle name="Input 7 2 4 2 8" xfId="44960"/>
    <cellStyle name="Input 7 2 4 3" xfId="4915"/>
    <cellStyle name="Input 7 2 4 3 2" xfId="13187"/>
    <cellStyle name="Input 7 2 4 3 2 2" xfId="24691"/>
    <cellStyle name="Input 7 2 4 3 2 3" xfId="34291"/>
    <cellStyle name="Input 7 2 4 3 2 4" xfId="43916"/>
    <cellStyle name="Input 7 2 4 3 2 5" xfId="47767"/>
    <cellStyle name="Input 7 2 4 3 3" xfId="16709"/>
    <cellStyle name="Input 7 2 4 3 3 2" xfId="28213"/>
    <cellStyle name="Input 7 2 4 3 3 3" xfId="37813"/>
    <cellStyle name="Input 7 2 4 3 3 4" xfId="51288"/>
    <cellStyle name="Input 7 2 4 3 4" xfId="9721"/>
    <cellStyle name="Input 7 2 4 3 5" xfId="21219"/>
    <cellStyle name="Input 7 2 4 3 6" xfId="30819"/>
    <cellStyle name="Input 7 2 4 3 7" xfId="40445"/>
    <cellStyle name="Input 7 2 4 3 8" xfId="17609"/>
    <cellStyle name="Input 7 2 4 4" xfId="4043"/>
    <cellStyle name="Input 7 2 4 4 2" xfId="13188"/>
    <cellStyle name="Input 7 2 4 4 2 2" xfId="24692"/>
    <cellStyle name="Input 7 2 4 4 2 3" xfId="34292"/>
    <cellStyle name="Input 7 2 4 4 2 4" xfId="43917"/>
    <cellStyle name="Input 7 2 4 4 2 5" xfId="47768"/>
    <cellStyle name="Input 7 2 4 4 3" xfId="16710"/>
    <cellStyle name="Input 7 2 4 4 3 2" xfId="28214"/>
    <cellStyle name="Input 7 2 4 4 3 3" xfId="37814"/>
    <cellStyle name="Input 7 2 4 4 3 4" xfId="51289"/>
    <cellStyle name="Input 7 2 4 4 4" xfId="8849"/>
    <cellStyle name="Input 7 2 4 4 5" xfId="20347"/>
    <cellStyle name="Input 7 2 4 4 6" xfId="29947"/>
    <cellStyle name="Input 7 2 4 4 7" xfId="39573"/>
    <cellStyle name="Input 7 2 4 4 8" xfId="45133"/>
    <cellStyle name="Input 7 2 4 5" xfId="2777"/>
    <cellStyle name="Input 7 2 4 5 2" xfId="13189"/>
    <cellStyle name="Input 7 2 4 5 2 2" xfId="24693"/>
    <cellStyle name="Input 7 2 4 5 2 3" xfId="34293"/>
    <cellStyle name="Input 7 2 4 5 2 4" xfId="43918"/>
    <cellStyle name="Input 7 2 4 5 2 5" xfId="47769"/>
    <cellStyle name="Input 7 2 4 5 3" xfId="16711"/>
    <cellStyle name="Input 7 2 4 5 3 2" xfId="28215"/>
    <cellStyle name="Input 7 2 4 5 3 3" xfId="37815"/>
    <cellStyle name="Input 7 2 4 5 3 4" xfId="51290"/>
    <cellStyle name="Input 7 2 4 5 4" xfId="7586"/>
    <cellStyle name="Input 7 2 4 5 5" xfId="19081"/>
    <cellStyle name="Input 7 2 4 5 6" xfId="28681"/>
    <cellStyle name="Input 7 2 4 5 7" xfId="38307"/>
    <cellStyle name="Input 7 2 4 5 8" xfId="18417"/>
    <cellStyle name="Input 7 2 4 6" xfId="13185"/>
    <cellStyle name="Input 7 2 4 6 2" xfId="24689"/>
    <cellStyle name="Input 7 2 4 6 3" xfId="34289"/>
    <cellStyle name="Input 7 2 4 6 4" xfId="43914"/>
    <cellStyle name="Input 7 2 4 6 5" xfId="47765"/>
    <cellStyle name="Input 7 2 4 7" xfId="6625"/>
    <cellStyle name="Input 7 2 5" xfId="4265"/>
    <cellStyle name="Input 7 2 5 2" xfId="13190"/>
    <cellStyle name="Input 7 2 5 2 2" xfId="24694"/>
    <cellStyle name="Input 7 2 5 2 3" xfId="34294"/>
    <cellStyle name="Input 7 2 5 2 4" xfId="43919"/>
    <cellStyle name="Input 7 2 5 2 5" xfId="47770"/>
    <cellStyle name="Input 7 2 5 3" xfId="16712"/>
    <cellStyle name="Input 7 2 5 3 2" xfId="28216"/>
    <cellStyle name="Input 7 2 5 3 3" xfId="37816"/>
    <cellStyle name="Input 7 2 5 3 4" xfId="51291"/>
    <cellStyle name="Input 7 2 5 4" xfId="9071"/>
    <cellStyle name="Input 7 2 5 5" xfId="20569"/>
    <cellStyle name="Input 7 2 5 6" xfId="30169"/>
    <cellStyle name="Input 7 2 5 7" xfId="39795"/>
    <cellStyle name="Input 7 2 5 8" xfId="44956"/>
    <cellStyle name="Input 7 2 6" xfId="4910"/>
    <cellStyle name="Input 7 2 6 2" xfId="13191"/>
    <cellStyle name="Input 7 2 6 2 2" xfId="24695"/>
    <cellStyle name="Input 7 2 6 2 3" xfId="34295"/>
    <cellStyle name="Input 7 2 6 2 4" xfId="43920"/>
    <cellStyle name="Input 7 2 6 2 5" xfId="47771"/>
    <cellStyle name="Input 7 2 6 3" xfId="16713"/>
    <cellStyle name="Input 7 2 6 3 2" xfId="28217"/>
    <cellStyle name="Input 7 2 6 3 3" xfId="37817"/>
    <cellStyle name="Input 7 2 6 3 4" xfId="51292"/>
    <cellStyle name="Input 7 2 6 4" xfId="9716"/>
    <cellStyle name="Input 7 2 6 5" xfId="21214"/>
    <cellStyle name="Input 7 2 6 6" xfId="30814"/>
    <cellStyle name="Input 7 2 6 7" xfId="40440"/>
    <cellStyle name="Input 7 2 6 8" xfId="16992"/>
    <cellStyle name="Input 7 2 7" xfId="4048"/>
    <cellStyle name="Input 7 2 7 2" xfId="13192"/>
    <cellStyle name="Input 7 2 7 2 2" xfId="24696"/>
    <cellStyle name="Input 7 2 7 2 3" xfId="34296"/>
    <cellStyle name="Input 7 2 7 2 4" xfId="43921"/>
    <cellStyle name="Input 7 2 7 2 5" xfId="47772"/>
    <cellStyle name="Input 7 2 7 3" xfId="16714"/>
    <cellStyle name="Input 7 2 7 3 2" xfId="28218"/>
    <cellStyle name="Input 7 2 7 3 3" xfId="37818"/>
    <cellStyle name="Input 7 2 7 3 4" xfId="51293"/>
    <cellStyle name="Input 7 2 7 4" xfId="8854"/>
    <cellStyle name="Input 7 2 7 5" xfId="20352"/>
    <cellStyle name="Input 7 2 7 6" xfId="29952"/>
    <cellStyle name="Input 7 2 7 7" xfId="39578"/>
    <cellStyle name="Input 7 2 7 8" xfId="45129"/>
    <cellStyle name="Input 7 2 8" xfId="2772"/>
    <cellStyle name="Input 7 2 8 2" xfId="13193"/>
    <cellStyle name="Input 7 2 8 2 2" xfId="24697"/>
    <cellStyle name="Input 7 2 8 2 3" xfId="34297"/>
    <cellStyle name="Input 7 2 8 2 4" xfId="43922"/>
    <cellStyle name="Input 7 2 8 2 5" xfId="47773"/>
    <cellStyle name="Input 7 2 8 3" xfId="16715"/>
    <cellStyle name="Input 7 2 8 3 2" xfId="28219"/>
    <cellStyle name="Input 7 2 8 3 3" xfId="37819"/>
    <cellStyle name="Input 7 2 8 3 4" xfId="51294"/>
    <cellStyle name="Input 7 2 8 4" xfId="7581"/>
    <cellStyle name="Input 7 2 8 5" xfId="19076"/>
    <cellStyle name="Input 7 2 8 6" xfId="28676"/>
    <cellStyle name="Input 7 2 8 7" xfId="38302"/>
    <cellStyle name="Input 7 2 8 8" xfId="44569"/>
    <cellStyle name="Input 7 2 9" xfId="13164"/>
    <cellStyle name="Input 7 2 9 2" xfId="24668"/>
    <cellStyle name="Input 7 2 9 3" xfId="34268"/>
    <cellStyle name="Input 7 2 9 4" xfId="43893"/>
    <cellStyle name="Input 7 2 9 5" xfId="47744"/>
    <cellStyle name="Input 7 3" xfId="1276"/>
    <cellStyle name="Input 7 3 2" xfId="1277"/>
    <cellStyle name="Input 7 3 2 2" xfId="4258"/>
    <cellStyle name="Input 7 3 2 2 2" xfId="13196"/>
    <cellStyle name="Input 7 3 2 2 2 2" xfId="24700"/>
    <cellStyle name="Input 7 3 2 2 2 3" xfId="34300"/>
    <cellStyle name="Input 7 3 2 2 2 4" xfId="43925"/>
    <cellStyle name="Input 7 3 2 2 2 5" xfId="47776"/>
    <cellStyle name="Input 7 3 2 2 3" xfId="16716"/>
    <cellStyle name="Input 7 3 2 2 3 2" xfId="28220"/>
    <cellStyle name="Input 7 3 2 2 3 3" xfId="37820"/>
    <cellStyle name="Input 7 3 2 2 3 4" xfId="51295"/>
    <cellStyle name="Input 7 3 2 2 4" xfId="9064"/>
    <cellStyle name="Input 7 3 2 2 5" xfId="20562"/>
    <cellStyle name="Input 7 3 2 2 6" xfId="30162"/>
    <cellStyle name="Input 7 3 2 2 7" xfId="39788"/>
    <cellStyle name="Input 7 3 2 2 8" xfId="17980"/>
    <cellStyle name="Input 7 3 2 3" xfId="4917"/>
    <cellStyle name="Input 7 3 2 3 2" xfId="13197"/>
    <cellStyle name="Input 7 3 2 3 2 2" xfId="24701"/>
    <cellStyle name="Input 7 3 2 3 2 3" xfId="34301"/>
    <cellStyle name="Input 7 3 2 3 2 4" xfId="43926"/>
    <cellStyle name="Input 7 3 2 3 2 5" xfId="47777"/>
    <cellStyle name="Input 7 3 2 3 3" xfId="16717"/>
    <cellStyle name="Input 7 3 2 3 3 2" xfId="28221"/>
    <cellStyle name="Input 7 3 2 3 3 3" xfId="37821"/>
    <cellStyle name="Input 7 3 2 3 3 4" xfId="51296"/>
    <cellStyle name="Input 7 3 2 3 4" xfId="9723"/>
    <cellStyle name="Input 7 3 2 3 5" xfId="21221"/>
    <cellStyle name="Input 7 3 2 3 6" xfId="30821"/>
    <cellStyle name="Input 7 3 2 3 7" xfId="40447"/>
    <cellStyle name="Input 7 3 2 3 8" xfId="42817"/>
    <cellStyle name="Input 7 3 2 4" xfId="4041"/>
    <cellStyle name="Input 7 3 2 4 2" xfId="13198"/>
    <cellStyle name="Input 7 3 2 4 2 2" xfId="24702"/>
    <cellStyle name="Input 7 3 2 4 2 3" xfId="34302"/>
    <cellStyle name="Input 7 3 2 4 2 4" xfId="43927"/>
    <cellStyle name="Input 7 3 2 4 2 5" xfId="47778"/>
    <cellStyle name="Input 7 3 2 4 3" xfId="16718"/>
    <cellStyle name="Input 7 3 2 4 3 2" xfId="28222"/>
    <cellStyle name="Input 7 3 2 4 3 3" xfId="37822"/>
    <cellStyle name="Input 7 3 2 4 3 4" xfId="51297"/>
    <cellStyle name="Input 7 3 2 4 4" xfId="8847"/>
    <cellStyle name="Input 7 3 2 4 5" xfId="20345"/>
    <cellStyle name="Input 7 3 2 4 6" xfId="29945"/>
    <cellStyle name="Input 7 3 2 4 7" xfId="39571"/>
    <cellStyle name="Input 7 3 2 4 8" xfId="45135"/>
    <cellStyle name="Input 7 3 2 5" xfId="2779"/>
    <cellStyle name="Input 7 3 2 5 2" xfId="13199"/>
    <cellStyle name="Input 7 3 2 5 2 2" xfId="24703"/>
    <cellStyle name="Input 7 3 2 5 2 3" xfId="34303"/>
    <cellStyle name="Input 7 3 2 5 2 4" xfId="43928"/>
    <cellStyle name="Input 7 3 2 5 2 5" xfId="47779"/>
    <cellStyle name="Input 7 3 2 5 3" xfId="16719"/>
    <cellStyle name="Input 7 3 2 5 3 2" xfId="28223"/>
    <cellStyle name="Input 7 3 2 5 3 3" xfId="37823"/>
    <cellStyle name="Input 7 3 2 5 3 4" xfId="51298"/>
    <cellStyle name="Input 7 3 2 5 4" xfId="7588"/>
    <cellStyle name="Input 7 3 2 5 5" xfId="19083"/>
    <cellStyle name="Input 7 3 2 5 6" xfId="28683"/>
    <cellStyle name="Input 7 3 2 5 7" xfId="38309"/>
    <cellStyle name="Input 7 3 2 5 8" xfId="18415"/>
    <cellStyle name="Input 7 3 2 6" xfId="13195"/>
    <cellStyle name="Input 7 3 2 6 2" xfId="24699"/>
    <cellStyle name="Input 7 3 2 6 3" xfId="34299"/>
    <cellStyle name="Input 7 3 2 6 4" xfId="43924"/>
    <cellStyle name="Input 7 3 2 6 5" xfId="47775"/>
    <cellStyle name="Input 7 3 2 7" xfId="6627"/>
    <cellStyle name="Input 7 3 3" xfId="1278"/>
    <cellStyle name="Input 7 3 3 2" xfId="4257"/>
    <cellStyle name="Input 7 3 3 2 2" xfId="13201"/>
    <cellStyle name="Input 7 3 3 2 2 2" xfId="24705"/>
    <cellStyle name="Input 7 3 3 2 2 3" xfId="34305"/>
    <cellStyle name="Input 7 3 3 2 2 4" xfId="43930"/>
    <cellStyle name="Input 7 3 3 2 2 5" xfId="47781"/>
    <cellStyle name="Input 7 3 3 2 3" xfId="16720"/>
    <cellStyle name="Input 7 3 3 2 3 2" xfId="28224"/>
    <cellStyle name="Input 7 3 3 2 3 3" xfId="37824"/>
    <cellStyle name="Input 7 3 3 2 3 4" xfId="51299"/>
    <cellStyle name="Input 7 3 3 2 4" xfId="9063"/>
    <cellStyle name="Input 7 3 3 2 5" xfId="20561"/>
    <cellStyle name="Input 7 3 3 2 6" xfId="30161"/>
    <cellStyle name="Input 7 3 3 2 7" xfId="39787"/>
    <cellStyle name="Input 7 3 3 2 8" xfId="44962"/>
    <cellStyle name="Input 7 3 3 3" xfId="4918"/>
    <cellStyle name="Input 7 3 3 3 2" xfId="13202"/>
    <cellStyle name="Input 7 3 3 3 2 2" xfId="24706"/>
    <cellStyle name="Input 7 3 3 3 2 3" xfId="34306"/>
    <cellStyle name="Input 7 3 3 3 2 4" xfId="43931"/>
    <cellStyle name="Input 7 3 3 3 2 5" xfId="47782"/>
    <cellStyle name="Input 7 3 3 3 3" xfId="16721"/>
    <cellStyle name="Input 7 3 3 3 3 2" xfId="28225"/>
    <cellStyle name="Input 7 3 3 3 3 3" xfId="37825"/>
    <cellStyle name="Input 7 3 3 3 3 4" xfId="51300"/>
    <cellStyle name="Input 7 3 3 3 4" xfId="9724"/>
    <cellStyle name="Input 7 3 3 3 5" xfId="21222"/>
    <cellStyle name="Input 7 3 3 3 6" xfId="30822"/>
    <cellStyle name="Input 7 3 3 3 7" xfId="40448"/>
    <cellStyle name="Input 7 3 3 3 8" xfId="42818"/>
    <cellStyle name="Input 7 3 3 4" xfId="4040"/>
    <cellStyle name="Input 7 3 3 4 2" xfId="13203"/>
    <cellStyle name="Input 7 3 3 4 2 2" xfId="24707"/>
    <cellStyle name="Input 7 3 3 4 2 3" xfId="34307"/>
    <cellStyle name="Input 7 3 3 4 2 4" xfId="43932"/>
    <cellStyle name="Input 7 3 3 4 2 5" xfId="47783"/>
    <cellStyle name="Input 7 3 3 4 3" xfId="16722"/>
    <cellStyle name="Input 7 3 3 4 3 2" xfId="28226"/>
    <cellStyle name="Input 7 3 3 4 3 3" xfId="37826"/>
    <cellStyle name="Input 7 3 3 4 3 4" xfId="51301"/>
    <cellStyle name="Input 7 3 3 4 4" xfId="8846"/>
    <cellStyle name="Input 7 3 3 4 5" xfId="20344"/>
    <cellStyle name="Input 7 3 3 4 6" xfId="29944"/>
    <cellStyle name="Input 7 3 3 4 7" xfId="39570"/>
    <cellStyle name="Input 7 3 3 4 8" xfId="45136"/>
    <cellStyle name="Input 7 3 3 5" xfId="2780"/>
    <cellStyle name="Input 7 3 3 5 2" xfId="13204"/>
    <cellStyle name="Input 7 3 3 5 2 2" xfId="24708"/>
    <cellStyle name="Input 7 3 3 5 2 3" xfId="34308"/>
    <cellStyle name="Input 7 3 3 5 2 4" xfId="43933"/>
    <cellStyle name="Input 7 3 3 5 2 5" xfId="47784"/>
    <cellStyle name="Input 7 3 3 5 3" xfId="16723"/>
    <cellStyle name="Input 7 3 3 5 3 2" xfId="28227"/>
    <cellStyle name="Input 7 3 3 5 3 3" xfId="37827"/>
    <cellStyle name="Input 7 3 3 5 3 4" xfId="51302"/>
    <cellStyle name="Input 7 3 3 5 4" xfId="7589"/>
    <cellStyle name="Input 7 3 3 5 5" xfId="19084"/>
    <cellStyle name="Input 7 3 3 5 6" xfId="28684"/>
    <cellStyle name="Input 7 3 3 5 7" xfId="38310"/>
    <cellStyle name="Input 7 3 3 5 8" xfId="44561"/>
    <cellStyle name="Input 7 3 3 6" xfId="13200"/>
    <cellStyle name="Input 7 3 3 6 2" xfId="24704"/>
    <cellStyle name="Input 7 3 3 6 3" xfId="34304"/>
    <cellStyle name="Input 7 3 3 6 4" xfId="43929"/>
    <cellStyle name="Input 7 3 3 6 5" xfId="47780"/>
    <cellStyle name="Input 7 3 3 7" xfId="6628"/>
    <cellStyle name="Input 7 3 4" xfId="4259"/>
    <cellStyle name="Input 7 3 4 2" xfId="13205"/>
    <cellStyle name="Input 7 3 4 2 2" xfId="24709"/>
    <cellStyle name="Input 7 3 4 2 3" xfId="34309"/>
    <cellStyle name="Input 7 3 4 2 4" xfId="43934"/>
    <cellStyle name="Input 7 3 4 2 5" xfId="47785"/>
    <cellStyle name="Input 7 3 4 3" xfId="16724"/>
    <cellStyle name="Input 7 3 4 3 2" xfId="28228"/>
    <cellStyle name="Input 7 3 4 3 3" xfId="37828"/>
    <cellStyle name="Input 7 3 4 3 4" xfId="51303"/>
    <cellStyle name="Input 7 3 4 4" xfId="9065"/>
    <cellStyle name="Input 7 3 4 5" xfId="20563"/>
    <cellStyle name="Input 7 3 4 6" xfId="30163"/>
    <cellStyle name="Input 7 3 4 7" xfId="39789"/>
    <cellStyle name="Input 7 3 4 8" xfId="44961"/>
    <cellStyle name="Input 7 3 5" xfId="4916"/>
    <cellStyle name="Input 7 3 5 2" xfId="13206"/>
    <cellStyle name="Input 7 3 5 2 2" xfId="24710"/>
    <cellStyle name="Input 7 3 5 2 3" xfId="34310"/>
    <cellStyle name="Input 7 3 5 2 4" xfId="43935"/>
    <cellStyle name="Input 7 3 5 2 5" xfId="47786"/>
    <cellStyle name="Input 7 3 5 3" xfId="16725"/>
    <cellStyle name="Input 7 3 5 3 2" xfId="28229"/>
    <cellStyle name="Input 7 3 5 3 3" xfId="37829"/>
    <cellStyle name="Input 7 3 5 3 4" xfId="51304"/>
    <cellStyle name="Input 7 3 5 4" xfId="9722"/>
    <cellStyle name="Input 7 3 5 5" xfId="21220"/>
    <cellStyle name="Input 7 3 5 6" xfId="30820"/>
    <cellStyle name="Input 7 3 5 7" xfId="40446"/>
    <cellStyle name="Input 7 3 5 8" xfId="42816"/>
    <cellStyle name="Input 7 3 6" xfId="4042"/>
    <cellStyle name="Input 7 3 6 2" xfId="13207"/>
    <cellStyle name="Input 7 3 6 2 2" xfId="24711"/>
    <cellStyle name="Input 7 3 6 2 3" xfId="34311"/>
    <cellStyle name="Input 7 3 6 2 4" xfId="43936"/>
    <cellStyle name="Input 7 3 6 2 5" xfId="47787"/>
    <cellStyle name="Input 7 3 6 3" xfId="16726"/>
    <cellStyle name="Input 7 3 6 3 2" xfId="28230"/>
    <cellStyle name="Input 7 3 6 3 3" xfId="37830"/>
    <cellStyle name="Input 7 3 6 3 4" xfId="51305"/>
    <cellStyle name="Input 7 3 6 4" xfId="8848"/>
    <cellStyle name="Input 7 3 6 5" xfId="20346"/>
    <cellStyle name="Input 7 3 6 6" xfId="29946"/>
    <cellStyle name="Input 7 3 6 7" xfId="39572"/>
    <cellStyle name="Input 7 3 6 8" xfId="45134"/>
    <cellStyle name="Input 7 3 7" xfId="2778"/>
    <cellStyle name="Input 7 3 7 2" xfId="13208"/>
    <cellStyle name="Input 7 3 7 2 2" xfId="24712"/>
    <cellStyle name="Input 7 3 7 2 3" xfId="34312"/>
    <cellStyle name="Input 7 3 7 2 4" xfId="43937"/>
    <cellStyle name="Input 7 3 7 2 5" xfId="47788"/>
    <cellStyle name="Input 7 3 7 3" xfId="16727"/>
    <cellStyle name="Input 7 3 7 3 2" xfId="28231"/>
    <cellStyle name="Input 7 3 7 3 3" xfId="37831"/>
    <cellStyle name="Input 7 3 7 3 4" xfId="51306"/>
    <cellStyle name="Input 7 3 7 4" xfId="7587"/>
    <cellStyle name="Input 7 3 7 5" xfId="19082"/>
    <cellStyle name="Input 7 3 7 6" xfId="28682"/>
    <cellStyle name="Input 7 3 7 7" xfId="38308"/>
    <cellStyle name="Input 7 3 7 8" xfId="18416"/>
    <cellStyle name="Input 7 3 8" xfId="13194"/>
    <cellStyle name="Input 7 3 8 2" xfId="24698"/>
    <cellStyle name="Input 7 3 8 3" xfId="34298"/>
    <cellStyle name="Input 7 3 8 4" xfId="43923"/>
    <cellStyle name="Input 7 3 8 5" xfId="47774"/>
    <cellStyle name="Input 7 3 9" xfId="6626"/>
    <cellStyle name="Input 7 4" xfId="1279"/>
    <cellStyle name="Input 7 4 2" xfId="4256"/>
    <cellStyle name="Input 7 4 2 2" xfId="13210"/>
    <cellStyle name="Input 7 4 2 2 2" xfId="24714"/>
    <cellStyle name="Input 7 4 2 2 3" xfId="34314"/>
    <cellStyle name="Input 7 4 2 2 4" xfId="43939"/>
    <cellStyle name="Input 7 4 2 2 5" xfId="47790"/>
    <cellStyle name="Input 7 4 2 3" xfId="16728"/>
    <cellStyle name="Input 7 4 2 3 2" xfId="28232"/>
    <cellStyle name="Input 7 4 2 3 3" xfId="37832"/>
    <cellStyle name="Input 7 4 2 3 4" xfId="51307"/>
    <cellStyle name="Input 7 4 2 4" xfId="9062"/>
    <cellStyle name="Input 7 4 2 5" xfId="20560"/>
    <cellStyle name="Input 7 4 2 6" xfId="30160"/>
    <cellStyle name="Input 7 4 2 7" xfId="39786"/>
    <cellStyle name="Input 7 4 2 8" xfId="44963"/>
    <cellStyle name="Input 7 4 3" xfId="4919"/>
    <cellStyle name="Input 7 4 3 2" xfId="13211"/>
    <cellStyle name="Input 7 4 3 2 2" xfId="24715"/>
    <cellStyle name="Input 7 4 3 2 3" xfId="34315"/>
    <cellStyle name="Input 7 4 3 2 4" xfId="43940"/>
    <cellStyle name="Input 7 4 3 2 5" xfId="47791"/>
    <cellStyle name="Input 7 4 3 3" xfId="16729"/>
    <cellStyle name="Input 7 4 3 3 2" xfId="28233"/>
    <cellStyle name="Input 7 4 3 3 3" xfId="37833"/>
    <cellStyle name="Input 7 4 3 3 4" xfId="51308"/>
    <cellStyle name="Input 7 4 3 4" xfId="9725"/>
    <cellStyle name="Input 7 4 3 5" xfId="21223"/>
    <cellStyle name="Input 7 4 3 6" xfId="30823"/>
    <cellStyle name="Input 7 4 3 7" xfId="40449"/>
    <cellStyle name="Input 7 4 3 8" xfId="42819"/>
    <cellStyle name="Input 7 4 4" xfId="4039"/>
    <cellStyle name="Input 7 4 4 2" xfId="13212"/>
    <cellStyle name="Input 7 4 4 2 2" xfId="24716"/>
    <cellStyle name="Input 7 4 4 2 3" xfId="34316"/>
    <cellStyle name="Input 7 4 4 2 4" xfId="43941"/>
    <cellStyle name="Input 7 4 4 2 5" xfId="47792"/>
    <cellStyle name="Input 7 4 4 3" xfId="16730"/>
    <cellStyle name="Input 7 4 4 3 2" xfId="28234"/>
    <cellStyle name="Input 7 4 4 3 3" xfId="37834"/>
    <cellStyle name="Input 7 4 4 3 4" xfId="51309"/>
    <cellStyle name="Input 7 4 4 4" xfId="8845"/>
    <cellStyle name="Input 7 4 4 5" xfId="20343"/>
    <cellStyle name="Input 7 4 4 6" xfId="29943"/>
    <cellStyle name="Input 7 4 4 7" xfId="39569"/>
    <cellStyle name="Input 7 4 4 8" xfId="45137"/>
    <cellStyle name="Input 7 4 5" xfId="2781"/>
    <cellStyle name="Input 7 4 5 2" xfId="13213"/>
    <cellStyle name="Input 7 4 5 2 2" xfId="24717"/>
    <cellStyle name="Input 7 4 5 2 3" xfId="34317"/>
    <cellStyle name="Input 7 4 5 2 4" xfId="43942"/>
    <cellStyle name="Input 7 4 5 2 5" xfId="47793"/>
    <cellStyle name="Input 7 4 5 3" xfId="16731"/>
    <cellStyle name="Input 7 4 5 3 2" xfId="28235"/>
    <cellStyle name="Input 7 4 5 3 3" xfId="37835"/>
    <cellStyle name="Input 7 4 5 3 4" xfId="51310"/>
    <cellStyle name="Input 7 4 5 4" xfId="7590"/>
    <cellStyle name="Input 7 4 5 5" xfId="19085"/>
    <cellStyle name="Input 7 4 5 6" xfId="28685"/>
    <cellStyle name="Input 7 4 5 7" xfId="38311"/>
    <cellStyle name="Input 7 4 5 8" xfId="44560"/>
    <cellStyle name="Input 7 4 6" xfId="13209"/>
    <cellStyle name="Input 7 4 6 2" xfId="24713"/>
    <cellStyle name="Input 7 4 6 3" xfId="34313"/>
    <cellStyle name="Input 7 4 6 4" xfId="43938"/>
    <cellStyle name="Input 7 4 6 5" xfId="47789"/>
    <cellStyle name="Input 7 4 7" xfId="6629"/>
    <cellStyle name="Input 7 5" xfId="1280"/>
    <cellStyle name="Input 7 5 2" xfId="4255"/>
    <cellStyle name="Input 7 5 2 2" xfId="13215"/>
    <cellStyle name="Input 7 5 2 2 2" xfId="24719"/>
    <cellStyle name="Input 7 5 2 2 3" xfId="34319"/>
    <cellStyle name="Input 7 5 2 2 4" xfId="43944"/>
    <cellStyle name="Input 7 5 2 2 5" xfId="47795"/>
    <cellStyle name="Input 7 5 2 3" xfId="16732"/>
    <cellStyle name="Input 7 5 2 3 2" xfId="28236"/>
    <cellStyle name="Input 7 5 2 3 3" xfId="37836"/>
    <cellStyle name="Input 7 5 2 3 4" xfId="51311"/>
    <cellStyle name="Input 7 5 2 4" xfId="9061"/>
    <cellStyle name="Input 7 5 2 5" xfId="20559"/>
    <cellStyle name="Input 7 5 2 6" xfId="30159"/>
    <cellStyle name="Input 7 5 2 7" xfId="39785"/>
    <cellStyle name="Input 7 5 2 8" xfId="44964"/>
    <cellStyle name="Input 7 5 3" xfId="4920"/>
    <cellStyle name="Input 7 5 3 2" xfId="13216"/>
    <cellStyle name="Input 7 5 3 2 2" xfId="24720"/>
    <cellStyle name="Input 7 5 3 2 3" xfId="34320"/>
    <cellStyle name="Input 7 5 3 2 4" xfId="43945"/>
    <cellStyle name="Input 7 5 3 2 5" xfId="47796"/>
    <cellStyle name="Input 7 5 3 3" xfId="16733"/>
    <cellStyle name="Input 7 5 3 3 2" xfId="28237"/>
    <cellStyle name="Input 7 5 3 3 3" xfId="37837"/>
    <cellStyle name="Input 7 5 3 3 4" xfId="51312"/>
    <cellStyle name="Input 7 5 3 4" xfId="9726"/>
    <cellStyle name="Input 7 5 3 5" xfId="21224"/>
    <cellStyle name="Input 7 5 3 6" xfId="30824"/>
    <cellStyle name="Input 7 5 3 7" xfId="40450"/>
    <cellStyle name="Input 7 5 3 8" xfId="42820"/>
    <cellStyle name="Input 7 5 4" xfId="4038"/>
    <cellStyle name="Input 7 5 4 2" xfId="13217"/>
    <cellStyle name="Input 7 5 4 2 2" xfId="24721"/>
    <cellStyle name="Input 7 5 4 2 3" xfId="34321"/>
    <cellStyle name="Input 7 5 4 2 4" xfId="43946"/>
    <cellStyle name="Input 7 5 4 2 5" xfId="47797"/>
    <cellStyle name="Input 7 5 4 3" xfId="16734"/>
    <cellStyle name="Input 7 5 4 3 2" xfId="28238"/>
    <cellStyle name="Input 7 5 4 3 3" xfId="37838"/>
    <cellStyle name="Input 7 5 4 3 4" xfId="51313"/>
    <cellStyle name="Input 7 5 4 4" xfId="8844"/>
    <cellStyle name="Input 7 5 4 5" xfId="20342"/>
    <cellStyle name="Input 7 5 4 6" xfId="29942"/>
    <cellStyle name="Input 7 5 4 7" xfId="39568"/>
    <cellStyle name="Input 7 5 4 8" xfId="18024"/>
    <cellStyle name="Input 7 5 5" xfId="2782"/>
    <cellStyle name="Input 7 5 5 2" xfId="13218"/>
    <cellStyle name="Input 7 5 5 2 2" xfId="24722"/>
    <cellStyle name="Input 7 5 5 2 3" xfId="34322"/>
    <cellStyle name="Input 7 5 5 2 4" xfId="43947"/>
    <cellStyle name="Input 7 5 5 2 5" xfId="47798"/>
    <cellStyle name="Input 7 5 5 3" xfId="16735"/>
    <cellStyle name="Input 7 5 5 3 2" xfId="28239"/>
    <cellStyle name="Input 7 5 5 3 3" xfId="37839"/>
    <cellStyle name="Input 7 5 5 3 4" xfId="51314"/>
    <cellStyle name="Input 7 5 5 4" xfId="7591"/>
    <cellStyle name="Input 7 5 5 5" xfId="19086"/>
    <cellStyle name="Input 7 5 5 6" xfId="28686"/>
    <cellStyle name="Input 7 5 5 7" xfId="38312"/>
    <cellStyle name="Input 7 5 5 8" xfId="44559"/>
    <cellStyle name="Input 7 5 6" xfId="13214"/>
    <cellStyle name="Input 7 5 6 2" xfId="24718"/>
    <cellStyle name="Input 7 5 6 3" xfId="34318"/>
    <cellStyle name="Input 7 5 6 4" xfId="43943"/>
    <cellStyle name="Input 7 5 6 5" xfId="47794"/>
    <cellStyle name="Input 7 5 7" xfId="6630"/>
    <cellStyle name="Input 7 6" xfId="4266"/>
    <cellStyle name="Input 7 6 2" xfId="13219"/>
    <cellStyle name="Input 7 6 2 2" xfId="24723"/>
    <cellStyle name="Input 7 6 2 3" xfId="34323"/>
    <cellStyle name="Input 7 6 2 4" xfId="43948"/>
    <cellStyle name="Input 7 6 2 5" xfId="47799"/>
    <cellStyle name="Input 7 6 3" xfId="16736"/>
    <cellStyle name="Input 7 6 3 2" xfId="28240"/>
    <cellStyle name="Input 7 6 3 3" xfId="37840"/>
    <cellStyle name="Input 7 6 3 4" xfId="51315"/>
    <cellStyle name="Input 7 6 4" xfId="9072"/>
    <cellStyle name="Input 7 6 5" xfId="20570"/>
    <cellStyle name="Input 7 6 6" xfId="30170"/>
    <cellStyle name="Input 7 6 7" xfId="39796"/>
    <cellStyle name="Input 7 6 8" xfId="44955"/>
    <cellStyle name="Input 7 7" xfId="4909"/>
    <cellStyle name="Input 7 7 2" xfId="13220"/>
    <cellStyle name="Input 7 7 2 2" xfId="24724"/>
    <cellStyle name="Input 7 7 2 3" xfId="34324"/>
    <cellStyle name="Input 7 7 2 4" xfId="43949"/>
    <cellStyle name="Input 7 7 2 5" xfId="47800"/>
    <cellStyle name="Input 7 7 3" xfId="16737"/>
    <cellStyle name="Input 7 7 3 2" xfId="28241"/>
    <cellStyle name="Input 7 7 3 3" xfId="37841"/>
    <cellStyle name="Input 7 7 3 4" xfId="51316"/>
    <cellStyle name="Input 7 7 4" xfId="9715"/>
    <cellStyle name="Input 7 7 5" xfId="21213"/>
    <cellStyle name="Input 7 7 6" xfId="30813"/>
    <cellStyle name="Input 7 7 7" xfId="40439"/>
    <cellStyle name="Input 7 7 8" xfId="16996"/>
    <cellStyle name="Input 7 8" xfId="4049"/>
    <cellStyle name="Input 7 8 2" xfId="13221"/>
    <cellStyle name="Input 7 8 2 2" xfId="24725"/>
    <cellStyle name="Input 7 8 2 3" xfId="34325"/>
    <cellStyle name="Input 7 8 2 4" xfId="43950"/>
    <cellStyle name="Input 7 8 2 5" xfId="47801"/>
    <cellStyle name="Input 7 8 3" xfId="16738"/>
    <cellStyle name="Input 7 8 3 2" xfId="28242"/>
    <cellStyle name="Input 7 8 3 3" xfId="37842"/>
    <cellStyle name="Input 7 8 3 4" xfId="51317"/>
    <cellStyle name="Input 7 8 4" xfId="8855"/>
    <cellStyle name="Input 7 8 5" xfId="20353"/>
    <cellStyle name="Input 7 8 6" xfId="29953"/>
    <cellStyle name="Input 7 8 7" xfId="39579"/>
    <cellStyle name="Input 7 8 8" xfId="45128"/>
    <cellStyle name="Input 7 9" xfId="2771"/>
    <cellStyle name="Input 7 9 2" xfId="13222"/>
    <cellStyle name="Input 7 9 2 2" xfId="24726"/>
    <cellStyle name="Input 7 9 2 3" xfId="34326"/>
    <cellStyle name="Input 7 9 2 4" xfId="43951"/>
    <cellStyle name="Input 7 9 2 5" xfId="47802"/>
    <cellStyle name="Input 7 9 3" xfId="16739"/>
    <cellStyle name="Input 7 9 3 2" xfId="28243"/>
    <cellStyle name="Input 7 9 3 3" xfId="37843"/>
    <cellStyle name="Input 7 9 3 4" xfId="51318"/>
    <cellStyle name="Input 7 9 4" xfId="7580"/>
    <cellStyle name="Input 7 9 5" xfId="19075"/>
    <cellStyle name="Input 7 9 6" xfId="28675"/>
    <cellStyle name="Input 7 9 7" xfId="38301"/>
    <cellStyle name="Input 7 9 8" xfId="18419"/>
    <cellStyle name="Input 8" xfId="1281"/>
    <cellStyle name="Input 8 10" xfId="13223"/>
    <cellStyle name="Input 8 10 2" xfId="24727"/>
    <cellStyle name="Input 8 10 3" xfId="34327"/>
    <cellStyle name="Input 8 10 4" xfId="43952"/>
    <cellStyle name="Input 8 10 5" xfId="47803"/>
    <cellStyle name="Input 8 11" xfId="6631"/>
    <cellStyle name="Input 8 2" xfId="1282"/>
    <cellStyle name="Input 8 2 10" xfId="6632"/>
    <cellStyle name="Input 8 2 2" xfId="1283"/>
    <cellStyle name="Input 8 2 2 2" xfId="1284"/>
    <cellStyle name="Input 8 2 2 2 2" xfId="4251"/>
    <cellStyle name="Input 8 2 2 2 2 2" xfId="13227"/>
    <cellStyle name="Input 8 2 2 2 2 2 2" xfId="24731"/>
    <cellStyle name="Input 8 2 2 2 2 2 3" xfId="34331"/>
    <cellStyle name="Input 8 2 2 2 2 2 4" xfId="43956"/>
    <cellStyle name="Input 8 2 2 2 2 2 5" xfId="47807"/>
    <cellStyle name="Input 8 2 2 2 2 3" xfId="16740"/>
    <cellStyle name="Input 8 2 2 2 2 3 2" xfId="28244"/>
    <cellStyle name="Input 8 2 2 2 2 3 3" xfId="37844"/>
    <cellStyle name="Input 8 2 2 2 2 3 4" xfId="51319"/>
    <cellStyle name="Input 8 2 2 2 2 4" xfId="9057"/>
    <cellStyle name="Input 8 2 2 2 2 5" xfId="20555"/>
    <cellStyle name="Input 8 2 2 2 2 6" xfId="30155"/>
    <cellStyle name="Input 8 2 2 2 2 7" xfId="39781"/>
    <cellStyle name="Input 8 2 2 2 2 8" xfId="44968"/>
    <cellStyle name="Input 8 2 2 2 3" xfId="4924"/>
    <cellStyle name="Input 8 2 2 2 3 2" xfId="13228"/>
    <cellStyle name="Input 8 2 2 2 3 2 2" xfId="24732"/>
    <cellStyle name="Input 8 2 2 2 3 2 3" xfId="34332"/>
    <cellStyle name="Input 8 2 2 2 3 2 4" xfId="43957"/>
    <cellStyle name="Input 8 2 2 2 3 2 5" xfId="47808"/>
    <cellStyle name="Input 8 2 2 2 3 3" xfId="16741"/>
    <cellStyle name="Input 8 2 2 2 3 3 2" xfId="28245"/>
    <cellStyle name="Input 8 2 2 2 3 3 3" xfId="37845"/>
    <cellStyle name="Input 8 2 2 2 3 3 4" xfId="51320"/>
    <cellStyle name="Input 8 2 2 2 3 4" xfId="9730"/>
    <cellStyle name="Input 8 2 2 2 3 5" xfId="21228"/>
    <cellStyle name="Input 8 2 2 2 3 6" xfId="30828"/>
    <cellStyle name="Input 8 2 2 2 3 7" xfId="40454"/>
    <cellStyle name="Input 8 2 2 2 3 8" xfId="16998"/>
    <cellStyle name="Input 8 2 2 2 4" xfId="4999"/>
    <cellStyle name="Input 8 2 2 2 4 2" xfId="13229"/>
    <cellStyle name="Input 8 2 2 2 4 2 2" xfId="24733"/>
    <cellStyle name="Input 8 2 2 2 4 2 3" xfId="34333"/>
    <cellStyle name="Input 8 2 2 2 4 2 4" xfId="43958"/>
    <cellStyle name="Input 8 2 2 2 4 2 5" xfId="47809"/>
    <cellStyle name="Input 8 2 2 2 4 3" xfId="16742"/>
    <cellStyle name="Input 8 2 2 2 4 3 2" xfId="28246"/>
    <cellStyle name="Input 8 2 2 2 4 3 3" xfId="37846"/>
    <cellStyle name="Input 8 2 2 2 4 3 4" xfId="51321"/>
    <cellStyle name="Input 8 2 2 2 4 4" xfId="9804"/>
    <cellStyle name="Input 8 2 2 2 4 5" xfId="21303"/>
    <cellStyle name="Input 8 2 2 2 4 6" xfId="30903"/>
    <cellStyle name="Input 8 2 2 2 4 7" xfId="40529"/>
    <cellStyle name="Input 8 2 2 2 4 8" xfId="42883"/>
    <cellStyle name="Input 8 2 2 2 5" xfId="2786"/>
    <cellStyle name="Input 8 2 2 2 5 2" xfId="13230"/>
    <cellStyle name="Input 8 2 2 2 5 2 2" xfId="24734"/>
    <cellStyle name="Input 8 2 2 2 5 2 3" xfId="34334"/>
    <cellStyle name="Input 8 2 2 2 5 2 4" xfId="43959"/>
    <cellStyle name="Input 8 2 2 2 5 2 5" xfId="47810"/>
    <cellStyle name="Input 8 2 2 2 5 3" xfId="16743"/>
    <cellStyle name="Input 8 2 2 2 5 3 2" xfId="28247"/>
    <cellStyle name="Input 8 2 2 2 5 3 3" xfId="37847"/>
    <cellStyle name="Input 8 2 2 2 5 3 4" xfId="51322"/>
    <cellStyle name="Input 8 2 2 2 5 4" xfId="7595"/>
    <cellStyle name="Input 8 2 2 2 5 5" xfId="19090"/>
    <cellStyle name="Input 8 2 2 2 5 6" xfId="28690"/>
    <cellStyle name="Input 8 2 2 2 5 7" xfId="38316"/>
    <cellStyle name="Input 8 2 2 2 5 8" xfId="44555"/>
    <cellStyle name="Input 8 2 2 2 6" xfId="13226"/>
    <cellStyle name="Input 8 2 2 2 6 2" xfId="24730"/>
    <cellStyle name="Input 8 2 2 2 6 3" xfId="34330"/>
    <cellStyle name="Input 8 2 2 2 6 4" xfId="43955"/>
    <cellStyle name="Input 8 2 2 2 6 5" xfId="47806"/>
    <cellStyle name="Input 8 2 2 2 7" xfId="6634"/>
    <cellStyle name="Input 8 2 2 3" xfId="1285"/>
    <cellStyle name="Input 8 2 2 3 2" xfId="4250"/>
    <cellStyle name="Input 8 2 2 3 2 2" xfId="13232"/>
    <cellStyle name="Input 8 2 2 3 2 2 2" xfId="24736"/>
    <cellStyle name="Input 8 2 2 3 2 2 3" xfId="34336"/>
    <cellStyle name="Input 8 2 2 3 2 2 4" xfId="43961"/>
    <cellStyle name="Input 8 2 2 3 2 2 5" xfId="47812"/>
    <cellStyle name="Input 8 2 2 3 2 3" xfId="16744"/>
    <cellStyle name="Input 8 2 2 3 2 3 2" xfId="28248"/>
    <cellStyle name="Input 8 2 2 3 2 3 3" xfId="37848"/>
    <cellStyle name="Input 8 2 2 3 2 3 4" xfId="51323"/>
    <cellStyle name="Input 8 2 2 3 2 4" xfId="9056"/>
    <cellStyle name="Input 8 2 2 3 2 5" xfId="20554"/>
    <cellStyle name="Input 8 2 2 3 2 6" xfId="30154"/>
    <cellStyle name="Input 8 2 2 3 2 7" xfId="39780"/>
    <cellStyle name="Input 8 2 2 3 2 8" xfId="44969"/>
    <cellStyle name="Input 8 2 2 3 3" xfId="4925"/>
    <cellStyle name="Input 8 2 2 3 3 2" xfId="13233"/>
    <cellStyle name="Input 8 2 2 3 3 2 2" xfId="24737"/>
    <cellStyle name="Input 8 2 2 3 3 2 3" xfId="34337"/>
    <cellStyle name="Input 8 2 2 3 3 2 4" xfId="43962"/>
    <cellStyle name="Input 8 2 2 3 3 2 5" xfId="47813"/>
    <cellStyle name="Input 8 2 2 3 3 3" xfId="16745"/>
    <cellStyle name="Input 8 2 2 3 3 3 2" xfId="28249"/>
    <cellStyle name="Input 8 2 2 3 3 3 3" xfId="37849"/>
    <cellStyle name="Input 8 2 2 3 3 3 4" xfId="51324"/>
    <cellStyle name="Input 8 2 2 3 3 4" xfId="9731"/>
    <cellStyle name="Input 8 2 2 3 3 5" xfId="21229"/>
    <cellStyle name="Input 8 2 2 3 3 6" xfId="30829"/>
    <cellStyle name="Input 8 2 2 3 3 7" xfId="40455"/>
    <cellStyle name="Input 8 2 2 3 3 8" xfId="42824"/>
    <cellStyle name="Input 8 2 2 3 4" xfId="4034"/>
    <cellStyle name="Input 8 2 2 3 4 2" xfId="13234"/>
    <cellStyle name="Input 8 2 2 3 4 2 2" xfId="24738"/>
    <cellStyle name="Input 8 2 2 3 4 2 3" xfId="34338"/>
    <cellStyle name="Input 8 2 2 3 4 2 4" xfId="43963"/>
    <cellStyle name="Input 8 2 2 3 4 2 5" xfId="47814"/>
    <cellStyle name="Input 8 2 2 3 4 3" xfId="16746"/>
    <cellStyle name="Input 8 2 2 3 4 3 2" xfId="28250"/>
    <cellStyle name="Input 8 2 2 3 4 3 3" xfId="37850"/>
    <cellStyle name="Input 8 2 2 3 4 3 4" xfId="51325"/>
    <cellStyle name="Input 8 2 2 3 4 4" xfId="8840"/>
    <cellStyle name="Input 8 2 2 3 4 5" xfId="20338"/>
    <cellStyle name="Input 8 2 2 3 4 6" xfId="29938"/>
    <cellStyle name="Input 8 2 2 3 4 7" xfId="39564"/>
    <cellStyle name="Input 8 2 2 3 4 8" xfId="45140"/>
    <cellStyle name="Input 8 2 2 3 5" xfId="2787"/>
    <cellStyle name="Input 8 2 2 3 5 2" xfId="13235"/>
    <cellStyle name="Input 8 2 2 3 5 2 2" xfId="24739"/>
    <cellStyle name="Input 8 2 2 3 5 2 3" xfId="34339"/>
    <cellStyle name="Input 8 2 2 3 5 2 4" xfId="43964"/>
    <cellStyle name="Input 8 2 2 3 5 2 5" xfId="47815"/>
    <cellStyle name="Input 8 2 2 3 5 3" xfId="16747"/>
    <cellStyle name="Input 8 2 2 3 5 3 2" xfId="28251"/>
    <cellStyle name="Input 8 2 2 3 5 3 3" xfId="37851"/>
    <cellStyle name="Input 8 2 2 3 5 3 4" xfId="51326"/>
    <cellStyle name="Input 8 2 2 3 5 4" xfId="7596"/>
    <cellStyle name="Input 8 2 2 3 5 5" xfId="19091"/>
    <cellStyle name="Input 8 2 2 3 5 6" xfId="28691"/>
    <cellStyle name="Input 8 2 2 3 5 7" xfId="38317"/>
    <cellStyle name="Input 8 2 2 3 5 8" xfId="44554"/>
    <cellStyle name="Input 8 2 2 3 6" xfId="13231"/>
    <cellStyle name="Input 8 2 2 3 6 2" xfId="24735"/>
    <cellStyle name="Input 8 2 2 3 6 3" xfId="34335"/>
    <cellStyle name="Input 8 2 2 3 6 4" xfId="43960"/>
    <cellStyle name="Input 8 2 2 3 6 5" xfId="47811"/>
    <cellStyle name="Input 8 2 2 3 7" xfId="6635"/>
    <cellStyle name="Input 8 2 2 4" xfId="4252"/>
    <cellStyle name="Input 8 2 2 4 2" xfId="13236"/>
    <cellStyle name="Input 8 2 2 4 2 2" xfId="24740"/>
    <cellStyle name="Input 8 2 2 4 2 3" xfId="34340"/>
    <cellStyle name="Input 8 2 2 4 2 4" xfId="43965"/>
    <cellStyle name="Input 8 2 2 4 2 5" xfId="47816"/>
    <cellStyle name="Input 8 2 2 4 3" xfId="16748"/>
    <cellStyle name="Input 8 2 2 4 3 2" xfId="28252"/>
    <cellStyle name="Input 8 2 2 4 3 3" xfId="37852"/>
    <cellStyle name="Input 8 2 2 4 3 4" xfId="51327"/>
    <cellStyle name="Input 8 2 2 4 4" xfId="9058"/>
    <cellStyle name="Input 8 2 2 4 5" xfId="20556"/>
    <cellStyle name="Input 8 2 2 4 6" xfId="30156"/>
    <cellStyle name="Input 8 2 2 4 7" xfId="39782"/>
    <cellStyle name="Input 8 2 2 4 8" xfId="44967"/>
    <cellStyle name="Input 8 2 2 5" xfId="4923"/>
    <cellStyle name="Input 8 2 2 5 2" xfId="13237"/>
    <cellStyle name="Input 8 2 2 5 2 2" xfId="24741"/>
    <cellStyle name="Input 8 2 2 5 2 3" xfId="34341"/>
    <cellStyle name="Input 8 2 2 5 2 4" xfId="43966"/>
    <cellStyle name="Input 8 2 2 5 2 5" xfId="47817"/>
    <cellStyle name="Input 8 2 2 5 3" xfId="16749"/>
    <cellStyle name="Input 8 2 2 5 3 2" xfId="28253"/>
    <cellStyle name="Input 8 2 2 5 3 3" xfId="37853"/>
    <cellStyle name="Input 8 2 2 5 3 4" xfId="51328"/>
    <cellStyle name="Input 8 2 2 5 4" xfId="9729"/>
    <cellStyle name="Input 8 2 2 5 5" xfId="21227"/>
    <cellStyle name="Input 8 2 2 5 6" xfId="30827"/>
    <cellStyle name="Input 8 2 2 5 7" xfId="40453"/>
    <cellStyle name="Input 8 2 2 5 8" xfId="42823"/>
    <cellStyle name="Input 8 2 2 6" xfId="4035"/>
    <cellStyle name="Input 8 2 2 6 2" xfId="13238"/>
    <cellStyle name="Input 8 2 2 6 2 2" xfId="24742"/>
    <cellStyle name="Input 8 2 2 6 2 3" xfId="34342"/>
    <cellStyle name="Input 8 2 2 6 2 4" xfId="43967"/>
    <cellStyle name="Input 8 2 2 6 2 5" xfId="47818"/>
    <cellStyle name="Input 8 2 2 6 3" xfId="16750"/>
    <cellStyle name="Input 8 2 2 6 3 2" xfId="28254"/>
    <cellStyle name="Input 8 2 2 6 3 3" xfId="37854"/>
    <cellStyle name="Input 8 2 2 6 3 4" xfId="51329"/>
    <cellStyle name="Input 8 2 2 6 4" xfId="8841"/>
    <cellStyle name="Input 8 2 2 6 5" xfId="20339"/>
    <cellStyle name="Input 8 2 2 6 6" xfId="29939"/>
    <cellStyle name="Input 8 2 2 6 7" xfId="39565"/>
    <cellStyle name="Input 8 2 2 6 8" xfId="45139"/>
    <cellStyle name="Input 8 2 2 7" xfId="2785"/>
    <cellStyle name="Input 8 2 2 7 2" xfId="13239"/>
    <cellStyle name="Input 8 2 2 7 2 2" xfId="24743"/>
    <cellStyle name="Input 8 2 2 7 2 3" xfId="34343"/>
    <cellStyle name="Input 8 2 2 7 2 4" xfId="43968"/>
    <cellStyle name="Input 8 2 2 7 2 5" xfId="47819"/>
    <cellStyle name="Input 8 2 2 7 3" xfId="16751"/>
    <cellStyle name="Input 8 2 2 7 3 2" xfId="28255"/>
    <cellStyle name="Input 8 2 2 7 3 3" xfId="37855"/>
    <cellStyle name="Input 8 2 2 7 3 4" xfId="51330"/>
    <cellStyle name="Input 8 2 2 7 4" xfId="7594"/>
    <cellStyle name="Input 8 2 2 7 5" xfId="19089"/>
    <cellStyle name="Input 8 2 2 7 6" xfId="28689"/>
    <cellStyle name="Input 8 2 2 7 7" xfId="38315"/>
    <cellStyle name="Input 8 2 2 7 8" xfId="44556"/>
    <cellStyle name="Input 8 2 2 8" xfId="13225"/>
    <cellStyle name="Input 8 2 2 8 2" xfId="24729"/>
    <cellStyle name="Input 8 2 2 8 3" xfId="34329"/>
    <cellStyle name="Input 8 2 2 8 4" xfId="43954"/>
    <cellStyle name="Input 8 2 2 8 5" xfId="47805"/>
    <cellStyle name="Input 8 2 2 9" xfId="6633"/>
    <cellStyle name="Input 8 2 3" xfId="1286"/>
    <cellStyle name="Input 8 2 3 2" xfId="4249"/>
    <cellStyle name="Input 8 2 3 2 2" xfId="13241"/>
    <cellStyle name="Input 8 2 3 2 2 2" xfId="24745"/>
    <cellStyle name="Input 8 2 3 2 2 3" xfId="34345"/>
    <cellStyle name="Input 8 2 3 2 2 4" xfId="43970"/>
    <cellStyle name="Input 8 2 3 2 2 5" xfId="47821"/>
    <cellStyle name="Input 8 2 3 2 3" xfId="16752"/>
    <cellStyle name="Input 8 2 3 2 3 2" xfId="28256"/>
    <cellStyle name="Input 8 2 3 2 3 3" xfId="37856"/>
    <cellStyle name="Input 8 2 3 2 3 4" xfId="51331"/>
    <cellStyle name="Input 8 2 3 2 4" xfId="9055"/>
    <cellStyle name="Input 8 2 3 2 5" xfId="20553"/>
    <cellStyle name="Input 8 2 3 2 6" xfId="30153"/>
    <cellStyle name="Input 8 2 3 2 7" xfId="39779"/>
    <cellStyle name="Input 8 2 3 2 8" xfId="17981"/>
    <cellStyle name="Input 8 2 3 3" xfId="4926"/>
    <cellStyle name="Input 8 2 3 3 2" xfId="13242"/>
    <cellStyle name="Input 8 2 3 3 2 2" xfId="24746"/>
    <cellStyle name="Input 8 2 3 3 2 3" xfId="34346"/>
    <cellStyle name="Input 8 2 3 3 2 4" xfId="43971"/>
    <cellStyle name="Input 8 2 3 3 2 5" xfId="47822"/>
    <cellStyle name="Input 8 2 3 3 3" xfId="16753"/>
    <cellStyle name="Input 8 2 3 3 3 2" xfId="28257"/>
    <cellStyle name="Input 8 2 3 3 3 3" xfId="37857"/>
    <cellStyle name="Input 8 2 3 3 3 4" xfId="51332"/>
    <cellStyle name="Input 8 2 3 3 4" xfId="9732"/>
    <cellStyle name="Input 8 2 3 3 5" xfId="21230"/>
    <cellStyle name="Input 8 2 3 3 6" xfId="30830"/>
    <cellStyle name="Input 8 2 3 3 7" xfId="40456"/>
    <cellStyle name="Input 8 2 3 3 8" xfId="42825"/>
    <cellStyle name="Input 8 2 3 4" xfId="4033"/>
    <cellStyle name="Input 8 2 3 4 2" xfId="13243"/>
    <cellStyle name="Input 8 2 3 4 2 2" xfId="24747"/>
    <cellStyle name="Input 8 2 3 4 2 3" xfId="34347"/>
    <cellStyle name="Input 8 2 3 4 2 4" xfId="43972"/>
    <cellStyle name="Input 8 2 3 4 2 5" xfId="47823"/>
    <cellStyle name="Input 8 2 3 4 3" xfId="16754"/>
    <cellStyle name="Input 8 2 3 4 3 2" xfId="28258"/>
    <cellStyle name="Input 8 2 3 4 3 3" xfId="37858"/>
    <cellStyle name="Input 8 2 3 4 3 4" xfId="51333"/>
    <cellStyle name="Input 8 2 3 4 4" xfId="8839"/>
    <cellStyle name="Input 8 2 3 4 5" xfId="20337"/>
    <cellStyle name="Input 8 2 3 4 6" xfId="29937"/>
    <cellStyle name="Input 8 2 3 4 7" xfId="39563"/>
    <cellStyle name="Input 8 2 3 4 8" xfId="45141"/>
    <cellStyle name="Input 8 2 3 5" xfId="2788"/>
    <cellStyle name="Input 8 2 3 5 2" xfId="13244"/>
    <cellStyle name="Input 8 2 3 5 2 2" xfId="24748"/>
    <cellStyle name="Input 8 2 3 5 2 3" xfId="34348"/>
    <cellStyle name="Input 8 2 3 5 2 4" xfId="43973"/>
    <cellStyle name="Input 8 2 3 5 2 5" xfId="47824"/>
    <cellStyle name="Input 8 2 3 5 3" xfId="16755"/>
    <cellStyle name="Input 8 2 3 5 3 2" xfId="28259"/>
    <cellStyle name="Input 8 2 3 5 3 3" xfId="37859"/>
    <cellStyle name="Input 8 2 3 5 3 4" xfId="51334"/>
    <cellStyle name="Input 8 2 3 5 4" xfId="7597"/>
    <cellStyle name="Input 8 2 3 5 5" xfId="19092"/>
    <cellStyle name="Input 8 2 3 5 6" xfId="28692"/>
    <cellStyle name="Input 8 2 3 5 7" xfId="38318"/>
    <cellStyle name="Input 8 2 3 5 8" xfId="18414"/>
    <cellStyle name="Input 8 2 3 6" xfId="13240"/>
    <cellStyle name="Input 8 2 3 6 2" xfId="24744"/>
    <cellStyle name="Input 8 2 3 6 3" xfId="34344"/>
    <cellStyle name="Input 8 2 3 6 4" xfId="43969"/>
    <cellStyle name="Input 8 2 3 6 5" xfId="47820"/>
    <cellStyle name="Input 8 2 3 7" xfId="6636"/>
    <cellStyle name="Input 8 2 4" xfId="1287"/>
    <cellStyle name="Input 8 2 4 2" xfId="4248"/>
    <cellStyle name="Input 8 2 4 2 2" xfId="13246"/>
    <cellStyle name="Input 8 2 4 2 2 2" xfId="24750"/>
    <cellStyle name="Input 8 2 4 2 2 3" xfId="34350"/>
    <cellStyle name="Input 8 2 4 2 2 4" xfId="43975"/>
    <cellStyle name="Input 8 2 4 2 2 5" xfId="47826"/>
    <cellStyle name="Input 8 2 4 2 3" xfId="16756"/>
    <cellStyle name="Input 8 2 4 2 3 2" xfId="28260"/>
    <cellStyle name="Input 8 2 4 2 3 3" xfId="37860"/>
    <cellStyle name="Input 8 2 4 2 3 4" xfId="51335"/>
    <cellStyle name="Input 8 2 4 2 4" xfId="9054"/>
    <cellStyle name="Input 8 2 4 2 5" xfId="20552"/>
    <cellStyle name="Input 8 2 4 2 6" xfId="30152"/>
    <cellStyle name="Input 8 2 4 2 7" xfId="39778"/>
    <cellStyle name="Input 8 2 4 2 8" xfId="17982"/>
    <cellStyle name="Input 8 2 4 3" xfId="4927"/>
    <cellStyle name="Input 8 2 4 3 2" xfId="13247"/>
    <cellStyle name="Input 8 2 4 3 2 2" xfId="24751"/>
    <cellStyle name="Input 8 2 4 3 2 3" xfId="34351"/>
    <cellStyle name="Input 8 2 4 3 2 4" xfId="43976"/>
    <cellStyle name="Input 8 2 4 3 2 5" xfId="47827"/>
    <cellStyle name="Input 8 2 4 3 3" xfId="16757"/>
    <cellStyle name="Input 8 2 4 3 3 2" xfId="28261"/>
    <cellStyle name="Input 8 2 4 3 3 3" xfId="37861"/>
    <cellStyle name="Input 8 2 4 3 3 4" xfId="51336"/>
    <cellStyle name="Input 8 2 4 3 4" xfId="9733"/>
    <cellStyle name="Input 8 2 4 3 5" xfId="21231"/>
    <cellStyle name="Input 8 2 4 3 6" xfId="30831"/>
    <cellStyle name="Input 8 2 4 3 7" xfId="40457"/>
    <cellStyle name="Input 8 2 4 3 8" xfId="42826"/>
    <cellStyle name="Input 8 2 4 4" xfId="4032"/>
    <cellStyle name="Input 8 2 4 4 2" xfId="13248"/>
    <cellStyle name="Input 8 2 4 4 2 2" xfId="24752"/>
    <cellStyle name="Input 8 2 4 4 2 3" xfId="34352"/>
    <cellStyle name="Input 8 2 4 4 2 4" xfId="43977"/>
    <cellStyle name="Input 8 2 4 4 2 5" xfId="47828"/>
    <cellStyle name="Input 8 2 4 4 3" xfId="16758"/>
    <cellStyle name="Input 8 2 4 4 3 2" xfId="28262"/>
    <cellStyle name="Input 8 2 4 4 3 3" xfId="37862"/>
    <cellStyle name="Input 8 2 4 4 3 4" xfId="51337"/>
    <cellStyle name="Input 8 2 4 4 4" xfId="8838"/>
    <cellStyle name="Input 8 2 4 4 5" xfId="20336"/>
    <cellStyle name="Input 8 2 4 4 6" xfId="29936"/>
    <cellStyle name="Input 8 2 4 4 7" xfId="39562"/>
    <cellStyle name="Input 8 2 4 4 8" xfId="18026"/>
    <cellStyle name="Input 8 2 4 5" xfId="2789"/>
    <cellStyle name="Input 8 2 4 5 2" xfId="13249"/>
    <cellStyle name="Input 8 2 4 5 2 2" xfId="24753"/>
    <cellStyle name="Input 8 2 4 5 2 3" xfId="34353"/>
    <cellStyle name="Input 8 2 4 5 2 4" xfId="43978"/>
    <cellStyle name="Input 8 2 4 5 2 5" xfId="47829"/>
    <cellStyle name="Input 8 2 4 5 3" xfId="16759"/>
    <cellStyle name="Input 8 2 4 5 3 2" xfId="28263"/>
    <cellStyle name="Input 8 2 4 5 3 3" xfId="37863"/>
    <cellStyle name="Input 8 2 4 5 3 4" xfId="51338"/>
    <cellStyle name="Input 8 2 4 5 4" xfId="7598"/>
    <cellStyle name="Input 8 2 4 5 5" xfId="19093"/>
    <cellStyle name="Input 8 2 4 5 6" xfId="28693"/>
    <cellStyle name="Input 8 2 4 5 7" xfId="38319"/>
    <cellStyle name="Input 8 2 4 5 8" xfId="44552"/>
    <cellStyle name="Input 8 2 4 6" xfId="13245"/>
    <cellStyle name="Input 8 2 4 6 2" xfId="24749"/>
    <cellStyle name="Input 8 2 4 6 3" xfId="34349"/>
    <cellStyle name="Input 8 2 4 6 4" xfId="43974"/>
    <cellStyle name="Input 8 2 4 6 5" xfId="47825"/>
    <cellStyle name="Input 8 2 4 7" xfId="6637"/>
    <cellStyle name="Input 8 2 5" xfId="4253"/>
    <cellStyle name="Input 8 2 5 2" xfId="13250"/>
    <cellStyle name="Input 8 2 5 2 2" xfId="24754"/>
    <cellStyle name="Input 8 2 5 2 3" xfId="34354"/>
    <cellStyle name="Input 8 2 5 2 4" xfId="43979"/>
    <cellStyle name="Input 8 2 5 2 5" xfId="47830"/>
    <cellStyle name="Input 8 2 5 3" xfId="16760"/>
    <cellStyle name="Input 8 2 5 3 2" xfId="28264"/>
    <cellStyle name="Input 8 2 5 3 3" xfId="37864"/>
    <cellStyle name="Input 8 2 5 3 4" xfId="51339"/>
    <cellStyle name="Input 8 2 5 4" xfId="9059"/>
    <cellStyle name="Input 8 2 5 5" xfId="20557"/>
    <cellStyle name="Input 8 2 5 6" xfId="30157"/>
    <cellStyle name="Input 8 2 5 7" xfId="39783"/>
    <cellStyle name="Input 8 2 5 8" xfId="44966"/>
    <cellStyle name="Input 8 2 6" xfId="4922"/>
    <cellStyle name="Input 8 2 6 2" xfId="13251"/>
    <cellStyle name="Input 8 2 6 2 2" xfId="24755"/>
    <cellStyle name="Input 8 2 6 2 3" xfId="34355"/>
    <cellStyle name="Input 8 2 6 2 4" xfId="43980"/>
    <cellStyle name="Input 8 2 6 2 5" xfId="47831"/>
    <cellStyle name="Input 8 2 6 3" xfId="16761"/>
    <cellStyle name="Input 8 2 6 3 2" xfId="28265"/>
    <cellStyle name="Input 8 2 6 3 3" xfId="37865"/>
    <cellStyle name="Input 8 2 6 3 4" xfId="51340"/>
    <cellStyle name="Input 8 2 6 4" xfId="9728"/>
    <cellStyle name="Input 8 2 6 5" xfId="21226"/>
    <cellStyle name="Input 8 2 6 6" xfId="30826"/>
    <cellStyle name="Input 8 2 6 7" xfId="40452"/>
    <cellStyle name="Input 8 2 6 8" xfId="42822"/>
    <cellStyle name="Input 8 2 7" xfId="4036"/>
    <cellStyle name="Input 8 2 7 2" xfId="13252"/>
    <cellStyle name="Input 8 2 7 2 2" xfId="24756"/>
    <cellStyle name="Input 8 2 7 2 3" xfId="34356"/>
    <cellStyle name="Input 8 2 7 2 4" xfId="43981"/>
    <cellStyle name="Input 8 2 7 2 5" xfId="47832"/>
    <cellStyle name="Input 8 2 7 3" xfId="16762"/>
    <cellStyle name="Input 8 2 7 3 2" xfId="28266"/>
    <cellStyle name="Input 8 2 7 3 3" xfId="37866"/>
    <cellStyle name="Input 8 2 7 3 4" xfId="51341"/>
    <cellStyle name="Input 8 2 7 4" xfId="8842"/>
    <cellStyle name="Input 8 2 7 5" xfId="20340"/>
    <cellStyle name="Input 8 2 7 6" xfId="29940"/>
    <cellStyle name="Input 8 2 7 7" xfId="39566"/>
    <cellStyle name="Input 8 2 7 8" xfId="45138"/>
    <cellStyle name="Input 8 2 8" xfId="2784"/>
    <cellStyle name="Input 8 2 8 2" xfId="13253"/>
    <cellStyle name="Input 8 2 8 2 2" xfId="24757"/>
    <cellStyle name="Input 8 2 8 2 3" xfId="34357"/>
    <cellStyle name="Input 8 2 8 2 4" xfId="43982"/>
    <cellStyle name="Input 8 2 8 2 5" xfId="47833"/>
    <cellStyle name="Input 8 2 8 3" xfId="16763"/>
    <cellStyle name="Input 8 2 8 3 2" xfId="28267"/>
    <cellStyle name="Input 8 2 8 3 3" xfId="37867"/>
    <cellStyle name="Input 8 2 8 3 4" xfId="51342"/>
    <cellStyle name="Input 8 2 8 4" xfId="7593"/>
    <cellStyle name="Input 8 2 8 5" xfId="19088"/>
    <cellStyle name="Input 8 2 8 6" xfId="28688"/>
    <cellStyle name="Input 8 2 8 7" xfId="38314"/>
    <cellStyle name="Input 8 2 8 8" xfId="44557"/>
    <cellStyle name="Input 8 2 9" xfId="13224"/>
    <cellStyle name="Input 8 2 9 2" xfId="24728"/>
    <cellStyle name="Input 8 2 9 3" xfId="34328"/>
    <cellStyle name="Input 8 2 9 4" xfId="43953"/>
    <cellStyle name="Input 8 2 9 5" xfId="47804"/>
    <cellStyle name="Input 8 3" xfId="1288"/>
    <cellStyle name="Input 8 3 2" xfId="1289"/>
    <cellStyle name="Input 8 3 2 2" xfId="4246"/>
    <cellStyle name="Input 8 3 2 2 2" xfId="13256"/>
    <cellStyle name="Input 8 3 2 2 2 2" xfId="24760"/>
    <cellStyle name="Input 8 3 2 2 2 3" xfId="34360"/>
    <cellStyle name="Input 8 3 2 2 2 4" xfId="43985"/>
    <cellStyle name="Input 8 3 2 2 2 5" xfId="47836"/>
    <cellStyle name="Input 8 3 2 2 3" xfId="16764"/>
    <cellStyle name="Input 8 3 2 2 3 2" xfId="28268"/>
    <cellStyle name="Input 8 3 2 2 3 3" xfId="37868"/>
    <cellStyle name="Input 8 3 2 2 3 4" xfId="51343"/>
    <cellStyle name="Input 8 3 2 2 4" xfId="9052"/>
    <cellStyle name="Input 8 3 2 2 5" xfId="20550"/>
    <cellStyle name="Input 8 3 2 2 6" xfId="30150"/>
    <cellStyle name="Input 8 3 2 2 7" xfId="39776"/>
    <cellStyle name="Input 8 3 2 2 8" xfId="17984"/>
    <cellStyle name="Input 8 3 2 3" xfId="4929"/>
    <cellStyle name="Input 8 3 2 3 2" xfId="13257"/>
    <cellStyle name="Input 8 3 2 3 2 2" xfId="24761"/>
    <cellStyle name="Input 8 3 2 3 2 3" xfId="34361"/>
    <cellStyle name="Input 8 3 2 3 2 4" xfId="43986"/>
    <cellStyle name="Input 8 3 2 3 2 5" xfId="47837"/>
    <cellStyle name="Input 8 3 2 3 3" xfId="16765"/>
    <cellStyle name="Input 8 3 2 3 3 2" xfId="28269"/>
    <cellStyle name="Input 8 3 2 3 3 3" xfId="37869"/>
    <cellStyle name="Input 8 3 2 3 3 4" xfId="51344"/>
    <cellStyle name="Input 8 3 2 3 4" xfId="9735"/>
    <cellStyle name="Input 8 3 2 3 5" xfId="21233"/>
    <cellStyle name="Input 8 3 2 3 6" xfId="30833"/>
    <cellStyle name="Input 8 3 2 3 7" xfId="40459"/>
    <cellStyle name="Input 8 3 2 3 8" xfId="16991"/>
    <cellStyle name="Input 8 3 2 4" xfId="4030"/>
    <cellStyle name="Input 8 3 2 4 2" xfId="13258"/>
    <cellStyle name="Input 8 3 2 4 2 2" xfId="24762"/>
    <cellStyle name="Input 8 3 2 4 2 3" xfId="34362"/>
    <cellStyle name="Input 8 3 2 4 2 4" xfId="43987"/>
    <cellStyle name="Input 8 3 2 4 2 5" xfId="47838"/>
    <cellStyle name="Input 8 3 2 4 3" xfId="16766"/>
    <cellStyle name="Input 8 3 2 4 3 2" xfId="28270"/>
    <cellStyle name="Input 8 3 2 4 3 3" xfId="37870"/>
    <cellStyle name="Input 8 3 2 4 3 4" xfId="51345"/>
    <cellStyle name="Input 8 3 2 4 4" xfId="8836"/>
    <cellStyle name="Input 8 3 2 4 5" xfId="20334"/>
    <cellStyle name="Input 8 3 2 4 6" xfId="29934"/>
    <cellStyle name="Input 8 3 2 4 7" xfId="39560"/>
    <cellStyle name="Input 8 3 2 4 8" xfId="45143"/>
    <cellStyle name="Input 8 3 2 5" xfId="2791"/>
    <cellStyle name="Input 8 3 2 5 2" xfId="13259"/>
    <cellStyle name="Input 8 3 2 5 2 2" xfId="24763"/>
    <cellStyle name="Input 8 3 2 5 2 3" xfId="34363"/>
    <cellStyle name="Input 8 3 2 5 2 4" xfId="43988"/>
    <cellStyle name="Input 8 3 2 5 2 5" xfId="47839"/>
    <cellStyle name="Input 8 3 2 5 3" xfId="16767"/>
    <cellStyle name="Input 8 3 2 5 3 2" xfId="28271"/>
    <cellStyle name="Input 8 3 2 5 3 3" xfId="37871"/>
    <cellStyle name="Input 8 3 2 5 3 4" xfId="51346"/>
    <cellStyle name="Input 8 3 2 5 4" xfId="7600"/>
    <cellStyle name="Input 8 3 2 5 5" xfId="19095"/>
    <cellStyle name="Input 8 3 2 5 6" xfId="28695"/>
    <cellStyle name="Input 8 3 2 5 7" xfId="38321"/>
    <cellStyle name="Input 8 3 2 5 8" xfId="44550"/>
    <cellStyle name="Input 8 3 2 6" xfId="13255"/>
    <cellStyle name="Input 8 3 2 6 2" xfId="24759"/>
    <cellStyle name="Input 8 3 2 6 3" xfId="34359"/>
    <cellStyle name="Input 8 3 2 6 4" xfId="43984"/>
    <cellStyle name="Input 8 3 2 6 5" xfId="47835"/>
    <cellStyle name="Input 8 3 2 7" xfId="6639"/>
    <cellStyle name="Input 8 3 3" xfId="1290"/>
    <cellStyle name="Input 8 3 3 2" xfId="4245"/>
    <cellStyle name="Input 8 3 3 2 2" xfId="13261"/>
    <cellStyle name="Input 8 3 3 2 2 2" xfId="24765"/>
    <cellStyle name="Input 8 3 3 2 2 3" xfId="34365"/>
    <cellStyle name="Input 8 3 3 2 2 4" xfId="43990"/>
    <cellStyle name="Input 8 3 3 2 2 5" xfId="47841"/>
    <cellStyle name="Input 8 3 3 2 3" xfId="16768"/>
    <cellStyle name="Input 8 3 3 2 3 2" xfId="28272"/>
    <cellStyle name="Input 8 3 3 2 3 3" xfId="37872"/>
    <cellStyle name="Input 8 3 3 2 3 4" xfId="51347"/>
    <cellStyle name="Input 8 3 3 2 4" xfId="9051"/>
    <cellStyle name="Input 8 3 3 2 5" xfId="20549"/>
    <cellStyle name="Input 8 3 3 2 6" xfId="30149"/>
    <cellStyle name="Input 8 3 3 2 7" xfId="39775"/>
    <cellStyle name="Input 8 3 3 2 8" xfId="44970"/>
    <cellStyle name="Input 8 3 3 3" xfId="4930"/>
    <cellStyle name="Input 8 3 3 3 2" xfId="13262"/>
    <cellStyle name="Input 8 3 3 3 2 2" xfId="24766"/>
    <cellStyle name="Input 8 3 3 3 2 3" xfId="34366"/>
    <cellStyle name="Input 8 3 3 3 2 4" xfId="43991"/>
    <cellStyle name="Input 8 3 3 3 2 5" xfId="47842"/>
    <cellStyle name="Input 8 3 3 3 3" xfId="16769"/>
    <cellStyle name="Input 8 3 3 3 3 2" xfId="28273"/>
    <cellStyle name="Input 8 3 3 3 3 3" xfId="37873"/>
    <cellStyle name="Input 8 3 3 3 3 4" xfId="51348"/>
    <cellStyle name="Input 8 3 3 3 4" xfId="9736"/>
    <cellStyle name="Input 8 3 3 3 5" xfId="21234"/>
    <cellStyle name="Input 8 3 3 3 6" xfId="30834"/>
    <cellStyle name="Input 8 3 3 3 7" xfId="40460"/>
    <cellStyle name="Input 8 3 3 3 8" xfId="42828"/>
    <cellStyle name="Input 8 3 3 4" xfId="4029"/>
    <cellStyle name="Input 8 3 3 4 2" xfId="13263"/>
    <cellStyle name="Input 8 3 3 4 2 2" xfId="24767"/>
    <cellStyle name="Input 8 3 3 4 2 3" xfId="34367"/>
    <cellStyle name="Input 8 3 3 4 2 4" xfId="43992"/>
    <cellStyle name="Input 8 3 3 4 2 5" xfId="47843"/>
    <cellStyle name="Input 8 3 3 4 3" xfId="16770"/>
    <cellStyle name="Input 8 3 3 4 3 2" xfId="28274"/>
    <cellStyle name="Input 8 3 3 4 3 3" xfId="37874"/>
    <cellStyle name="Input 8 3 3 4 3 4" xfId="51349"/>
    <cellStyle name="Input 8 3 3 4 4" xfId="8835"/>
    <cellStyle name="Input 8 3 3 4 5" xfId="20333"/>
    <cellStyle name="Input 8 3 3 4 6" xfId="29933"/>
    <cellStyle name="Input 8 3 3 4 7" xfId="39559"/>
    <cellStyle name="Input 8 3 3 4 8" xfId="45144"/>
    <cellStyle name="Input 8 3 3 5" xfId="2792"/>
    <cellStyle name="Input 8 3 3 5 2" xfId="13264"/>
    <cellStyle name="Input 8 3 3 5 2 2" xfId="24768"/>
    <cellStyle name="Input 8 3 3 5 2 3" xfId="34368"/>
    <cellStyle name="Input 8 3 3 5 2 4" xfId="43993"/>
    <cellStyle name="Input 8 3 3 5 2 5" xfId="47844"/>
    <cellStyle name="Input 8 3 3 5 3" xfId="16771"/>
    <cellStyle name="Input 8 3 3 5 3 2" xfId="28275"/>
    <cellStyle name="Input 8 3 3 5 3 3" xfId="37875"/>
    <cellStyle name="Input 8 3 3 5 3 4" xfId="51350"/>
    <cellStyle name="Input 8 3 3 5 4" xfId="7601"/>
    <cellStyle name="Input 8 3 3 5 5" xfId="19096"/>
    <cellStyle name="Input 8 3 3 5 6" xfId="28696"/>
    <cellStyle name="Input 8 3 3 5 7" xfId="38322"/>
    <cellStyle name="Input 8 3 3 5 8" xfId="44549"/>
    <cellStyle name="Input 8 3 3 6" xfId="13260"/>
    <cellStyle name="Input 8 3 3 6 2" xfId="24764"/>
    <cellStyle name="Input 8 3 3 6 3" xfId="34364"/>
    <cellStyle name="Input 8 3 3 6 4" xfId="43989"/>
    <cellStyle name="Input 8 3 3 6 5" xfId="47840"/>
    <cellStyle name="Input 8 3 3 7" xfId="6640"/>
    <cellStyle name="Input 8 3 4" xfId="4247"/>
    <cellStyle name="Input 8 3 4 2" xfId="13265"/>
    <cellStyle name="Input 8 3 4 2 2" xfId="24769"/>
    <cellStyle name="Input 8 3 4 2 3" xfId="34369"/>
    <cellStyle name="Input 8 3 4 2 4" xfId="43994"/>
    <cellStyle name="Input 8 3 4 2 5" xfId="47845"/>
    <cellStyle name="Input 8 3 4 3" xfId="16772"/>
    <cellStyle name="Input 8 3 4 3 2" xfId="28276"/>
    <cellStyle name="Input 8 3 4 3 3" xfId="37876"/>
    <cellStyle name="Input 8 3 4 3 4" xfId="51351"/>
    <cellStyle name="Input 8 3 4 4" xfId="9053"/>
    <cellStyle name="Input 8 3 4 5" xfId="20551"/>
    <cellStyle name="Input 8 3 4 6" xfId="30151"/>
    <cellStyle name="Input 8 3 4 7" xfId="39777"/>
    <cellStyle name="Input 8 3 4 8" xfId="17983"/>
    <cellStyle name="Input 8 3 5" xfId="4928"/>
    <cellStyle name="Input 8 3 5 2" xfId="13266"/>
    <cellStyle name="Input 8 3 5 2 2" xfId="24770"/>
    <cellStyle name="Input 8 3 5 2 3" xfId="34370"/>
    <cellStyle name="Input 8 3 5 2 4" xfId="43995"/>
    <cellStyle name="Input 8 3 5 2 5" xfId="47846"/>
    <cellStyle name="Input 8 3 5 3" xfId="16773"/>
    <cellStyle name="Input 8 3 5 3 2" xfId="28277"/>
    <cellStyle name="Input 8 3 5 3 3" xfId="37877"/>
    <cellStyle name="Input 8 3 5 3 4" xfId="51352"/>
    <cellStyle name="Input 8 3 5 4" xfId="9734"/>
    <cellStyle name="Input 8 3 5 5" xfId="21232"/>
    <cellStyle name="Input 8 3 5 6" xfId="30832"/>
    <cellStyle name="Input 8 3 5 7" xfId="40458"/>
    <cellStyle name="Input 8 3 5 8" xfId="42827"/>
    <cellStyle name="Input 8 3 6" xfId="4031"/>
    <cellStyle name="Input 8 3 6 2" xfId="13267"/>
    <cellStyle name="Input 8 3 6 2 2" xfId="24771"/>
    <cellStyle name="Input 8 3 6 2 3" xfId="34371"/>
    <cellStyle name="Input 8 3 6 2 4" xfId="43996"/>
    <cellStyle name="Input 8 3 6 2 5" xfId="47847"/>
    <cellStyle name="Input 8 3 6 3" xfId="16774"/>
    <cellStyle name="Input 8 3 6 3 2" xfId="28278"/>
    <cellStyle name="Input 8 3 6 3 3" xfId="37878"/>
    <cellStyle name="Input 8 3 6 3 4" xfId="51353"/>
    <cellStyle name="Input 8 3 6 4" xfId="8837"/>
    <cellStyle name="Input 8 3 6 5" xfId="20335"/>
    <cellStyle name="Input 8 3 6 6" xfId="29935"/>
    <cellStyle name="Input 8 3 6 7" xfId="39561"/>
    <cellStyle name="Input 8 3 6 8" xfId="45142"/>
    <cellStyle name="Input 8 3 7" xfId="2790"/>
    <cellStyle name="Input 8 3 7 2" xfId="13268"/>
    <cellStyle name="Input 8 3 7 2 2" xfId="24772"/>
    <cellStyle name="Input 8 3 7 2 3" xfId="34372"/>
    <cellStyle name="Input 8 3 7 2 4" xfId="43997"/>
    <cellStyle name="Input 8 3 7 2 5" xfId="47848"/>
    <cellStyle name="Input 8 3 7 3" xfId="16775"/>
    <cellStyle name="Input 8 3 7 3 2" xfId="28279"/>
    <cellStyle name="Input 8 3 7 3 3" xfId="37879"/>
    <cellStyle name="Input 8 3 7 3 4" xfId="51354"/>
    <cellStyle name="Input 8 3 7 4" xfId="7599"/>
    <cellStyle name="Input 8 3 7 5" xfId="19094"/>
    <cellStyle name="Input 8 3 7 6" xfId="28694"/>
    <cellStyle name="Input 8 3 7 7" xfId="38320"/>
    <cellStyle name="Input 8 3 7 8" xfId="44551"/>
    <cellStyle name="Input 8 3 8" xfId="13254"/>
    <cellStyle name="Input 8 3 8 2" xfId="24758"/>
    <cellStyle name="Input 8 3 8 3" xfId="34358"/>
    <cellStyle name="Input 8 3 8 4" xfId="43983"/>
    <cellStyle name="Input 8 3 8 5" xfId="47834"/>
    <cellStyle name="Input 8 3 9" xfId="6638"/>
    <cellStyle name="Input 8 4" xfId="1291"/>
    <cellStyle name="Input 8 4 2" xfId="4244"/>
    <cellStyle name="Input 8 4 2 2" xfId="13270"/>
    <cellStyle name="Input 8 4 2 2 2" xfId="24774"/>
    <cellStyle name="Input 8 4 2 2 3" xfId="34374"/>
    <cellStyle name="Input 8 4 2 2 4" xfId="43999"/>
    <cellStyle name="Input 8 4 2 2 5" xfId="47850"/>
    <cellStyle name="Input 8 4 2 3" xfId="16776"/>
    <cellStyle name="Input 8 4 2 3 2" xfId="28280"/>
    <cellStyle name="Input 8 4 2 3 3" xfId="37880"/>
    <cellStyle name="Input 8 4 2 3 4" xfId="51355"/>
    <cellStyle name="Input 8 4 2 4" xfId="9050"/>
    <cellStyle name="Input 8 4 2 5" xfId="20548"/>
    <cellStyle name="Input 8 4 2 6" xfId="30148"/>
    <cellStyle name="Input 8 4 2 7" xfId="39774"/>
    <cellStyle name="Input 8 4 2 8" xfId="44971"/>
    <cellStyle name="Input 8 4 3" xfId="4931"/>
    <cellStyle name="Input 8 4 3 2" xfId="13271"/>
    <cellStyle name="Input 8 4 3 2 2" xfId="24775"/>
    <cellStyle name="Input 8 4 3 2 3" xfId="34375"/>
    <cellStyle name="Input 8 4 3 2 4" xfId="44000"/>
    <cellStyle name="Input 8 4 3 2 5" xfId="47851"/>
    <cellStyle name="Input 8 4 3 3" xfId="16777"/>
    <cellStyle name="Input 8 4 3 3 2" xfId="28281"/>
    <cellStyle name="Input 8 4 3 3 3" xfId="37881"/>
    <cellStyle name="Input 8 4 3 3 4" xfId="51356"/>
    <cellStyle name="Input 8 4 3 4" xfId="9737"/>
    <cellStyle name="Input 8 4 3 5" xfId="21235"/>
    <cellStyle name="Input 8 4 3 6" xfId="30835"/>
    <cellStyle name="Input 8 4 3 7" xfId="40461"/>
    <cellStyle name="Input 8 4 3 8" xfId="42829"/>
    <cellStyle name="Input 8 4 4" xfId="4028"/>
    <cellStyle name="Input 8 4 4 2" xfId="13272"/>
    <cellStyle name="Input 8 4 4 2 2" xfId="24776"/>
    <cellStyle name="Input 8 4 4 2 3" xfId="34376"/>
    <cellStyle name="Input 8 4 4 2 4" xfId="44001"/>
    <cellStyle name="Input 8 4 4 2 5" xfId="47852"/>
    <cellStyle name="Input 8 4 4 3" xfId="16778"/>
    <cellStyle name="Input 8 4 4 3 2" xfId="28282"/>
    <cellStyle name="Input 8 4 4 3 3" xfId="37882"/>
    <cellStyle name="Input 8 4 4 3 4" xfId="51357"/>
    <cellStyle name="Input 8 4 4 4" xfId="8834"/>
    <cellStyle name="Input 8 4 4 5" xfId="20332"/>
    <cellStyle name="Input 8 4 4 6" xfId="29932"/>
    <cellStyle name="Input 8 4 4 7" xfId="39558"/>
    <cellStyle name="Input 8 4 4 8" xfId="45145"/>
    <cellStyle name="Input 8 4 5" xfId="2793"/>
    <cellStyle name="Input 8 4 5 2" xfId="13273"/>
    <cellStyle name="Input 8 4 5 2 2" xfId="24777"/>
    <cellStyle name="Input 8 4 5 2 3" xfId="34377"/>
    <cellStyle name="Input 8 4 5 2 4" xfId="44002"/>
    <cellStyle name="Input 8 4 5 2 5" xfId="47853"/>
    <cellStyle name="Input 8 4 5 3" xfId="16779"/>
    <cellStyle name="Input 8 4 5 3 2" xfId="28283"/>
    <cellStyle name="Input 8 4 5 3 3" xfId="37883"/>
    <cellStyle name="Input 8 4 5 3 4" xfId="51358"/>
    <cellStyle name="Input 8 4 5 4" xfId="7602"/>
    <cellStyle name="Input 8 4 5 5" xfId="19097"/>
    <cellStyle name="Input 8 4 5 6" xfId="28697"/>
    <cellStyle name="Input 8 4 5 7" xfId="38323"/>
    <cellStyle name="Input 8 4 5 8" xfId="18413"/>
    <cellStyle name="Input 8 4 6" xfId="13269"/>
    <cellStyle name="Input 8 4 6 2" xfId="24773"/>
    <cellStyle name="Input 8 4 6 3" xfId="34373"/>
    <cellStyle name="Input 8 4 6 4" xfId="43998"/>
    <cellStyle name="Input 8 4 6 5" xfId="47849"/>
    <cellStyle name="Input 8 4 7" xfId="6641"/>
    <cellStyle name="Input 8 5" xfId="1292"/>
    <cellStyle name="Input 8 5 2" xfId="4995"/>
    <cellStyle name="Input 8 5 2 2" xfId="13275"/>
    <cellStyle name="Input 8 5 2 2 2" xfId="24779"/>
    <cellStyle name="Input 8 5 2 2 3" xfId="34379"/>
    <cellStyle name="Input 8 5 2 2 4" xfId="44004"/>
    <cellStyle name="Input 8 5 2 2 5" xfId="47855"/>
    <cellStyle name="Input 8 5 2 3" xfId="16780"/>
    <cellStyle name="Input 8 5 2 3 2" xfId="28284"/>
    <cellStyle name="Input 8 5 2 3 3" xfId="37884"/>
    <cellStyle name="Input 8 5 2 3 4" xfId="51359"/>
    <cellStyle name="Input 8 5 2 4" xfId="9800"/>
    <cellStyle name="Input 8 5 2 5" xfId="21299"/>
    <cellStyle name="Input 8 5 2 6" xfId="30899"/>
    <cellStyle name="Input 8 5 2 7" xfId="40525"/>
    <cellStyle name="Input 8 5 2 8" xfId="42880"/>
    <cellStyle name="Input 8 5 3" xfId="4932"/>
    <cellStyle name="Input 8 5 3 2" xfId="13276"/>
    <cellStyle name="Input 8 5 3 2 2" xfId="24780"/>
    <cellStyle name="Input 8 5 3 2 3" xfId="34380"/>
    <cellStyle name="Input 8 5 3 2 4" xfId="44005"/>
    <cellStyle name="Input 8 5 3 2 5" xfId="47856"/>
    <cellStyle name="Input 8 5 3 3" xfId="16781"/>
    <cellStyle name="Input 8 5 3 3 2" xfId="28285"/>
    <cellStyle name="Input 8 5 3 3 3" xfId="37885"/>
    <cellStyle name="Input 8 5 3 3 4" xfId="51360"/>
    <cellStyle name="Input 8 5 3 4" xfId="9738"/>
    <cellStyle name="Input 8 5 3 5" xfId="21236"/>
    <cellStyle name="Input 8 5 3 6" xfId="30836"/>
    <cellStyle name="Input 8 5 3 7" xfId="40462"/>
    <cellStyle name="Input 8 5 3 8" xfId="42830"/>
    <cellStyle name="Input 8 5 4" xfId="4027"/>
    <cellStyle name="Input 8 5 4 2" xfId="13277"/>
    <cellStyle name="Input 8 5 4 2 2" xfId="24781"/>
    <cellStyle name="Input 8 5 4 2 3" xfId="34381"/>
    <cellStyle name="Input 8 5 4 2 4" xfId="44006"/>
    <cellStyle name="Input 8 5 4 2 5" xfId="47857"/>
    <cellStyle name="Input 8 5 4 3" xfId="16782"/>
    <cellStyle name="Input 8 5 4 3 2" xfId="28286"/>
    <cellStyle name="Input 8 5 4 3 3" xfId="37886"/>
    <cellStyle name="Input 8 5 4 3 4" xfId="51361"/>
    <cellStyle name="Input 8 5 4 4" xfId="8833"/>
    <cellStyle name="Input 8 5 4 5" xfId="20331"/>
    <cellStyle name="Input 8 5 4 6" xfId="29931"/>
    <cellStyle name="Input 8 5 4 7" xfId="39557"/>
    <cellStyle name="Input 8 5 4 8" xfId="45146"/>
    <cellStyle name="Input 8 5 5" xfId="2794"/>
    <cellStyle name="Input 8 5 5 2" xfId="13278"/>
    <cellStyle name="Input 8 5 5 2 2" xfId="24782"/>
    <cellStyle name="Input 8 5 5 2 3" xfId="34382"/>
    <cellStyle name="Input 8 5 5 2 4" xfId="44007"/>
    <cellStyle name="Input 8 5 5 2 5" xfId="47858"/>
    <cellStyle name="Input 8 5 5 3" xfId="16783"/>
    <cellStyle name="Input 8 5 5 3 2" xfId="28287"/>
    <cellStyle name="Input 8 5 5 3 3" xfId="37887"/>
    <cellStyle name="Input 8 5 5 3 4" xfId="51362"/>
    <cellStyle name="Input 8 5 5 4" xfId="7603"/>
    <cellStyle name="Input 8 5 5 5" xfId="19098"/>
    <cellStyle name="Input 8 5 5 6" xfId="28698"/>
    <cellStyle name="Input 8 5 5 7" xfId="38324"/>
    <cellStyle name="Input 8 5 5 8" xfId="44547"/>
    <cellStyle name="Input 8 5 6" xfId="13274"/>
    <cellStyle name="Input 8 5 6 2" xfId="24778"/>
    <cellStyle name="Input 8 5 6 3" xfId="34378"/>
    <cellStyle name="Input 8 5 6 4" xfId="44003"/>
    <cellStyle name="Input 8 5 6 5" xfId="47854"/>
    <cellStyle name="Input 8 5 7" xfId="6642"/>
    <cellStyle name="Input 8 6" xfId="4254"/>
    <cellStyle name="Input 8 6 2" xfId="13279"/>
    <cellStyle name="Input 8 6 2 2" xfId="24783"/>
    <cellStyle name="Input 8 6 2 3" xfId="34383"/>
    <cellStyle name="Input 8 6 2 4" xfId="44008"/>
    <cellStyle name="Input 8 6 2 5" xfId="47859"/>
    <cellStyle name="Input 8 6 3" xfId="16784"/>
    <cellStyle name="Input 8 6 3 2" xfId="28288"/>
    <cellStyle name="Input 8 6 3 3" xfId="37888"/>
    <cellStyle name="Input 8 6 3 4" xfId="51363"/>
    <cellStyle name="Input 8 6 4" xfId="9060"/>
    <cellStyle name="Input 8 6 5" xfId="20558"/>
    <cellStyle name="Input 8 6 6" xfId="30158"/>
    <cellStyle name="Input 8 6 7" xfId="39784"/>
    <cellStyle name="Input 8 6 8" xfId="44965"/>
    <cellStyle name="Input 8 7" xfId="4921"/>
    <cellStyle name="Input 8 7 2" xfId="13280"/>
    <cellStyle name="Input 8 7 2 2" xfId="24784"/>
    <cellStyle name="Input 8 7 2 3" xfId="34384"/>
    <cellStyle name="Input 8 7 2 4" xfId="44009"/>
    <cellStyle name="Input 8 7 2 5" xfId="47860"/>
    <cellStyle name="Input 8 7 3" xfId="16785"/>
    <cellStyle name="Input 8 7 3 2" xfId="28289"/>
    <cellStyle name="Input 8 7 3 3" xfId="37889"/>
    <cellStyle name="Input 8 7 3 4" xfId="51364"/>
    <cellStyle name="Input 8 7 4" xfId="9727"/>
    <cellStyle name="Input 8 7 5" xfId="21225"/>
    <cellStyle name="Input 8 7 6" xfId="30825"/>
    <cellStyle name="Input 8 7 7" xfId="40451"/>
    <cellStyle name="Input 8 7 8" xfId="42821"/>
    <cellStyle name="Input 8 8" xfId="4037"/>
    <cellStyle name="Input 8 8 2" xfId="13281"/>
    <cellStyle name="Input 8 8 2 2" xfId="24785"/>
    <cellStyle name="Input 8 8 2 3" xfId="34385"/>
    <cellStyle name="Input 8 8 2 4" xfId="44010"/>
    <cellStyle name="Input 8 8 2 5" xfId="47861"/>
    <cellStyle name="Input 8 8 3" xfId="16786"/>
    <cellStyle name="Input 8 8 3 2" xfId="28290"/>
    <cellStyle name="Input 8 8 3 3" xfId="37890"/>
    <cellStyle name="Input 8 8 3 4" xfId="51365"/>
    <cellStyle name="Input 8 8 4" xfId="8843"/>
    <cellStyle name="Input 8 8 5" xfId="20341"/>
    <cellStyle name="Input 8 8 6" xfId="29941"/>
    <cellStyle name="Input 8 8 7" xfId="39567"/>
    <cellStyle name="Input 8 8 8" xfId="18025"/>
    <cellStyle name="Input 8 9" xfId="2783"/>
    <cellStyle name="Input 8 9 2" xfId="13282"/>
    <cellStyle name="Input 8 9 2 2" xfId="24786"/>
    <cellStyle name="Input 8 9 2 3" xfId="34386"/>
    <cellStyle name="Input 8 9 2 4" xfId="44011"/>
    <cellStyle name="Input 8 9 2 5" xfId="47862"/>
    <cellStyle name="Input 8 9 3" xfId="16787"/>
    <cellStyle name="Input 8 9 3 2" xfId="28291"/>
    <cellStyle name="Input 8 9 3 3" xfId="37891"/>
    <cellStyle name="Input 8 9 3 4" xfId="51366"/>
    <cellStyle name="Input 8 9 4" xfId="7592"/>
    <cellStyle name="Input 8 9 5" xfId="19087"/>
    <cellStyle name="Input 8 9 6" xfId="28687"/>
    <cellStyle name="Input 8 9 7" xfId="38313"/>
    <cellStyle name="Input 8 9 8" xfId="44558"/>
    <cellStyle name="Input 9" xfId="1293"/>
    <cellStyle name="Input 9 10" xfId="13283"/>
    <cellStyle name="Input 9 10 2" xfId="24787"/>
    <cellStyle name="Input 9 10 3" xfId="34387"/>
    <cellStyle name="Input 9 10 4" xfId="44012"/>
    <cellStyle name="Input 9 10 5" xfId="47863"/>
    <cellStyle name="Input 9 11" xfId="6643"/>
    <cellStyle name="Input 9 2" xfId="1294"/>
    <cellStyle name="Input 9 2 10" xfId="6644"/>
    <cellStyle name="Input 9 2 2" xfId="1295"/>
    <cellStyle name="Input 9 2 2 2" xfId="1296"/>
    <cellStyle name="Input 9 2 2 2 2" xfId="4240"/>
    <cellStyle name="Input 9 2 2 2 2 2" xfId="13287"/>
    <cellStyle name="Input 9 2 2 2 2 2 2" xfId="24791"/>
    <cellStyle name="Input 9 2 2 2 2 2 3" xfId="34391"/>
    <cellStyle name="Input 9 2 2 2 2 2 4" xfId="44016"/>
    <cellStyle name="Input 9 2 2 2 2 2 5" xfId="47867"/>
    <cellStyle name="Input 9 2 2 2 2 3" xfId="16788"/>
    <cellStyle name="Input 9 2 2 2 2 3 2" xfId="28292"/>
    <cellStyle name="Input 9 2 2 2 2 3 3" xfId="37892"/>
    <cellStyle name="Input 9 2 2 2 2 3 4" xfId="51367"/>
    <cellStyle name="Input 9 2 2 2 2 4" xfId="9046"/>
    <cellStyle name="Input 9 2 2 2 2 5" xfId="20544"/>
    <cellStyle name="Input 9 2 2 2 2 6" xfId="30144"/>
    <cellStyle name="Input 9 2 2 2 2 7" xfId="39770"/>
    <cellStyle name="Input 9 2 2 2 2 8" xfId="44974"/>
    <cellStyle name="Input 9 2 2 2 3" xfId="4936"/>
    <cellStyle name="Input 9 2 2 2 3 2" xfId="13288"/>
    <cellStyle name="Input 9 2 2 2 3 2 2" xfId="24792"/>
    <cellStyle name="Input 9 2 2 2 3 2 3" xfId="34392"/>
    <cellStyle name="Input 9 2 2 2 3 2 4" xfId="44017"/>
    <cellStyle name="Input 9 2 2 2 3 2 5" xfId="47868"/>
    <cellStyle name="Input 9 2 2 2 3 3" xfId="16789"/>
    <cellStyle name="Input 9 2 2 2 3 3 2" xfId="28293"/>
    <cellStyle name="Input 9 2 2 2 3 3 3" xfId="37893"/>
    <cellStyle name="Input 9 2 2 2 3 3 4" xfId="51368"/>
    <cellStyle name="Input 9 2 2 2 3 4" xfId="9742"/>
    <cellStyle name="Input 9 2 2 2 3 5" xfId="21240"/>
    <cellStyle name="Input 9 2 2 2 3 6" xfId="30840"/>
    <cellStyle name="Input 9 2 2 2 3 7" xfId="40466"/>
    <cellStyle name="Input 9 2 2 2 3 8" xfId="42834"/>
    <cellStyle name="Input 9 2 2 2 4" xfId="4023"/>
    <cellStyle name="Input 9 2 2 2 4 2" xfId="13289"/>
    <cellStyle name="Input 9 2 2 2 4 2 2" xfId="24793"/>
    <cellStyle name="Input 9 2 2 2 4 2 3" xfId="34393"/>
    <cellStyle name="Input 9 2 2 2 4 2 4" xfId="44018"/>
    <cellStyle name="Input 9 2 2 2 4 2 5" xfId="47869"/>
    <cellStyle name="Input 9 2 2 2 4 3" xfId="16790"/>
    <cellStyle name="Input 9 2 2 2 4 3 2" xfId="28294"/>
    <cellStyle name="Input 9 2 2 2 4 3 3" xfId="37894"/>
    <cellStyle name="Input 9 2 2 2 4 3 4" xfId="51369"/>
    <cellStyle name="Input 9 2 2 2 4 4" xfId="8829"/>
    <cellStyle name="Input 9 2 2 2 4 5" xfId="20327"/>
    <cellStyle name="Input 9 2 2 2 4 6" xfId="29927"/>
    <cellStyle name="Input 9 2 2 2 4 7" xfId="39553"/>
    <cellStyle name="Input 9 2 2 2 4 8" xfId="18027"/>
    <cellStyle name="Input 9 2 2 2 5" xfId="2798"/>
    <cellStyle name="Input 9 2 2 2 5 2" xfId="13290"/>
    <cellStyle name="Input 9 2 2 2 5 2 2" xfId="24794"/>
    <cellStyle name="Input 9 2 2 2 5 2 3" xfId="34394"/>
    <cellStyle name="Input 9 2 2 2 5 2 4" xfId="44019"/>
    <cellStyle name="Input 9 2 2 2 5 2 5" xfId="47870"/>
    <cellStyle name="Input 9 2 2 2 5 3" xfId="16791"/>
    <cellStyle name="Input 9 2 2 2 5 3 2" xfId="28295"/>
    <cellStyle name="Input 9 2 2 2 5 3 3" xfId="37895"/>
    <cellStyle name="Input 9 2 2 2 5 3 4" xfId="51370"/>
    <cellStyle name="Input 9 2 2 2 5 4" xfId="7607"/>
    <cellStyle name="Input 9 2 2 2 5 5" xfId="19102"/>
    <cellStyle name="Input 9 2 2 2 5 6" xfId="28702"/>
    <cellStyle name="Input 9 2 2 2 5 7" xfId="38328"/>
    <cellStyle name="Input 9 2 2 2 5 8" xfId="44543"/>
    <cellStyle name="Input 9 2 2 2 6" xfId="13286"/>
    <cellStyle name="Input 9 2 2 2 6 2" xfId="24790"/>
    <cellStyle name="Input 9 2 2 2 6 3" xfId="34390"/>
    <cellStyle name="Input 9 2 2 2 6 4" xfId="44015"/>
    <cellStyle name="Input 9 2 2 2 6 5" xfId="47866"/>
    <cellStyle name="Input 9 2 2 2 7" xfId="6646"/>
    <cellStyle name="Input 9 2 2 3" xfId="1297"/>
    <cellStyle name="Input 9 2 2 3 2" xfId="4239"/>
    <cellStyle name="Input 9 2 2 3 2 2" xfId="13292"/>
    <cellStyle name="Input 9 2 2 3 2 2 2" xfId="24796"/>
    <cellStyle name="Input 9 2 2 3 2 2 3" xfId="34396"/>
    <cellStyle name="Input 9 2 2 3 2 2 4" xfId="44021"/>
    <cellStyle name="Input 9 2 2 3 2 2 5" xfId="47872"/>
    <cellStyle name="Input 9 2 2 3 2 3" xfId="16792"/>
    <cellStyle name="Input 9 2 2 3 2 3 2" xfId="28296"/>
    <cellStyle name="Input 9 2 2 3 2 3 3" xfId="37896"/>
    <cellStyle name="Input 9 2 2 3 2 3 4" xfId="51371"/>
    <cellStyle name="Input 9 2 2 3 2 4" xfId="9045"/>
    <cellStyle name="Input 9 2 2 3 2 5" xfId="20543"/>
    <cellStyle name="Input 9 2 2 3 2 6" xfId="30143"/>
    <cellStyle name="Input 9 2 2 3 2 7" xfId="39769"/>
    <cellStyle name="Input 9 2 2 3 2 8" xfId="44975"/>
    <cellStyle name="Input 9 2 2 3 3" xfId="4937"/>
    <cellStyle name="Input 9 2 2 3 3 2" xfId="13293"/>
    <cellStyle name="Input 9 2 2 3 3 2 2" xfId="24797"/>
    <cellStyle name="Input 9 2 2 3 3 2 3" xfId="34397"/>
    <cellStyle name="Input 9 2 2 3 3 2 4" xfId="44022"/>
    <cellStyle name="Input 9 2 2 3 3 2 5" xfId="47873"/>
    <cellStyle name="Input 9 2 2 3 3 3" xfId="16793"/>
    <cellStyle name="Input 9 2 2 3 3 3 2" xfId="28297"/>
    <cellStyle name="Input 9 2 2 3 3 3 3" xfId="37897"/>
    <cellStyle name="Input 9 2 2 3 3 3 4" xfId="51372"/>
    <cellStyle name="Input 9 2 2 3 3 4" xfId="9743"/>
    <cellStyle name="Input 9 2 2 3 3 5" xfId="21241"/>
    <cellStyle name="Input 9 2 2 3 3 6" xfId="30841"/>
    <cellStyle name="Input 9 2 2 3 3 7" xfId="40467"/>
    <cellStyle name="Input 9 2 2 3 3 8" xfId="42835"/>
    <cellStyle name="Input 9 2 2 3 4" xfId="4022"/>
    <cellStyle name="Input 9 2 2 3 4 2" xfId="13294"/>
    <cellStyle name="Input 9 2 2 3 4 2 2" xfId="24798"/>
    <cellStyle name="Input 9 2 2 3 4 2 3" xfId="34398"/>
    <cellStyle name="Input 9 2 2 3 4 2 4" xfId="44023"/>
    <cellStyle name="Input 9 2 2 3 4 2 5" xfId="47874"/>
    <cellStyle name="Input 9 2 2 3 4 3" xfId="16794"/>
    <cellStyle name="Input 9 2 2 3 4 3 2" xfId="28298"/>
    <cellStyle name="Input 9 2 2 3 4 3 3" xfId="37898"/>
    <cellStyle name="Input 9 2 2 3 4 3 4" xfId="51373"/>
    <cellStyle name="Input 9 2 2 3 4 4" xfId="8828"/>
    <cellStyle name="Input 9 2 2 3 4 5" xfId="20326"/>
    <cellStyle name="Input 9 2 2 3 4 6" xfId="29926"/>
    <cellStyle name="Input 9 2 2 3 4 7" xfId="39552"/>
    <cellStyle name="Input 9 2 2 3 4 8" xfId="45150"/>
    <cellStyle name="Input 9 2 2 3 5" xfId="2799"/>
    <cellStyle name="Input 9 2 2 3 5 2" xfId="13295"/>
    <cellStyle name="Input 9 2 2 3 5 2 2" xfId="24799"/>
    <cellStyle name="Input 9 2 2 3 5 2 3" xfId="34399"/>
    <cellStyle name="Input 9 2 2 3 5 2 4" xfId="44024"/>
    <cellStyle name="Input 9 2 2 3 5 2 5" xfId="47875"/>
    <cellStyle name="Input 9 2 2 3 5 3" xfId="16795"/>
    <cellStyle name="Input 9 2 2 3 5 3 2" xfId="28299"/>
    <cellStyle name="Input 9 2 2 3 5 3 3" xfId="37899"/>
    <cellStyle name="Input 9 2 2 3 5 3 4" xfId="51374"/>
    <cellStyle name="Input 9 2 2 3 5 4" xfId="7608"/>
    <cellStyle name="Input 9 2 2 3 5 5" xfId="19103"/>
    <cellStyle name="Input 9 2 2 3 5 6" xfId="28703"/>
    <cellStyle name="Input 9 2 2 3 5 7" xfId="38329"/>
    <cellStyle name="Input 9 2 2 3 5 8" xfId="44542"/>
    <cellStyle name="Input 9 2 2 3 6" xfId="13291"/>
    <cellStyle name="Input 9 2 2 3 6 2" xfId="24795"/>
    <cellStyle name="Input 9 2 2 3 6 3" xfId="34395"/>
    <cellStyle name="Input 9 2 2 3 6 4" xfId="44020"/>
    <cellStyle name="Input 9 2 2 3 6 5" xfId="47871"/>
    <cellStyle name="Input 9 2 2 3 7" xfId="6647"/>
    <cellStyle name="Input 9 2 2 4" xfId="4241"/>
    <cellStyle name="Input 9 2 2 4 2" xfId="13296"/>
    <cellStyle name="Input 9 2 2 4 2 2" xfId="24800"/>
    <cellStyle name="Input 9 2 2 4 2 3" xfId="34400"/>
    <cellStyle name="Input 9 2 2 4 2 4" xfId="44025"/>
    <cellStyle name="Input 9 2 2 4 2 5" xfId="47876"/>
    <cellStyle name="Input 9 2 2 4 3" xfId="16796"/>
    <cellStyle name="Input 9 2 2 4 3 2" xfId="28300"/>
    <cellStyle name="Input 9 2 2 4 3 3" xfId="37900"/>
    <cellStyle name="Input 9 2 2 4 3 4" xfId="51375"/>
    <cellStyle name="Input 9 2 2 4 4" xfId="9047"/>
    <cellStyle name="Input 9 2 2 4 5" xfId="20545"/>
    <cellStyle name="Input 9 2 2 4 6" xfId="30145"/>
    <cellStyle name="Input 9 2 2 4 7" xfId="39771"/>
    <cellStyle name="Input 9 2 2 4 8" xfId="17985"/>
    <cellStyle name="Input 9 2 2 5" xfId="4935"/>
    <cellStyle name="Input 9 2 2 5 2" xfId="13297"/>
    <cellStyle name="Input 9 2 2 5 2 2" xfId="24801"/>
    <cellStyle name="Input 9 2 2 5 2 3" xfId="34401"/>
    <cellStyle name="Input 9 2 2 5 2 4" xfId="44026"/>
    <cellStyle name="Input 9 2 2 5 2 5" xfId="47877"/>
    <cellStyle name="Input 9 2 2 5 3" xfId="16797"/>
    <cellStyle name="Input 9 2 2 5 3 2" xfId="28301"/>
    <cellStyle name="Input 9 2 2 5 3 3" xfId="37901"/>
    <cellStyle name="Input 9 2 2 5 3 4" xfId="51376"/>
    <cellStyle name="Input 9 2 2 5 4" xfId="9741"/>
    <cellStyle name="Input 9 2 2 5 5" xfId="21239"/>
    <cellStyle name="Input 9 2 2 5 6" xfId="30839"/>
    <cellStyle name="Input 9 2 2 5 7" xfId="40465"/>
    <cellStyle name="Input 9 2 2 5 8" xfId="42833"/>
    <cellStyle name="Input 9 2 2 6" xfId="4024"/>
    <cellStyle name="Input 9 2 2 6 2" xfId="13298"/>
    <cellStyle name="Input 9 2 2 6 2 2" xfId="24802"/>
    <cellStyle name="Input 9 2 2 6 2 3" xfId="34402"/>
    <cellStyle name="Input 9 2 2 6 2 4" xfId="44027"/>
    <cellStyle name="Input 9 2 2 6 2 5" xfId="47878"/>
    <cellStyle name="Input 9 2 2 6 3" xfId="16798"/>
    <cellStyle name="Input 9 2 2 6 3 2" xfId="28302"/>
    <cellStyle name="Input 9 2 2 6 3 3" xfId="37902"/>
    <cellStyle name="Input 9 2 2 6 3 4" xfId="51377"/>
    <cellStyle name="Input 9 2 2 6 4" xfId="8830"/>
    <cellStyle name="Input 9 2 2 6 5" xfId="20328"/>
    <cellStyle name="Input 9 2 2 6 6" xfId="29928"/>
    <cellStyle name="Input 9 2 2 6 7" xfId="39554"/>
    <cellStyle name="Input 9 2 2 6 8" xfId="45149"/>
    <cellStyle name="Input 9 2 2 7" xfId="2797"/>
    <cellStyle name="Input 9 2 2 7 2" xfId="13299"/>
    <cellStyle name="Input 9 2 2 7 2 2" xfId="24803"/>
    <cellStyle name="Input 9 2 2 7 2 3" xfId="34403"/>
    <cellStyle name="Input 9 2 2 7 2 4" xfId="44028"/>
    <cellStyle name="Input 9 2 2 7 2 5" xfId="47879"/>
    <cellStyle name="Input 9 2 2 7 3" xfId="16799"/>
    <cellStyle name="Input 9 2 2 7 3 2" xfId="28303"/>
    <cellStyle name="Input 9 2 2 7 3 3" xfId="37903"/>
    <cellStyle name="Input 9 2 2 7 3 4" xfId="51378"/>
    <cellStyle name="Input 9 2 2 7 4" xfId="7606"/>
    <cellStyle name="Input 9 2 2 7 5" xfId="19101"/>
    <cellStyle name="Input 9 2 2 7 6" xfId="28701"/>
    <cellStyle name="Input 9 2 2 7 7" xfId="38327"/>
    <cellStyle name="Input 9 2 2 7 8" xfId="44544"/>
    <cellStyle name="Input 9 2 2 8" xfId="13285"/>
    <cellStyle name="Input 9 2 2 8 2" xfId="24789"/>
    <cellStyle name="Input 9 2 2 8 3" xfId="34389"/>
    <cellStyle name="Input 9 2 2 8 4" xfId="44014"/>
    <cellStyle name="Input 9 2 2 8 5" xfId="47865"/>
    <cellStyle name="Input 9 2 2 9" xfId="6645"/>
    <cellStyle name="Input 9 2 3" xfId="1298"/>
    <cellStyle name="Input 9 2 3 2" xfId="4238"/>
    <cellStyle name="Input 9 2 3 2 2" xfId="13301"/>
    <cellStyle name="Input 9 2 3 2 2 2" xfId="24805"/>
    <cellStyle name="Input 9 2 3 2 2 3" xfId="34405"/>
    <cellStyle name="Input 9 2 3 2 2 4" xfId="44030"/>
    <cellStyle name="Input 9 2 3 2 2 5" xfId="47881"/>
    <cellStyle name="Input 9 2 3 2 3" xfId="16800"/>
    <cellStyle name="Input 9 2 3 2 3 2" xfId="28304"/>
    <cellStyle name="Input 9 2 3 2 3 3" xfId="37904"/>
    <cellStyle name="Input 9 2 3 2 3 4" xfId="51379"/>
    <cellStyle name="Input 9 2 3 2 4" xfId="9044"/>
    <cellStyle name="Input 9 2 3 2 5" xfId="20542"/>
    <cellStyle name="Input 9 2 3 2 6" xfId="30142"/>
    <cellStyle name="Input 9 2 3 2 7" xfId="39768"/>
    <cellStyle name="Input 9 2 3 2 8" xfId="44976"/>
    <cellStyle name="Input 9 2 3 3" xfId="4938"/>
    <cellStyle name="Input 9 2 3 3 2" xfId="13302"/>
    <cellStyle name="Input 9 2 3 3 2 2" xfId="24806"/>
    <cellStyle name="Input 9 2 3 3 2 3" xfId="34406"/>
    <cellStyle name="Input 9 2 3 3 2 4" xfId="44031"/>
    <cellStyle name="Input 9 2 3 3 2 5" xfId="47882"/>
    <cellStyle name="Input 9 2 3 3 3" xfId="16801"/>
    <cellStyle name="Input 9 2 3 3 3 2" xfId="28305"/>
    <cellStyle name="Input 9 2 3 3 3 3" xfId="37905"/>
    <cellStyle name="Input 9 2 3 3 3 4" xfId="51380"/>
    <cellStyle name="Input 9 2 3 3 4" xfId="9744"/>
    <cellStyle name="Input 9 2 3 3 5" xfId="21242"/>
    <cellStyle name="Input 9 2 3 3 6" xfId="30842"/>
    <cellStyle name="Input 9 2 3 3 7" xfId="40468"/>
    <cellStyle name="Input 9 2 3 3 8" xfId="16985"/>
    <cellStyle name="Input 9 2 3 4" xfId="4021"/>
    <cellStyle name="Input 9 2 3 4 2" xfId="13303"/>
    <cellStyle name="Input 9 2 3 4 2 2" xfId="24807"/>
    <cellStyle name="Input 9 2 3 4 2 3" xfId="34407"/>
    <cellStyle name="Input 9 2 3 4 2 4" xfId="44032"/>
    <cellStyle name="Input 9 2 3 4 2 5" xfId="47883"/>
    <cellStyle name="Input 9 2 3 4 3" xfId="16802"/>
    <cellStyle name="Input 9 2 3 4 3 2" xfId="28306"/>
    <cellStyle name="Input 9 2 3 4 3 3" xfId="37906"/>
    <cellStyle name="Input 9 2 3 4 3 4" xfId="51381"/>
    <cellStyle name="Input 9 2 3 4 4" xfId="8827"/>
    <cellStyle name="Input 9 2 3 4 5" xfId="20325"/>
    <cellStyle name="Input 9 2 3 4 6" xfId="29925"/>
    <cellStyle name="Input 9 2 3 4 7" xfId="39551"/>
    <cellStyle name="Input 9 2 3 4 8" xfId="45151"/>
    <cellStyle name="Input 9 2 3 5" xfId="2800"/>
    <cellStyle name="Input 9 2 3 5 2" xfId="13304"/>
    <cellStyle name="Input 9 2 3 5 2 2" xfId="24808"/>
    <cellStyle name="Input 9 2 3 5 2 3" xfId="34408"/>
    <cellStyle name="Input 9 2 3 5 2 4" xfId="44033"/>
    <cellStyle name="Input 9 2 3 5 2 5" xfId="47884"/>
    <cellStyle name="Input 9 2 3 5 3" xfId="16803"/>
    <cellStyle name="Input 9 2 3 5 3 2" xfId="28307"/>
    <cellStyle name="Input 9 2 3 5 3 3" xfId="37907"/>
    <cellStyle name="Input 9 2 3 5 3 4" xfId="51382"/>
    <cellStyle name="Input 9 2 3 5 4" xfId="7609"/>
    <cellStyle name="Input 9 2 3 5 5" xfId="19104"/>
    <cellStyle name="Input 9 2 3 5 6" xfId="28704"/>
    <cellStyle name="Input 9 2 3 5 7" xfId="38330"/>
    <cellStyle name="Input 9 2 3 5 8" xfId="44541"/>
    <cellStyle name="Input 9 2 3 6" xfId="13300"/>
    <cellStyle name="Input 9 2 3 6 2" xfId="24804"/>
    <cellStyle name="Input 9 2 3 6 3" xfId="34404"/>
    <cellStyle name="Input 9 2 3 6 4" xfId="44029"/>
    <cellStyle name="Input 9 2 3 6 5" xfId="47880"/>
    <cellStyle name="Input 9 2 3 7" xfId="6648"/>
    <cellStyle name="Input 9 2 4" xfId="1299"/>
    <cellStyle name="Input 9 2 4 2" xfId="4237"/>
    <cellStyle name="Input 9 2 4 2 2" xfId="13306"/>
    <cellStyle name="Input 9 2 4 2 2 2" xfId="24810"/>
    <cellStyle name="Input 9 2 4 2 2 3" xfId="34410"/>
    <cellStyle name="Input 9 2 4 2 2 4" xfId="44035"/>
    <cellStyle name="Input 9 2 4 2 2 5" xfId="47886"/>
    <cellStyle name="Input 9 2 4 2 3" xfId="16804"/>
    <cellStyle name="Input 9 2 4 2 3 2" xfId="28308"/>
    <cellStyle name="Input 9 2 4 2 3 3" xfId="37908"/>
    <cellStyle name="Input 9 2 4 2 3 4" xfId="51383"/>
    <cellStyle name="Input 9 2 4 2 4" xfId="9043"/>
    <cellStyle name="Input 9 2 4 2 5" xfId="20541"/>
    <cellStyle name="Input 9 2 4 2 6" xfId="30141"/>
    <cellStyle name="Input 9 2 4 2 7" xfId="39767"/>
    <cellStyle name="Input 9 2 4 2 8" xfId="44977"/>
    <cellStyle name="Input 9 2 4 3" xfId="4939"/>
    <cellStyle name="Input 9 2 4 3 2" xfId="13307"/>
    <cellStyle name="Input 9 2 4 3 2 2" xfId="24811"/>
    <cellStyle name="Input 9 2 4 3 2 3" xfId="34411"/>
    <cellStyle name="Input 9 2 4 3 2 4" xfId="44036"/>
    <cellStyle name="Input 9 2 4 3 2 5" xfId="47887"/>
    <cellStyle name="Input 9 2 4 3 3" xfId="16805"/>
    <cellStyle name="Input 9 2 4 3 3 2" xfId="28309"/>
    <cellStyle name="Input 9 2 4 3 3 3" xfId="37909"/>
    <cellStyle name="Input 9 2 4 3 3 4" xfId="51384"/>
    <cellStyle name="Input 9 2 4 3 4" xfId="9745"/>
    <cellStyle name="Input 9 2 4 3 5" xfId="21243"/>
    <cellStyle name="Input 9 2 4 3 6" xfId="30843"/>
    <cellStyle name="Input 9 2 4 3 7" xfId="40469"/>
    <cellStyle name="Input 9 2 4 3 8" xfId="42836"/>
    <cellStyle name="Input 9 2 4 4" xfId="4020"/>
    <cellStyle name="Input 9 2 4 4 2" xfId="13308"/>
    <cellStyle name="Input 9 2 4 4 2 2" xfId="24812"/>
    <cellStyle name="Input 9 2 4 4 2 3" xfId="34412"/>
    <cellStyle name="Input 9 2 4 4 2 4" xfId="44037"/>
    <cellStyle name="Input 9 2 4 4 2 5" xfId="47888"/>
    <cellStyle name="Input 9 2 4 4 3" xfId="16806"/>
    <cellStyle name="Input 9 2 4 4 3 2" xfId="28310"/>
    <cellStyle name="Input 9 2 4 4 3 3" xfId="37910"/>
    <cellStyle name="Input 9 2 4 4 3 4" xfId="51385"/>
    <cellStyle name="Input 9 2 4 4 4" xfId="8826"/>
    <cellStyle name="Input 9 2 4 4 5" xfId="20324"/>
    <cellStyle name="Input 9 2 4 4 6" xfId="29924"/>
    <cellStyle name="Input 9 2 4 4 7" xfId="39550"/>
    <cellStyle name="Input 9 2 4 4 8" xfId="45152"/>
    <cellStyle name="Input 9 2 4 5" xfId="2801"/>
    <cellStyle name="Input 9 2 4 5 2" xfId="13309"/>
    <cellStyle name="Input 9 2 4 5 2 2" xfId="24813"/>
    <cellStyle name="Input 9 2 4 5 2 3" xfId="34413"/>
    <cellStyle name="Input 9 2 4 5 2 4" xfId="44038"/>
    <cellStyle name="Input 9 2 4 5 2 5" xfId="47889"/>
    <cellStyle name="Input 9 2 4 5 3" xfId="16807"/>
    <cellStyle name="Input 9 2 4 5 3 2" xfId="28311"/>
    <cellStyle name="Input 9 2 4 5 3 3" xfId="37911"/>
    <cellStyle name="Input 9 2 4 5 3 4" xfId="51386"/>
    <cellStyle name="Input 9 2 4 5 4" xfId="7610"/>
    <cellStyle name="Input 9 2 4 5 5" xfId="19105"/>
    <cellStyle name="Input 9 2 4 5 6" xfId="28705"/>
    <cellStyle name="Input 9 2 4 5 7" xfId="38331"/>
    <cellStyle name="Input 9 2 4 5 8" xfId="44540"/>
    <cellStyle name="Input 9 2 4 6" xfId="13305"/>
    <cellStyle name="Input 9 2 4 6 2" xfId="24809"/>
    <cellStyle name="Input 9 2 4 6 3" xfId="34409"/>
    <cellStyle name="Input 9 2 4 6 4" xfId="44034"/>
    <cellStyle name="Input 9 2 4 6 5" xfId="47885"/>
    <cellStyle name="Input 9 2 4 7" xfId="6649"/>
    <cellStyle name="Input 9 2 5" xfId="4242"/>
    <cellStyle name="Input 9 2 5 2" xfId="13310"/>
    <cellStyle name="Input 9 2 5 2 2" xfId="24814"/>
    <cellStyle name="Input 9 2 5 2 3" xfId="34414"/>
    <cellStyle name="Input 9 2 5 2 4" xfId="44039"/>
    <cellStyle name="Input 9 2 5 2 5" xfId="47890"/>
    <cellStyle name="Input 9 2 5 3" xfId="16808"/>
    <cellStyle name="Input 9 2 5 3 2" xfId="28312"/>
    <cellStyle name="Input 9 2 5 3 3" xfId="37912"/>
    <cellStyle name="Input 9 2 5 3 4" xfId="51387"/>
    <cellStyle name="Input 9 2 5 4" xfId="9048"/>
    <cellStyle name="Input 9 2 5 5" xfId="20546"/>
    <cellStyle name="Input 9 2 5 6" xfId="30146"/>
    <cellStyle name="Input 9 2 5 7" xfId="39772"/>
    <cellStyle name="Input 9 2 5 8" xfId="44973"/>
    <cellStyle name="Input 9 2 6" xfId="4934"/>
    <cellStyle name="Input 9 2 6 2" xfId="13311"/>
    <cellStyle name="Input 9 2 6 2 2" xfId="24815"/>
    <cellStyle name="Input 9 2 6 2 3" xfId="34415"/>
    <cellStyle name="Input 9 2 6 2 4" xfId="44040"/>
    <cellStyle name="Input 9 2 6 2 5" xfId="47891"/>
    <cellStyle name="Input 9 2 6 3" xfId="16809"/>
    <cellStyle name="Input 9 2 6 3 2" xfId="28313"/>
    <cellStyle name="Input 9 2 6 3 3" xfId="37913"/>
    <cellStyle name="Input 9 2 6 3 4" xfId="51388"/>
    <cellStyle name="Input 9 2 6 4" xfId="9740"/>
    <cellStyle name="Input 9 2 6 5" xfId="21238"/>
    <cellStyle name="Input 9 2 6 6" xfId="30838"/>
    <cellStyle name="Input 9 2 6 7" xfId="40464"/>
    <cellStyle name="Input 9 2 6 8" xfId="42832"/>
    <cellStyle name="Input 9 2 7" xfId="4025"/>
    <cellStyle name="Input 9 2 7 2" xfId="13312"/>
    <cellStyle name="Input 9 2 7 2 2" xfId="24816"/>
    <cellStyle name="Input 9 2 7 2 3" xfId="34416"/>
    <cellStyle name="Input 9 2 7 2 4" xfId="44041"/>
    <cellStyle name="Input 9 2 7 2 5" xfId="47892"/>
    <cellStyle name="Input 9 2 7 3" xfId="16810"/>
    <cellStyle name="Input 9 2 7 3 2" xfId="28314"/>
    <cellStyle name="Input 9 2 7 3 3" xfId="37914"/>
    <cellStyle name="Input 9 2 7 3 4" xfId="51389"/>
    <cellStyle name="Input 9 2 7 4" xfId="8831"/>
    <cellStyle name="Input 9 2 7 5" xfId="20329"/>
    <cellStyle name="Input 9 2 7 6" xfId="29929"/>
    <cellStyle name="Input 9 2 7 7" xfId="39555"/>
    <cellStyle name="Input 9 2 7 8" xfId="45148"/>
    <cellStyle name="Input 9 2 8" xfId="2796"/>
    <cellStyle name="Input 9 2 8 2" xfId="13313"/>
    <cellStyle name="Input 9 2 8 2 2" xfId="24817"/>
    <cellStyle name="Input 9 2 8 2 3" xfId="34417"/>
    <cellStyle name="Input 9 2 8 2 4" xfId="44042"/>
    <cellStyle name="Input 9 2 8 2 5" xfId="47893"/>
    <cellStyle name="Input 9 2 8 3" xfId="16811"/>
    <cellStyle name="Input 9 2 8 3 2" xfId="28315"/>
    <cellStyle name="Input 9 2 8 3 3" xfId="37915"/>
    <cellStyle name="Input 9 2 8 3 4" xfId="51390"/>
    <cellStyle name="Input 9 2 8 4" xfId="7605"/>
    <cellStyle name="Input 9 2 8 5" xfId="19100"/>
    <cellStyle name="Input 9 2 8 6" xfId="28700"/>
    <cellStyle name="Input 9 2 8 7" xfId="38326"/>
    <cellStyle name="Input 9 2 8 8" xfId="44545"/>
    <cellStyle name="Input 9 2 9" xfId="13284"/>
    <cellStyle name="Input 9 2 9 2" xfId="24788"/>
    <cellStyle name="Input 9 2 9 3" xfId="34388"/>
    <cellStyle name="Input 9 2 9 4" xfId="44013"/>
    <cellStyle name="Input 9 2 9 5" xfId="47864"/>
    <cellStyle name="Input 9 3" xfId="1300"/>
    <cellStyle name="Input 9 3 2" xfId="1301"/>
    <cellStyle name="Input 9 3 2 2" xfId="4235"/>
    <cellStyle name="Input 9 3 2 2 2" xfId="13316"/>
    <cellStyle name="Input 9 3 2 2 2 2" xfId="24820"/>
    <cellStyle name="Input 9 3 2 2 2 3" xfId="34420"/>
    <cellStyle name="Input 9 3 2 2 2 4" xfId="44045"/>
    <cellStyle name="Input 9 3 2 2 2 5" xfId="47896"/>
    <cellStyle name="Input 9 3 2 2 3" xfId="16812"/>
    <cellStyle name="Input 9 3 2 2 3 2" xfId="28316"/>
    <cellStyle name="Input 9 3 2 2 3 3" xfId="37916"/>
    <cellStyle name="Input 9 3 2 2 3 4" xfId="51391"/>
    <cellStyle name="Input 9 3 2 2 4" xfId="9041"/>
    <cellStyle name="Input 9 3 2 2 5" xfId="20539"/>
    <cellStyle name="Input 9 3 2 2 6" xfId="30139"/>
    <cellStyle name="Input 9 3 2 2 7" xfId="39765"/>
    <cellStyle name="Input 9 3 2 2 8" xfId="44979"/>
    <cellStyle name="Input 9 3 2 3" xfId="4941"/>
    <cellStyle name="Input 9 3 2 3 2" xfId="13317"/>
    <cellStyle name="Input 9 3 2 3 2 2" xfId="24821"/>
    <cellStyle name="Input 9 3 2 3 2 3" xfId="34421"/>
    <cellStyle name="Input 9 3 2 3 2 4" xfId="44046"/>
    <cellStyle name="Input 9 3 2 3 2 5" xfId="47897"/>
    <cellStyle name="Input 9 3 2 3 3" xfId="16813"/>
    <cellStyle name="Input 9 3 2 3 3 2" xfId="28317"/>
    <cellStyle name="Input 9 3 2 3 3 3" xfId="37917"/>
    <cellStyle name="Input 9 3 2 3 3 4" xfId="51392"/>
    <cellStyle name="Input 9 3 2 3 4" xfId="9747"/>
    <cellStyle name="Input 9 3 2 3 5" xfId="21245"/>
    <cellStyle name="Input 9 3 2 3 6" xfId="30845"/>
    <cellStyle name="Input 9 3 2 3 7" xfId="40471"/>
    <cellStyle name="Input 9 3 2 3 8" xfId="42838"/>
    <cellStyle name="Input 9 3 2 4" xfId="4018"/>
    <cellStyle name="Input 9 3 2 4 2" xfId="13318"/>
    <cellStyle name="Input 9 3 2 4 2 2" xfId="24822"/>
    <cellStyle name="Input 9 3 2 4 2 3" xfId="34422"/>
    <cellStyle name="Input 9 3 2 4 2 4" xfId="44047"/>
    <cellStyle name="Input 9 3 2 4 2 5" xfId="47898"/>
    <cellStyle name="Input 9 3 2 4 3" xfId="16814"/>
    <cellStyle name="Input 9 3 2 4 3 2" xfId="28318"/>
    <cellStyle name="Input 9 3 2 4 3 3" xfId="37918"/>
    <cellStyle name="Input 9 3 2 4 3 4" xfId="51393"/>
    <cellStyle name="Input 9 3 2 4 4" xfId="8824"/>
    <cellStyle name="Input 9 3 2 4 5" xfId="20322"/>
    <cellStyle name="Input 9 3 2 4 6" xfId="29922"/>
    <cellStyle name="Input 9 3 2 4 7" xfId="39548"/>
    <cellStyle name="Input 9 3 2 4 8" xfId="18028"/>
    <cellStyle name="Input 9 3 2 5" xfId="2803"/>
    <cellStyle name="Input 9 3 2 5 2" xfId="13319"/>
    <cellStyle name="Input 9 3 2 5 2 2" xfId="24823"/>
    <cellStyle name="Input 9 3 2 5 2 3" xfId="34423"/>
    <cellStyle name="Input 9 3 2 5 2 4" xfId="44048"/>
    <cellStyle name="Input 9 3 2 5 2 5" xfId="47899"/>
    <cellStyle name="Input 9 3 2 5 3" xfId="16815"/>
    <cellStyle name="Input 9 3 2 5 3 2" xfId="28319"/>
    <cellStyle name="Input 9 3 2 5 3 3" xfId="37919"/>
    <cellStyle name="Input 9 3 2 5 3 4" xfId="51394"/>
    <cellStyle name="Input 9 3 2 5 4" xfId="7612"/>
    <cellStyle name="Input 9 3 2 5 5" xfId="19107"/>
    <cellStyle name="Input 9 3 2 5 6" xfId="28707"/>
    <cellStyle name="Input 9 3 2 5 7" xfId="38333"/>
    <cellStyle name="Input 9 3 2 5 8" xfId="44539"/>
    <cellStyle name="Input 9 3 2 6" xfId="13315"/>
    <cellStyle name="Input 9 3 2 6 2" xfId="24819"/>
    <cellStyle name="Input 9 3 2 6 3" xfId="34419"/>
    <cellStyle name="Input 9 3 2 6 4" xfId="44044"/>
    <cellStyle name="Input 9 3 2 6 5" xfId="47895"/>
    <cellStyle name="Input 9 3 2 7" xfId="6651"/>
    <cellStyle name="Input 9 3 3" xfId="1302"/>
    <cellStyle name="Input 9 3 3 2" xfId="4234"/>
    <cellStyle name="Input 9 3 3 2 2" xfId="13321"/>
    <cellStyle name="Input 9 3 3 2 2 2" xfId="24825"/>
    <cellStyle name="Input 9 3 3 2 2 3" xfId="34425"/>
    <cellStyle name="Input 9 3 3 2 2 4" xfId="44050"/>
    <cellStyle name="Input 9 3 3 2 2 5" xfId="47901"/>
    <cellStyle name="Input 9 3 3 2 3" xfId="16816"/>
    <cellStyle name="Input 9 3 3 2 3 2" xfId="28320"/>
    <cellStyle name="Input 9 3 3 2 3 3" xfId="37920"/>
    <cellStyle name="Input 9 3 3 2 3 4" xfId="51395"/>
    <cellStyle name="Input 9 3 3 2 4" xfId="9040"/>
    <cellStyle name="Input 9 3 3 2 5" xfId="20538"/>
    <cellStyle name="Input 9 3 3 2 6" xfId="30138"/>
    <cellStyle name="Input 9 3 3 2 7" xfId="39764"/>
    <cellStyle name="Input 9 3 3 2 8" xfId="44980"/>
    <cellStyle name="Input 9 3 3 3" xfId="4942"/>
    <cellStyle name="Input 9 3 3 3 2" xfId="13322"/>
    <cellStyle name="Input 9 3 3 3 2 2" xfId="24826"/>
    <cellStyle name="Input 9 3 3 3 2 3" xfId="34426"/>
    <cellStyle name="Input 9 3 3 3 2 4" xfId="44051"/>
    <cellStyle name="Input 9 3 3 3 2 5" xfId="47902"/>
    <cellStyle name="Input 9 3 3 3 3" xfId="16817"/>
    <cellStyle name="Input 9 3 3 3 3 2" xfId="28321"/>
    <cellStyle name="Input 9 3 3 3 3 3" xfId="37921"/>
    <cellStyle name="Input 9 3 3 3 3 4" xfId="51396"/>
    <cellStyle name="Input 9 3 3 3 4" xfId="9748"/>
    <cellStyle name="Input 9 3 3 3 5" xfId="21246"/>
    <cellStyle name="Input 9 3 3 3 6" xfId="30846"/>
    <cellStyle name="Input 9 3 3 3 7" xfId="40472"/>
    <cellStyle name="Input 9 3 3 3 8" xfId="42839"/>
    <cellStyle name="Input 9 3 3 4" xfId="4017"/>
    <cellStyle name="Input 9 3 3 4 2" xfId="13323"/>
    <cellStyle name="Input 9 3 3 4 2 2" xfId="24827"/>
    <cellStyle name="Input 9 3 3 4 2 3" xfId="34427"/>
    <cellStyle name="Input 9 3 3 4 2 4" xfId="44052"/>
    <cellStyle name="Input 9 3 3 4 2 5" xfId="47903"/>
    <cellStyle name="Input 9 3 3 4 3" xfId="16818"/>
    <cellStyle name="Input 9 3 3 4 3 2" xfId="28322"/>
    <cellStyle name="Input 9 3 3 4 3 3" xfId="37922"/>
    <cellStyle name="Input 9 3 3 4 3 4" xfId="51397"/>
    <cellStyle name="Input 9 3 3 4 4" xfId="8823"/>
    <cellStyle name="Input 9 3 3 4 5" xfId="20321"/>
    <cellStyle name="Input 9 3 3 4 6" xfId="29921"/>
    <cellStyle name="Input 9 3 3 4 7" xfId="39547"/>
    <cellStyle name="Input 9 3 3 4 8" xfId="45154"/>
    <cellStyle name="Input 9 3 3 5" xfId="2804"/>
    <cellStyle name="Input 9 3 3 5 2" xfId="13324"/>
    <cellStyle name="Input 9 3 3 5 2 2" xfId="24828"/>
    <cellStyle name="Input 9 3 3 5 2 3" xfId="34428"/>
    <cellStyle name="Input 9 3 3 5 2 4" xfId="44053"/>
    <cellStyle name="Input 9 3 3 5 2 5" xfId="47904"/>
    <cellStyle name="Input 9 3 3 5 3" xfId="16819"/>
    <cellStyle name="Input 9 3 3 5 3 2" xfId="28323"/>
    <cellStyle name="Input 9 3 3 5 3 3" xfId="37923"/>
    <cellStyle name="Input 9 3 3 5 3 4" xfId="51398"/>
    <cellStyle name="Input 9 3 3 5 4" xfId="7613"/>
    <cellStyle name="Input 9 3 3 5 5" xfId="19108"/>
    <cellStyle name="Input 9 3 3 5 6" xfId="28708"/>
    <cellStyle name="Input 9 3 3 5 7" xfId="38334"/>
    <cellStyle name="Input 9 3 3 5 8" xfId="44538"/>
    <cellStyle name="Input 9 3 3 6" xfId="13320"/>
    <cellStyle name="Input 9 3 3 6 2" xfId="24824"/>
    <cellStyle name="Input 9 3 3 6 3" xfId="34424"/>
    <cellStyle name="Input 9 3 3 6 4" xfId="44049"/>
    <cellStyle name="Input 9 3 3 6 5" xfId="47900"/>
    <cellStyle name="Input 9 3 3 7" xfId="6652"/>
    <cellStyle name="Input 9 3 4" xfId="4236"/>
    <cellStyle name="Input 9 3 4 2" xfId="13325"/>
    <cellStyle name="Input 9 3 4 2 2" xfId="24829"/>
    <cellStyle name="Input 9 3 4 2 3" xfId="34429"/>
    <cellStyle name="Input 9 3 4 2 4" xfId="44054"/>
    <cellStyle name="Input 9 3 4 2 5" xfId="47905"/>
    <cellStyle name="Input 9 3 4 3" xfId="16820"/>
    <cellStyle name="Input 9 3 4 3 2" xfId="28324"/>
    <cellStyle name="Input 9 3 4 3 3" xfId="37924"/>
    <cellStyle name="Input 9 3 4 3 4" xfId="51399"/>
    <cellStyle name="Input 9 3 4 4" xfId="9042"/>
    <cellStyle name="Input 9 3 4 5" xfId="20540"/>
    <cellStyle name="Input 9 3 4 6" xfId="30140"/>
    <cellStyle name="Input 9 3 4 7" xfId="39766"/>
    <cellStyle name="Input 9 3 4 8" xfId="44978"/>
    <cellStyle name="Input 9 3 5" xfId="4940"/>
    <cellStyle name="Input 9 3 5 2" xfId="13326"/>
    <cellStyle name="Input 9 3 5 2 2" xfId="24830"/>
    <cellStyle name="Input 9 3 5 2 3" xfId="34430"/>
    <cellStyle name="Input 9 3 5 2 4" xfId="44055"/>
    <cellStyle name="Input 9 3 5 2 5" xfId="47906"/>
    <cellStyle name="Input 9 3 5 3" xfId="16821"/>
    <cellStyle name="Input 9 3 5 3 2" xfId="28325"/>
    <cellStyle name="Input 9 3 5 3 3" xfId="37925"/>
    <cellStyle name="Input 9 3 5 3 4" xfId="51400"/>
    <cellStyle name="Input 9 3 5 4" xfId="9746"/>
    <cellStyle name="Input 9 3 5 5" xfId="21244"/>
    <cellStyle name="Input 9 3 5 6" xfId="30844"/>
    <cellStyle name="Input 9 3 5 7" xfId="40470"/>
    <cellStyle name="Input 9 3 5 8" xfId="42837"/>
    <cellStyle name="Input 9 3 6" xfId="4019"/>
    <cellStyle name="Input 9 3 6 2" xfId="13327"/>
    <cellStyle name="Input 9 3 6 2 2" xfId="24831"/>
    <cellStyle name="Input 9 3 6 2 3" xfId="34431"/>
    <cellStyle name="Input 9 3 6 2 4" xfId="44056"/>
    <cellStyle name="Input 9 3 6 2 5" xfId="47907"/>
    <cellStyle name="Input 9 3 6 3" xfId="16822"/>
    <cellStyle name="Input 9 3 6 3 2" xfId="28326"/>
    <cellStyle name="Input 9 3 6 3 3" xfId="37926"/>
    <cellStyle name="Input 9 3 6 3 4" xfId="51401"/>
    <cellStyle name="Input 9 3 6 4" xfId="8825"/>
    <cellStyle name="Input 9 3 6 5" xfId="20323"/>
    <cellStyle name="Input 9 3 6 6" xfId="29923"/>
    <cellStyle name="Input 9 3 6 7" xfId="39549"/>
    <cellStyle name="Input 9 3 6 8" xfId="45153"/>
    <cellStyle name="Input 9 3 7" xfId="2802"/>
    <cellStyle name="Input 9 3 7 2" xfId="13328"/>
    <cellStyle name="Input 9 3 7 2 2" xfId="24832"/>
    <cellStyle name="Input 9 3 7 2 3" xfId="34432"/>
    <cellStyle name="Input 9 3 7 2 4" xfId="44057"/>
    <cellStyle name="Input 9 3 7 2 5" xfId="47908"/>
    <cellStyle name="Input 9 3 7 3" xfId="16823"/>
    <cellStyle name="Input 9 3 7 3 2" xfId="28327"/>
    <cellStyle name="Input 9 3 7 3 3" xfId="37927"/>
    <cellStyle name="Input 9 3 7 3 4" xfId="51402"/>
    <cellStyle name="Input 9 3 7 4" xfId="7611"/>
    <cellStyle name="Input 9 3 7 5" xfId="19106"/>
    <cellStyle name="Input 9 3 7 6" xfId="28706"/>
    <cellStyle name="Input 9 3 7 7" xfId="38332"/>
    <cellStyle name="Input 9 3 7 8" xfId="18412"/>
    <cellStyle name="Input 9 3 8" xfId="13314"/>
    <cellStyle name="Input 9 3 8 2" xfId="24818"/>
    <cellStyle name="Input 9 3 8 3" xfId="34418"/>
    <cellStyle name="Input 9 3 8 4" xfId="44043"/>
    <cellStyle name="Input 9 3 8 5" xfId="47894"/>
    <cellStyle name="Input 9 3 9" xfId="6650"/>
    <cellStyle name="Input 9 4" xfId="1303"/>
    <cellStyle name="Input 9 4 2" xfId="4233"/>
    <cellStyle name="Input 9 4 2 2" xfId="13330"/>
    <cellStyle name="Input 9 4 2 2 2" xfId="24834"/>
    <cellStyle name="Input 9 4 2 2 3" xfId="34434"/>
    <cellStyle name="Input 9 4 2 2 4" xfId="44059"/>
    <cellStyle name="Input 9 4 2 2 5" xfId="47910"/>
    <cellStyle name="Input 9 4 2 3" xfId="16824"/>
    <cellStyle name="Input 9 4 2 3 2" xfId="28328"/>
    <cellStyle name="Input 9 4 2 3 3" xfId="37928"/>
    <cellStyle name="Input 9 4 2 3 4" xfId="51403"/>
    <cellStyle name="Input 9 4 2 4" xfId="9039"/>
    <cellStyle name="Input 9 4 2 5" xfId="20537"/>
    <cellStyle name="Input 9 4 2 6" xfId="30137"/>
    <cellStyle name="Input 9 4 2 7" xfId="39763"/>
    <cellStyle name="Input 9 4 2 8" xfId="44981"/>
    <cellStyle name="Input 9 4 3" xfId="4943"/>
    <cellStyle name="Input 9 4 3 2" xfId="13331"/>
    <cellStyle name="Input 9 4 3 2 2" xfId="24835"/>
    <cellStyle name="Input 9 4 3 2 3" xfId="34435"/>
    <cellStyle name="Input 9 4 3 2 4" xfId="44060"/>
    <cellStyle name="Input 9 4 3 2 5" xfId="47911"/>
    <cellStyle name="Input 9 4 3 3" xfId="16825"/>
    <cellStyle name="Input 9 4 3 3 2" xfId="28329"/>
    <cellStyle name="Input 9 4 3 3 3" xfId="37929"/>
    <cellStyle name="Input 9 4 3 3 4" xfId="51404"/>
    <cellStyle name="Input 9 4 3 4" xfId="9749"/>
    <cellStyle name="Input 9 4 3 5" xfId="21247"/>
    <cellStyle name="Input 9 4 3 6" xfId="30847"/>
    <cellStyle name="Input 9 4 3 7" xfId="40473"/>
    <cellStyle name="Input 9 4 3 8" xfId="16987"/>
    <cellStyle name="Input 9 4 4" xfId="4016"/>
    <cellStyle name="Input 9 4 4 2" xfId="13332"/>
    <cellStyle name="Input 9 4 4 2 2" xfId="24836"/>
    <cellStyle name="Input 9 4 4 2 3" xfId="34436"/>
    <cellStyle name="Input 9 4 4 2 4" xfId="44061"/>
    <cellStyle name="Input 9 4 4 2 5" xfId="47912"/>
    <cellStyle name="Input 9 4 4 3" xfId="16826"/>
    <cellStyle name="Input 9 4 4 3 2" xfId="28330"/>
    <cellStyle name="Input 9 4 4 3 3" xfId="37930"/>
    <cellStyle name="Input 9 4 4 3 4" xfId="51405"/>
    <cellStyle name="Input 9 4 4 4" xfId="8822"/>
    <cellStyle name="Input 9 4 4 5" xfId="20320"/>
    <cellStyle name="Input 9 4 4 6" xfId="29920"/>
    <cellStyle name="Input 9 4 4 7" xfId="39546"/>
    <cellStyle name="Input 9 4 4 8" xfId="45155"/>
    <cellStyle name="Input 9 4 5" xfId="2805"/>
    <cellStyle name="Input 9 4 5 2" xfId="13333"/>
    <cellStyle name="Input 9 4 5 2 2" xfId="24837"/>
    <cellStyle name="Input 9 4 5 2 3" xfId="34437"/>
    <cellStyle name="Input 9 4 5 2 4" xfId="44062"/>
    <cellStyle name="Input 9 4 5 2 5" xfId="47913"/>
    <cellStyle name="Input 9 4 5 3" xfId="16827"/>
    <cellStyle name="Input 9 4 5 3 2" xfId="28331"/>
    <cellStyle name="Input 9 4 5 3 3" xfId="37931"/>
    <cellStyle name="Input 9 4 5 3 4" xfId="51406"/>
    <cellStyle name="Input 9 4 5 4" xfId="7614"/>
    <cellStyle name="Input 9 4 5 5" xfId="19109"/>
    <cellStyle name="Input 9 4 5 6" xfId="28709"/>
    <cellStyle name="Input 9 4 5 7" xfId="38335"/>
    <cellStyle name="Input 9 4 5 8" xfId="44537"/>
    <cellStyle name="Input 9 4 6" xfId="13329"/>
    <cellStyle name="Input 9 4 6 2" xfId="24833"/>
    <cellStyle name="Input 9 4 6 3" xfId="34433"/>
    <cellStyle name="Input 9 4 6 4" xfId="44058"/>
    <cellStyle name="Input 9 4 6 5" xfId="47909"/>
    <cellStyle name="Input 9 4 7" xfId="6653"/>
    <cellStyle name="Input 9 5" xfId="1304"/>
    <cellStyle name="Input 9 5 2" xfId="4232"/>
    <cellStyle name="Input 9 5 2 2" xfId="13335"/>
    <cellStyle name="Input 9 5 2 2 2" xfId="24839"/>
    <cellStyle name="Input 9 5 2 2 3" xfId="34439"/>
    <cellStyle name="Input 9 5 2 2 4" xfId="44064"/>
    <cellStyle name="Input 9 5 2 2 5" xfId="47915"/>
    <cellStyle name="Input 9 5 2 3" xfId="16828"/>
    <cellStyle name="Input 9 5 2 3 2" xfId="28332"/>
    <cellStyle name="Input 9 5 2 3 3" xfId="37932"/>
    <cellStyle name="Input 9 5 2 3 4" xfId="51407"/>
    <cellStyle name="Input 9 5 2 4" xfId="9038"/>
    <cellStyle name="Input 9 5 2 5" xfId="20536"/>
    <cellStyle name="Input 9 5 2 6" xfId="30136"/>
    <cellStyle name="Input 9 5 2 7" xfId="39762"/>
    <cellStyle name="Input 9 5 2 8" xfId="17986"/>
    <cellStyle name="Input 9 5 3" xfId="4944"/>
    <cellStyle name="Input 9 5 3 2" xfId="13336"/>
    <cellStyle name="Input 9 5 3 2 2" xfId="24840"/>
    <cellStyle name="Input 9 5 3 2 3" xfId="34440"/>
    <cellStyle name="Input 9 5 3 2 4" xfId="44065"/>
    <cellStyle name="Input 9 5 3 2 5" xfId="47916"/>
    <cellStyle name="Input 9 5 3 3" xfId="16829"/>
    <cellStyle name="Input 9 5 3 3 2" xfId="28333"/>
    <cellStyle name="Input 9 5 3 3 3" xfId="37933"/>
    <cellStyle name="Input 9 5 3 3 4" xfId="51408"/>
    <cellStyle name="Input 9 5 3 4" xfId="9750"/>
    <cellStyle name="Input 9 5 3 5" xfId="21248"/>
    <cellStyle name="Input 9 5 3 6" xfId="30848"/>
    <cellStyle name="Input 9 5 3 7" xfId="40474"/>
    <cellStyle name="Input 9 5 3 8" xfId="16993"/>
    <cellStyle name="Input 9 5 4" xfId="4015"/>
    <cellStyle name="Input 9 5 4 2" xfId="13337"/>
    <cellStyle name="Input 9 5 4 2 2" xfId="24841"/>
    <cellStyle name="Input 9 5 4 2 3" xfId="34441"/>
    <cellStyle name="Input 9 5 4 2 4" xfId="44066"/>
    <cellStyle name="Input 9 5 4 2 5" xfId="47917"/>
    <cellStyle name="Input 9 5 4 3" xfId="16830"/>
    <cellStyle name="Input 9 5 4 3 2" xfId="28334"/>
    <cellStyle name="Input 9 5 4 3 3" xfId="37934"/>
    <cellStyle name="Input 9 5 4 3 4" xfId="51409"/>
    <cellStyle name="Input 9 5 4 4" xfId="8821"/>
    <cellStyle name="Input 9 5 4 5" xfId="20319"/>
    <cellStyle name="Input 9 5 4 6" xfId="29919"/>
    <cellStyle name="Input 9 5 4 7" xfId="39545"/>
    <cellStyle name="Input 9 5 4 8" xfId="45156"/>
    <cellStyle name="Input 9 5 5" xfId="2806"/>
    <cellStyle name="Input 9 5 5 2" xfId="13338"/>
    <cellStyle name="Input 9 5 5 2 2" xfId="24842"/>
    <cellStyle name="Input 9 5 5 2 3" xfId="34442"/>
    <cellStyle name="Input 9 5 5 2 4" xfId="44067"/>
    <cellStyle name="Input 9 5 5 2 5" xfId="47918"/>
    <cellStyle name="Input 9 5 5 3" xfId="16831"/>
    <cellStyle name="Input 9 5 5 3 2" xfId="28335"/>
    <cellStyle name="Input 9 5 5 3 3" xfId="37935"/>
    <cellStyle name="Input 9 5 5 3 4" xfId="51410"/>
    <cellStyle name="Input 9 5 5 4" xfId="7615"/>
    <cellStyle name="Input 9 5 5 5" xfId="19110"/>
    <cellStyle name="Input 9 5 5 6" xfId="28710"/>
    <cellStyle name="Input 9 5 5 7" xfId="38336"/>
    <cellStyle name="Input 9 5 5 8" xfId="44536"/>
    <cellStyle name="Input 9 5 6" xfId="13334"/>
    <cellStyle name="Input 9 5 6 2" xfId="24838"/>
    <cellStyle name="Input 9 5 6 3" xfId="34438"/>
    <cellStyle name="Input 9 5 6 4" xfId="44063"/>
    <cellStyle name="Input 9 5 6 5" xfId="47914"/>
    <cellStyle name="Input 9 5 7" xfId="6654"/>
    <cellStyle name="Input 9 6" xfId="4243"/>
    <cellStyle name="Input 9 6 2" xfId="13339"/>
    <cellStyle name="Input 9 6 2 2" xfId="24843"/>
    <cellStyle name="Input 9 6 2 3" xfId="34443"/>
    <cellStyle name="Input 9 6 2 4" xfId="44068"/>
    <cellStyle name="Input 9 6 2 5" xfId="47919"/>
    <cellStyle name="Input 9 6 3" xfId="16832"/>
    <cellStyle name="Input 9 6 3 2" xfId="28336"/>
    <cellStyle name="Input 9 6 3 3" xfId="37936"/>
    <cellStyle name="Input 9 6 3 4" xfId="51411"/>
    <cellStyle name="Input 9 6 4" xfId="9049"/>
    <cellStyle name="Input 9 6 5" xfId="20547"/>
    <cellStyle name="Input 9 6 6" xfId="30147"/>
    <cellStyle name="Input 9 6 7" xfId="39773"/>
    <cellStyle name="Input 9 6 8" xfId="44972"/>
    <cellStyle name="Input 9 7" xfId="4933"/>
    <cellStyle name="Input 9 7 2" xfId="13340"/>
    <cellStyle name="Input 9 7 2 2" xfId="24844"/>
    <cellStyle name="Input 9 7 2 3" xfId="34444"/>
    <cellStyle name="Input 9 7 2 4" xfId="44069"/>
    <cellStyle name="Input 9 7 2 5" xfId="47920"/>
    <cellStyle name="Input 9 7 3" xfId="16833"/>
    <cellStyle name="Input 9 7 3 2" xfId="28337"/>
    <cellStyle name="Input 9 7 3 3" xfId="37937"/>
    <cellStyle name="Input 9 7 3 4" xfId="51412"/>
    <cellStyle name="Input 9 7 4" xfId="9739"/>
    <cellStyle name="Input 9 7 5" xfId="21237"/>
    <cellStyle name="Input 9 7 6" xfId="30837"/>
    <cellStyle name="Input 9 7 7" xfId="40463"/>
    <cellStyle name="Input 9 7 8" xfId="42831"/>
    <cellStyle name="Input 9 8" xfId="4026"/>
    <cellStyle name="Input 9 8 2" xfId="13341"/>
    <cellStyle name="Input 9 8 2 2" xfId="24845"/>
    <cellStyle name="Input 9 8 2 3" xfId="34445"/>
    <cellStyle name="Input 9 8 2 4" xfId="44070"/>
    <cellStyle name="Input 9 8 2 5" xfId="47921"/>
    <cellStyle name="Input 9 8 3" xfId="16834"/>
    <cellStyle name="Input 9 8 3 2" xfId="28338"/>
    <cellStyle name="Input 9 8 3 3" xfId="37938"/>
    <cellStyle name="Input 9 8 3 4" xfId="51413"/>
    <cellStyle name="Input 9 8 4" xfId="8832"/>
    <cellStyle name="Input 9 8 5" xfId="20330"/>
    <cellStyle name="Input 9 8 6" xfId="29930"/>
    <cellStyle name="Input 9 8 7" xfId="39556"/>
    <cellStyle name="Input 9 8 8" xfId="45147"/>
    <cellStyle name="Input 9 9" xfId="2795"/>
    <cellStyle name="Input 9 9 2" xfId="13342"/>
    <cellStyle name="Input 9 9 2 2" xfId="24846"/>
    <cellStyle name="Input 9 9 2 3" xfId="34446"/>
    <cellStyle name="Input 9 9 2 4" xfId="44071"/>
    <cellStyle name="Input 9 9 2 5" xfId="47922"/>
    <cellStyle name="Input 9 9 3" xfId="16835"/>
    <cellStyle name="Input 9 9 3 2" xfId="28339"/>
    <cellStyle name="Input 9 9 3 3" xfId="37939"/>
    <cellStyle name="Input 9 9 3 4" xfId="51414"/>
    <cellStyle name="Input 9 9 4" xfId="7604"/>
    <cellStyle name="Input 9 9 5" xfId="19099"/>
    <cellStyle name="Input 9 9 6" xfId="28699"/>
    <cellStyle name="Input 9 9 7" xfId="38325"/>
    <cellStyle name="Input 9 9 8" xfId="44546"/>
    <cellStyle name="Koma [0] 2" xfId="1305"/>
    <cellStyle name="Koma 2" xfId="1306"/>
    <cellStyle name="Koma 3" xfId="1307"/>
    <cellStyle name="Koma 4" xfId="1308"/>
    <cellStyle name="Linked Cell 10" xfId="1309"/>
    <cellStyle name="Linked Cell 11" xfId="1310"/>
    <cellStyle name="Linked Cell 12" xfId="1311"/>
    <cellStyle name="Linked Cell 13" xfId="1312"/>
    <cellStyle name="Linked Cell 14" xfId="1313"/>
    <cellStyle name="Linked Cell 15" xfId="1314"/>
    <cellStyle name="Linked Cell 16" xfId="1315"/>
    <cellStyle name="Linked Cell 17" xfId="1316"/>
    <cellStyle name="Linked Cell 2" xfId="1317"/>
    <cellStyle name="Linked Cell 3" xfId="1318"/>
    <cellStyle name="Linked Cell 4" xfId="1319"/>
    <cellStyle name="Linked Cell 5" xfId="1320"/>
    <cellStyle name="Linked Cell 6" xfId="1321"/>
    <cellStyle name="Linked Cell 7" xfId="1322"/>
    <cellStyle name="Linked Cell 8" xfId="1323"/>
    <cellStyle name="Linked Cell 9" xfId="1324"/>
    <cellStyle name="Neutral 10" xfId="1325"/>
    <cellStyle name="Neutral 11" xfId="1326"/>
    <cellStyle name="Neutral 12" xfId="1327"/>
    <cellStyle name="Neutral 13" xfId="1328"/>
    <cellStyle name="Neutral 14" xfId="1329"/>
    <cellStyle name="Neutral 15" xfId="1330"/>
    <cellStyle name="Neutral 16" xfId="1331"/>
    <cellStyle name="Neutral 17" xfId="1332"/>
    <cellStyle name="Neutral 2" xfId="1333"/>
    <cellStyle name="Neutral 3" xfId="1334"/>
    <cellStyle name="Neutral 4" xfId="1335"/>
    <cellStyle name="Neutral 5" xfId="1336"/>
    <cellStyle name="Neutral 6" xfId="1337"/>
    <cellStyle name="Neutral 7" xfId="1338"/>
    <cellStyle name="Neutral 8" xfId="1339"/>
    <cellStyle name="Neutral 9" xfId="1340"/>
    <cellStyle name="Normal" xfId="0" builtinId="0"/>
    <cellStyle name="Normal - Style1" xfId="1341"/>
    <cellStyle name="Normal 10" xfId="1342"/>
    <cellStyle name="Normal 100" xfId="2339"/>
    <cellStyle name="Normal 101" xfId="2340"/>
    <cellStyle name="Normal 102" xfId="2341"/>
    <cellStyle name="Normal 103" xfId="2342"/>
    <cellStyle name="Normal 104" xfId="2343"/>
    <cellStyle name="Normal 105" xfId="2344"/>
    <cellStyle name="Normal 106" xfId="2345"/>
    <cellStyle name="Normal 107" xfId="2346"/>
    <cellStyle name="Normal 108" xfId="2347"/>
    <cellStyle name="Normal 109" xfId="2348"/>
    <cellStyle name="Normal 11" xfId="1343"/>
    <cellStyle name="Normal 110" xfId="2349"/>
    <cellStyle name="Normal 111" xfId="2350"/>
    <cellStyle name="Normal 112" xfId="2351"/>
    <cellStyle name="Normal 113" xfId="2352"/>
    <cellStyle name="Normal 114" xfId="2353"/>
    <cellStyle name="Normal 115" xfId="2354"/>
    <cellStyle name="Normal 116" xfId="2355"/>
    <cellStyle name="Normal 117" xfId="2356"/>
    <cellStyle name="Normal 118" xfId="2357"/>
    <cellStyle name="Normal 119" xfId="2358"/>
    <cellStyle name="Normal 12" xfId="1344"/>
    <cellStyle name="Normal 12 2" xfId="1345"/>
    <cellStyle name="Normal 120" xfId="2359"/>
    <cellStyle name="Normal 121" xfId="2360"/>
    <cellStyle name="Normal 122" xfId="2361"/>
    <cellStyle name="Normal 123" xfId="2362"/>
    <cellStyle name="Normal 124" xfId="2363"/>
    <cellStyle name="Normal 125" xfId="2364"/>
    <cellStyle name="Normal 126" xfId="2365"/>
    <cellStyle name="Normal 127" xfId="2366"/>
    <cellStyle name="Normal 128" xfId="2367"/>
    <cellStyle name="Normal 129" xfId="2368"/>
    <cellStyle name="Normal 13" xfId="6"/>
    <cellStyle name="Normal 13 2" xfId="1346"/>
    <cellStyle name="Normal 130" xfId="2370"/>
    <cellStyle name="Normal 131" xfId="2369"/>
    <cellStyle name="Normal 132" xfId="2371"/>
    <cellStyle name="Normal 133" xfId="2372"/>
    <cellStyle name="Normal 134" xfId="2373"/>
    <cellStyle name="Normal 135" xfId="2374"/>
    <cellStyle name="Normal 136" xfId="2376"/>
    <cellStyle name="Normal 137" xfId="2377"/>
    <cellStyle name="Normal 138" xfId="2375"/>
    <cellStyle name="Normal 139" xfId="2378"/>
    <cellStyle name="Normal 14" xfId="1347"/>
    <cellStyle name="Normal 14 2" xfId="1348"/>
    <cellStyle name="Normal 140" xfId="2379"/>
    <cellStyle name="Normal 141" xfId="2381"/>
    <cellStyle name="Normal 142" xfId="2380"/>
    <cellStyle name="Normal 143" xfId="2382"/>
    <cellStyle name="Normal 144" xfId="2383"/>
    <cellStyle name="Normal 145" xfId="2384"/>
    <cellStyle name="Normal 146" xfId="2385"/>
    <cellStyle name="Normal 147" xfId="2386"/>
    <cellStyle name="Normal 148" xfId="2387"/>
    <cellStyle name="Normal 149" xfId="2388"/>
    <cellStyle name="Normal 15" xfId="1349"/>
    <cellStyle name="Normal 150" xfId="2395"/>
    <cellStyle name="Normal 151" xfId="2397"/>
    <cellStyle name="Normal 152" xfId="2399"/>
    <cellStyle name="Normal 153" xfId="2401"/>
    <cellStyle name="Normal 154" xfId="2403"/>
    <cellStyle name="Normal 155" xfId="2405"/>
    <cellStyle name="Normal 156" xfId="2406"/>
    <cellStyle name="Normal 157" xfId="2407"/>
    <cellStyle name="Normal 158" xfId="2408"/>
    <cellStyle name="Normal 159" xfId="2409"/>
    <cellStyle name="Normal 16" xfId="1350"/>
    <cellStyle name="Normal 160" xfId="2410"/>
    <cellStyle name="Normal 161" xfId="2412"/>
    <cellStyle name="Normal 162" xfId="2413"/>
    <cellStyle name="Normal 163" xfId="2414"/>
    <cellStyle name="Normal 164" xfId="2613"/>
    <cellStyle name="Normal 165" xfId="6270"/>
    <cellStyle name="Normal 166" xfId="11071"/>
    <cellStyle name="Normal 167" xfId="16854"/>
    <cellStyle name="Normal 168" xfId="16853"/>
    <cellStyle name="Normal 169" xfId="16852"/>
    <cellStyle name="Normal 17" xfId="1351"/>
    <cellStyle name="Normal 170" xfId="16851"/>
    <cellStyle name="Normal 171" xfId="16850"/>
    <cellStyle name="Normal 172" xfId="16849"/>
    <cellStyle name="Normal 173" xfId="16848"/>
    <cellStyle name="Normal 174" xfId="16847"/>
    <cellStyle name="Normal 175" xfId="16846"/>
    <cellStyle name="Normal 176" xfId="16845"/>
    <cellStyle name="Normal 177" xfId="16844"/>
    <cellStyle name="Normal 178" xfId="16843"/>
    <cellStyle name="Normal 179" xfId="16842"/>
    <cellStyle name="Normal 18" xfId="1352"/>
    <cellStyle name="Normal 180" xfId="16841"/>
    <cellStyle name="Normal 181" xfId="16840"/>
    <cellStyle name="Normal 182" xfId="16839"/>
    <cellStyle name="Normal 183" xfId="16838"/>
    <cellStyle name="Normal 184" xfId="16837"/>
    <cellStyle name="Normal 185" xfId="16836"/>
    <cellStyle name="Normal 186" xfId="51415"/>
    <cellStyle name="Normal 187" xfId="51417"/>
    <cellStyle name="Normal 188" xfId="51419"/>
    <cellStyle name="Normal 19" xfId="1353"/>
    <cellStyle name="Normal 2" xfId="5"/>
    <cellStyle name="Normal 2 10" xfId="1354"/>
    <cellStyle name="Normal 2 11" xfId="1355"/>
    <cellStyle name="Normal 2 12" xfId="1356"/>
    <cellStyle name="Normal 2 13" xfId="1357"/>
    <cellStyle name="Normal 2 14" xfId="1358"/>
    <cellStyle name="Normal 2 15" xfId="1359"/>
    <cellStyle name="Normal 2 16" xfId="1360"/>
    <cellStyle name="Normal 2 17" xfId="1361"/>
    <cellStyle name="Normal 2 18" xfId="1362"/>
    <cellStyle name="Normal 2 19" xfId="1363"/>
    <cellStyle name="Normal 2 2" xfId="3"/>
    <cellStyle name="Normal 2 2 10" xfId="1364"/>
    <cellStyle name="Normal 2 2 11" xfId="1365"/>
    <cellStyle name="Normal 2 2 12" xfId="1366"/>
    <cellStyle name="Normal 2 2 13" xfId="1367"/>
    <cellStyle name="Normal 2 2 14" xfId="1368"/>
    <cellStyle name="Normal 2 2 15" xfId="1369"/>
    <cellStyle name="Normal 2 2 16" xfId="1370"/>
    <cellStyle name="Normal 2 2 17" xfId="1371"/>
    <cellStyle name="Normal 2 2 18" xfId="1372"/>
    <cellStyle name="Normal 2 2 19" xfId="1373"/>
    <cellStyle name="Normal 2 2 2" xfId="1374"/>
    <cellStyle name="Normal 2 2 2 2" xfId="1375"/>
    <cellStyle name="Normal 2 2 2 2 2" xfId="1376"/>
    <cellStyle name="Normal 2 2 3" xfId="1377"/>
    <cellStyle name="Normal 2 2 4" xfId="1378"/>
    <cellStyle name="Normal 2 2 5" xfId="1379"/>
    <cellStyle name="Normal 2 2 6" xfId="1380"/>
    <cellStyle name="Normal 2 2 7" xfId="1381"/>
    <cellStyle name="Normal 2 2 8" xfId="1382"/>
    <cellStyle name="Normal 2 2 9" xfId="1383"/>
    <cellStyle name="Normal 2 2_DRPKpembangunanIR'12" xfId="1384"/>
    <cellStyle name="Normal 2 20" xfId="1385"/>
    <cellStyle name="Normal 2 20 2" xfId="1386"/>
    <cellStyle name="Normal 2 21" xfId="1387"/>
    <cellStyle name="Normal 2 21 2" xfId="1388"/>
    <cellStyle name="Normal 2 22" xfId="1389"/>
    <cellStyle name="Normal 2 22 2" xfId="1390"/>
    <cellStyle name="Normal 2 23" xfId="1391"/>
    <cellStyle name="Normal 2 23 2" xfId="1392"/>
    <cellStyle name="Normal 2 24" xfId="1393"/>
    <cellStyle name="Normal 2 25" xfId="1394"/>
    <cellStyle name="Normal 2 26" xfId="1395"/>
    <cellStyle name="Normal 2 27" xfId="1396"/>
    <cellStyle name="Normal 2 28" xfId="1397"/>
    <cellStyle name="Normal 2 29" xfId="1398"/>
    <cellStyle name="Normal 2 3" xfId="1399"/>
    <cellStyle name="Normal 2 3 2" xfId="1400"/>
    <cellStyle name="Normal 2 3 3" xfId="1401"/>
    <cellStyle name="Normal 2 3 4" xfId="1402"/>
    <cellStyle name="Normal 2 30" xfId="1403"/>
    <cellStyle name="Normal 2 31" xfId="1404"/>
    <cellStyle name="Normal 2 32" xfId="1405"/>
    <cellStyle name="Normal 2 33" xfId="1406"/>
    <cellStyle name="Normal 2 34" xfId="1407"/>
    <cellStyle name="Normal 2 35" xfId="1408"/>
    <cellStyle name="Normal 2 36" xfId="1409"/>
    <cellStyle name="Normal 2 37" xfId="1410"/>
    <cellStyle name="Normal 2 38" xfId="1411"/>
    <cellStyle name="Normal 2 39" xfId="1412"/>
    <cellStyle name="Normal 2 4" xfId="1413"/>
    <cellStyle name="Normal 2 40" xfId="1414"/>
    <cellStyle name="Normal 2 41" xfId="1415"/>
    <cellStyle name="Normal 2 42" xfId="1416"/>
    <cellStyle name="Normal 2 43" xfId="1417"/>
    <cellStyle name="Normal 2 44" xfId="1418"/>
    <cellStyle name="Normal 2 45" xfId="1419"/>
    <cellStyle name="Normal 2 46" xfId="1420"/>
    <cellStyle name="Normal 2 47" xfId="1421"/>
    <cellStyle name="Normal 2 48" xfId="1422"/>
    <cellStyle name="Normal 2 49" xfId="1423"/>
    <cellStyle name="Normal 2 5" xfId="1424"/>
    <cellStyle name="Normal 2 50" xfId="1425"/>
    <cellStyle name="Normal 2 51" xfId="1426"/>
    <cellStyle name="Normal 2 52" xfId="1427"/>
    <cellStyle name="Normal 2 53" xfId="1428"/>
    <cellStyle name="Normal 2 54" xfId="1429"/>
    <cellStyle name="Normal 2 55" xfId="1430"/>
    <cellStyle name="Normal 2 56" xfId="1431"/>
    <cellStyle name="Normal 2 57" xfId="1432"/>
    <cellStyle name="Normal 2 58" xfId="1433"/>
    <cellStyle name="Normal 2 59" xfId="1434"/>
    <cellStyle name="Normal 2 6" xfId="1435"/>
    <cellStyle name="Normal 2 60" xfId="1436"/>
    <cellStyle name="Normal 2 61" xfId="1437"/>
    <cellStyle name="Normal 2 62" xfId="1438"/>
    <cellStyle name="Normal 2 63" xfId="1439"/>
    <cellStyle name="Normal 2 64" xfId="1440"/>
    <cellStyle name="Normal 2 65" xfId="1441"/>
    <cellStyle name="Normal 2 66" xfId="1442"/>
    <cellStyle name="Normal 2 67" xfId="1443"/>
    <cellStyle name="Normal 2 68" xfId="1444"/>
    <cellStyle name="Normal 2 69" xfId="1445"/>
    <cellStyle name="Normal 2 7" xfId="1446"/>
    <cellStyle name="Normal 2 70" xfId="1447"/>
    <cellStyle name="Normal 2 71" xfId="1448"/>
    <cellStyle name="Normal 2 72" xfId="1449"/>
    <cellStyle name="Normal 2 73" xfId="1450"/>
    <cellStyle name="Normal 2 74" xfId="1451"/>
    <cellStyle name="Normal 2 75" xfId="1452"/>
    <cellStyle name="Normal 2 76" xfId="1453"/>
    <cellStyle name="Normal 2 77" xfId="1454"/>
    <cellStyle name="Normal 2 78" xfId="1455"/>
    <cellStyle name="Normal 2 79" xfId="1456"/>
    <cellStyle name="Normal 2 8" xfId="1457"/>
    <cellStyle name="Normal 2 80" xfId="1458"/>
    <cellStyle name="Normal 2 9" xfId="1459"/>
    <cellStyle name="Normal 2_4_LapEvK8Apr'10" xfId="1460"/>
    <cellStyle name="Normal 20" xfId="1461"/>
    <cellStyle name="Normal 21" xfId="1462"/>
    <cellStyle name="Normal 22" xfId="1463"/>
    <cellStyle name="Normal 23" xfId="1464"/>
    <cellStyle name="Normal 24" xfId="1465"/>
    <cellStyle name="Normal 25" xfId="1466"/>
    <cellStyle name="Normal 25 2" xfId="1467"/>
    <cellStyle name="Normal 26" xfId="1468"/>
    <cellStyle name="Normal 27" xfId="1469"/>
    <cellStyle name="Normal 28" xfId="1470"/>
    <cellStyle name="Normal 29" xfId="1471"/>
    <cellStyle name="Normal 3" xfId="1472"/>
    <cellStyle name="Normal 3 10" xfId="7"/>
    <cellStyle name="Normal 3 100" xfId="1473"/>
    <cellStyle name="Normal 3 101" xfId="1474"/>
    <cellStyle name="Normal 3 102" xfId="1475"/>
    <cellStyle name="Normal 3 103" xfId="1476"/>
    <cellStyle name="Normal 3 11" xfId="1477"/>
    <cellStyle name="Normal 3 12" xfId="1478"/>
    <cellStyle name="Normal 3 13" xfId="1479"/>
    <cellStyle name="Normal 3 14" xfId="1480"/>
    <cellStyle name="Normal 3 15" xfId="1481"/>
    <cellStyle name="Normal 3 16" xfId="1482"/>
    <cellStyle name="Normal 3 17" xfId="1483"/>
    <cellStyle name="Normal 3 18" xfId="1484"/>
    <cellStyle name="Normal 3 19" xfId="1485"/>
    <cellStyle name="Normal 3 2" xfId="1486"/>
    <cellStyle name="Normal 3 2 2" xfId="1487"/>
    <cellStyle name="Normal 3 2 2 10" xfId="1488"/>
    <cellStyle name="Normal 3 2 2 11" xfId="1489"/>
    <cellStyle name="Normal 3 2 2 12" xfId="1490"/>
    <cellStyle name="Normal 3 2 2 13" xfId="1491"/>
    <cellStyle name="Normal 3 2 2 14" xfId="1492"/>
    <cellStyle name="Normal 3 2 2 15" xfId="1493"/>
    <cellStyle name="Normal 3 2 2 16" xfId="1494"/>
    <cellStyle name="Normal 3 2 2 17" xfId="1495"/>
    <cellStyle name="Normal 3 2 2 18" xfId="1496"/>
    <cellStyle name="Normal 3 2 2 2" xfId="1497"/>
    <cellStyle name="Normal 3 2 2 3" xfId="1498"/>
    <cellStyle name="Normal 3 2 2 4" xfId="1499"/>
    <cellStyle name="Normal 3 2 2 5" xfId="1500"/>
    <cellStyle name="Normal 3 2 2 6" xfId="1501"/>
    <cellStyle name="Normal 3 2 2 7" xfId="1502"/>
    <cellStyle name="Normal 3 2 2 8" xfId="1503"/>
    <cellStyle name="Normal 3 2 2 9" xfId="1504"/>
    <cellStyle name="Normal 3 2 2_4_LapEvK8Apr'10" xfId="1505"/>
    <cellStyle name="Normal 3 20" xfId="1506"/>
    <cellStyle name="Normal 3 21" xfId="1507"/>
    <cellStyle name="Normal 3 22" xfId="1508"/>
    <cellStyle name="Normal 3 23" xfId="1509"/>
    <cellStyle name="Normal 3 24" xfId="1510"/>
    <cellStyle name="Normal 3 25" xfId="1511"/>
    <cellStyle name="Normal 3 26" xfId="1512"/>
    <cellStyle name="Normal 3 27" xfId="1513"/>
    <cellStyle name="Normal 3 28" xfId="1514"/>
    <cellStyle name="Normal 3 29" xfId="1515"/>
    <cellStyle name="Normal 3 3" xfId="1516"/>
    <cellStyle name="Normal 3 30" xfId="1517"/>
    <cellStyle name="Normal 3 31" xfId="1518"/>
    <cellStyle name="Normal 3 32" xfId="1519"/>
    <cellStyle name="Normal 3 33" xfId="1520"/>
    <cellStyle name="Normal 3 34" xfId="1521"/>
    <cellStyle name="Normal 3 35" xfId="1522"/>
    <cellStyle name="Normal 3 36" xfId="1523"/>
    <cellStyle name="Normal 3 37" xfId="1524"/>
    <cellStyle name="Normal 3 38" xfId="1525"/>
    <cellStyle name="Normal 3 39" xfId="1526"/>
    <cellStyle name="Normal 3 4" xfId="1527"/>
    <cellStyle name="Normal 3 40" xfId="1528"/>
    <cellStyle name="Normal 3 41" xfId="1529"/>
    <cellStyle name="Normal 3 42" xfId="1530"/>
    <cellStyle name="Normal 3 43" xfId="1531"/>
    <cellStyle name="Normal 3 44" xfId="1532"/>
    <cellStyle name="Normal 3 45" xfId="1533"/>
    <cellStyle name="Normal 3 46" xfId="1534"/>
    <cellStyle name="Normal 3 47" xfId="1535"/>
    <cellStyle name="Normal 3 48" xfId="1536"/>
    <cellStyle name="Normal 3 49" xfId="1537"/>
    <cellStyle name="Normal 3 5" xfId="1538"/>
    <cellStyle name="Normal 3 50" xfId="1539"/>
    <cellStyle name="Normal 3 51" xfId="1540"/>
    <cellStyle name="Normal 3 52" xfId="1541"/>
    <cellStyle name="Normal 3 53" xfId="1542"/>
    <cellStyle name="Normal 3 54" xfId="1543"/>
    <cellStyle name="Normal 3 55" xfId="1544"/>
    <cellStyle name="Normal 3 56" xfId="1545"/>
    <cellStyle name="Normal 3 57" xfId="1546"/>
    <cellStyle name="Normal 3 58" xfId="1547"/>
    <cellStyle name="Normal 3 59" xfId="1548"/>
    <cellStyle name="Normal 3 6" xfId="1549"/>
    <cellStyle name="Normal 3 60" xfId="1550"/>
    <cellStyle name="Normal 3 61" xfId="1551"/>
    <cellStyle name="Normal 3 62" xfId="1552"/>
    <cellStyle name="Normal 3 63" xfId="1553"/>
    <cellStyle name="Normal 3 64" xfId="1554"/>
    <cellStyle name="Normal 3 65" xfId="1555"/>
    <cellStyle name="Normal 3 66" xfId="1556"/>
    <cellStyle name="Normal 3 67" xfId="1557"/>
    <cellStyle name="Normal 3 68" xfId="1558"/>
    <cellStyle name="Normal 3 69" xfId="1559"/>
    <cellStyle name="Normal 3 7" xfId="1560"/>
    <cellStyle name="Normal 3 70" xfId="1561"/>
    <cellStyle name="Normal 3 71" xfId="1562"/>
    <cellStyle name="Normal 3 72" xfId="1563"/>
    <cellStyle name="Normal 3 73" xfId="1564"/>
    <cellStyle name="Normal 3 74" xfId="1565"/>
    <cellStyle name="Normal 3 75" xfId="1566"/>
    <cellStyle name="Normal 3 76" xfId="1567"/>
    <cellStyle name="Normal 3 77" xfId="1568"/>
    <cellStyle name="Normal 3 78" xfId="1569"/>
    <cellStyle name="Normal 3 79" xfId="1570"/>
    <cellStyle name="Normal 3 8" xfId="1571"/>
    <cellStyle name="Normal 3 80" xfId="1572"/>
    <cellStyle name="Normal 3 81" xfId="1573"/>
    <cellStyle name="Normal 3 82" xfId="1574"/>
    <cellStyle name="Normal 3 83" xfId="1575"/>
    <cellStyle name="Normal 3 84" xfId="1576"/>
    <cellStyle name="Normal 3 85" xfId="1577"/>
    <cellStyle name="Normal 3 86" xfId="1578"/>
    <cellStyle name="Normal 3 87" xfId="1579"/>
    <cellStyle name="Normal 3 88" xfId="1580"/>
    <cellStyle name="Normal 3 89" xfId="1581"/>
    <cellStyle name="Normal 3 9" xfId="1582"/>
    <cellStyle name="Normal 3 90" xfId="1583"/>
    <cellStyle name="Normal 3 91" xfId="1584"/>
    <cellStyle name="Normal 3 92" xfId="1585"/>
    <cellStyle name="Normal 3 93" xfId="1586"/>
    <cellStyle name="Normal 3 94" xfId="1587"/>
    <cellStyle name="Normal 3 95" xfId="1588"/>
    <cellStyle name="Normal 3 96" xfId="1589"/>
    <cellStyle name="Normal 3 97" xfId="1590"/>
    <cellStyle name="Normal 3 97 2" xfId="1591"/>
    <cellStyle name="Normal 3 98" xfId="1592"/>
    <cellStyle name="Normal 3 99" xfId="1593"/>
    <cellStyle name="Normal 3_02Lap. Realisasi Keuangan&amp;Fisik - Agustus1" xfId="1594"/>
    <cellStyle name="Normal 30" xfId="1595"/>
    <cellStyle name="Normal 31" xfId="1596"/>
    <cellStyle name="Normal 32" xfId="1597"/>
    <cellStyle name="Normal 33" xfId="1598"/>
    <cellStyle name="Normal 34" xfId="1599"/>
    <cellStyle name="Normal 35" xfId="1600"/>
    <cellStyle name="Normal 36" xfId="1601"/>
    <cellStyle name="Normal 37" xfId="1602"/>
    <cellStyle name="Normal 38" xfId="1603"/>
    <cellStyle name="Normal 39" xfId="1604"/>
    <cellStyle name="Normal 4" xfId="1605"/>
    <cellStyle name="Normal 4 2" xfId="1606"/>
    <cellStyle name="Normal 4 2 2" xfId="1607"/>
    <cellStyle name="Normal 4 2 3" xfId="1608"/>
    <cellStyle name="Normal 4 2 4" xfId="1609"/>
    <cellStyle name="Normal 4 3" xfId="1610"/>
    <cellStyle name="Normal 4 4" xfId="1611"/>
    <cellStyle name="Normal 4 4 2" xfId="1612"/>
    <cellStyle name="Normal 4 5" xfId="1613"/>
    <cellStyle name="Normal 4 6" xfId="2310"/>
    <cellStyle name="Normal 40" xfId="1614"/>
    <cellStyle name="Normal 41" xfId="1615"/>
    <cellStyle name="Normal 42" xfId="1616"/>
    <cellStyle name="Normal 43" xfId="1617"/>
    <cellStyle name="Normal 44" xfId="1618"/>
    <cellStyle name="Normal 45" xfId="1619"/>
    <cellStyle name="Normal 46" xfId="1620"/>
    <cellStyle name="Normal 47" xfId="1621"/>
    <cellStyle name="Normal 48" xfId="1622"/>
    <cellStyle name="Normal 49" xfId="2284"/>
    <cellStyle name="Normal 5" xfId="1623"/>
    <cellStyle name="Normal 5 10" xfId="1624"/>
    <cellStyle name="Normal 5 11" xfId="1625"/>
    <cellStyle name="Normal 5 12" xfId="1626"/>
    <cellStyle name="Normal 5 13" xfId="1627"/>
    <cellStyle name="Normal 5 14" xfId="1628"/>
    <cellStyle name="Normal 5 15" xfId="1629"/>
    <cellStyle name="Normal 5 16" xfId="1630"/>
    <cellStyle name="Normal 5 17" xfId="1631"/>
    <cellStyle name="Normal 5 18" xfId="1632"/>
    <cellStyle name="Normal 5 19" xfId="1633"/>
    <cellStyle name="Normal 5 2" xfId="1634"/>
    <cellStyle name="Normal 5 3" xfId="1635"/>
    <cellStyle name="Normal 5 4" xfId="1636"/>
    <cellStyle name="Normal 5 5" xfId="1637"/>
    <cellStyle name="Normal 5 6" xfId="1638"/>
    <cellStyle name="Normal 5 7" xfId="1639"/>
    <cellStyle name="Normal 5 8" xfId="1640"/>
    <cellStyle name="Normal 5 9" xfId="1641"/>
    <cellStyle name="Normal 5_4_LapEvK8Apr'10" xfId="1642"/>
    <cellStyle name="Normal 50" xfId="2286"/>
    <cellStyle name="Normal 51" xfId="2291"/>
    <cellStyle name="Normal 52" xfId="2290"/>
    <cellStyle name="Normal 53" xfId="2294"/>
    <cellStyle name="Normal 54" xfId="2292"/>
    <cellStyle name="Normal 55" xfId="2295"/>
    <cellStyle name="Normal 56" xfId="2287"/>
    <cellStyle name="Normal 57" xfId="2293"/>
    <cellStyle name="Normal 58" xfId="2297"/>
    <cellStyle name="Normal 59" xfId="2298"/>
    <cellStyle name="Normal 6" xfId="1643"/>
    <cellStyle name="Normal 6 10" xfId="1644"/>
    <cellStyle name="Normal 6 11" xfId="1645"/>
    <cellStyle name="Normal 6 12" xfId="1646"/>
    <cellStyle name="Normal 6 13" xfId="1647"/>
    <cellStyle name="Normal 6 14" xfId="1648"/>
    <cellStyle name="Normal 6 15" xfId="1649"/>
    <cellStyle name="Normal 6 16" xfId="1650"/>
    <cellStyle name="Normal 6 17" xfId="1651"/>
    <cellStyle name="Normal 6 18" xfId="1652"/>
    <cellStyle name="Normal 6 2" xfId="1653"/>
    <cellStyle name="Normal 6 3" xfId="1654"/>
    <cellStyle name="Normal 6 4" xfId="1655"/>
    <cellStyle name="Normal 6 5" xfId="1656"/>
    <cellStyle name="Normal 6 6" xfId="1657"/>
    <cellStyle name="Normal 6 7" xfId="1658"/>
    <cellStyle name="Normal 6 8" xfId="1659"/>
    <cellStyle name="Normal 6 9" xfId="1660"/>
    <cellStyle name="Normal 6_DRPKpembangunanIR'12" xfId="1661"/>
    <cellStyle name="Normal 60" xfId="2288"/>
    <cellStyle name="Normal 61" xfId="2296"/>
    <cellStyle name="Normal 62" xfId="2289"/>
    <cellStyle name="Normal 63" xfId="2299"/>
    <cellStyle name="Normal 64" xfId="2300"/>
    <cellStyle name="Normal 65" xfId="2301"/>
    <cellStyle name="Normal 66" xfId="2302"/>
    <cellStyle name="Normal 67" xfId="2303"/>
    <cellStyle name="Normal 68" xfId="2304"/>
    <cellStyle name="Normal 69" xfId="2305"/>
    <cellStyle name="Normal 7" xfId="1662"/>
    <cellStyle name="Normal 7 2" xfId="1663"/>
    <cellStyle name="Normal 7 3" xfId="1664"/>
    <cellStyle name="Normal 7 4" xfId="1665"/>
    <cellStyle name="Normal 7_RKA_BanSel" xfId="1666"/>
    <cellStyle name="Normal 70" xfId="2306"/>
    <cellStyle name="Normal 71" xfId="2307"/>
    <cellStyle name="Normal 72" xfId="2308"/>
    <cellStyle name="Normal 73" xfId="2309"/>
    <cellStyle name="Normal 74" xfId="2314"/>
    <cellStyle name="Normal 75" xfId="2315"/>
    <cellStyle name="Normal 76" xfId="2316"/>
    <cellStyle name="Normal 77" xfId="2317"/>
    <cellStyle name="Normal 78" xfId="2320"/>
    <cellStyle name="Normal 79" xfId="2324"/>
    <cellStyle name="Normal 8" xfId="1667"/>
    <cellStyle name="Normal 80" xfId="2322"/>
    <cellStyle name="Normal 81" xfId="2321"/>
    <cellStyle name="Normal 82" xfId="2319"/>
    <cellStyle name="Normal 83" xfId="1668"/>
    <cellStyle name="Normal 84" xfId="2318"/>
    <cellStyle name="Normal 85" xfId="2325"/>
    <cellStyle name="Normal 86" xfId="2331"/>
    <cellStyle name="Normal 87" xfId="2329"/>
    <cellStyle name="Normal 88" xfId="2323"/>
    <cellStyle name="Normal 89" xfId="2327"/>
    <cellStyle name="Normal 9" xfId="1669"/>
    <cellStyle name="Normal 90" xfId="2333"/>
    <cellStyle name="Normal 91" xfId="2332"/>
    <cellStyle name="Normal 92" xfId="2328"/>
    <cellStyle name="Normal 93" xfId="2326"/>
    <cellStyle name="Normal 94" xfId="2330"/>
    <cellStyle name="Normal 95" xfId="2334"/>
    <cellStyle name="Normal 96" xfId="2335"/>
    <cellStyle name="Normal 97" xfId="2336"/>
    <cellStyle name="Normal 98" xfId="2337"/>
    <cellStyle name="Normal 99" xfId="2338"/>
    <cellStyle name="Normal_MASTER REKAP PROPINSI 2" xfId="8"/>
    <cellStyle name="Normal_RAB AB-KP3B 2007" xfId="1670"/>
    <cellStyle name="Normal_RAB APBN - EKTL 2" xfId="1671"/>
    <cellStyle name="Note 10" xfId="1672"/>
    <cellStyle name="Note 10 10" xfId="6655"/>
    <cellStyle name="Note 10 2" xfId="1673"/>
    <cellStyle name="Note 10 2 2" xfId="1674"/>
    <cellStyle name="Note 10 2 2 2" xfId="1675"/>
    <cellStyle name="Note 10 2 2 2 2" xfId="4011"/>
    <cellStyle name="Note 10 2 2 2 2 2" xfId="13722"/>
    <cellStyle name="Note 10 2 2 2 2 2 2" xfId="25226"/>
    <cellStyle name="Note 10 2 2 2 2 2 3" xfId="34826"/>
    <cellStyle name="Note 10 2 2 2 2 2 4" xfId="48302"/>
    <cellStyle name="Note 10 2 2 2 2 3" xfId="8817"/>
    <cellStyle name="Note 10 2 2 2 2 4" xfId="20315"/>
    <cellStyle name="Note 10 2 2 2 2 5" xfId="29915"/>
    <cellStyle name="Note 10 2 2 2 2 6" xfId="39541"/>
    <cellStyle name="Note 10 2 2 2 2 7" xfId="45160"/>
    <cellStyle name="Note 10 2 2 2 3" xfId="5055"/>
    <cellStyle name="Note 10 2 2 2 3 2" xfId="13723"/>
    <cellStyle name="Note 10 2 2 2 3 2 2" xfId="25227"/>
    <cellStyle name="Note 10 2 2 2 3 2 3" xfId="34827"/>
    <cellStyle name="Note 10 2 2 2 3 2 4" xfId="48303"/>
    <cellStyle name="Note 10 2 2 2 3 3" xfId="9860"/>
    <cellStyle name="Note 10 2 2 2 3 4" xfId="21359"/>
    <cellStyle name="Note 10 2 2 2 3 5" xfId="30959"/>
    <cellStyle name="Note 10 2 2 2 3 6" xfId="40585"/>
    <cellStyle name="Note 10 2 2 2 3 7" xfId="42928"/>
    <cellStyle name="Note 10 2 2 2 4" xfId="5694"/>
    <cellStyle name="Note 10 2 2 2 4 2" xfId="13724"/>
    <cellStyle name="Note 10 2 2 2 4 2 2" xfId="25228"/>
    <cellStyle name="Note 10 2 2 2 4 2 3" xfId="34828"/>
    <cellStyle name="Note 10 2 2 2 4 2 4" xfId="48304"/>
    <cellStyle name="Note 10 2 2 2 4 3" xfId="10498"/>
    <cellStyle name="Note 10 2 2 2 4 4" xfId="21998"/>
    <cellStyle name="Note 10 2 2 2 4 5" xfId="31598"/>
    <cellStyle name="Note 10 2 2 2 4 6" xfId="41224"/>
    <cellStyle name="Note 10 2 2 2 4 7" xfId="17471"/>
    <cellStyle name="Note 10 2 2 2 5" xfId="2810"/>
    <cellStyle name="Note 10 2 2 2 5 2" xfId="13725"/>
    <cellStyle name="Note 10 2 2 2 5 2 2" xfId="25229"/>
    <cellStyle name="Note 10 2 2 2 5 2 3" xfId="34829"/>
    <cellStyle name="Note 10 2 2 2 5 2 4" xfId="48305"/>
    <cellStyle name="Note 10 2 2 2 5 3" xfId="7619"/>
    <cellStyle name="Note 10 2 2 2 5 4" xfId="19114"/>
    <cellStyle name="Note 10 2 2 2 5 5" xfId="28714"/>
    <cellStyle name="Note 10 2 2 2 5 6" xfId="38340"/>
    <cellStyle name="Note 10 2 2 2 5 7" xfId="44532"/>
    <cellStyle name="Note 10 2 2 2 6" xfId="6658"/>
    <cellStyle name="Note 10 2 2 3" xfId="1676"/>
    <cellStyle name="Note 10 2 2 3 2" xfId="4010"/>
    <cellStyle name="Note 10 2 2 3 2 2" xfId="13727"/>
    <cellStyle name="Note 10 2 2 3 2 2 2" xfId="25231"/>
    <cellStyle name="Note 10 2 2 3 2 2 3" xfId="34831"/>
    <cellStyle name="Note 10 2 2 3 2 2 4" xfId="48307"/>
    <cellStyle name="Note 10 2 2 3 2 3" xfId="8816"/>
    <cellStyle name="Note 10 2 2 3 2 4" xfId="20314"/>
    <cellStyle name="Note 10 2 2 3 2 5" xfId="29914"/>
    <cellStyle name="Note 10 2 2 3 2 6" xfId="39540"/>
    <cellStyle name="Note 10 2 2 3 2 7" xfId="45161"/>
    <cellStyle name="Note 10 2 2 3 3" xfId="5056"/>
    <cellStyle name="Note 10 2 2 3 3 2" xfId="13728"/>
    <cellStyle name="Note 10 2 2 3 3 2 2" xfId="25232"/>
    <cellStyle name="Note 10 2 2 3 3 2 3" xfId="34832"/>
    <cellStyle name="Note 10 2 2 3 3 2 4" xfId="48308"/>
    <cellStyle name="Note 10 2 2 3 3 3" xfId="9861"/>
    <cellStyle name="Note 10 2 2 3 3 4" xfId="21360"/>
    <cellStyle name="Note 10 2 2 3 3 5" xfId="30960"/>
    <cellStyle name="Note 10 2 2 3 3 6" xfId="40586"/>
    <cellStyle name="Note 10 2 2 3 3 7" xfId="42929"/>
    <cellStyle name="Note 10 2 2 3 4" xfId="5695"/>
    <cellStyle name="Note 10 2 2 3 4 2" xfId="13729"/>
    <cellStyle name="Note 10 2 2 3 4 2 2" xfId="25233"/>
    <cellStyle name="Note 10 2 2 3 4 2 3" xfId="34833"/>
    <cellStyle name="Note 10 2 2 3 4 2 4" xfId="48309"/>
    <cellStyle name="Note 10 2 2 3 4 3" xfId="10499"/>
    <cellStyle name="Note 10 2 2 3 4 4" xfId="21999"/>
    <cellStyle name="Note 10 2 2 3 4 5" xfId="31599"/>
    <cellStyle name="Note 10 2 2 3 4 6" xfId="41225"/>
    <cellStyle name="Note 10 2 2 3 4 7" xfId="17470"/>
    <cellStyle name="Note 10 2 2 3 5" xfId="2811"/>
    <cellStyle name="Note 10 2 2 3 5 2" xfId="13730"/>
    <cellStyle name="Note 10 2 2 3 5 2 2" xfId="25234"/>
    <cellStyle name="Note 10 2 2 3 5 2 3" xfId="34834"/>
    <cellStyle name="Note 10 2 2 3 5 2 4" xfId="48310"/>
    <cellStyle name="Note 10 2 2 3 5 3" xfId="7620"/>
    <cellStyle name="Note 10 2 2 3 5 4" xfId="19115"/>
    <cellStyle name="Note 10 2 2 3 5 5" xfId="28715"/>
    <cellStyle name="Note 10 2 2 3 5 6" xfId="38341"/>
    <cellStyle name="Note 10 2 2 3 5 7" xfId="44531"/>
    <cellStyle name="Note 10 2 2 3 6" xfId="6659"/>
    <cellStyle name="Note 10 2 2 4" xfId="4012"/>
    <cellStyle name="Note 10 2 2 4 2" xfId="13731"/>
    <cellStyle name="Note 10 2 2 4 2 2" xfId="25235"/>
    <cellStyle name="Note 10 2 2 4 2 3" xfId="34835"/>
    <cellStyle name="Note 10 2 2 4 2 4" xfId="48311"/>
    <cellStyle name="Note 10 2 2 4 3" xfId="8818"/>
    <cellStyle name="Note 10 2 2 4 4" xfId="20316"/>
    <cellStyle name="Note 10 2 2 4 5" xfId="29916"/>
    <cellStyle name="Note 10 2 2 4 6" xfId="39542"/>
    <cellStyle name="Note 10 2 2 4 7" xfId="45159"/>
    <cellStyle name="Note 10 2 2 5" xfId="5054"/>
    <cellStyle name="Note 10 2 2 5 2" xfId="13732"/>
    <cellStyle name="Note 10 2 2 5 2 2" xfId="25236"/>
    <cellStyle name="Note 10 2 2 5 2 3" xfId="34836"/>
    <cellStyle name="Note 10 2 2 5 2 4" xfId="48312"/>
    <cellStyle name="Note 10 2 2 5 3" xfId="9859"/>
    <cellStyle name="Note 10 2 2 5 4" xfId="21358"/>
    <cellStyle name="Note 10 2 2 5 5" xfId="30958"/>
    <cellStyle name="Note 10 2 2 5 6" xfId="40584"/>
    <cellStyle name="Note 10 2 2 5 7" xfId="42927"/>
    <cellStyle name="Note 10 2 2 6" xfId="5693"/>
    <cellStyle name="Note 10 2 2 6 2" xfId="13733"/>
    <cellStyle name="Note 10 2 2 6 2 2" xfId="25237"/>
    <cellStyle name="Note 10 2 2 6 2 3" xfId="34837"/>
    <cellStyle name="Note 10 2 2 6 2 4" xfId="48313"/>
    <cellStyle name="Note 10 2 2 6 3" xfId="10497"/>
    <cellStyle name="Note 10 2 2 6 4" xfId="21997"/>
    <cellStyle name="Note 10 2 2 6 5" xfId="31597"/>
    <cellStyle name="Note 10 2 2 6 6" xfId="41223"/>
    <cellStyle name="Note 10 2 2 6 7" xfId="17472"/>
    <cellStyle name="Note 10 2 2 7" xfId="2809"/>
    <cellStyle name="Note 10 2 2 7 2" xfId="13734"/>
    <cellStyle name="Note 10 2 2 7 2 2" xfId="25238"/>
    <cellStyle name="Note 10 2 2 7 2 3" xfId="34838"/>
    <cellStyle name="Note 10 2 2 7 2 4" xfId="48314"/>
    <cellStyle name="Note 10 2 2 7 3" xfId="7618"/>
    <cellStyle name="Note 10 2 2 7 4" xfId="19113"/>
    <cellStyle name="Note 10 2 2 7 5" xfId="28713"/>
    <cellStyle name="Note 10 2 2 7 6" xfId="38339"/>
    <cellStyle name="Note 10 2 2 7 7" xfId="44533"/>
    <cellStyle name="Note 10 2 2 8" xfId="6657"/>
    <cellStyle name="Note 10 2 3" xfId="1677"/>
    <cellStyle name="Note 10 2 3 2" xfId="4009"/>
    <cellStyle name="Note 10 2 3 2 2" xfId="13736"/>
    <cellStyle name="Note 10 2 3 2 2 2" xfId="25240"/>
    <cellStyle name="Note 10 2 3 2 2 3" xfId="34840"/>
    <cellStyle name="Note 10 2 3 2 2 4" xfId="48316"/>
    <cellStyle name="Note 10 2 3 2 3" xfId="8815"/>
    <cellStyle name="Note 10 2 3 2 4" xfId="20313"/>
    <cellStyle name="Note 10 2 3 2 5" xfId="29913"/>
    <cellStyle name="Note 10 2 3 2 6" xfId="39539"/>
    <cellStyle name="Note 10 2 3 2 7" xfId="18029"/>
    <cellStyle name="Note 10 2 3 3" xfId="5057"/>
    <cellStyle name="Note 10 2 3 3 2" xfId="13737"/>
    <cellStyle name="Note 10 2 3 3 2 2" xfId="25241"/>
    <cellStyle name="Note 10 2 3 3 2 3" xfId="34841"/>
    <cellStyle name="Note 10 2 3 3 2 4" xfId="48317"/>
    <cellStyle name="Note 10 2 3 3 3" xfId="9862"/>
    <cellStyle name="Note 10 2 3 3 4" xfId="21361"/>
    <cellStyle name="Note 10 2 3 3 5" xfId="30961"/>
    <cellStyle name="Note 10 2 3 3 6" xfId="40587"/>
    <cellStyle name="Note 10 2 3 3 7" xfId="42930"/>
    <cellStyle name="Note 10 2 3 4" xfId="5696"/>
    <cellStyle name="Note 10 2 3 4 2" xfId="13738"/>
    <cellStyle name="Note 10 2 3 4 2 2" xfId="25242"/>
    <cellStyle name="Note 10 2 3 4 2 3" xfId="34842"/>
    <cellStyle name="Note 10 2 3 4 2 4" xfId="48318"/>
    <cellStyle name="Note 10 2 3 4 3" xfId="10500"/>
    <cellStyle name="Note 10 2 3 4 4" xfId="22000"/>
    <cellStyle name="Note 10 2 3 4 5" xfId="31600"/>
    <cellStyle name="Note 10 2 3 4 6" xfId="41226"/>
    <cellStyle name="Note 10 2 3 4 7" xfId="44383"/>
    <cellStyle name="Note 10 2 3 5" xfId="2812"/>
    <cellStyle name="Note 10 2 3 5 2" xfId="13739"/>
    <cellStyle name="Note 10 2 3 5 2 2" xfId="25243"/>
    <cellStyle name="Note 10 2 3 5 2 3" xfId="34843"/>
    <cellStyle name="Note 10 2 3 5 2 4" xfId="48319"/>
    <cellStyle name="Note 10 2 3 5 3" xfId="7621"/>
    <cellStyle name="Note 10 2 3 5 4" xfId="19116"/>
    <cellStyle name="Note 10 2 3 5 5" xfId="28716"/>
    <cellStyle name="Note 10 2 3 5 6" xfId="38342"/>
    <cellStyle name="Note 10 2 3 5 7" xfId="44530"/>
    <cellStyle name="Note 10 2 3 6" xfId="6660"/>
    <cellStyle name="Note 10 2 4" xfId="1678"/>
    <cellStyle name="Note 10 2 4 2" xfId="4008"/>
    <cellStyle name="Note 10 2 4 2 2" xfId="13740"/>
    <cellStyle name="Note 10 2 4 2 2 2" xfId="25244"/>
    <cellStyle name="Note 10 2 4 2 2 3" xfId="34844"/>
    <cellStyle name="Note 10 2 4 2 2 4" xfId="48320"/>
    <cellStyle name="Note 10 2 4 2 3" xfId="8814"/>
    <cellStyle name="Note 10 2 4 2 4" xfId="20312"/>
    <cellStyle name="Note 10 2 4 2 5" xfId="29912"/>
    <cellStyle name="Note 10 2 4 2 6" xfId="39538"/>
    <cellStyle name="Note 10 2 4 2 7" xfId="18030"/>
    <cellStyle name="Note 10 2 4 3" xfId="5058"/>
    <cellStyle name="Note 10 2 4 3 2" xfId="13741"/>
    <cellStyle name="Note 10 2 4 3 2 2" xfId="25245"/>
    <cellStyle name="Note 10 2 4 3 2 3" xfId="34845"/>
    <cellStyle name="Note 10 2 4 3 2 4" xfId="48321"/>
    <cellStyle name="Note 10 2 4 3 3" xfId="9863"/>
    <cellStyle name="Note 10 2 4 3 4" xfId="21362"/>
    <cellStyle name="Note 10 2 4 3 5" xfId="30962"/>
    <cellStyle name="Note 10 2 4 3 6" xfId="40588"/>
    <cellStyle name="Note 10 2 4 3 7" xfId="17599"/>
    <cellStyle name="Note 10 2 4 4" xfId="5697"/>
    <cellStyle name="Note 10 2 4 4 2" xfId="13742"/>
    <cellStyle name="Note 10 2 4 4 2 2" xfId="25246"/>
    <cellStyle name="Note 10 2 4 4 2 3" xfId="34846"/>
    <cellStyle name="Note 10 2 4 4 2 4" xfId="48322"/>
    <cellStyle name="Note 10 2 4 4 3" xfId="10501"/>
    <cellStyle name="Note 10 2 4 4 4" xfId="22001"/>
    <cellStyle name="Note 10 2 4 4 5" xfId="31601"/>
    <cellStyle name="Note 10 2 4 4 6" xfId="41227"/>
    <cellStyle name="Note 10 2 4 4 7" xfId="44384"/>
    <cellStyle name="Note 10 2 4 5" xfId="2813"/>
    <cellStyle name="Note 10 2 4 5 2" xfId="13743"/>
    <cellStyle name="Note 10 2 4 5 2 2" xfId="25247"/>
    <cellStyle name="Note 10 2 4 5 2 3" xfId="34847"/>
    <cellStyle name="Note 10 2 4 5 2 4" xfId="48323"/>
    <cellStyle name="Note 10 2 4 5 3" xfId="7622"/>
    <cellStyle name="Note 10 2 4 5 4" xfId="19117"/>
    <cellStyle name="Note 10 2 4 5 5" xfId="28717"/>
    <cellStyle name="Note 10 2 4 5 6" xfId="38343"/>
    <cellStyle name="Note 10 2 4 5 7" xfId="44529"/>
    <cellStyle name="Note 10 2 4 6" xfId="6661"/>
    <cellStyle name="Note 10 2 5" xfId="4013"/>
    <cellStyle name="Note 10 2 5 2" xfId="13744"/>
    <cellStyle name="Note 10 2 5 2 2" xfId="25248"/>
    <cellStyle name="Note 10 2 5 2 3" xfId="34848"/>
    <cellStyle name="Note 10 2 5 2 4" xfId="48324"/>
    <cellStyle name="Note 10 2 5 3" xfId="8819"/>
    <cellStyle name="Note 10 2 5 4" xfId="20317"/>
    <cellStyle name="Note 10 2 5 5" xfId="29917"/>
    <cellStyle name="Note 10 2 5 6" xfId="39543"/>
    <cellStyle name="Note 10 2 5 7" xfId="45158"/>
    <cellStyle name="Note 10 2 6" xfId="5053"/>
    <cellStyle name="Note 10 2 6 2" xfId="13745"/>
    <cellStyle name="Note 10 2 6 2 2" xfId="25249"/>
    <cellStyle name="Note 10 2 6 2 3" xfId="34849"/>
    <cellStyle name="Note 10 2 6 2 4" xfId="48325"/>
    <cellStyle name="Note 10 2 6 3" xfId="9858"/>
    <cellStyle name="Note 10 2 6 4" xfId="21357"/>
    <cellStyle name="Note 10 2 6 5" xfId="30957"/>
    <cellStyle name="Note 10 2 6 6" xfId="40583"/>
    <cellStyle name="Note 10 2 6 7" xfId="42926"/>
    <cellStyle name="Note 10 2 7" xfId="5692"/>
    <cellStyle name="Note 10 2 7 2" xfId="13746"/>
    <cellStyle name="Note 10 2 7 2 2" xfId="25250"/>
    <cellStyle name="Note 10 2 7 2 3" xfId="34850"/>
    <cellStyle name="Note 10 2 7 2 4" xfId="48326"/>
    <cellStyle name="Note 10 2 7 3" xfId="10496"/>
    <cellStyle name="Note 10 2 7 4" xfId="21996"/>
    <cellStyle name="Note 10 2 7 5" xfId="31596"/>
    <cellStyle name="Note 10 2 7 6" xfId="41222"/>
    <cellStyle name="Note 10 2 7 7" xfId="17473"/>
    <cellStyle name="Note 10 2 8" xfId="2808"/>
    <cellStyle name="Note 10 2 8 2" xfId="13747"/>
    <cellStyle name="Note 10 2 8 2 2" xfId="25251"/>
    <cellStyle name="Note 10 2 8 2 3" xfId="34851"/>
    <cellStyle name="Note 10 2 8 2 4" xfId="48327"/>
    <cellStyle name="Note 10 2 8 3" xfId="7617"/>
    <cellStyle name="Note 10 2 8 4" xfId="19112"/>
    <cellStyle name="Note 10 2 8 5" xfId="28712"/>
    <cellStyle name="Note 10 2 8 6" xfId="38338"/>
    <cellStyle name="Note 10 2 8 7" xfId="18410"/>
    <cellStyle name="Note 10 2 9" xfId="6656"/>
    <cellStyle name="Note 10 3" xfId="1679"/>
    <cellStyle name="Note 10 3 2" xfId="1680"/>
    <cellStyle name="Note 10 3 2 2" xfId="4006"/>
    <cellStyle name="Note 10 3 2 2 2" xfId="13749"/>
    <cellStyle name="Note 10 3 2 2 2 2" xfId="25253"/>
    <cellStyle name="Note 10 3 2 2 2 3" xfId="34853"/>
    <cellStyle name="Note 10 3 2 2 2 4" xfId="48329"/>
    <cellStyle name="Note 10 3 2 2 3" xfId="8812"/>
    <cellStyle name="Note 10 3 2 2 4" xfId="20310"/>
    <cellStyle name="Note 10 3 2 2 5" xfId="29910"/>
    <cellStyle name="Note 10 3 2 2 6" xfId="39536"/>
    <cellStyle name="Note 10 3 2 2 7" xfId="18032"/>
    <cellStyle name="Note 10 3 2 3" xfId="5060"/>
    <cellStyle name="Note 10 3 2 3 2" xfId="13750"/>
    <cellStyle name="Note 10 3 2 3 2 2" xfId="25254"/>
    <cellStyle name="Note 10 3 2 3 2 3" xfId="34854"/>
    <cellStyle name="Note 10 3 2 3 2 4" xfId="48330"/>
    <cellStyle name="Note 10 3 2 3 3" xfId="9865"/>
    <cellStyle name="Note 10 3 2 3 4" xfId="21364"/>
    <cellStyle name="Note 10 3 2 3 5" xfId="30964"/>
    <cellStyle name="Note 10 3 2 3 6" xfId="40590"/>
    <cellStyle name="Note 10 3 2 3 7" xfId="41816"/>
    <cellStyle name="Note 10 3 2 4" xfId="5699"/>
    <cellStyle name="Note 10 3 2 4 2" xfId="13751"/>
    <cellStyle name="Note 10 3 2 4 2 2" xfId="25255"/>
    <cellStyle name="Note 10 3 2 4 2 3" xfId="34855"/>
    <cellStyle name="Note 10 3 2 4 2 4" xfId="48331"/>
    <cellStyle name="Note 10 3 2 4 3" xfId="10503"/>
    <cellStyle name="Note 10 3 2 4 4" xfId="22003"/>
    <cellStyle name="Note 10 3 2 4 5" xfId="31603"/>
    <cellStyle name="Note 10 3 2 4 6" xfId="41229"/>
    <cellStyle name="Note 10 3 2 4 7" xfId="44386"/>
    <cellStyle name="Note 10 3 2 5" xfId="2815"/>
    <cellStyle name="Note 10 3 2 5 2" xfId="13752"/>
    <cellStyle name="Note 10 3 2 5 2 2" xfId="25256"/>
    <cellStyle name="Note 10 3 2 5 2 3" xfId="34856"/>
    <cellStyle name="Note 10 3 2 5 2 4" xfId="48332"/>
    <cellStyle name="Note 10 3 2 5 3" xfId="7624"/>
    <cellStyle name="Note 10 3 2 5 4" xfId="19119"/>
    <cellStyle name="Note 10 3 2 5 5" xfId="28719"/>
    <cellStyle name="Note 10 3 2 5 6" xfId="38345"/>
    <cellStyle name="Note 10 3 2 5 7" xfId="44527"/>
    <cellStyle name="Note 10 3 2 6" xfId="6663"/>
    <cellStyle name="Note 10 3 3" xfId="1681"/>
    <cellStyle name="Note 10 3 3 2" xfId="4005"/>
    <cellStyle name="Note 10 3 3 2 2" xfId="13754"/>
    <cellStyle name="Note 10 3 3 2 2 2" xfId="25258"/>
    <cellStyle name="Note 10 3 3 2 2 3" xfId="34858"/>
    <cellStyle name="Note 10 3 3 2 2 4" xfId="48334"/>
    <cellStyle name="Note 10 3 3 2 3" xfId="8811"/>
    <cellStyle name="Note 10 3 3 2 4" xfId="20309"/>
    <cellStyle name="Note 10 3 3 2 5" xfId="29909"/>
    <cellStyle name="Note 10 3 3 2 6" xfId="39535"/>
    <cellStyle name="Note 10 3 3 2 7" xfId="45162"/>
    <cellStyle name="Note 10 3 3 3" xfId="5061"/>
    <cellStyle name="Note 10 3 3 3 2" xfId="13755"/>
    <cellStyle name="Note 10 3 3 3 2 2" xfId="25259"/>
    <cellStyle name="Note 10 3 3 3 2 3" xfId="34859"/>
    <cellStyle name="Note 10 3 3 3 2 4" xfId="48335"/>
    <cellStyle name="Note 10 3 3 3 3" xfId="9866"/>
    <cellStyle name="Note 10 3 3 3 4" xfId="21365"/>
    <cellStyle name="Note 10 3 3 3 5" xfId="30965"/>
    <cellStyle name="Note 10 3 3 3 6" xfId="40591"/>
    <cellStyle name="Note 10 3 3 3 7" xfId="41817"/>
    <cellStyle name="Note 10 3 3 4" xfId="5700"/>
    <cellStyle name="Note 10 3 3 4 2" xfId="13756"/>
    <cellStyle name="Note 10 3 3 4 2 2" xfId="25260"/>
    <cellStyle name="Note 10 3 3 4 2 3" xfId="34860"/>
    <cellStyle name="Note 10 3 3 4 2 4" xfId="48336"/>
    <cellStyle name="Note 10 3 3 4 3" xfId="10504"/>
    <cellStyle name="Note 10 3 3 4 4" xfId="22004"/>
    <cellStyle name="Note 10 3 3 4 5" xfId="31604"/>
    <cellStyle name="Note 10 3 3 4 6" xfId="41230"/>
    <cellStyle name="Note 10 3 3 4 7" xfId="44387"/>
    <cellStyle name="Note 10 3 3 5" xfId="2816"/>
    <cellStyle name="Note 10 3 3 5 2" xfId="13757"/>
    <cellStyle name="Note 10 3 3 5 2 2" xfId="25261"/>
    <cellStyle name="Note 10 3 3 5 2 3" xfId="34861"/>
    <cellStyle name="Note 10 3 3 5 2 4" xfId="48337"/>
    <cellStyle name="Note 10 3 3 5 3" xfId="7625"/>
    <cellStyle name="Note 10 3 3 5 4" xfId="19120"/>
    <cellStyle name="Note 10 3 3 5 5" xfId="28720"/>
    <cellStyle name="Note 10 3 3 5 6" xfId="38346"/>
    <cellStyle name="Note 10 3 3 5 7" xfId="44526"/>
    <cellStyle name="Note 10 3 3 6" xfId="6664"/>
    <cellStyle name="Note 10 3 4" xfId="4007"/>
    <cellStyle name="Note 10 3 4 2" xfId="13758"/>
    <cellStyle name="Note 10 3 4 2 2" xfId="25262"/>
    <cellStyle name="Note 10 3 4 2 3" xfId="34862"/>
    <cellStyle name="Note 10 3 4 2 4" xfId="48338"/>
    <cellStyle name="Note 10 3 4 3" xfId="8813"/>
    <cellStyle name="Note 10 3 4 4" xfId="20311"/>
    <cellStyle name="Note 10 3 4 5" xfId="29911"/>
    <cellStyle name="Note 10 3 4 6" xfId="39537"/>
    <cellStyle name="Note 10 3 4 7" xfId="18031"/>
    <cellStyle name="Note 10 3 5" xfId="5059"/>
    <cellStyle name="Note 10 3 5 2" xfId="13759"/>
    <cellStyle name="Note 10 3 5 2 2" xfId="25263"/>
    <cellStyle name="Note 10 3 5 2 3" xfId="34863"/>
    <cellStyle name="Note 10 3 5 2 4" xfId="48339"/>
    <cellStyle name="Note 10 3 5 3" xfId="9864"/>
    <cellStyle name="Note 10 3 5 4" xfId="21363"/>
    <cellStyle name="Note 10 3 5 5" xfId="30963"/>
    <cellStyle name="Note 10 3 5 6" xfId="40589"/>
    <cellStyle name="Note 10 3 5 7" xfId="42931"/>
    <cellStyle name="Note 10 3 6" xfId="5698"/>
    <cellStyle name="Note 10 3 6 2" xfId="13760"/>
    <cellStyle name="Note 10 3 6 2 2" xfId="25264"/>
    <cellStyle name="Note 10 3 6 2 3" xfId="34864"/>
    <cellStyle name="Note 10 3 6 2 4" xfId="48340"/>
    <cellStyle name="Note 10 3 6 3" xfId="10502"/>
    <cellStyle name="Note 10 3 6 4" xfId="22002"/>
    <cellStyle name="Note 10 3 6 5" xfId="31602"/>
    <cellStyle name="Note 10 3 6 6" xfId="41228"/>
    <cellStyle name="Note 10 3 6 7" xfId="44385"/>
    <cellStyle name="Note 10 3 7" xfId="2814"/>
    <cellStyle name="Note 10 3 7 2" xfId="13761"/>
    <cellStyle name="Note 10 3 7 2 2" xfId="25265"/>
    <cellStyle name="Note 10 3 7 2 3" xfId="34865"/>
    <cellStyle name="Note 10 3 7 2 4" xfId="48341"/>
    <cellStyle name="Note 10 3 7 3" xfId="7623"/>
    <cellStyle name="Note 10 3 7 4" xfId="19118"/>
    <cellStyle name="Note 10 3 7 5" xfId="28718"/>
    <cellStyle name="Note 10 3 7 6" xfId="38344"/>
    <cellStyle name="Note 10 3 7 7" xfId="44528"/>
    <cellStyle name="Note 10 3 8" xfId="6662"/>
    <cellStyle name="Note 10 4" xfId="1682"/>
    <cellStyle name="Note 10 4 2" xfId="4004"/>
    <cellStyle name="Note 10 4 2 2" xfId="13763"/>
    <cellStyle name="Note 10 4 2 2 2" xfId="25267"/>
    <cellStyle name="Note 10 4 2 2 3" xfId="34867"/>
    <cellStyle name="Note 10 4 2 2 4" xfId="48343"/>
    <cellStyle name="Note 10 4 2 3" xfId="8810"/>
    <cellStyle name="Note 10 4 2 4" xfId="20308"/>
    <cellStyle name="Note 10 4 2 5" xfId="29908"/>
    <cellStyle name="Note 10 4 2 6" xfId="39534"/>
    <cellStyle name="Note 10 4 2 7" xfId="45163"/>
    <cellStyle name="Note 10 4 3" xfId="5062"/>
    <cellStyle name="Note 10 4 3 2" xfId="13764"/>
    <cellStyle name="Note 10 4 3 2 2" xfId="25268"/>
    <cellStyle name="Note 10 4 3 2 3" xfId="34868"/>
    <cellStyle name="Note 10 4 3 2 4" xfId="48344"/>
    <cellStyle name="Note 10 4 3 3" xfId="9867"/>
    <cellStyle name="Note 10 4 3 4" xfId="21366"/>
    <cellStyle name="Note 10 4 3 5" xfId="30966"/>
    <cellStyle name="Note 10 4 3 6" xfId="40592"/>
    <cellStyle name="Note 10 4 3 7" xfId="42932"/>
    <cellStyle name="Note 10 4 4" xfId="5701"/>
    <cellStyle name="Note 10 4 4 2" xfId="13765"/>
    <cellStyle name="Note 10 4 4 2 2" xfId="25269"/>
    <cellStyle name="Note 10 4 4 2 3" xfId="34869"/>
    <cellStyle name="Note 10 4 4 2 4" xfId="48345"/>
    <cellStyle name="Note 10 4 4 3" xfId="10505"/>
    <cellStyle name="Note 10 4 4 4" xfId="22005"/>
    <cellStyle name="Note 10 4 4 5" xfId="31605"/>
    <cellStyle name="Note 10 4 4 6" xfId="41231"/>
    <cellStyle name="Note 10 4 4 7" xfId="44388"/>
    <cellStyle name="Note 10 4 5" xfId="2817"/>
    <cellStyle name="Note 10 4 5 2" xfId="13766"/>
    <cellStyle name="Note 10 4 5 2 2" xfId="25270"/>
    <cellStyle name="Note 10 4 5 2 3" xfId="34870"/>
    <cellStyle name="Note 10 4 5 2 4" xfId="48346"/>
    <cellStyle name="Note 10 4 5 3" xfId="7626"/>
    <cellStyle name="Note 10 4 5 4" xfId="19121"/>
    <cellStyle name="Note 10 4 5 5" xfId="28721"/>
    <cellStyle name="Note 10 4 5 6" xfId="38347"/>
    <cellStyle name="Note 10 4 5 7" xfId="18409"/>
    <cellStyle name="Note 10 4 6" xfId="6665"/>
    <cellStyle name="Note 10 5" xfId="1683"/>
    <cellStyle name="Note 10 5 2" xfId="4003"/>
    <cellStyle name="Note 10 5 2 2" xfId="13768"/>
    <cellStyle name="Note 10 5 2 2 2" xfId="25272"/>
    <cellStyle name="Note 10 5 2 2 3" xfId="34872"/>
    <cellStyle name="Note 10 5 2 2 4" xfId="48348"/>
    <cellStyle name="Note 10 5 2 3" xfId="8809"/>
    <cellStyle name="Note 10 5 2 4" xfId="20307"/>
    <cellStyle name="Note 10 5 2 5" xfId="29907"/>
    <cellStyle name="Note 10 5 2 6" xfId="39533"/>
    <cellStyle name="Note 10 5 2 7" xfId="45164"/>
    <cellStyle name="Note 10 5 3" xfId="5063"/>
    <cellStyle name="Note 10 5 3 2" xfId="13769"/>
    <cellStyle name="Note 10 5 3 2 2" xfId="25273"/>
    <cellStyle name="Note 10 5 3 2 3" xfId="34873"/>
    <cellStyle name="Note 10 5 3 2 4" xfId="48349"/>
    <cellStyle name="Note 10 5 3 3" xfId="9868"/>
    <cellStyle name="Note 10 5 3 4" xfId="21367"/>
    <cellStyle name="Note 10 5 3 5" xfId="30967"/>
    <cellStyle name="Note 10 5 3 6" xfId="40593"/>
    <cellStyle name="Note 10 5 3 7" xfId="17598"/>
    <cellStyle name="Note 10 5 4" xfId="5702"/>
    <cellStyle name="Note 10 5 4 2" xfId="13770"/>
    <cellStyle name="Note 10 5 4 2 2" xfId="25274"/>
    <cellStyle name="Note 10 5 4 2 3" xfId="34874"/>
    <cellStyle name="Note 10 5 4 2 4" xfId="48350"/>
    <cellStyle name="Note 10 5 4 3" xfId="10506"/>
    <cellStyle name="Note 10 5 4 4" xfId="22006"/>
    <cellStyle name="Note 10 5 4 5" xfId="31606"/>
    <cellStyle name="Note 10 5 4 6" xfId="41232"/>
    <cellStyle name="Note 10 5 4 7" xfId="44389"/>
    <cellStyle name="Note 10 5 5" xfId="2818"/>
    <cellStyle name="Note 10 5 5 2" xfId="13771"/>
    <cellStyle name="Note 10 5 5 2 2" xfId="25275"/>
    <cellStyle name="Note 10 5 5 2 3" xfId="34875"/>
    <cellStyle name="Note 10 5 5 2 4" xfId="48351"/>
    <cellStyle name="Note 10 5 5 3" xfId="7627"/>
    <cellStyle name="Note 10 5 5 4" xfId="19122"/>
    <cellStyle name="Note 10 5 5 5" xfId="28722"/>
    <cellStyle name="Note 10 5 5 6" xfId="38348"/>
    <cellStyle name="Note 10 5 5 7" xfId="44524"/>
    <cellStyle name="Note 10 5 6" xfId="6666"/>
    <cellStyle name="Note 10 6" xfId="4014"/>
    <cellStyle name="Note 10 6 2" xfId="13772"/>
    <cellStyle name="Note 10 6 2 2" xfId="25276"/>
    <cellStyle name="Note 10 6 2 3" xfId="34876"/>
    <cellStyle name="Note 10 6 2 4" xfId="48352"/>
    <cellStyle name="Note 10 6 3" xfId="8820"/>
    <cellStyle name="Note 10 6 4" xfId="20318"/>
    <cellStyle name="Note 10 6 5" xfId="29918"/>
    <cellStyle name="Note 10 6 6" xfId="39544"/>
    <cellStyle name="Note 10 6 7" xfId="45157"/>
    <cellStyle name="Note 10 7" xfId="5052"/>
    <cellStyle name="Note 10 7 2" xfId="13773"/>
    <cellStyle name="Note 10 7 2 2" xfId="25277"/>
    <cellStyle name="Note 10 7 2 3" xfId="34877"/>
    <cellStyle name="Note 10 7 2 4" xfId="48353"/>
    <cellStyle name="Note 10 7 3" xfId="9857"/>
    <cellStyle name="Note 10 7 4" xfId="21356"/>
    <cellStyle name="Note 10 7 5" xfId="30956"/>
    <cellStyle name="Note 10 7 6" xfId="40582"/>
    <cellStyle name="Note 10 7 7" xfId="42925"/>
    <cellStyle name="Note 10 8" xfId="5691"/>
    <cellStyle name="Note 10 8 2" xfId="13774"/>
    <cellStyle name="Note 10 8 2 2" xfId="25278"/>
    <cellStyle name="Note 10 8 2 3" xfId="34878"/>
    <cellStyle name="Note 10 8 2 4" xfId="48354"/>
    <cellStyle name="Note 10 8 3" xfId="10495"/>
    <cellStyle name="Note 10 8 4" xfId="21995"/>
    <cellStyle name="Note 10 8 5" xfId="31595"/>
    <cellStyle name="Note 10 8 6" xfId="41221"/>
    <cellStyle name="Note 10 8 7" xfId="44382"/>
    <cellStyle name="Note 10 9" xfId="2807"/>
    <cellStyle name="Note 10 9 2" xfId="13775"/>
    <cellStyle name="Note 10 9 2 2" xfId="25279"/>
    <cellStyle name="Note 10 9 2 3" xfId="34879"/>
    <cellStyle name="Note 10 9 2 4" xfId="48355"/>
    <cellStyle name="Note 10 9 3" xfId="7616"/>
    <cellStyle name="Note 10 9 4" xfId="19111"/>
    <cellStyle name="Note 10 9 5" xfId="28711"/>
    <cellStyle name="Note 10 9 6" xfId="38337"/>
    <cellStyle name="Note 10 9 7" xfId="18411"/>
    <cellStyle name="Note 11" xfId="1684"/>
    <cellStyle name="Note 11 10" xfId="6667"/>
    <cellStyle name="Note 11 2" xfId="1685"/>
    <cellStyle name="Note 11 2 2" xfId="1686"/>
    <cellStyle name="Note 11 2 2 2" xfId="1687"/>
    <cellStyle name="Note 11 2 2 2 2" xfId="3999"/>
    <cellStyle name="Note 11 2 2 2 2 2" xfId="13780"/>
    <cellStyle name="Note 11 2 2 2 2 2 2" xfId="25284"/>
    <cellStyle name="Note 11 2 2 2 2 2 3" xfId="34884"/>
    <cellStyle name="Note 11 2 2 2 2 2 4" xfId="48360"/>
    <cellStyle name="Note 11 2 2 2 2 3" xfId="8805"/>
    <cellStyle name="Note 11 2 2 2 2 4" xfId="20303"/>
    <cellStyle name="Note 11 2 2 2 2 5" xfId="29903"/>
    <cellStyle name="Note 11 2 2 2 2 6" xfId="39529"/>
    <cellStyle name="Note 11 2 2 2 2 7" xfId="45167"/>
    <cellStyle name="Note 11 2 2 2 3" xfId="5067"/>
    <cellStyle name="Note 11 2 2 2 3 2" xfId="13781"/>
    <cellStyle name="Note 11 2 2 2 3 2 2" xfId="25285"/>
    <cellStyle name="Note 11 2 2 2 3 2 3" xfId="34885"/>
    <cellStyle name="Note 11 2 2 2 3 2 4" xfId="48361"/>
    <cellStyle name="Note 11 2 2 2 3 3" xfId="9872"/>
    <cellStyle name="Note 11 2 2 2 3 4" xfId="21371"/>
    <cellStyle name="Note 11 2 2 2 3 5" xfId="30971"/>
    <cellStyle name="Note 11 2 2 2 3 6" xfId="40597"/>
    <cellStyle name="Note 11 2 2 2 3 7" xfId="42935"/>
    <cellStyle name="Note 11 2 2 2 4" xfId="5706"/>
    <cellStyle name="Note 11 2 2 2 4 2" xfId="13782"/>
    <cellStyle name="Note 11 2 2 2 4 2 2" xfId="25286"/>
    <cellStyle name="Note 11 2 2 2 4 2 3" xfId="34886"/>
    <cellStyle name="Note 11 2 2 2 4 2 4" xfId="48362"/>
    <cellStyle name="Note 11 2 2 2 4 3" xfId="10510"/>
    <cellStyle name="Note 11 2 2 2 4 4" xfId="22010"/>
    <cellStyle name="Note 11 2 2 2 4 5" xfId="31610"/>
    <cellStyle name="Note 11 2 2 2 4 6" xfId="41236"/>
    <cellStyle name="Note 11 2 2 2 4 7" xfId="44392"/>
    <cellStyle name="Note 11 2 2 2 5" xfId="2822"/>
    <cellStyle name="Note 11 2 2 2 5 2" xfId="13783"/>
    <cellStyle name="Note 11 2 2 2 5 2 2" xfId="25287"/>
    <cellStyle name="Note 11 2 2 2 5 2 3" xfId="34887"/>
    <cellStyle name="Note 11 2 2 2 5 2 4" xfId="48363"/>
    <cellStyle name="Note 11 2 2 2 5 3" xfId="7631"/>
    <cellStyle name="Note 11 2 2 2 5 4" xfId="19126"/>
    <cellStyle name="Note 11 2 2 2 5 5" xfId="28726"/>
    <cellStyle name="Note 11 2 2 2 5 6" xfId="38352"/>
    <cellStyle name="Note 11 2 2 2 5 7" xfId="18408"/>
    <cellStyle name="Note 11 2 2 2 6" xfId="6670"/>
    <cellStyle name="Note 11 2 2 3" xfId="1688"/>
    <cellStyle name="Note 11 2 2 3 2" xfId="3998"/>
    <cellStyle name="Note 11 2 2 3 2 2" xfId="13784"/>
    <cellStyle name="Note 11 2 2 3 2 2 2" xfId="25288"/>
    <cellStyle name="Note 11 2 2 3 2 2 3" xfId="34888"/>
    <cellStyle name="Note 11 2 2 3 2 2 4" xfId="48364"/>
    <cellStyle name="Note 11 2 2 3 2 3" xfId="8804"/>
    <cellStyle name="Note 11 2 2 3 2 4" xfId="20302"/>
    <cellStyle name="Note 11 2 2 3 2 5" xfId="29902"/>
    <cellStyle name="Note 11 2 2 3 2 6" xfId="39528"/>
    <cellStyle name="Note 11 2 2 3 2 7" xfId="45168"/>
    <cellStyle name="Note 11 2 2 3 3" xfId="5068"/>
    <cellStyle name="Note 11 2 2 3 3 2" xfId="13785"/>
    <cellStyle name="Note 11 2 2 3 3 2 2" xfId="25289"/>
    <cellStyle name="Note 11 2 2 3 3 2 3" xfId="34889"/>
    <cellStyle name="Note 11 2 2 3 3 2 4" xfId="48365"/>
    <cellStyle name="Note 11 2 2 3 3 3" xfId="9873"/>
    <cellStyle name="Note 11 2 2 3 3 4" xfId="21372"/>
    <cellStyle name="Note 11 2 2 3 3 5" xfId="30972"/>
    <cellStyle name="Note 11 2 2 3 3 6" xfId="40598"/>
    <cellStyle name="Note 11 2 2 3 3 7" xfId="42936"/>
    <cellStyle name="Note 11 2 2 3 4" xfId="5707"/>
    <cellStyle name="Note 11 2 2 3 4 2" xfId="13786"/>
    <cellStyle name="Note 11 2 2 3 4 2 2" xfId="25290"/>
    <cellStyle name="Note 11 2 2 3 4 2 3" xfId="34890"/>
    <cellStyle name="Note 11 2 2 3 4 2 4" xfId="48366"/>
    <cellStyle name="Note 11 2 2 3 4 3" xfId="10511"/>
    <cellStyle name="Note 11 2 2 3 4 4" xfId="22011"/>
    <cellStyle name="Note 11 2 2 3 4 5" xfId="31611"/>
    <cellStyle name="Note 11 2 2 3 4 6" xfId="41237"/>
    <cellStyle name="Note 11 2 2 3 4 7" xfId="44393"/>
    <cellStyle name="Note 11 2 2 3 5" xfId="2823"/>
    <cellStyle name="Note 11 2 2 3 5 2" xfId="13787"/>
    <cellStyle name="Note 11 2 2 3 5 2 2" xfId="25291"/>
    <cellStyle name="Note 11 2 2 3 5 2 3" xfId="34891"/>
    <cellStyle name="Note 11 2 2 3 5 2 4" xfId="48367"/>
    <cellStyle name="Note 11 2 2 3 5 3" xfId="7632"/>
    <cellStyle name="Note 11 2 2 3 5 4" xfId="19127"/>
    <cellStyle name="Note 11 2 2 3 5 5" xfId="28727"/>
    <cellStyle name="Note 11 2 2 3 5 6" xfId="38353"/>
    <cellStyle name="Note 11 2 2 3 5 7" xfId="44519"/>
    <cellStyle name="Note 11 2 2 3 6" xfId="6671"/>
    <cellStyle name="Note 11 2 2 4" xfId="4000"/>
    <cellStyle name="Note 11 2 2 4 2" xfId="13788"/>
    <cellStyle name="Note 11 2 2 4 2 2" xfId="25292"/>
    <cellStyle name="Note 11 2 2 4 2 3" xfId="34892"/>
    <cellStyle name="Note 11 2 2 4 2 4" xfId="48368"/>
    <cellStyle name="Note 11 2 2 4 3" xfId="8806"/>
    <cellStyle name="Note 11 2 2 4 4" xfId="20304"/>
    <cellStyle name="Note 11 2 2 4 5" xfId="29904"/>
    <cellStyle name="Note 11 2 2 4 6" xfId="39530"/>
    <cellStyle name="Note 11 2 2 4 7" xfId="45166"/>
    <cellStyle name="Note 11 2 2 5" xfId="5066"/>
    <cellStyle name="Note 11 2 2 5 2" xfId="13789"/>
    <cellStyle name="Note 11 2 2 5 2 2" xfId="25293"/>
    <cellStyle name="Note 11 2 2 5 2 3" xfId="34893"/>
    <cellStyle name="Note 11 2 2 5 2 4" xfId="48369"/>
    <cellStyle name="Note 11 2 2 5 3" xfId="9871"/>
    <cellStyle name="Note 11 2 2 5 4" xfId="21370"/>
    <cellStyle name="Note 11 2 2 5 5" xfId="30970"/>
    <cellStyle name="Note 11 2 2 5 6" xfId="40596"/>
    <cellStyle name="Note 11 2 2 5 7" xfId="42934"/>
    <cellStyle name="Note 11 2 2 6" xfId="5705"/>
    <cellStyle name="Note 11 2 2 6 2" xfId="13790"/>
    <cellStyle name="Note 11 2 2 6 2 2" xfId="25294"/>
    <cellStyle name="Note 11 2 2 6 2 3" xfId="34894"/>
    <cellStyle name="Note 11 2 2 6 2 4" xfId="48370"/>
    <cellStyle name="Note 11 2 2 6 3" xfId="10509"/>
    <cellStyle name="Note 11 2 2 6 4" xfId="22009"/>
    <cellStyle name="Note 11 2 2 6 5" xfId="31609"/>
    <cellStyle name="Note 11 2 2 6 6" xfId="41235"/>
    <cellStyle name="Note 11 2 2 6 7" xfId="44391"/>
    <cellStyle name="Note 11 2 2 7" xfId="2821"/>
    <cellStyle name="Note 11 2 2 7 2" xfId="13791"/>
    <cellStyle name="Note 11 2 2 7 2 2" xfId="25295"/>
    <cellStyle name="Note 11 2 2 7 2 3" xfId="34895"/>
    <cellStyle name="Note 11 2 2 7 2 4" xfId="48371"/>
    <cellStyle name="Note 11 2 2 7 3" xfId="7630"/>
    <cellStyle name="Note 11 2 2 7 4" xfId="19125"/>
    <cellStyle name="Note 11 2 2 7 5" xfId="28725"/>
    <cellStyle name="Note 11 2 2 7 6" xfId="38351"/>
    <cellStyle name="Note 11 2 2 7 7" xfId="44521"/>
    <cellStyle name="Note 11 2 2 8" xfId="6669"/>
    <cellStyle name="Note 11 2 3" xfId="1689"/>
    <cellStyle name="Note 11 2 3 2" xfId="3997"/>
    <cellStyle name="Note 11 2 3 2 2" xfId="13793"/>
    <cellStyle name="Note 11 2 3 2 2 2" xfId="25297"/>
    <cellStyle name="Note 11 2 3 2 2 3" xfId="34897"/>
    <cellStyle name="Note 11 2 3 2 2 4" xfId="48373"/>
    <cellStyle name="Note 11 2 3 2 3" xfId="8803"/>
    <cellStyle name="Note 11 2 3 2 4" xfId="20301"/>
    <cellStyle name="Note 11 2 3 2 5" xfId="29901"/>
    <cellStyle name="Note 11 2 3 2 6" xfId="39527"/>
    <cellStyle name="Note 11 2 3 2 7" xfId="45169"/>
    <cellStyle name="Note 11 2 3 3" xfId="5069"/>
    <cellStyle name="Note 11 2 3 3 2" xfId="13794"/>
    <cellStyle name="Note 11 2 3 3 2 2" xfId="25298"/>
    <cellStyle name="Note 11 2 3 3 2 3" xfId="34898"/>
    <cellStyle name="Note 11 2 3 3 2 4" xfId="48374"/>
    <cellStyle name="Note 11 2 3 3 3" xfId="9874"/>
    <cellStyle name="Note 11 2 3 3 4" xfId="21373"/>
    <cellStyle name="Note 11 2 3 3 5" xfId="30973"/>
    <cellStyle name="Note 11 2 3 3 6" xfId="40599"/>
    <cellStyle name="Note 11 2 3 3 7" xfId="42937"/>
    <cellStyle name="Note 11 2 3 4" xfId="5708"/>
    <cellStyle name="Note 11 2 3 4 2" xfId="13795"/>
    <cellStyle name="Note 11 2 3 4 2 2" xfId="25299"/>
    <cellStyle name="Note 11 2 3 4 2 3" xfId="34899"/>
    <cellStyle name="Note 11 2 3 4 2 4" xfId="48375"/>
    <cellStyle name="Note 11 2 3 4 3" xfId="10512"/>
    <cellStyle name="Note 11 2 3 4 4" xfId="22012"/>
    <cellStyle name="Note 11 2 3 4 5" xfId="31612"/>
    <cellStyle name="Note 11 2 3 4 6" xfId="41238"/>
    <cellStyle name="Note 11 2 3 4 7" xfId="44394"/>
    <cellStyle name="Note 11 2 3 5" xfId="2824"/>
    <cellStyle name="Note 11 2 3 5 2" xfId="13796"/>
    <cellStyle name="Note 11 2 3 5 2 2" xfId="25300"/>
    <cellStyle name="Note 11 2 3 5 2 3" xfId="34900"/>
    <cellStyle name="Note 11 2 3 5 2 4" xfId="48376"/>
    <cellStyle name="Note 11 2 3 5 3" xfId="7633"/>
    <cellStyle name="Note 11 2 3 5 4" xfId="19128"/>
    <cellStyle name="Note 11 2 3 5 5" xfId="28728"/>
    <cellStyle name="Note 11 2 3 5 6" xfId="38354"/>
    <cellStyle name="Note 11 2 3 5 7" xfId="44518"/>
    <cellStyle name="Note 11 2 3 6" xfId="6672"/>
    <cellStyle name="Note 11 2 4" xfId="1690"/>
    <cellStyle name="Note 11 2 4 2" xfId="3996"/>
    <cellStyle name="Note 11 2 4 2 2" xfId="13798"/>
    <cellStyle name="Note 11 2 4 2 2 2" xfId="25302"/>
    <cellStyle name="Note 11 2 4 2 2 3" xfId="34902"/>
    <cellStyle name="Note 11 2 4 2 2 4" xfId="48378"/>
    <cellStyle name="Note 11 2 4 2 3" xfId="8802"/>
    <cellStyle name="Note 11 2 4 2 4" xfId="20300"/>
    <cellStyle name="Note 11 2 4 2 5" xfId="29900"/>
    <cellStyle name="Note 11 2 4 2 6" xfId="39526"/>
    <cellStyle name="Note 11 2 4 2 7" xfId="45170"/>
    <cellStyle name="Note 11 2 4 3" xfId="5070"/>
    <cellStyle name="Note 11 2 4 3 2" xfId="13799"/>
    <cellStyle name="Note 11 2 4 3 2 2" xfId="25303"/>
    <cellStyle name="Note 11 2 4 3 2 3" xfId="34903"/>
    <cellStyle name="Note 11 2 4 3 2 4" xfId="48379"/>
    <cellStyle name="Note 11 2 4 3 3" xfId="9875"/>
    <cellStyle name="Note 11 2 4 3 4" xfId="21374"/>
    <cellStyle name="Note 11 2 4 3 5" xfId="30974"/>
    <cellStyle name="Note 11 2 4 3 6" xfId="40600"/>
    <cellStyle name="Note 11 2 4 3 7" xfId="42938"/>
    <cellStyle name="Note 11 2 4 4" xfId="5709"/>
    <cellStyle name="Note 11 2 4 4 2" xfId="13800"/>
    <cellStyle name="Note 11 2 4 4 2 2" xfId="25304"/>
    <cellStyle name="Note 11 2 4 4 2 3" xfId="34904"/>
    <cellStyle name="Note 11 2 4 4 2 4" xfId="48380"/>
    <cellStyle name="Note 11 2 4 4 3" xfId="10513"/>
    <cellStyle name="Note 11 2 4 4 4" xfId="22013"/>
    <cellStyle name="Note 11 2 4 4 5" xfId="31613"/>
    <cellStyle name="Note 11 2 4 4 6" xfId="41239"/>
    <cellStyle name="Note 11 2 4 4 7" xfId="17468"/>
    <cellStyle name="Note 11 2 4 5" xfId="2825"/>
    <cellStyle name="Note 11 2 4 5 2" xfId="13801"/>
    <cellStyle name="Note 11 2 4 5 2 2" xfId="25305"/>
    <cellStyle name="Note 11 2 4 5 2 3" xfId="34905"/>
    <cellStyle name="Note 11 2 4 5 2 4" xfId="48381"/>
    <cellStyle name="Note 11 2 4 5 3" xfId="7634"/>
    <cellStyle name="Note 11 2 4 5 4" xfId="19129"/>
    <cellStyle name="Note 11 2 4 5 5" xfId="28729"/>
    <cellStyle name="Note 11 2 4 5 6" xfId="38355"/>
    <cellStyle name="Note 11 2 4 5 7" xfId="44517"/>
    <cellStyle name="Note 11 2 4 6" xfId="6673"/>
    <cellStyle name="Note 11 2 5" xfId="4001"/>
    <cellStyle name="Note 11 2 5 2" xfId="13802"/>
    <cellStyle name="Note 11 2 5 2 2" xfId="25306"/>
    <cellStyle name="Note 11 2 5 2 3" xfId="34906"/>
    <cellStyle name="Note 11 2 5 2 4" xfId="48382"/>
    <cellStyle name="Note 11 2 5 3" xfId="8807"/>
    <cellStyle name="Note 11 2 5 4" xfId="20305"/>
    <cellStyle name="Note 11 2 5 5" xfId="29905"/>
    <cellStyle name="Note 11 2 5 6" xfId="39531"/>
    <cellStyle name="Note 11 2 5 7" xfId="18033"/>
    <cellStyle name="Note 11 2 6" xfId="5065"/>
    <cellStyle name="Note 11 2 6 2" xfId="13803"/>
    <cellStyle name="Note 11 2 6 2 2" xfId="25307"/>
    <cellStyle name="Note 11 2 6 2 3" xfId="34907"/>
    <cellStyle name="Note 11 2 6 2 4" xfId="48383"/>
    <cellStyle name="Note 11 2 6 3" xfId="9870"/>
    <cellStyle name="Note 11 2 6 4" xfId="21369"/>
    <cellStyle name="Note 11 2 6 5" xfId="30969"/>
    <cellStyle name="Note 11 2 6 6" xfId="40595"/>
    <cellStyle name="Note 11 2 6 7" xfId="42933"/>
    <cellStyle name="Note 11 2 7" xfId="5704"/>
    <cellStyle name="Note 11 2 7 2" xfId="13804"/>
    <cellStyle name="Note 11 2 7 2 2" xfId="25308"/>
    <cellStyle name="Note 11 2 7 2 3" xfId="34908"/>
    <cellStyle name="Note 11 2 7 2 4" xfId="48384"/>
    <cellStyle name="Note 11 2 7 3" xfId="10508"/>
    <cellStyle name="Note 11 2 7 4" xfId="22008"/>
    <cellStyle name="Note 11 2 7 5" xfId="31608"/>
    <cellStyle name="Note 11 2 7 6" xfId="41234"/>
    <cellStyle name="Note 11 2 7 7" xfId="17469"/>
    <cellStyle name="Note 11 2 8" xfId="2820"/>
    <cellStyle name="Note 11 2 8 2" xfId="13805"/>
    <cellStyle name="Note 11 2 8 2 2" xfId="25309"/>
    <cellStyle name="Note 11 2 8 2 3" xfId="34909"/>
    <cellStyle name="Note 11 2 8 2 4" xfId="48385"/>
    <cellStyle name="Note 11 2 8 3" xfId="7629"/>
    <cellStyle name="Note 11 2 8 4" xfId="19124"/>
    <cellStyle name="Note 11 2 8 5" xfId="28724"/>
    <cellStyle name="Note 11 2 8 6" xfId="38350"/>
    <cellStyle name="Note 11 2 8 7" xfId="44522"/>
    <cellStyle name="Note 11 2 9" xfId="6668"/>
    <cellStyle name="Note 11 3" xfId="1691"/>
    <cellStyle name="Note 11 3 2" xfId="1692"/>
    <cellStyle name="Note 11 3 2 2" xfId="3994"/>
    <cellStyle name="Note 11 3 2 2 2" xfId="13808"/>
    <cellStyle name="Note 11 3 2 2 2 2" xfId="25312"/>
    <cellStyle name="Note 11 3 2 2 2 3" xfId="34912"/>
    <cellStyle name="Note 11 3 2 2 2 4" xfId="48388"/>
    <cellStyle name="Note 11 3 2 2 3" xfId="8800"/>
    <cellStyle name="Note 11 3 2 2 4" xfId="20298"/>
    <cellStyle name="Note 11 3 2 2 5" xfId="29898"/>
    <cellStyle name="Note 11 3 2 2 6" xfId="39524"/>
    <cellStyle name="Note 11 3 2 2 7" xfId="45172"/>
    <cellStyle name="Note 11 3 2 3" xfId="5072"/>
    <cellStyle name="Note 11 3 2 3 2" xfId="13809"/>
    <cellStyle name="Note 11 3 2 3 2 2" xfId="25313"/>
    <cellStyle name="Note 11 3 2 3 2 3" xfId="34913"/>
    <cellStyle name="Note 11 3 2 3 2 4" xfId="48389"/>
    <cellStyle name="Note 11 3 2 3 3" xfId="9877"/>
    <cellStyle name="Note 11 3 2 3 4" xfId="21376"/>
    <cellStyle name="Note 11 3 2 3 5" xfId="30976"/>
    <cellStyle name="Note 11 3 2 3 6" xfId="40602"/>
    <cellStyle name="Note 11 3 2 3 7" xfId="42940"/>
    <cellStyle name="Note 11 3 2 4" xfId="5711"/>
    <cellStyle name="Note 11 3 2 4 2" xfId="13810"/>
    <cellStyle name="Note 11 3 2 4 2 2" xfId="25314"/>
    <cellStyle name="Note 11 3 2 4 2 3" xfId="34914"/>
    <cellStyle name="Note 11 3 2 4 2 4" xfId="48390"/>
    <cellStyle name="Note 11 3 2 4 3" xfId="10515"/>
    <cellStyle name="Note 11 3 2 4 4" xfId="22015"/>
    <cellStyle name="Note 11 3 2 4 5" xfId="31615"/>
    <cellStyle name="Note 11 3 2 4 6" xfId="41241"/>
    <cellStyle name="Note 11 3 2 4 7" xfId="44396"/>
    <cellStyle name="Note 11 3 2 5" xfId="2827"/>
    <cellStyle name="Note 11 3 2 5 2" xfId="13811"/>
    <cellStyle name="Note 11 3 2 5 2 2" xfId="25315"/>
    <cellStyle name="Note 11 3 2 5 2 3" xfId="34915"/>
    <cellStyle name="Note 11 3 2 5 2 4" xfId="48391"/>
    <cellStyle name="Note 11 3 2 5 3" xfId="7636"/>
    <cellStyle name="Note 11 3 2 5 4" xfId="19131"/>
    <cellStyle name="Note 11 3 2 5 5" xfId="28731"/>
    <cellStyle name="Note 11 3 2 5 6" xfId="38357"/>
    <cellStyle name="Note 11 3 2 5 7" xfId="44515"/>
    <cellStyle name="Note 11 3 2 6" xfId="6675"/>
    <cellStyle name="Note 11 3 3" xfId="1693"/>
    <cellStyle name="Note 11 3 3 2" xfId="3993"/>
    <cellStyle name="Note 11 3 3 2 2" xfId="13812"/>
    <cellStyle name="Note 11 3 3 2 2 2" xfId="25316"/>
    <cellStyle name="Note 11 3 3 2 2 3" xfId="34916"/>
    <cellStyle name="Note 11 3 3 2 2 4" xfId="48392"/>
    <cellStyle name="Note 11 3 3 2 3" xfId="8799"/>
    <cellStyle name="Note 11 3 3 2 4" xfId="20297"/>
    <cellStyle name="Note 11 3 3 2 5" xfId="29897"/>
    <cellStyle name="Note 11 3 3 2 6" xfId="39523"/>
    <cellStyle name="Note 11 3 3 2 7" xfId="45173"/>
    <cellStyle name="Note 11 3 3 3" xfId="5073"/>
    <cellStyle name="Note 11 3 3 3 2" xfId="13813"/>
    <cellStyle name="Note 11 3 3 3 2 2" xfId="25317"/>
    <cellStyle name="Note 11 3 3 3 2 3" xfId="34917"/>
    <cellStyle name="Note 11 3 3 3 2 4" xfId="48393"/>
    <cellStyle name="Note 11 3 3 3 3" xfId="9878"/>
    <cellStyle name="Note 11 3 3 3 4" xfId="21377"/>
    <cellStyle name="Note 11 3 3 3 5" xfId="30977"/>
    <cellStyle name="Note 11 3 3 3 6" xfId="40603"/>
    <cellStyle name="Note 11 3 3 3 7" xfId="17596"/>
    <cellStyle name="Note 11 3 3 4" xfId="5712"/>
    <cellStyle name="Note 11 3 3 4 2" xfId="13814"/>
    <cellStyle name="Note 11 3 3 4 2 2" xfId="25318"/>
    <cellStyle name="Note 11 3 3 4 2 3" xfId="34918"/>
    <cellStyle name="Note 11 3 3 4 2 4" xfId="48394"/>
    <cellStyle name="Note 11 3 3 4 3" xfId="10516"/>
    <cellStyle name="Note 11 3 3 4 4" xfId="22016"/>
    <cellStyle name="Note 11 3 3 4 5" xfId="31616"/>
    <cellStyle name="Note 11 3 3 4 6" xfId="41242"/>
    <cellStyle name="Note 11 3 3 4 7" xfId="44397"/>
    <cellStyle name="Note 11 3 3 5" xfId="2828"/>
    <cellStyle name="Note 11 3 3 5 2" xfId="13815"/>
    <cellStyle name="Note 11 3 3 5 2 2" xfId="25319"/>
    <cellStyle name="Note 11 3 3 5 2 3" xfId="34919"/>
    <cellStyle name="Note 11 3 3 5 2 4" xfId="48395"/>
    <cellStyle name="Note 11 3 3 5 3" xfId="7637"/>
    <cellStyle name="Note 11 3 3 5 4" xfId="19132"/>
    <cellStyle name="Note 11 3 3 5 5" xfId="28732"/>
    <cellStyle name="Note 11 3 3 5 6" xfId="38358"/>
    <cellStyle name="Note 11 3 3 5 7" xfId="44514"/>
    <cellStyle name="Note 11 3 3 6" xfId="6676"/>
    <cellStyle name="Note 11 3 4" xfId="3995"/>
    <cellStyle name="Note 11 3 4 2" xfId="13816"/>
    <cellStyle name="Note 11 3 4 2 2" xfId="25320"/>
    <cellStyle name="Note 11 3 4 2 3" xfId="34920"/>
    <cellStyle name="Note 11 3 4 2 4" xfId="48396"/>
    <cellStyle name="Note 11 3 4 3" xfId="8801"/>
    <cellStyle name="Note 11 3 4 4" xfId="20299"/>
    <cellStyle name="Note 11 3 4 5" xfId="29899"/>
    <cellStyle name="Note 11 3 4 6" xfId="39525"/>
    <cellStyle name="Note 11 3 4 7" xfId="45171"/>
    <cellStyle name="Note 11 3 5" xfId="5071"/>
    <cellStyle name="Note 11 3 5 2" xfId="13817"/>
    <cellStyle name="Note 11 3 5 2 2" xfId="25321"/>
    <cellStyle name="Note 11 3 5 2 3" xfId="34921"/>
    <cellStyle name="Note 11 3 5 2 4" xfId="48397"/>
    <cellStyle name="Note 11 3 5 3" xfId="9876"/>
    <cellStyle name="Note 11 3 5 4" xfId="21375"/>
    <cellStyle name="Note 11 3 5 5" xfId="30975"/>
    <cellStyle name="Note 11 3 5 6" xfId="40601"/>
    <cellStyle name="Note 11 3 5 7" xfId="42939"/>
    <cellStyle name="Note 11 3 6" xfId="5710"/>
    <cellStyle name="Note 11 3 6 2" xfId="13818"/>
    <cellStyle name="Note 11 3 6 2 2" xfId="25322"/>
    <cellStyle name="Note 11 3 6 2 3" xfId="34922"/>
    <cellStyle name="Note 11 3 6 2 4" xfId="48398"/>
    <cellStyle name="Note 11 3 6 3" xfId="10514"/>
    <cellStyle name="Note 11 3 6 4" xfId="22014"/>
    <cellStyle name="Note 11 3 6 5" xfId="31614"/>
    <cellStyle name="Note 11 3 6 6" xfId="41240"/>
    <cellStyle name="Note 11 3 6 7" xfId="44395"/>
    <cellStyle name="Note 11 3 7" xfId="2826"/>
    <cellStyle name="Note 11 3 7 2" xfId="13819"/>
    <cellStyle name="Note 11 3 7 2 2" xfId="25323"/>
    <cellStyle name="Note 11 3 7 2 3" xfId="34923"/>
    <cellStyle name="Note 11 3 7 2 4" xfId="48399"/>
    <cellStyle name="Note 11 3 7 3" xfId="7635"/>
    <cellStyle name="Note 11 3 7 4" xfId="19130"/>
    <cellStyle name="Note 11 3 7 5" xfId="28730"/>
    <cellStyle name="Note 11 3 7 6" xfId="38356"/>
    <cellStyle name="Note 11 3 7 7" xfId="44516"/>
    <cellStyle name="Note 11 3 8" xfId="6674"/>
    <cellStyle name="Note 11 4" xfId="1694"/>
    <cellStyle name="Note 11 4 2" xfId="3992"/>
    <cellStyle name="Note 11 4 2 2" xfId="13821"/>
    <cellStyle name="Note 11 4 2 2 2" xfId="25325"/>
    <cellStyle name="Note 11 4 2 2 3" xfId="34925"/>
    <cellStyle name="Note 11 4 2 2 4" xfId="48401"/>
    <cellStyle name="Note 11 4 2 3" xfId="8798"/>
    <cellStyle name="Note 11 4 2 4" xfId="20296"/>
    <cellStyle name="Note 11 4 2 5" xfId="29896"/>
    <cellStyle name="Note 11 4 2 6" xfId="39522"/>
    <cellStyle name="Note 11 4 2 7" xfId="18034"/>
    <cellStyle name="Note 11 4 3" xfId="5074"/>
    <cellStyle name="Note 11 4 3 2" xfId="13822"/>
    <cellStyle name="Note 11 4 3 2 2" xfId="25326"/>
    <cellStyle name="Note 11 4 3 2 3" xfId="34926"/>
    <cellStyle name="Note 11 4 3 2 4" xfId="48402"/>
    <cellStyle name="Note 11 4 3 3" xfId="9879"/>
    <cellStyle name="Note 11 4 3 4" xfId="21378"/>
    <cellStyle name="Note 11 4 3 5" xfId="30978"/>
    <cellStyle name="Note 11 4 3 6" xfId="40604"/>
    <cellStyle name="Note 11 4 3 7" xfId="42941"/>
    <cellStyle name="Note 11 4 4" xfId="5713"/>
    <cellStyle name="Note 11 4 4 2" xfId="13823"/>
    <cellStyle name="Note 11 4 4 2 2" xfId="25327"/>
    <cellStyle name="Note 11 4 4 2 3" xfId="34927"/>
    <cellStyle name="Note 11 4 4 2 4" xfId="48403"/>
    <cellStyle name="Note 11 4 4 3" xfId="10517"/>
    <cellStyle name="Note 11 4 4 4" xfId="22017"/>
    <cellStyle name="Note 11 4 4 5" xfId="31617"/>
    <cellStyle name="Note 11 4 4 6" xfId="41243"/>
    <cellStyle name="Note 11 4 4 7" xfId="44398"/>
    <cellStyle name="Note 11 4 5" xfId="2829"/>
    <cellStyle name="Note 11 4 5 2" xfId="13824"/>
    <cellStyle name="Note 11 4 5 2 2" xfId="25328"/>
    <cellStyle name="Note 11 4 5 2 3" xfId="34928"/>
    <cellStyle name="Note 11 4 5 2 4" xfId="48404"/>
    <cellStyle name="Note 11 4 5 3" xfId="7638"/>
    <cellStyle name="Note 11 4 5 4" xfId="19133"/>
    <cellStyle name="Note 11 4 5 5" xfId="28733"/>
    <cellStyle name="Note 11 4 5 6" xfId="38359"/>
    <cellStyle name="Note 11 4 5 7" xfId="44513"/>
    <cellStyle name="Note 11 4 6" xfId="6677"/>
    <cellStyle name="Note 11 5" xfId="1695"/>
    <cellStyle name="Note 11 5 2" xfId="3991"/>
    <cellStyle name="Note 11 5 2 2" xfId="13826"/>
    <cellStyle name="Note 11 5 2 2 2" xfId="25330"/>
    <cellStyle name="Note 11 5 2 2 3" xfId="34930"/>
    <cellStyle name="Note 11 5 2 2 4" xfId="48406"/>
    <cellStyle name="Note 11 5 2 3" xfId="8797"/>
    <cellStyle name="Note 11 5 2 4" xfId="20295"/>
    <cellStyle name="Note 11 5 2 5" xfId="29895"/>
    <cellStyle name="Note 11 5 2 6" xfId="39521"/>
    <cellStyle name="Note 11 5 2 7" xfId="45174"/>
    <cellStyle name="Note 11 5 3" xfId="5075"/>
    <cellStyle name="Note 11 5 3 2" xfId="13827"/>
    <cellStyle name="Note 11 5 3 2 2" xfId="25331"/>
    <cellStyle name="Note 11 5 3 2 3" xfId="34931"/>
    <cellStyle name="Note 11 5 3 2 4" xfId="48407"/>
    <cellStyle name="Note 11 5 3 3" xfId="9880"/>
    <cellStyle name="Note 11 5 3 4" xfId="21379"/>
    <cellStyle name="Note 11 5 3 5" xfId="30979"/>
    <cellStyle name="Note 11 5 3 6" xfId="40605"/>
    <cellStyle name="Note 11 5 3 7" xfId="42942"/>
    <cellStyle name="Note 11 5 4" xfId="5714"/>
    <cellStyle name="Note 11 5 4 2" xfId="13828"/>
    <cellStyle name="Note 11 5 4 2 2" xfId="25332"/>
    <cellStyle name="Note 11 5 4 2 3" xfId="34932"/>
    <cellStyle name="Note 11 5 4 2 4" xfId="48408"/>
    <cellStyle name="Note 11 5 4 3" xfId="10518"/>
    <cellStyle name="Note 11 5 4 4" xfId="22018"/>
    <cellStyle name="Note 11 5 4 5" xfId="31618"/>
    <cellStyle name="Note 11 5 4 6" xfId="41244"/>
    <cellStyle name="Note 11 5 4 7" xfId="44399"/>
    <cellStyle name="Note 11 5 5" xfId="2830"/>
    <cellStyle name="Note 11 5 5 2" xfId="13829"/>
    <cellStyle name="Note 11 5 5 2 2" xfId="25333"/>
    <cellStyle name="Note 11 5 5 2 3" xfId="34933"/>
    <cellStyle name="Note 11 5 5 2 4" xfId="48409"/>
    <cellStyle name="Note 11 5 5 3" xfId="7639"/>
    <cellStyle name="Note 11 5 5 4" xfId="19134"/>
    <cellStyle name="Note 11 5 5 5" xfId="28734"/>
    <cellStyle name="Note 11 5 5 6" xfId="38360"/>
    <cellStyle name="Note 11 5 5 7" xfId="44512"/>
    <cellStyle name="Note 11 5 6" xfId="6678"/>
    <cellStyle name="Note 11 6" xfId="4002"/>
    <cellStyle name="Note 11 6 2" xfId="13830"/>
    <cellStyle name="Note 11 6 2 2" xfId="25334"/>
    <cellStyle name="Note 11 6 2 3" xfId="34934"/>
    <cellStyle name="Note 11 6 2 4" xfId="48410"/>
    <cellStyle name="Note 11 6 3" xfId="8808"/>
    <cellStyle name="Note 11 6 4" xfId="20306"/>
    <cellStyle name="Note 11 6 5" xfId="29906"/>
    <cellStyle name="Note 11 6 6" xfId="39532"/>
    <cellStyle name="Note 11 6 7" xfId="45165"/>
    <cellStyle name="Note 11 7" xfId="5064"/>
    <cellStyle name="Note 11 7 2" xfId="13831"/>
    <cellStyle name="Note 11 7 2 2" xfId="25335"/>
    <cellStyle name="Note 11 7 2 3" xfId="34935"/>
    <cellStyle name="Note 11 7 2 4" xfId="48411"/>
    <cellStyle name="Note 11 7 3" xfId="9869"/>
    <cellStyle name="Note 11 7 4" xfId="21368"/>
    <cellStyle name="Note 11 7 5" xfId="30968"/>
    <cellStyle name="Note 11 7 6" xfId="40594"/>
    <cellStyle name="Note 11 7 7" xfId="17597"/>
    <cellStyle name="Note 11 8" xfId="5703"/>
    <cellStyle name="Note 11 8 2" xfId="13832"/>
    <cellStyle name="Note 11 8 2 2" xfId="25336"/>
    <cellStyle name="Note 11 8 2 3" xfId="34936"/>
    <cellStyle name="Note 11 8 2 4" xfId="48412"/>
    <cellStyle name="Note 11 8 3" xfId="10507"/>
    <cellStyle name="Note 11 8 4" xfId="22007"/>
    <cellStyle name="Note 11 8 5" xfId="31607"/>
    <cellStyle name="Note 11 8 6" xfId="41233"/>
    <cellStyle name="Note 11 8 7" xfId="44390"/>
    <cellStyle name="Note 11 9" xfId="2819"/>
    <cellStyle name="Note 11 9 2" xfId="13833"/>
    <cellStyle name="Note 11 9 2 2" xfId="25337"/>
    <cellStyle name="Note 11 9 2 3" xfId="34937"/>
    <cellStyle name="Note 11 9 2 4" xfId="48413"/>
    <cellStyle name="Note 11 9 3" xfId="7628"/>
    <cellStyle name="Note 11 9 4" xfId="19123"/>
    <cellStyle name="Note 11 9 5" xfId="28723"/>
    <cellStyle name="Note 11 9 6" xfId="38349"/>
    <cellStyle name="Note 11 9 7" xfId="44523"/>
    <cellStyle name="Note 12" xfId="1696"/>
    <cellStyle name="Note 12 10" xfId="6679"/>
    <cellStyle name="Note 12 2" xfId="1697"/>
    <cellStyle name="Note 12 2 2" xfId="1698"/>
    <cellStyle name="Note 12 2 2 2" xfId="1699"/>
    <cellStyle name="Note 12 2 2 2 2" xfId="3987"/>
    <cellStyle name="Note 12 2 2 2 2 2" xfId="13838"/>
    <cellStyle name="Note 12 2 2 2 2 2 2" xfId="25342"/>
    <cellStyle name="Note 12 2 2 2 2 2 3" xfId="34942"/>
    <cellStyle name="Note 12 2 2 2 2 2 4" xfId="48418"/>
    <cellStyle name="Note 12 2 2 2 2 3" xfId="8793"/>
    <cellStyle name="Note 12 2 2 2 2 4" xfId="20291"/>
    <cellStyle name="Note 12 2 2 2 2 5" xfId="29891"/>
    <cellStyle name="Note 12 2 2 2 2 6" xfId="39517"/>
    <cellStyle name="Note 12 2 2 2 2 7" xfId="18035"/>
    <cellStyle name="Note 12 2 2 2 3" xfId="5079"/>
    <cellStyle name="Note 12 2 2 2 3 2" xfId="13839"/>
    <cellStyle name="Note 12 2 2 2 3 2 2" xfId="25343"/>
    <cellStyle name="Note 12 2 2 2 3 2 3" xfId="34943"/>
    <cellStyle name="Note 12 2 2 2 3 2 4" xfId="48419"/>
    <cellStyle name="Note 12 2 2 2 3 3" xfId="9884"/>
    <cellStyle name="Note 12 2 2 2 3 4" xfId="21383"/>
    <cellStyle name="Note 12 2 2 2 3 5" xfId="30983"/>
    <cellStyle name="Note 12 2 2 2 3 6" xfId="40609"/>
    <cellStyle name="Note 12 2 2 2 3 7" xfId="42945"/>
    <cellStyle name="Note 12 2 2 2 4" xfId="5718"/>
    <cellStyle name="Note 12 2 2 2 4 2" xfId="13840"/>
    <cellStyle name="Note 12 2 2 2 4 2 2" xfId="25344"/>
    <cellStyle name="Note 12 2 2 2 4 2 3" xfId="34944"/>
    <cellStyle name="Note 12 2 2 2 4 2 4" xfId="48420"/>
    <cellStyle name="Note 12 2 2 2 4 3" xfId="10522"/>
    <cellStyle name="Note 12 2 2 2 4 4" xfId="22022"/>
    <cellStyle name="Note 12 2 2 2 4 5" xfId="31622"/>
    <cellStyle name="Note 12 2 2 2 4 6" xfId="41248"/>
    <cellStyle name="Note 12 2 2 2 4 7" xfId="18643"/>
    <cellStyle name="Note 12 2 2 2 5" xfId="2834"/>
    <cellStyle name="Note 12 2 2 2 5 2" xfId="13841"/>
    <cellStyle name="Note 12 2 2 2 5 2 2" xfId="25345"/>
    <cellStyle name="Note 12 2 2 2 5 2 3" xfId="34945"/>
    <cellStyle name="Note 12 2 2 2 5 2 4" xfId="48421"/>
    <cellStyle name="Note 12 2 2 2 5 3" xfId="7643"/>
    <cellStyle name="Note 12 2 2 2 5 4" xfId="19138"/>
    <cellStyle name="Note 12 2 2 2 5 5" xfId="28738"/>
    <cellStyle name="Note 12 2 2 2 5 6" xfId="38364"/>
    <cellStyle name="Note 12 2 2 2 5 7" xfId="44509"/>
    <cellStyle name="Note 12 2 2 2 6" xfId="6682"/>
    <cellStyle name="Note 12 2 2 3" xfId="1700"/>
    <cellStyle name="Note 12 2 2 3 2" xfId="3986"/>
    <cellStyle name="Note 12 2 2 3 2 2" xfId="13843"/>
    <cellStyle name="Note 12 2 2 3 2 2 2" xfId="25347"/>
    <cellStyle name="Note 12 2 2 3 2 2 3" xfId="34947"/>
    <cellStyle name="Note 12 2 2 3 2 2 4" xfId="48423"/>
    <cellStyle name="Note 12 2 2 3 2 3" xfId="8792"/>
    <cellStyle name="Note 12 2 2 3 2 4" xfId="20290"/>
    <cellStyle name="Note 12 2 2 3 2 5" xfId="29890"/>
    <cellStyle name="Note 12 2 2 3 2 6" xfId="39516"/>
    <cellStyle name="Note 12 2 2 3 2 7" xfId="45178"/>
    <cellStyle name="Note 12 2 2 3 3" xfId="5080"/>
    <cellStyle name="Note 12 2 2 3 3 2" xfId="13844"/>
    <cellStyle name="Note 12 2 2 3 3 2 2" xfId="25348"/>
    <cellStyle name="Note 12 2 2 3 3 2 3" xfId="34948"/>
    <cellStyle name="Note 12 2 2 3 3 2 4" xfId="48424"/>
    <cellStyle name="Note 12 2 2 3 3 3" xfId="9885"/>
    <cellStyle name="Note 12 2 2 3 3 4" xfId="21384"/>
    <cellStyle name="Note 12 2 2 3 3 5" xfId="30984"/>
    <cellStyle name="Note 12 2 2 3 3 6" xfId="40610"/>
    <cellStyle name="Note 12 2 2 3 3 7" xfId="42946"/>
    <cellStyle name="Note 12 2 2 3 4" xfId="5719"/>
    <cellStyle name="Note 12 2 2 3 4 2" xfId="13845"/>
    <cellStyle name="Note 12 2 2 3 4 2 2" xfId="25349"/>
    <cellStyle name="Note 12 2 2 3 4 2 3" xfId="34949"/>
    <cellStyle name="Note 12 2 2 3 4 2 4" xfId="48425"/>
    <cellStyle name="Note 12 2 2 3 4 3" xfId="10523"/>
    <cellStyle name="Note 12 2 2 3 4 4" xfId="22023"/>
    <cellStyle name="Note 12 2 2 3 4 5" xfId="31623"/>
    <cellStyle name="Note 12 2 2 3 4 6" xfId="41249"/>
    <cellStyle name="Note 12 2 2 3 4 7" xfId="44403"/>
    <cellStyle name="Note 12 2 2 3 5" xfId="2835"/>
    <cellStyle name="Note 12 2 2 3 5 2" xfId="13846"/>
    <cellStyle name="Note 12 2 2 3 5 2 2" xfId="25350"/>
    <cellStyle name="Note 12 2 2 3 5 2 3" xfId="34950"/>
    <cellStyle name="Note 12 2 2 3 5 2 4" xfId="48426"/>
    <cellStyle name="Note 12 2 2 3 5 3" xfId="7644"/>
    <cellStyle name="Note 12 2 2 3 5 4" xfId="19139"/>
    <cellStyle name="Note 12 2 2 3 5 5" xfId="28739"/>
    <cellStyle name="Note 12 2 2 3 5 6" xfId="38365"/>
    <cellStyle name="Note 12 2 2 3 5 7" xfId="44508"/>
    <cellStyle name="Note 12 2 2 3 6" xfId="6683"/>
    <cellStyle name="Note 12 2 2 4" xfId="3988"/>
    <cellStyle name="Note 12 2 2 4 2" xfId="13847"/>
    <cellStyle name="Note 12 2 2 4 2 2" xfId="25351"/>
    <cellStyle name="Note 12 2 2 4 2 3" xfId="34951"/>
    <cellStyle name="Note 12 2 2 4 2 4" xfId="48427"/>
    <cellStyle name="Note 12 2 2 4 3" xfId="8794"/>
    <cellStyle name="Note 12 2 2 4 4" xfId="20292"/>
    <cellStyle name="Note 12 2 2 4 5" xfId="29892"/>
    <cellStyle name="Note 12 2 2 4 6" xfId="39518"/>
    <cellStyle name="Note 12 2 2 4 7" xfId="45177"/>
    <cellStyle name="Note 12 2 2 5" xfId="5078"/>
    <cellStyle name="Note 12 2 2 5 2" xfId="13848"/>
    <cellStyle name="Note 12 2 2 5 2 2" xfId="25352"/>
    <cellStyle name="Note 12 2 2 5 2 3" xfId="34952"/>
    <cellStyle name="Note 12 2 2 5 2 4" xfId="48428"/>
    <cellStyle name="Note 12 2 2 5 3" xfId="9883"/>
    <cellStyle name="Note 12 2 2 5 4" xfId="21382"/>
    <cellStyle name="Note 12 2 2 5 5" xfId="30982"/>
    <cellStyle name="Note 12 2 2 5 6" xfId="40608"/>
    <cellStyle name="Note 12 2 2 5 7" xfId="17595"/>
    <cellStyle name="Note 12 2 2 6" xfId="5717"/>
    <cellStyle name="Note 12 2 2 6 2" xfId="13849"/>
    <cellStyle name="Note 12 2 2 6 2 2" xfId="25353"/>
    <cellStyle name="Note 12 2 2 6 2 3" xfId="34953"/>
    <cellStyle name="Note 12 2 2 6 2 4" xfId="48429"/>
    <cellStyle name="Note 12 2 2 6 3" xfId="10521"/>
    <cellStyle name="Note 12 2 2 6 4" xfId="22021"/>
    <cellStyle name="Note 12 2 2 6 5" xfId="31621"/>
    <cellStyle name="Note 12 2 2 6 6" xfId="41247"/>
    <cellStyle name="Note 12 2 2 6 7" xfId="44402"/>
    <cellStyle name="Note 12 2 2 7" xfId="2833"/>
    <cellStyle name="Note 12 2 2 7 2" xfId="13850"/>
    <cellStyle name="Note 12 2 2 7 2 2" xfId="25354"/>
    <cellStyle name="Note 12 2 2 7 2 3" xfId="34954"/>
    <cellStyle name="Note 12 2 2 7 2 4" xfId="48430"/>
    <cellStyle name="Note 12 2 2 7 3" xfId="7642"/>
    <cellStyle name="Note 12 2 2 7 4" xfId="19137"/>
    <cellStyle name="Note 12 2 2 7 5" xfId="28737"/>
    <cellStyle name="Note 12 2 2 7 6" xfId="38363"/>
    <cellStyle name="Note 12 2 2 7 7" xfId="44510"/>
    <cellStyle name="Note 12 2 2 8" xfId="6681"/>
    <cellStyle name="Note 12 2 3" xfId="1701"/>
    <cellStyle name="Note 12 2 3 2" xfId="3985"/>
    <cellStyle name="Note 12 2 3 2 2" xfId="13852"/>
    <cellStyle name="Note 12 2 3 2 2 2" xfId="25356"/>
    <cellStyle name="Note 12 2 3 2 2 3" xfId="34956"/>
    <cellStyle name="Note 12 2 3 2 2 4" xfId="48432"/>
    <cellStyle name="Note 12 2 3 2 3" xfId="8791"/>
    <cellStyle name="Note 12 2 3 2 4" xfId="20289"/>
    <cellStyle name="Note 12 2 3 2 5" xfId="29889"/>
    <cellStyle name="Note 12 2 3 2 6" xfId="39515"/>
    <cellStyle name="Note 12 2 3 2 7" xfId="45179"/>
    <cellStyle name="Note 12 2 3 3" xfId="5081"/>
    <cellStyle name="Note 12 2 3 3 2" xfId="13853"/>
    <cellStyle name="Note 12 2 3 3 2 2" xfId="25357"/>
    <cellStyle name="Note 12 2 3 3 2 3" xfId="34957"/>
    <cellStyle name="Note 12 2 3 3 2 4" xfId="48433"/>
    <cellStyle name="Note 12 2 3 3 3" xfId="9886"/>
    <cellStyle name="Note 12 2 3 3 4" xfId="21385"/>
    <cellStyle name="Note 12 2 3 3 5" xfId="30985"/>
    <cellStyle name="Note 12 2 3 3 6" xfId="40611"/>
    <cellStyle name="Note 12 2 3 3 7" xfId="42947"/>
    <cellStyle name="Note 12 2 3 4" xfId="5720"/>
    <cellStyle name="Note 12 2 3 4 2" xfId="13854"/>
    <cellStyle name="Note 12 2 3 4 2 2" xfId="25358"/>
    <cellStyle name="Note 12 2 3 4 2 3" xfId="34958"/>
    <cellStyle name="Note 12 2 3 4 2 4" xfId="48434"/>
    <cellStyle name="Note 12 2 3 4 3" xfId="10524"/>
    <cellStyle name="Note 12 2 3 4 4" xfId="22024"/>
    <cellStyle name="Note 12 2 3 4 5" xfId="31624"/>
    <cellStyle name="Note 12 2 3 4 6" xfId="41250"/>
    <cellStyle name="Note 12 2 3 4 7" xfId="44404"/>
    <cellStyle name="Note 12 2 3 5" xfId="2836"/>
    <cellStyle name="Note 12 2 3 5 2" xfId="13855"/>
    <cellStyle name="Note 12 2 3 5 2 2" xfId="25359"/>
    <cellStyle name="Note 12 2 3 5 2 3" xfId="34959"/>
    <cellStyle name="Note 12 2 3 5 2 4" xfId="48435"/>
    <cellStyle name="Note 12 2 3 5 3" xfId="7645"/>
    <cellStyle name="Note 12 2 3 5 4" xfId="19140"/>
    <cellStyle name="Note 12 2 3 5 5" xfId="28740"/>
    <cellStyle name="Note 12 2 3 5 6" xfId="38366"/>
    <cellStyle name="Note 12 2 3 5 7" xfId="18406"/>
    <cellStyle name="Note 12 2 3 6" xfId="6684"/>
    <cellStyle name="Note 12 2 4" xfId="1702"/>
    <cellStyle name="Note 12 2 4 2" xfId="3984"/>
    <cellStyle name="Note 12 2 4 2 2" xfId="13856"/>
    <cellStyle name="Note 12 2 4 2 2 2" xfId="25360"/>
    <cellStyle name="Note 12 2 4 2 2 3" xfId="34960"/>
    <cellStyle name="Note 12 2 4 2 2 4" xfId="48436"/>
    <cellStyle name="Note 12 2 4 2 3" xfId="8790"/>
    <cellStyle name="Note 12 2 4 2 4" xfId="20288"/>
    <cellStyle name="Note 12 2 4 2 5" xfId="29888"/>
    <cellStyle name="Note 12 2 4 2 6" xfId="39514"/>
    <cellStyle name="Note 12 2 4 2 7" xfId="45180"/>
    <cellStyle name="Note 12 2 4 3" xfId="5082"/>
    <cellStyle name="Note 12 2 4 3 2" xfId="13857"/>
    <cellStyle name="Note 12 2 4 3 2 2" xfId="25361"/>
    <cellStyle name="Note 12 2 4 3 2 3" xfId="34961"/>
    <cellStyle name="Note 12 2 4 3 2 4" xfId="48437"/>
    <cellStyle name="Note 12 2 4 3 3" xfId="9887"/>
    <cellStyle name="Note 12 2 4 3 4" xfId="21386"/>
    <cellStyle name="Note 12 2 4 3 5" xfId="30986"/>
    <cellStyle name="Note 12 2 4 3 6" xfId="40612"/>
    <cellStyle name="Note 12 2 4 3 7" xfId="42948"/>
    <cellStyle name="Note 12 2 4 4" xfId="5721"/>
    <cellStyle name="Note 12 2 4 4 2" xfId="13858"/>
    <cellStyle name="Note 12 2 4 4 2 2" xfId="25362"/>
    <cellStyle name="Note 12 2 4 4 2 3" xfId="34962"/>
    <cellStyle name="Note 12 2 4 4 2 4" xfId="48438"/>
    <cellStyle name="Note 12 2 4 4 3" xfId="10525"/>
    <cellStyle name="Note 12 2 4 4 4" xfId="22025"/>
    <cellStyle name="Note 12 2 4 4 5" xfId="31625"/>
    <cellStyle name="Note 12 2 4 4 6" xfId="41251"/>
    <cellStyle name="Note 12 2 4 4 7" xfId="44405"/>
    <cellStyle name="Note 12 2 4 5" xfId="2837"/>
    <cellStyle name="Note 12 2 4 5 2" xfId="13859"/>
    <cellStyle name="Note 12 2 4 5 2 2" xfId="25363"/>
    <cellStyle name="Note 12 2 4 5 2 3" xfId="34963"/>
    <cellStyle name="Note 12 2 4 5 2 4" xfId="48439"/>
    <cellStyle name="Note 12 2 4 5 3" xfId="7646"/>
    <cellStyle name="Note 12 2 4 5 4" xfId="19141"/>
    <cellStyle name="Note 12 2 4 5 5" xfId="28741"/>
    <cellStyle name="Note 12 2 4 5 6" xfId="38367"/>
    <cellStyle name="Note 12 2 4 5 7" xfId="18405"/>
    <cellStyle name="Note 12 2 4 6" xfId="6685"/>
    <cellStyle name="Note 12 2 5" xfId="3989"/>
    <cellStyle name="Note 12 2 5 2" xfId="13860"/>
    <cellStyle name="Note 12 2 5 2 2" xfId="25364"/>
    <cellStyle name="Note 12 2 5 2 3" xfId="34964"/>
    <cellStyle name="Note 12 2 5 2 4" xfId="48440"/>
    <cellStyle name="Note 12 2 5 3" xfId="8795"/>
    <cellStyle name="Note 12 2 5 4" xfId="20293"/>
    <cellStyle name="Note 12 2 5 5" xfId="29893"/>
    <cellStyle name="Note 12 2 5 6" xfId="39519"/>
    <cellStyle name="Note 12 2 5 7" xfId="45176"/>
    <cellStyle name="Note 12 2 6" xfId="5077"/>
    <cellStyle name="Note 12 2 6 2" xfId="13861"/>
    <cellStyle name="Note 12 2 6 2 2" xfId="25365"/>
    <cellStyle name="Note 12 2 6 2 3" xfId="34965"/>
    <cellStyle name="Note 12 2 6 2 4" xfId="48441"/>
    <cellStyle name="Note 12 2 6 3" xfId="9882"/>
    <cellStyle name="Note 12 2 6 4" xfId="21381"/>
    <cellStyle name="Note 12 2 6 5" xfId="30981"/>
    <cellStyle name="Note 12 2 6 6" xfId="40607"/>
    <cellStyle name="Note 12 2 6 7" xfId="42944"/>
    <cellStyle name="Note 12 2 7" xfId="5716"/>
    <cellStyle name="Note 12 2 7 2" xfId="13862"/>
    <cellStyle name="Note 12 2 7 2 2" xfId="25366"/>
    <cellStyle name="Note 12 2 7 2 3" xfId="34966"/>
    <cellStyle name="Note 12 2 7 2 4" xfId="48442"/>
    <cellStyle name="Note 12 2 7 3" xfId="10520"/>
    <cellStyle name="Note 12 2 7 4" xfId="22020"/>
    <cellStyle name="Note 12 2 7 5" xfId="31620"/>
    <cellStyle name="Note 12 2 7 6" xfId="41246"/>
    <cellStyle name="Note 12 2 7 7" xfId="44401"/>
    <cellStyle name="Note 12 2 8" xfId="2832"/>
    <cellStyle name="Note 12 2 8 2" xfId="13863"/>
    <cellStyle name="Note 12 2 8 2 2" xfId="25367"/>
    <cellStyle name="Note 12 2 8 2 3" xfId="34967"/>
    <cellStyle name="Note 12 2 8 2 4" xfId="48443"/>
    <cellStyle name="Note 12 2 8 3" xfId="7641"/>
    <cellStyle name="Note 12 2 8 4" xfId="19136"/>
    <cellStyle name="Note 12 2 8 5" xfId="28736"/>
    <cellStyle name="Note 12 2 8 6" xfId="38362"/>
    <cellStyle name="Note 12 2 8 7" xfId="44511"/>
    <cellStyle name="Note 12 2 9" xfId="6680"/>
    <cellStyle name="Note 12 3" xfId="1703"/>
    <cellStyle name="Note 12 3 2" xfId="1704"/>
    <cellStyle name="Note 12 3 2 2" xfId="3982"/>
    <cellStyle name="Note 12 3 2 2 2" xfId="13866"/>
    <cellStyle name="Note 12 3 2 2 2 2" xfId="25370"/>
    <cellStyle name="Note 12 3 2 2 2 3" xfId="34970"/>
    <cellStyle name="Note 12 3 2 2 2 4" xfId="48446"/>
    <cellStyle name="Note 12 3 2 2 3" xfId="8788"/>
    <cellStyle name="Note 12 3 2 2 4" xfId="20286"/>
    <cellStyle name="Note 12 3 2 2 5" xfId="29886"/>
    <cellStyle name="Note 12 3 2 2 6" xfId="39512"/>
    <cellStyle name="Note 12 3 2 2 7" xfId="45182"/>
    <cellStyle name="Note 12 3 2 3" xfId="5084"/>
    <cellStyle name="Note 12 3 2 3 2" xfId="13867"/>
    <cellStyle name="Note 12 3 2 3 2 2" xfId="25371"/>
    <cellStyle name="Note 12 3 2 3 2 3" xfId="34971"/>
    <cellStyle name="Note 12 3 2 3 2 4" xfId="48447"/>
    <cellStyle name="Note 12 3 2 3 3" xfId="9889"/>
    <cellStyle name="Note 12 3 2 3 4" xfId="21388"/>
    <cellStyle name="Note 12 3 2 3 5" xfId="30988"/>
    <cellStyle name="Note 12 3 2 3 6" xfId="40614"/>
    <cellStyle name="Note 12 3 2 3 7" xfId="42950"/>
    <cellStyle name="Note 12 3 2 4" xfId="5723"/>
    <cellStyle name="Note 12 3 2 4 2" xfId="13868"/>
    <cellStyle name="Note 12 3 2 4 2 2" xfId="25372"/>
    <cellStyle name="Note 12 3 2 4 2 3" xfId="34972"/>
    <cellStyle name="Note 12 3 2 4 2 4" xfId="48448"/>
    <cellStyle name="Note 12 3 2 4 3" xfId="10527"/>
    <cellStyle name="Note 12 3 2 4 4" xfId="22027"/>
    <cellStyle name="Note 12 3 2 4 5" xfId="31627"/>
    <cellStyle name="Note 12 3 2 4 6" xfId="41253"/>
    <cellStyle name="Note 12 3 2 4 7" xfId="17467"/>
    <cellStyle name="Note 12 3 2 5" xfId="2839"/>
    <cellStyle name="Note 12 3 2 5 2" xfId="13869"/>
    <cellStyle name="Note 12 3 2 5 2 2" xfId="25373"/>
    <cellStyle name="Note 12 3 2 5 2 3" xfId="34973"/>
    <cellStyle name="Note 12 3 2 5 2 4" xfId="48449"/>
    <cellStyle name="Note 12 3 2 5 3" xfId="7648"/>
    <cellStyle name="Note 12 3 2 5 4" xfId="19143"/>
    <cellStyle name="Note 12 3 2 5 5" xfId="28743"/>
    <cellStyle name="Note 12 3 2 5 6" xfId="38369"/>
    <cellStyle name="Note 12 3 2 5 7" xfId="18403"/>
    <cellStyle name="Note 12 3 2 6" xfId="6687"/>
    <cellStyle name="Note 12 3 3" xfId="1705"/>
    <cellStyle name="Note 12 3 3 2" xfId="3981"/>
    <cellStyle name="Note 12 3 3 2 2" xfId="13871"/>
    <cellStyle name="Note 12 3 3 2 2 2" xfId="25375"/>
    <cellStyle name="Note 12 3 3 2 2 3" xfId="34975"/>
    <cellStyle name="Note 12 3 3 2 2 4" xfId="48451"/>
    <cellStyle name="Note 12 3 3 2 3" xfId="8787"/>
    <cellStyle name="Note 12 3 3 2 4" xfId="20285"/>
    <cellStyle name="Note 12 3 3 2 5" xfId="29885"/>
    <cellStyle name="Note 12 3 3 2 6" xfId="39511"/>
    <cellStyle name="Note 12 3 3 2 7" xfId="45183"/>
    <cellStyle name="Note 12 3 3 3" xfId="5085"/>
    <cellStyle name="Note 12 3 3 3 2" xfId="13872"/>
    <cellStyle name="Note 12 3 3 3 2 2" xfId="25376"/>
    <cellStyle name="Note 12 3 3 3 2 3" xfId="34976"/>
    <cellStyle name="Note 12 3 3 3 2 4" xfId="48452"/>
    <cellStyle name="Note 12 3 3 3 3" xfId="9890"/>
    <cellStyle name="Note 12 3 3 3 4" xfId="21389"/>
    <cellStyle name="Note 12 3 3 3 5" xfId="30989"/>
    <cellStyle name="Note 12 3 3 3 6" xfId="40615"/>
    <cellStyle name="Note 12 3 3 3 7" xfId="42951"/>
    <cellStyle name="Note 12 3 3 4" xfId="5724"/>
    <cellStyle name="Note 12 3 3 4 2" xfId="13873"/>
    <cellStyle name="Note 12 3 3 4 2 2" xfId="25377"/>
    <cellStyle name="Note 12 3 3 4 2 3" xfId="34977"/>
    <cellStyle name="Note 12 3 3 4 2 4" xfId="48453"/>
    <cellStyle name="Note 12 3 3 4 3" xfId="10528"/>
    <cellStyle name="Note 12 3 3 4 4" xfId="22028"/>
    <cellStyle name="Note 12 3 3 4 5" xfId="31628"/>
    <cellStyle name="Note 12 3 3 4 6" xfId="41254"/>
    <cellStyle name="Note 12 3 3 4 7" xfId="17466"/>
    <cellStyle name="Note 12 3 3 5" xfId="2840"/>
    <cellStyle name="Note 12 3 3 5 2" xfId="13874"/>
    <cellStyle name="Note 12 3 3 5 2 2" xfId="25378"/>
    <cellStyle name="Note 12 3 3 5 2 3" xfId="34978"/>
    <cellStyle name="Note 12 3 3 5 2 4" xfId="48454"/>
    <cellStyle name="Note 12 3 3 5 3" xfId="7649"/>
    <cellStyle name="Note 12 3 3 5 4" xfId="19144"/>
    <cellStyle name="Note 12 3 3 5 5" xfId="28744"/>
    <cellStyle name="Note 12 3 3 5 6" xfId="38370"/>
    <cellStyle name="Note 12 3 3 5 7" xfId="44503"/>
    <cellStyle name="Note 12 3 3 6" xfId="6688"/>
    <cellStyle name="Note 12 3 4" xfId="3983"/>
    <cellStyle name="Note 12 3 4 2" xfId="13875"/>
    <cellStyle name="Note 12 3 4 2 2" xfId="25379"/>
    <cellStyle name="Note 12 3 4 2 3" xfId="34979"/>
    <cellStyle name="Note 12 3 4 2 4" xfId="48455"/>
    <cellStyle name="Note 12 3 4 3" xfId="8789"/>
    <cellStyle name="Note 12 3 4 4" xfId="20287"/>
    <cellStyle name="Note 12 3 4 5" xfId="29887"/>
    <cellStyle name="Note 12 3 4 6" xfId="39513"/>
    <cellStyle name="Note 12 3 4 7" xfId="45181"/>
    <cellStyle name="Note 12 3 5" xfId="5083"/>
    <cellStyle name="Note 12 3 5 2" xfId="13876"/>
    <cellStyle name="Note 12 3 5 2 2" xfId="25380"/>
    <cellStyle name="Note 12 3 5 2 3" xfId="34980"/>
    <cellStyle name="Note 12 3 5 2 4" xfId="48456"/>
    <cellStyle name="Note 12 3 5 3" xfId="9888"/>
    <cellStyle name="Note 12 3 5 4" xfId="21387"/>
    <cellStyle name="Note 12 3 5 5" xfId="30987"/>
    <cellStyle name="Note 12 3 5 6" xfId="40613"/>
    <cellStyle name="Note 12 3 5 7" xfId="42949"/>
    <cellStyle name="Note 12 3 6" xfId="5722"/>
    <cellStyle name="Note 12 3 6 2" xfId="13877"/>
    <cellStyle name="Note 12 3 6 2 2" xfId="25381"/>
    <cellStyle name="Note 12 3 6 2 3" xfId="34981"/>
    <cellStyle name="Note 12 3 6 2 4" xfId="48457"/>
    <cellStyle name="Note 12 3 6 3" xfId="10526"/>
    <cellStyle name="Note 12 3 6 4" xfId="22026"/>
    <cellStyle name="Note 12 3 6 5" xfId="31626"/>
    <cellStyle name="Note 12 3 6 6" xfId="41252"/>
    <cellStyle name="Note 12 3 6 7" xfId="44406"/>
    <cellStyle name="Note 12 3 7" xfId="2838"/>
    <cellStyle name="Note 12 3 7 2" xfId="13878"/>
    <cellStyle name="Note 12 3 7 2 2" xfId="25382"/>
    <cellStyle name="Note 12 3 7 2 3" xfId="34982"/>
    <cellStyle name="Note 12 3 7 2 4" xfId="48458"/>
    <cellStyle name="Note 12 3 7 3" xfId="7647"/>
    <cellStyle name="Note 12 3 7 4" xfId="19142"/>
    <cellStyle name="Note 12 3 7 5" xfId="28742"/>
    <cellStyle name="Note 12 3 7 6" xfId="38368"/>
    <cellStyle name="Note 12 3 7 7" xfId="18404"/>
    <cellStyle name="Note 12 3 8" xfId="6686"/>
    <cellStyle name="Note 12 4" xfId="1706"/>
    <cellStyle name="Note 12 4 2" xfId="3980"/>
    <cellStyle name="Note 12 4 2 2" xfId="13880"/>
    <cellStyle name="Note 12 4 2 2 2" xfId="25384"/>
    <cellStyle name="Note 12 4 2 2 3" xfId="34984"/>
    <cellStyle name="Note 12 4 2 2 4" xfId="48460"/>
    <cellStyle name="Note 12 4 2 3" xfId="8786"/>
    <cellStyle name="Note 12 4 2 4" xfId="20284"/>
    <cellStyle name="Note 12 4 2 5" xfId="29884"/>
    <cellStyle name="Note 12 4 2 6" xfId="39510"/>
    <cellStyle name="Note 12 4 2 7" xfId="45184"/>
    <cellStyle name="Note 12 4 3" xfId="5086"/>
    <cellStyle name="Note 12 4 3 2" xfId="13881"/>
    <cellStyle name="Note 12 4 3 2 2" xfId="25385"/>
    <cellStyle name="Note 12 4 3 2 3" xfId="34985"/>
    <cellStyle name="Note 12 4 3 2 4" xfId="48461"/>
    <cellStyle name="Note 12 4 3 3" xfId="9891"/>
    <cellStyle name="Note 12 4 3 4" xfId="21390"/>
    <cellStyle name="Note 12 4 3 5" xfId="30990"/>
    <cellStyle name="Note 12 4 3 6" xfId="40616"/>
    <cellStyle name="Note 12 4 3 7" xfId="42952"/>
    <cellStyle name="Note 12 4 4" xfId="5725"/>
    <cellStyle name="Note 12 4 4 2" xfId="13882"/>
    <cellStyle name="Note 12 4 4 2 2" xfId="25386"/>
    <cellStyle name="Note 12 4 4 2 3" xfId="34986"/>
    <cellStyle name="Note 12 4 4 2 4" xfId="48462"/>
    <cellStyle name="Note 12 4 4 3" xfId="10529"/>
    <cellStyle name="Note 12 4 4 4" xfId="22029"/>
    <cellStyle name="Note 12 4 4 5" xfId="31629"/>
    <cellStyle name="Note 12 4 4 6" xfId="41255"/>
    <cellStyle name="Note 12 4 4 7" xfId="44407"/>
    <cellStyle name="Note 12 4 5" xfId="2841"/>
    <cellStyle name="Note 12 4 5 2" xfId="13883"/>
    <cellStyle name="Note 12 4 5 2 2" xfId="25387"/>
    <cellStyle name="Note 12 4 5 2 3" xfId="34987"/>
    <cellStyle name="Note 12 4 5 2 4" xfId="48463"/>
    <cellStyle name="Note 12 4 5 3" xfId="7650"/>
    <cellStyle name="Note 12 4 5 4" xfId="19145"/>
    <cellStyle name="Note 12 4 5 5" xfId="28745"/>
    <cellStyle name="Note 12 4 5 6" xfId="38371"/>
    <cellStyle name="Note 12 4 5 7" xfId="44502"/>
    <cellStyle name="Note 12 4 6" xfId="6689"/>
    <cellStyle name="Note 12 5" xfId="1707"/>
    <cellStyle name="Note 12 5 2" xfId="3979"/>
    <cellStyle name="Note 12 5 2 2" xfId="13884"/>
    <cellStyle name="Note 12 5 2 2 2" xfId="25388"/>
    <cellStyle name="Note 12 5 2 2 3" xfId="34988"/>
    <cellStyle name="Note 12 5 2 2 4" xfId="48464"/>
    <cellStyle name="Note 12 5 2 3" xfId="8785"/>
    <cellStyle name="Note 12 5 2 4" xfId="20283"/>
    <cellStyle name="Note 12 5 2 5" xfId="29883"/>
    <cellStyle name="Note 12 5 2 6" xfId="39509"/>
    <cellStyle name="Note 12 5 2 7" xfId="45185"/>
    <cellStyle name="Note 12 5 3" xfId="5087"/>
    <cellStyle name="Note 12 5 3 2" xfId="13885"/>
    <cellStyle name="Note 12 5 3 2 2" xfId="25389"/>
    <cellStyle name="Note 12 5 3 2 3" xfId="34989"/>
    <cellStyle name="Note 12 5 3 2 4" xfId="48465"/>
    <cellStyle name="Note 12 5 3 3" xfId="9892"/>
    <cellStyle name="Note 12 5 3 4" xfId="21391"/>
    <cellStyle name="Note 12 5 3 5" xfId="30991"/>
    <cellStyle name="Note 12 5 3 6" xfId="40617"/>
    <cellStyle name="Note 12 5 3 7" xfId="17594"/>
    <cellStyle name="Note 12 5 4" xfId="5726"/>
    <cellStyle name="Note 12 5 4 2" xfId="13886"/>
    <cellStyle name="Note 12 5 4 2 2" xfId="25390"/>
    <cellStyle name="Note 12 5 4 2 3" xfId="34990"/>
    <cellStyle name="Note 12 5 4 2 4" xfId="48466"/>
    <cellStyle name="Note 12 5 4 3" xfId="10530"/>
    <cellStyle name="Note 12 5 4 4" xfId="22030"/>
    <cellStyle name="Note 12 5 4 5" xfId="31630"/>
    <cellStyle name="Note 12 5 4 6" xfId="41256"/>
    <cellStyle name="Note 12 5 4 7" xfId="44408"/>
    <cellStyle name="Note 12 5 5" xfId="2842"/>
    <cellStyle name="Note 12 5 5 2" xfId="13887"/>
    <cellStyle name="Note 12 5 5 2 2" xfId="25391"/>
    <cellStyle name="Note 12 5 5 2 3" xfId="34991"/>
    <cellStyle name="Note 12 5 5 2 4" xfId="48467"/>
    <cellStyle name="Note 12 5 5 3" xfId="7651"/>
    <cellStyle name="Note 12 5 5 4" xfId="19146"/>
    <cellStyle name="Note 12 5 5 5" xfId="28746"/>
    <cellStyle name="Note 12 5 5 6" xfId="38372"/>
    <cellStyle name="Note 12 5 5 7" xfId="44501"/>
    <cellStyle name="Note 12 5 6" xfId="6690"/>
    <cellStyle name="Note 12 6" xfId="3990"/>
    <cellStyle name="Note 12 6 2" xfId="13888"/>
    <cellStyle name="Note 12 6 2 2" xfId="25392"/>
    <cellStyle name="Note 12 6 2 3" xfId="34992"/>
    <cellStyle name="Note 12 6 2 4" xfId="48468"/>
    <cellStyle name="Note 12 6 3" xfId="8796"/>
    <cellStyle name="Note 12 6 4" xfId="20294"/>
    <cellStyle name="Note 12 6 5" xfId="29894"/>
    <cellStyle name="Note 12 6 6" xfId="39520"/>
    <cellStyle name="Note 12 6 7" xfId="45175"/>
    <cellStyle name="Note 12 7" xfId="5076"/>
    <cellStyle name="Note 12 7 2" xfId="13889"/>
    <cellStyle name="Note 12 7 2 2" xfId="25393"/>
    <cellStyle name="Note 12 7 2 3" xfId="34993"/>
    <cellStyle name="Note 12 7 2 4" xfId="48469"/>
    <cellStyle name="Note 12 7 3" xfId="9881"/>
    <cellStyle name="Note 12 7 4" xfId="21380"/>
    <cellStyle name="Note 12 7 5" xfId="30980"/>
    <cellStyle name="Note 12 7 6" xfId="40606"/>
    <cellStyle name="Note 12 7 7" xfId="42943"/>
    <cellStyle name="Note 12 8" xfId="5715"/>
    <cellStyle name="Note 12 8 2" xfId="13890"/>
    <cellStyle name="Note 12 8 2 2" xfId="25394"/>
    <cellStyle name="Note 12 8 2 3" xfId="34994"/>
    <cellStyle name="Note 12 8 2 4" xfId="48470"/>
    <cellStyle name="Note 12 8 3" xfId="10519"/>
    <cellStyle name="Note 12 8 4" xfId="22019"/>
    <cellStyle name="Note 12 8 5" xfId="31619"/>
    <cellStyle name="Note 12 8 6" xfId="41245"/>
    <cellStyle name="Note 12 8 7" xfId="44400"/>
    <cellStyle name="Note 12 9" xfId="2831"/>
    <cellStyle name="Note 12 9 2" xfId="13891"/>
    <cellStyle name="Note 12 9 2 2" xfId="25395"/>
    <cellStyle name="Note 12 9 2 3" xfId="34995"/>
    <cellStyle name="Note 12 9 2 4" xfId="48471"/>
    <cellStyle name="Note 12 9 3" xfId="7640"/>
    <cellStyle name="Note 12 9 4" xfId="19135"/>
    <cellStyle name="Note 12 9 5" xfId="28735"/>
    <cellStyle name="Note 12 9 6" xfId="38361"/>
    <cellStyle name="Note 12 9 7" xfId="18407"/>
    <cellStyle name="Note 13" xfId="1708"/>
    <cellStyle name="Note 13 10" xfId="6691"/>
    <cellStyle name="Note 13 2" xfId="1709"/>
    <cellStyle name="Note 13 2 2" xfId="1710"/>
    <cellStyle name="Note 13 2 2 2" xfId="1711"/>
    <cellStyle name="Note 13 2 2 2 2" xfId="3975"/>
    <cellStyle name="Note 13 2 2 2 2 2" xfId="13893"/>
    <cellStyle name="Note 13 2 2 2 2 2 2" xfId="25397"/>
    <cellStyle name="Note 13 2 2 2 2 2 3" xfId="34997"/>
    <cellStyle name="Note 13 2 2 2 2 2 4" xfId="48473"/>
    <cellStyle name="Note 13 2 2 2 2 3" xfId="8781"/>
    <cellStyle name="Note 13 2 2 2 2 4" xfId="20279"/>
    <cellStyle name="Note 13 2 2 2 2 5" xfId="29879"/>
    <cellStyle name="Note 13 2 2 2 2 6" xfId="39505"/>
    <cellStyle name="Note 13 2 2 2 2 7" xfId="45187"/>
    <cellStyle name="Note 13 2 2 2 3" xfId="5091"/>
    <cellStyle name="Note 13 2 2 2 3 2" xfId="13894"/>
    <cellStyle name="Note 13 2 2 2 3 2 2" xfId="25398"/>
    <cellStyle name="Note 13 2 2 2 3 2 3" xfId="34998"/>
    <cellStyle name="Note 13 2 2 2 3 2 4" xfId="48474"/>
    <cellStyle name="Note 13 2 2 2 3 3" xfId="9896"/>
    <cellStyle name="Note 13 2 2 2 3 4" xfId="21395"/>
    <cellStyle name="Note 13 2 2 2 3 5" xfId="30995"/>
    <cellStyle name="Note 13 2 2 2 3 6" xfId="40621"/>
    <cellStyle name="Note 13 2 2 2 3 7" xfId="42956"/>
    <cellStyle name="Note 13 2 2 2 4" xfId="5730"/>
    <cellStyle name="Note 13 2 2 2 4 2" xfId="13895"/>
    <cellStyle name="Note 13 2 2 2 4 2 2" xfId="25399"/>
    <cellStyle name="Note 13 2 2 2 4 2 3" xfId="34999"/>
    <cellStyle name="Note 13 2 2 2 4 2 4" xfId="48475"/>
    <cellStyle name="Note 13 2 2 2 4 3" xfId="10534"/>
    <cellStyle name="Note 13 2 2 2 4 4" xfId="22034"/>
    <cellStyle name="Note 13 2 2 2 4 5" xfId="31634"/>
    <cellStyle name="Note 13 2 2 2 4 6" xfId="41260"/>
    <cellStyle name="Note 13 2 2 2 4 7" xfId="44412"/>
    <cellStyle name="Note 13 2 2 2 5" xfId="2846"/>
    <cellStyle name="Note 13 2 2 2 5 2" xfId="13896"/>
    <cellStyle name="Note 13 2 2 2 5 2 2" xfId="25400"/>
    <cellStyle name="Note 13 2 2 2 5 2 3" xfId="35000"/>
    <cellStyle name="Note 13 2 2 2 5 2 4" xfId="48476"/>
    <cellStyle name="Note 13 2 2 2 5 3" xfId="7655"/>
    <cellStyle name="Note 13 2 2 2 5 4" xfId="19150"/>
    <cellStyle name="Note 13 2 2 2 5 5" xfId="28750"/>
    <cellStyle name="Note 13 2 2 2 5 6" xfId="38376"/>
    <cellStyle name="Note 13 2 2 2 5 7" xfId="44497"/>
    <cellStyle name="Note 13 2 2 2 6" xfId="6694"/>
    <cellStyle name="Note 13 2 2 3" xfId="1712"/>
    <cellStyle name="Note 13 2 2 3 2" xfId="3974"/>
    <cellStyle name="Note 13 2 2 3 2 2" xfId="13898"/>
    <cellStyle name="Note 13 2 2 3 2 2 2" xfId="25402"/>
    <cellStyle name="Note 13 2 2 3 2 2 3" xfId="35002"/>
    <cellStyle name="Note 13 2 2 3 2 2 4" xfId="48478"/>
    <cellStyle name="Note 13 2 2 3 2 3" xfId="8780"/>
    <cellStyle name="Note 13 2 2 3 2 4" xfId="20278"/>
    <cellStyle name="Note 13 2 2 3 2 5" xfId="29878"/>
    <cellStyle name="Note 13 2 2 3 2 6" xfId="39504"/>
    <cellStyle name="Note 13 2 2 3 2 7" xfId="45188"/>
    <cellStyle name="Note 13 2 2 3 3" xfId="5092"/>
    <cellStyle name="Note 13 2 2 3 3 2" xfId="13899"/>
    <cellStyle name="Note 13 2 2 3 3 2 2" xfId="25403"/>
    <cellStyle name="Note 13 2 2 3 3 2 3" xfId="35003"/>
    <cellStyle name="Note 13 2 2 3 3 2 4" xfId="48479"/>
    <cellStyle name="Note 13 2 2 3 3 3" xfId="9897"/>
    <cellStyle name="Note 13 2 2 3 3 4" xfId="21396"/>
    <cellStyle name="Note 13 2 2 3 3 5" xfId="30996"/>
    <cellStyle name="Note 13 2 2 3 3 6" xfId="40622"/>
    <cellStyle name="Note 13 2 2 3 3 7" xfId="17593"/>
    <cellStyle name="Note 13 2 2 3 4" xfId="5731"/>
    <cellStyle name="Note 13 2 2 3 4 2" xfId="13900"/>
    <cellStyle name="Note 13 2 2 3 4 2 2" xfId="25404"/>
    <cellStyle name="Note 13 2 2 3 4 2 3" xfId="35004"/>
    <cellStyle name="Note 13 2 2 3 4 2 4" xfId="48480"/>
    <cellStyle name="Note 13 2 2 3 4 3" xfId="10535"/>
    <cellStyle name="Note 13 2 2 3 4 4" xfId="22035"/>
    <cellStyle name="Note 13 2 2 3 4 5" xfId="31635"/>
    <cellStyle name="Note 13 2 2 3 4 6" xfId="41261"/>
    <cellStyle name="Note 13 2 2 3 4 7" xfId="44413"/>
    <cellStyle name="Note 13 2 2 3 5" xfId="2847"/>
    <cellStyle name="Note 13 2 2 3 5 2" xfId="13901"/>
    <cellStyle name="Note 13 2 2 3 5 2 2" xfId="25405"/>
    <cellStyle name="Note 13 2 2 3 5 2 3" xfId="35005"/>
    <cellStyle name="Note 13 2 2 3 5 2 4" xfId="48481"/>
    <cellStyle name="Note 13 2 2 3 5 3" xfId="7656"/>
    <cellStyle name="Note 13 2 2 3 5 4" xfId="19151"/>
    <cellStyle name="Note 13 2 2 3 5 5" xfId="28751"/>
    <cellStyle name="Note 13 2 2 3 5 6" xfId="38377"/>
    <cellStyle name="Note 13 2 2 3 5 7" xfId="44496"/>
    <cellStyle name="Note 13 2 2 3 6" xfId="6695"/>
    <cellStyle name="Note 13 2 2 4" xfId="3976"/>
    <cellStyle name="Note 13 2 2 4 2" xfId="13902"/>
    <cellStyle name="Note 13 2 2 4 2 2" xfId="25406"/>
    <cellStyle name="Note 13 2 2 4 2 3" xfId="35006"/>
    <cellStyle name="Note 13 2 2 4 2 4" xfId="48482"/>
    <cellStyle name="Note 13 2 2 4 3" xfId="8782"/>
    <cellStyle name="Note 13 2 2 4 4" xfId="20280"/>
    <cellStyle name="Note 13 2 2 4 5" xfId="29880"/>
    <cellStyle name="Note 13 2 2 4 6" xfId="39506"/>
    <cellStyle name="Note 13 2 2 4 7" xfId="45186"/>
    <cellStyle name="Note 13 2 2 5" xfId="5090"/>
    <cellStyle name="Note 13 2 2 5 2" xfId="13903"/>
    <cellStyle name="Note 13 2 2 5 2 2" xfId="25407"/>
    <cellStyle name="Note 13 2 2 5 2 3" xfId="35007"/>
    <cellStyle name="Note 13 2 2 5 2 4" xfId="48483"/>
    <cellStyle name="Note 13 2 2 5 3" xfId="9895"/>
    <cellStyle name="Note 13 2 2 5 4" xfId="21394"/>
    <cellStyle name="Note 13 2 2 5 5" xfId="30994"/>
    <cellStyle name="Note 13 2 2 5 6" xfId="40620"/>
    <cellStyle name="Note 13 2 2 5 7" xfId="42955"/>
    <cellStyle name="Note 13 2 2 6" xfId="5729"/>
    <cellStyle name="Note 13 2 2 6 2" xfId="13904"/>
    <cellStyle name="Note 13 2 2 6 2 2" xfId="25408"/>
    <cellStyle name="Note 13 2 2 6 2 3" xfId="35008"/>
    <cellStyle name="Note 13 2 2 6 2 4" xfId="48484"/>
    <cellStyle name="Note 13 2 2 6 3" xfId="10533"/>
    <cellStyle name="Note 13 2 2 6 4" xfId="22033"/>
    <cellStyle name="Note 13 2 2 6 5" xfId="31633"/>
    <cellStyle name="Note 13 2 2 6 6" xfId="41259"/>
    <cellStyle name="Note 13 2 2 6 7" xfId="44411"/>
    <cellStyle name="Note 13 2 2 7" xfId="2845"/>
    <cellStyle name="Note 13 2 2 7 2" xfId="13905"/>
    <cellStyle name="Note 13 2 2 7 2 2" xfId="25409"/>
    <cellStyle name="Note 13 2 2 7 2 3" xfId="35009"/>
    <cellStyle name="Note 13 2 2 7 2 4" xfId="48485"/>
    <cellStyle name="Note 13 2 2 7 3" xfId="7654"/>
    <cellStyle name="Note 13 2 2 7 4" xfId="19149"/>
    <cellStyle name="Note 13 2 2 7 5" xfId="28749"/>
    <cellStyle name="Note 13 2 2 7 6" xfId="38375"/>
    <cellStyle name="Note 13 2 2 7 7" xfId="44498"/>
    <cellStyle name="Note 13 2 2 8" xfId="6693"/>
    <cellStyle name="Note 13 2 3" xfId="1713"/>
    <cellStyle name="Note 13 2 3 2" xfId="3973"/>
    <cellStyle name="Note 13 2 3 2 2" xfId="13907"/>
    <cellStyle name="Note 13 2 3 2 2 2" xfId="25411"/>
    <cellStyle name="Note 13 2 3 2 2 3" xfId="35011"/>
    <cellStyle name="Note 13 2 3 2 2 4" xfId="48487"/>
    <cellStyle name="Note 13 2 3 2 3" xfId="8779"/>
    <cellStyle name="Note 13 2 3 2 4" xfId="20277"/>
    <cellStyle name="Note 13 2 3 2 5" xfId="29877"/>
    <cellStyle name="Note 13 2 3 2 6" xfId="39503"/>
    <cellStyle name="Note 13 2 3 2 7" xfId="45189"/>
    <cellStyle name="Note 13 2 3 3" xfId="5093"/>
    <cellStyle name="Note 13 2 3 3 2" xfId="13908"/>
    <cellStyle name="Note 13 2 3 3 2 2" xfId="25412"/>
    <cellStyle name="Note 13 2 3 3 2 3" xfId="35012"/>
    <cellStyle name="Note 13 2 3 3 2 4" xfId="48488"/>
    <cellStyle name="Note 13 2 3 3 3" xfId="9898"/>
    <cellStyle name="Note 13 2 3 3 4" xfId="21397"/>
    <cellStyle name="Note 13 2 3 3 5" xfId="30997"/>
    <cellStyle name="Note 13 2 3 3 6" xfId="40623"/>
    <cellStyle name="Note 13 2 3 3 7" xfId="17592"/>
    <cellStyle name="Note 13 2 3 4" xfId="5732"/>
    <cellStyle name="Note 13 2 3 4 2" xfId="13909"/>
    <cellStyle name="Note 13 2 3 4 2 2" xfId="25413"/>
    <cellStyle name="Note 13 2 3 4 2 3" xfId="35013"/>
    <cellStyle name="Note 13 2 3 4 2 4" xfId="48489"/>
    <cellStyle name="Note 13 2 3 4 3" xfId="10536"/>
    <cellStyle name="Note 13 2 3 4 4" xfId="22036"/>
    <cellStyle name="Note 13 2 3 4 5" xfId="31636"/>
    <cellStyle name="Note 13 2 3 4 6" xfId="41262"/>
    <cellStyle name="Note 13 2 3 4 7" xfId="44414"/>
    <cellStyle name="Note 13 2 3 5" xfId="2848"/>
    <cellStyle name="Note 13 2 3 5 2" xfId="13910"/>
    <cellStyle name="Note 13 2 3 5 2 2" xfId="25414"/>
    <cellStyle name="Note 13 2 3 5 2 3" xfId="35014"/>
    <cellStyle name="Note 13 2 3 5 2 4" xfId="48490"/>
    <cellStyle name="Note 13 2 3 5 3" xfId="7657"/>
    <cellStyle name="Note 13 2 3 5 4" xfId="19152"/>
    <cellStyle name="Note 13 2 3 5 5" xfId="28752"/>
    <cellStyle name="Note 13 2 3 5 6" xfId="38378"/>
    <cellStyle name="Note 13 2 3 5 7" xfId="18402"/>
    <cellStyle name="Note 13 2 3 6" xfId="6696"/>
    <cellStyle name="Note 13 2 4" xfId="1714"/>
    <cellStyle name="Note 13 2 4 2" xfId="3972"/>
    <cellStyle name="Note 13 2 4 2 2" xfId="13912"/>
    <cellStyle name="Note 13 2 4 2 2 2" xfId="25416"/>
    <cellStyle name="Note 13 2 4 2 2 3" xfId="35016"/>
    <cellStyle name="Note 13 2 4 2 2 4" xfId="48492"/>
    <cellStyle name="Note 13 2 4 2 3" xfId="8778"/>
    <cellStyle name="Note 13 2 4 2 4" xfId="20276"/>
    <cellStyle name="Note 13 2 4 2 5" xfId="29876"/>
    <cellStyle name="Note 13 2 4 2 6" xfId="39502"/>
    <cellStyle name="Note 13 2 4 2 7" xfId="18038"/>
    <cellStyle name="Note 13 2 4 3" xfId="5094"/>
    <cellStyle name="Note 13 2 4 3 2" xfId="13913"/>
    <cellStyle name="Note 13 2 4 3 2 2" xfId="25417"/>
    <cellStyle name="Note 13 2 4 3 2 3" xfId="35017"/>
    <cellStyle name="Note 13 2 4 3 2 4" xfId="48493"/>
    <cellStyle name="Note 13 2 4 3 3" xfId="9899"/>
    <cellStyle name="Note 13 2 4 3 4" xfId="21398"/>
    <cellStyle name="Note 13 2 4 3 5" xfId="30998"/>
    <cellStyle name="Note 13 2 4 3 6" xfId="40624"/>
    <cellStyle name="Note 13 2 4 3 7" xfId="17591"/>
    <cellStyle name="Note 13 2 4 4" xfId="5733"/>
    <cellStyle name="Note 13 2 4 4 2" xfId="13914"/>
    <cellStyle name="Note 13 2 4 4 2 2" xfId="25418"/>
    <cellStyle name="Note 13 2 4 4 2 3" xfId="35018"/>
    <cellStyle name="Note 13 2 4 4 2 4" xfId="48494"/>
    <cellStyle name="Note 13 2 4 4 3" xfId="10537"/>
    <cellStyle name="Note 13 2 4 4 4" xfId="22037"/>
    <cellStyle name="Note 13 2 4 4 5" xfId="31637"/>
    <cellStyle name="Note 13 2 4 4 6" xfId="41263"/>
    <cellStyle name="Note 13 2 4 4 7" xfId="17465"/>
    <cellStyle name="Note 13 2 4 5" xfId="2849"/>
    <cellStyle name="Note 13 2 4 5 2" xfId="13915"/>
    <cellStyle name="Note 13 2 4 5 2 2" xfId="25419"/>
    <cellStyle name="Note 13 2 4 5 2 3" xfId="35019"/>
    <cellStyle name="Note 13 2 4 5 2 4" xfId="48495"/>
    <cellStyle name="Note 13 2 4 5 3" xfId="7658"/>
    <cellStyle name="Note 13 2 4 5 4" xfId="19153"/>
    <cellStyle name="Note 13 2 4 5 5" xfId="28753"/>
    <cellStyle name="Note 13 2 4 5 6" xfId="38379"/>
    <cellStyle name="Note 13 2 4 5 7" xfId="44494"/>
    <cellStyle name="Note 13 2 4 6" xfId="6697"/>
    <cellStyle name="Note 13 2 5" xfId="3977"/>
    <cellStyle name="Note 13 2 5 2" xfId="13916"/>
    <cellStyle name="Note 13 2 5 2 2" xfId="25420"/>
    <cellStyle name="Note 13 2 5 2 3" xfId="35020"/>
    <cellStyle name="Note 13 2 5 2 4" xfId="48496"/>
    <cellStyle name="Note 13 2 5 3" xfId="8783"/>
    <cellStyle name="Note 13 2 5 4" xfId="20281"/>
    <cellStyle name="Note 13 2 5 5" xfId="29881"/>
    <cellStyle name="Note 13 2 5 6" xfId="39507"/>
    <cellStyle name="Note 13 2 5 7" xfId="18037"/>
    <cellStyle name="Note 13 2 6" xfId="5089"/>
    <cellStyle name="Note 13 2 6 2" xfId="13917"/>
    <cellStyle name="Note 13 2 6 2 2" xfId="25421"/>
    <cellStyle name="Note 13 2 6 2 3" xfId="35021"/>
    <cellStyle name="Note 13 2 6 2 4" xfId="48497"/>
    <cellStyle name="Note 13 2 6 3" xfId="9894"/>
    <cellStyle name="Note 13 2 6 4" xfId="21393"/>
    <cellStyle name="Note 13 2 6 5" xfId="30993"/>
    <cellStyle name="Note 13 2 6 6" xfId="40619"/>
    <cellStyle name="Note 13 2 6 7" xfId="42954"/>
    <cellStyle name="Note 13 2 7" xfId="5728"/>
    <cellStyle name="Note 13 2 7 2" xfId="13918"/>
    <cellStyle name="Note 13 2 7 2 2" xfId="25422"/>
    <cellStyle name="Note 13 2 7 2 3" xfId="35022"/>
    <cellStyle name="Note 13 2 7 2 4" xfId="48498"/>
    <cellStyle name="Note 13 2 7 3" xfId="10532"/>
    <cellStyle name="Note 13 2 7 4" xfId="22032"/>
    <cellStyle name="Note 13 2 7 5" xfId="31632"/>
    <cellStyle name="Note 13 2 7 6" xfId="41258"/>
    <cellStyle name="Note 13 2 7 7" xfId="44410"/>
    <cellStyle name="Note 13 2 8" xfId="2844"/>
    <cellStyle name="Note 13 2 8 2" xfId="13919"/>
    <cellStyle name="Note 13 2 8 2 2" xfId="25423"/>
    <cellStyle name="Note 13 2 8 2 3" xfId="35023"/>
    <cellStyle name="Note 13 2 8 2 4" xfId="48499"/>
    <cellStyle name="Note 13 2 8 3" xfId="7653"/>
    <cellStyle name="Note 13 2 8 4" xfId="19148"/>
    <cellStyle name="Note 13 2 8 5" xfId="28748"/>
    <cellStyle name="Note 13 2 8 6" xfId="38374"/>
    <cellStyle name="Note 13 2 8 7" xfId="44499"/>
    <cellStyle name="Note 13 2 9" xfId="6692"/>
    <cellStyle name="Note 13 3" xfId="1715"/>
    <cellStyle name="Note 13 3 2" xfId="1716"/>
    <cellStyle name="Note 13 3 2 2" xfId="3970"/>
    <cellStyle name="Note 13 3 2 2 2" xfId="13922"/>
    <cellStyle name="Note 13 3 2 2 2 2" xfId="25426"/>
    <cellStyle name="Note 13 3 2 2 2 3" xfId="35026"/>
    <cellStyle name="Note 13 3 2 2 2 4" xfId="48502"/>
    <cellStyle name="Note 13 3 2 2 3" xfId="8776"/>
    <cellStyle name="Note 13 3 2 2 4" xfId="20274"/>
    <cellStyle name="Note 13 3 2 2 5" xfId="29874"/>
    <cellStyle name="Note 13 3 2 2 6" xfId="39500"/>
    <cellStyle name="Note 13 3 2 2 7" xfId="45191"/>
    <cellStyle name="Note 13 3 2 3" xfId="5096"/>
    <cellStyle name="Note 13 3 2 3 2" xfId="13923"/>
    <cellStyle name="Note 13 3 2 3 2 2" xfId="25427"/>
    <cellStyle name="Note 13 3 2 3 2 3" xfId="35027"/>
    <cellStyle name="Note 13 3 2 3 2 4" xfId="48503"/>
    <cellStyle name="Note 13 3 2 3 3" xfId="9901"/>
    <cellStyle name="Note 13 3 2 3 4" xfId="21400"/>
    <cellStyle name="Note 13 3 2 3 5" xfId="31000"/>
    <cellStyle name="Note 13 3 2 3 6" xfId="40626"/>
    <cellStyle name="Note 13 3 2 3 7" xfId="42957"/>
    <cellStyle name="Note 13 3 2 4" xfId="5735"/>
    <cellStyle name="Note 13 3 2 4 2" xfId="13924"/>
    <cellStyle name="Note 13 3 2 4 2 2" xfId="25428"/>
    <cellStyle name="Note 13 3 2 4 2 3" xfId="35028"/>
    <cellStyle name="Note 13 3 2 4 2 4" xfId="48504"/>
    <cellStyle name="Note 13 3 2 4 3" xfId="10539"/>
    <cellStyle name="Note 13 3 2 4 4" xfId="22039"/>
    <cellStyle name="Note 13 3 2 4 5" xfId="31639"/>
    <cellStyle name="Note 13 3 2 4 6" xfId="41265"/>
    <cellStyle name="Note 13 3 2 4 7" xfId="44415"/>
    <cellStyle name="Note 13 3 2 5" xfId="2851"/>
    <cellStyle name="Note 13 3 2 5 2" xfId="13925"/>
    <cellStyle name="Note 13 3 2 5 2 2" xfId="25429"/>
    <cellStyle name="Note 13 3 2 5 2 3" xfId="35029"/>
    <cellStyle name="Note 13 3 2 5 2 4" xfId="48505"/>
    <cellStyle name="Note 13 3 2 5 3" xfId="7660"/>
    <cellStyle name="Note 13 3 2 5 4" xfId="19155"/>
    <cellStyle name="Note 13 3 2 5 5" xfId="28755"/>
    <cellStyle name="Note 13 3 2 5 6" xfId="38381"/>
    <cellStyle name="Note 13 3 2 5 7" xfId="44492"/>
    <cellStyle name="Note 13 3 2 6" xfId="6699"/>
    <cellStyle name="Note 13 3 3" xfId="1717"/>
    <cellStyle name="Note 13 3 3 2" xfId="3969"/>
    <cellStyle name="Note 13 3 3 2 2" xfId="13927"/>
    <cellStyle name="Note 13 3 3 2 2 2" xfId="25431"/>
    <cellStyle name="Note 13 3 3 2 2 3" xfId="35031"/>
    <cellStyle name="Note 13 3 3 2 2 4" xfId="48507"/>
    <cellStyle name="Note 13 3 3 2 3" xfId="8775"/>
    <cellStyle name="Note 13 3 3 2 4" xfId="20273"/>
    <cellStyle name="Note 13 3 3 2 5" xfId="29873"/>
    <cellStyle name="Note 13 3 3 2 6" xfId="39499"/>
    <cellStyle name="Note 13 3 3 2 7" xfId="45192"/>
    <cellStyle name="Note 13 3 3 3" xfId="5097"/>
    <cellStyle name="Note 13 3 3 3 2" xfId="13928"/>
    <cellStyle name="Note 13 3 3 3 2 2" xfId="25432"/>
    <cellStyle name="Note 13 3 3 3 2 3" xfId="35032"/>
    <cellStyle name="Note 13 3 3 3 2 4" xfId="48508"/>
    <cellStyle name="Note 13 3 3 3 3" xfId="9902"/>
    <cellStyle name="Note 13 3 3 3 4" xfId="21401"/>
    <cellStyle name="Note 13 3 3 3 5" xfId="31001"/>
    <cellStyle name="Note 13 3 3 3 6" xfId="40627"/>
    <cellStyle name="Note 13 3 3 3 7" xfId="42958"/>
    <cellStyle name="Note 13 3 3 4" xfId="5736"/>
    <cellStyle name="Note 13 3 3 4 2" xfId="13929"/>
    <cellStyle name="Note 13 3 3 4 2 2" xfId="25433"/>
    <cellStyle name="Note 13 3 3 4 2 3" xfId="35033"/>
    <cellStyle name="Note 13 3 3 4 2 4" xfId="48509"/>
    <cellStyle name="Note 13 3 3 4 3" xfId="10540"/>
    <cellStyle name="Note 13 3 3 4 4" xfId="22040"/>
    <cellStyle name="Note 13 3 3 4 5" xfId="31640"/>
    <cellStyle name="Note 13 3 3 4 6" xfId="41266"/>
    <cellStyle name="Note 13 3 3 4 7" xfId="41819"/>
    <cellStyle name="Note 13 3 3 5" xfId="2852"/>
    <cellStyle name="Note 13 3 3 5 2" xfId="13930"/>
    <cellStyle name="Note 13 3 3 5 2 2" xfId="25434"/>
    <cellStyle name="Note 13 3 3 5 2 3" xfId="35034"/>
    <cellStyle name="Note 13 3 3 5 2 4" xfId="48510"/>
    <cellStyle name="Note 13 3 3 5 3" xfId="7661"/>
    <cellStyle name="Note 13 3 3 5 4" xfId="19156"/>
    <cellStyle name="Note 13 3 3 5 5" xfId="28756"/>
    <cellStyle name="Note 13 3 3 5 6" xfId="38382"/>
    <cellStyle name="Note 13 3 3 5 7" xfId="44491"/>
    <cellStyle name="Note 13 3 3 6" xfId="6700"/>
    <cellStyle name="Note 13 3 4" xfId="3971"/>
    <cellStyle name="Note 13 3 4 2" xfId="13931"/>
    <cellStyle name="Note 13 3 4 2 2" xfId="25435"/>
    <cellStyle name="Note 13 3 4 2 3" xfId="35035"/>
    <cellStyle name="Note 13 3 4 2 4" xfId="48511"/>
    <cellStyle name="Note 13 3 4 3" xfId="8777"/>
    <cellStyle name="Note 13 3 4 4" xfId="20275"/>
    <cellStyle name="Note 13 3 4 5" xfId="29875"/>
    <cellStyle name="Note 13 3 4 6" xfId="39501"/>
    <cellStyle name="Note 13 3 4 7" xfId="45190"/>
    <cellStyle name="Note 13 3 5" xfId="5095"/>
    <cellStyle name="Note 13 3 5 2" xfId="13932"/>
    <cellStyle name="Note 13 3 5 2 2" xfId="25436"/>
    <cellStyle name="Note 13 3 5 2 3" xfId="35036"/>
    <cellStyle name="Note 13 3 5 2 4" xfId="48512"/>
    <cellStyle name="Note 13 3 5 3" xfId="9900"/>
    <cellStyle name="Note 13 3 5 4" xfId="21399"/>
    <cellStyle name="Note 13 3 5 5" xfId="30999"/>
    <cellStyle name="Note 13 3 5 6" xfId="40625"/>
    <cellStyle name="Note 13 3 5 7" xfId="17590"/>
    <cellStyle name="Note 13 3 6" xfId="5734"/>
    <cellStyle name="Note 13 3 6 2" xfId="13933"/>
    <cellStyle name="Note 13 3 6 2 2" xfId="25437"/>
    <cellStyle name="Note 13 3 6 2 3" xfId="35037"/>
    <cellStyle name="Note 13 3 6 2 4" xfId="48513"/>
    <cellStyle name="Note 13 3 6 3" xfId="10538"/>
    <cellStyle name="Note 13 3 6 4" xfId="22038"/>
    <cellStyle name="Note 13 3 6 5" xfId="31638"/>
    <cellStyle name="Note 13 3 6 6" xfId="41264"/>
    <cellStyle name="Note 13 3 6 7" xfId="41818"/>
    <cellStyle name="Note 13 3 7" xfId="2850"/>
    <cellStyle name="Note 13 3 7 2" xfId="13934"/>
    <cellStyle name="Note 13 3 7 2 2" xfId="25438"/>
    <cellStyle name="Note 13 3 7 2 3" xfId="35038"/>
    <cellStyle name="Note 13 3 7 2 4" xfId="48514"/>
    <cellStyle name="Note 13 3 7 3" xfId="7659"/>
    <cellStyle name="Note 13 3 7 4" xfId="19154"/>
    <cellStyle name="Note 13 3 7 5" xfId="28754"/>
    <cellStyle name="Note 13 3 7 6" xfId="38380"/>
    <cellStyle name="Note 13 3 7 7" xfId="44493"/>
    <cellStyle name="Note 13 3 8" xfId="6698"/>
    <cellStyle name="Note 13 4" xfId="1718"/>
    <cellStyle name="Note 13 4 2" xfId="3968"/>
    <cellStyle name="Note 13 4 2 2" xfId="13936"/>
    <cellStyle name="Note 13 4 2 2 2" xfId="25440"/>
    <cellStyle name="Note 13 4 2 2 3" xfId="35040"/>
    <cellStyle name="Note 13 4 2 2 4" xfId="48516"/>
    <cellStyle name="Note 13 4 2 3" xfId="8774"/>
    <cellStyle name="Note 13 4 2 4" xfId="20272"/>
    <cellStyle name="Note 13 4 2 5" xfId="29872"/>
    <cellStyle name="Note 13 4 2 6" xfId="39498"/>
    <cellStyle name="Note 13 4 2 7" xfId="45193"/>
    <cellStyle name="Note 13 4 3" xfId="5098"/>
    <cellStyle name="Note 13 4 3 2" xfId="13937"/>
    <cellStyle name="Note 13 4 3 2 2" xfId="25441"/>
    <cellStyle name="Note 13 4 3 2 3" xfId="35041"/>
    <cellStyle name="Note 13 4 3 2 4" xfId="48517"/>
    <cellStyle name="Note 13 4 3 3" xfId="9903"/>
    <cellStyle name="Note 13 4 3 4" xfId="21402"/>
    <cellStyle name="Note 13 4 3 5" xfId="31002"/>
    <cellStyle name="Note 13 4 3 6" xfId="40628"/>
    <cellStyle name="Note 13 4 3 7" xfId="42959"/>
    <cellStyle name="Note 13 4 4" xfId="5737"/>
    <cellStyle name="Note 13 4 4 2" xfId="13938"/>
    <cellStyle name="Note 13 4 4 2 2" xfId="25442"/>
    <cellStyle name="Note 13 4 4 2 3" xfId="35042"/>
    <cellStyle name="Note 13 4 4 2 4" xfId="48518"/>
    <cellStyle name="Note 13 4 4 3" xfId="10541"/>
    <cellStyle name="Note 13 4 4 4" xfId="22041"/>
    <cellStyle name="Note 13 4 4 5" xfId="31641"/>
    <cellStyle name="Note 13 4 4 6" xfId="41267"/>
    <cellStyle name="Note 13 4 4 7" xfId="41821"/>
    <cellStyle name="Note 13 4 5" xfId="2853"/>
    <cellStyle name="Note 13 4 5 2" xfId="13939"/>
    <cellStyle name="Note 13 4 5 2 2" xfId="25443"/>
    <cellStyle name="Note 13 4 5 2 3" xfId="35043"/>
    <cellStyle name="Note 13 4 5 2 4" xfId="48519"/>
    <cellStyle name="Note 13 4 5 3" xfId="7662"/>
    <cellStyle name="Note 13 4 5 4" xfId="19157"/>
    <cellStyle name="Note 13 4 5 5" xfId="28757"/>
    <cellStyle name="Note 13 4 5 6" xfId="38383"/>
    <cellStyle name="Note 13 4 5 7" xfId="18401"/>
    <cellStyle name="Note 13 4 6" xfId="6701"/>
    <cellStyle name="Note 13 5" xfId="1719"/>
    <cellStyle name="Note 13 5 2" xfId="3967"/>
    <cellStyle name="Note 13 5 2 2" xfId="13940"/>
    <cellStyle name="Note 13 5 2 2 2" xfId="25444"/>
    <cellStyle name="Note 13 5 2 2 3" xfId="35044"/>
    <cellStyle name="Note 13 5 2 2 4" xfId="48520"/>
    <cellStyle name="Note 13 5 2 3" xfId="8773"/>
    <cellStyle name="Note 13 5 2 4" xfId="20271"/>
    <cellStyle name="Note 13 5 2 5" xfId="29871"/>
    <cellStyle name="Note 13 5 2 6" xfId="39497"/>
    <cellStyle name="Note 13 5 2 7" xfId="45194"/>
    <cellStyle name="Note 13 5 3" xfId="5099"/>
    <cellStyle name="Note 13 5 3 2" xfId="13941"/>
    <cellStyle name="Note 13 5 3 2 2" xfId="25445"/>
    <cellStyle name="Note 13 5 3 2 3" xfId="35045"/>
    <cellStyle name="Note 13 5 3 2 4" xfId="48521"/>
    <cellStyle name="Note 13 5 3 3" xfId="9904"/>
    <cellStyle name="Note 13 5 3 4" xfId="21403"/>
    <cellStyle name="Note 13 5 3 5" xfId="31003"/>
    <cellStyle name="Note 13 5 3 6" xfId="40629"/>
    <cellStyle name="Note 13 5 3 7" xfId="42960"/>
    <cellStyle name="Note 13 5 4" xfId="5738"/>
    <cellStyle name="Note 13 5 4 2" xfId="13942"/>
    <cellStyle name="Note 13 5 4 2 2" xfId="25446"/>
    <cellStyle name="Note 13 5 4 2 3" xfId="35046"/>
    <cellStyle name="Note 13 5 4 2 4" xfId="48522"/>
    <cellStyle name="Note 13 5 4 3" xfId="10542"/>
    <cellStyle name="Note 13 5 4 4" xfId="22042"/>
    <cellStyle name="Note 13 5 4 5" xfId="31642"/>
    <cellStyle name="Note 13 5 4 6" xfId="41268"/>
    <cellStyle name="Note 13 5 4 7" xfId="17464"/>
    <cellStyle name="Note 13 5 5" xfId="2854"/>
    <cellStyle name="Note 13 5 5 2" xfId="13943"/>
    <cellStyle name="Note 13 5 5 2 2" xfId="25447"/>
    <cellStyle name="Note 13 5 5 2 3" xfId="35047"/>
    <cellStyle name="Note 13 5 5 2 4" xfId="48523"/>
    <cellStyle name="Note 13 5 5 3" xfId="7663"/>
    <cellStyle name="Note 13 5 5 4" xfId="19158"/>
    <cellStyle name="Note 13 5 5 5" xfId="28758"/>
    <cellStyle name="Note 13 5 5 6" xfId="38384"/>
    <cellStyle name="Note 13 5 5 7" xfId="44489"/>
    <cellStyle name="Note 13 5 6" xfId="6702"/>
    <cellStyle name="Note 13 6" xfId="3978"/>
    <cellStyle name="Note 13 6 2" xfId="13944"/>
    <cellStyle name="Note 13 6 2 2" xfId="25448"/>
    <cellStyle name="Note 13 6 2 3" xfId="35048"/>
    <cellStyle name="Note 13 6 2 4" xfId="48524"/>
    <cellStyle name="Note 13 6 3" xfId="8784"/>
    <cellStyle name="Note 13 6 4" xfId="20282"/>
    <cellStyle name="Note 13 6 5" xfId="29882"/>
    <cellStyle name="Note 13 6 6" xfId="39508"/>
    <cellStyle name="Note 13 6 7" xfId="18036"/>
    <cellStyle name="Note 13 7" xfId="5088"/>
    <cellStyle name="Note 13 7 2" xfId="13945"/>
    <cellStyle name="Note 13 7 2 2" xfId="25449"/>
    <cellStyle name="Note 13 7 2 3" xfId="35049"/>
    <cellStyle name="Note 13 7 2 4" xfId="48525"/>
    <cellStyle name="Note 13 7 3" xfId="9893"/>
    <cellStyle name="Note 13 7 4" xfId="21392"/>
    <cellStyle name="Note 13 7 5" xfId="30992"/>
    <cellStyle name="Note 13 7 6" xfId="40618"/>
    <cellStyle name="Note 13 7 7" xfId="42953"/>
    <cellStyle name="Note 13 8" xfId="5727"/>
    <cellStyle name="Note 13 8 2" xfId="13946"/>
    <cellStyle name="Note 13 8 2 2" xfId="25450"/>
    <cellStyle name="Note 13 8 2 3" xfId="35050"/>
    <cellStyle name="Note 13 8 2 4" xfId="48526"/>
    <cellStyle name="Note 13 8 3" xfId="10531"/>
    <cellStyle name="Note 13 8 4" xfId="22031"/>
    <cellStyle name="Note 13 8 5" xfId="31631"/>
    <cellStyle name="Note 13 8 6" xfId="41257"/>
    <cellStyle name="Note 13 8 7" xfId="44409"/>
    <cellStyle name="Note 13 9" xfId="2843"/>
    <cellStyle name="Note 13 9 2" xfId="13947"/>
    <cellStyle name="Note 13 9 2 2" xfId="25451"/>
    <cellStyle name="Note 13 9 2 3" xfId="35051"/>
    <cellStyle name="Note 13 9 2 4" xfId="48527"/>
    <cellStyle name="Note 13 9 3" xfId="7652"/>
    <cellStyle name="Note 13 9 4" xfId="19147"/>
    <cellStyle name="Note 13 9 5" xfId="28747"/>
    <cellStyle name="Note 13 9 6" xfId="38373"/>
    <cellStyle name="Note 13 9 7" xfId="44500"/>
    <cellStyle name="Note 14" xfId="1720"/>
    <cellStyle name="Note 14 10" xfId="6703"/>
    <cellStyle name="Note 14 2" xfId="1721"/>
    <cellStyle name="Note 14 2 2" xfId="1722"/>
    <cellStyle name="Note 14 2 2 2" xfId="1723"/>
    <cellStyle name="Note 14 2 2 2 2" xfId="3963"/>
    <cellStyle name="Note 14 2 2 2 2 2" xfId="13952"/>
    <cellStyle name="Note 14 2 2 2 2 2 2" xfId="25456"/>
    <cellStyle name="Note 14 2 2 2 2 2 3" xfId="35056"/>
    <cellStyle name="Note 14 2 2 2 2 2 4" xfId="48532"/>
    <cellStyle name="Note 14 2 2 2 2 3" xfId="8769"/>
    <cellStyle name="Note 14 2 2 2 2 4" xfId="20267"/>
    <cellStyle name="Note 14 2 2 2 2 5" xfId="29867"/>
    <cellStyle name="Note 14 2 2 2 2 6" xfId="39493"/>
    <cellStyle name="Note 14 2 2 2 2 7" xfId="18039"/>
    <cellStyle name="Note 14 2 2 2 3" xfId="5103"/>
    <cellStyle name="Note 14 2 2 2 3 2" xfId="13953"/>
    <cellStyle name="Note 14 2 2 2 3 2 2" xfId="25457"/>
    <cellStyle name="Note 14 2 2 2 3 2 3" xfId="35057"/>
    <cellStyle name="Note 14 2 2 2 3 2 4" xfId="48533"/>
    <cellStyle name="Note 14 2 2 2 3 3" xfId="9908"/>
    <cellStyle name="Note 14 2 2 2 3 4" xfId="21407"/>
    <cellStyle name="Note 14 2 2 2 3 5" xfId="31007"/>
    <cellStyle name="Note 14 2 2 2 3 6" xfId="40633"/>
    <cellStyle name="Note 14 2 2 2 3 7" xfId="41806"/>
    <cellStyle name="Note 14 2 2 2 4" xfId="5742"/>
    <cellStyle name="Note 14 2 2 2 4 2" xfId="13954"/>
    <cellStyle name="Note 14 2 2 2 4 2 2" xfId="25458"/>
    <cellStyle name="Note 14 2 2 2 4 2 3" xfId="35058"/>
    <cellStyle name="Note 14 2 2 2 4 2 4" xfId="48534"/>
    <cellStyle name="Note 14 2 2 2 4 3" xfId="10546"/>
    <cellStyle name="Note 14 2 2 2 4 4" xfId="22046"/>
    <cellStyle name="Note 14 2 2 2 4 5" xfId="31646"/>
    <cellStyle name="Note 14 2 2 2 4 6" xfId="41272"/>
    <cellStyle name="Note 14 2 2 2 4 7" xfId="44419"/>
    <cellStyle name="Note 14 2 2 2 5" xfId="2858"/>
    <cellStyle name="Note 14 2 2 2 5 2" xfId="13955"/>
    <cellStyle name="Note 14 2 2 2 5 2 2" xfId="25459"/>
    <cellStyle name="Note 14 2 2 2 5 2 3" xfId="35059"/>
    <cellStyle name="Note 14 2 2 2 5 2 4" xfId="48535"/>
    <cellStyle name="Note 14 2 2 2 5 3" xfId="7667"/>
    <cellStyle name="Note 14 2 2 2 5 4" xfId="19162"/>
    <cellStyle name="Note 14 2 2 2 5 5" xfId="28762"/>
    <cellStyle name="Note 14 2 2 2 5 6" xfId="38388"/>
    <cellStyle name="Note 14 2 2 2 5 7" xfId="44485"/>
    <cellStyle name="Note 14 2 2 2 6" xfId="6706"/>
    <cellStyle name="Note 14 2 2 3" xfId="1724"/>
    <cellStyle name="Note 14 2 2 3 2" xfId="3962"/>
    <cellStyle name="Note 14 2 2 3 2 2" xfId="13956"/>
    <cellStyle name="Note 14 2 2 3 2 2 2" xfId="25460"/>
    <cellStyle name="Note 14 2 2 3 2 2 3" xfId="35060"/>
    <cellStyle name="Note 14 2 2 3 2 2 4" xfId="48536"/>
    <cellStyle name="Note 14 2 2 3 2 3" xfId="8768"/>
    <cellStyle name="Note 14 2 2 3 2 4" xfId="20266"/>
    <cellStyle name="Note 14 2 2 3 2 5" xfId="29866"/>
    <cellStyle name="Note 14 2 2 3 2 6" xfId="39492"/>
    <cellStyle name="Note 14 2 2 3 2 7" xfId="45198"/>
    <cellStyle name="Note 14 2 2 3 3" xfId="5104"/>
    <cellStyle name="Note 14 2 2 3 3 2" xfId="13957"/>
    <cellStyle name="Note 14 2 2 3 3 2 2" xfId="25461"/>
    <cellStyle name="Note 14 2 2 3 3 2 3" xfId="35061"/>
    <cellStyle name="Note 14 2 2 3 3 2 4" xfId="48537"/>
    <cellStyle name="Note 14 2 2 3 3 3" xfId="9909"/>
    <cellStyle name="Note 14 2 2 3 3 4" xfId="21408"/>
    <cellStyle name="Note 14 2 2 3 3 5" xfId="31008"/>
    <cellStyle name="Note 14 2 2 3 3 6" xfId="40634"/>
    <cellStyle name="Note 14 2 2 3 3 7" xfId="17589"/>
    <cellStyle name="Note 14 2 2 3 4" xfId="5743"/>
    <cellStyle name="Note 14 2 2 3 4 2" xfId="13958"/>
    <cellStyle name="Note 14 2 2 3 4 2 2" xfId="25462"/>
    <cellStyle name="Note 14 2 2 3 4 2 3" xfId="35062"/>
    <cellStyle name="Note 14 2 2 3 4 2 4" xfId="48538"/>
    <cellStyle name="Note 14 2 2 3 4 3" xfId="10547"/>
    <cellStyle name="Note 14 2 2 3 4 4" xfId="22047"/>
    <cellStyle name="Note 14 2 2 3 4 5" xfId="31647"/>
    <cellStyle name="Note 14 2 2 3 4 6" xfId="41273"/>
    <cellStyle name="Note 14 2 2 3 4 7" xfId="44420"/>
    <cellStyle name="Note 14 2 2 3 5" xfId="2859"/>
    <cellStyle name="Note 14 2 2 3 5 2" xfId="13959"/>
    <cellStyle name="Note 14 2 2 3 5 2 2" xfId="25463"/>
    <cellStyle name="Note 14 2 2 3 5 2 3" xfId="35063"/>
    <cellStyle name="Note 14 2 2 3 5 2 4" xfId="48539"/>
    <cellStyle name="Note 14 2 2 3 5 3" xfId="7668"/>
    <cellStyle name="Note 14 2 2 3 5 4" xfId="19163"/>
    <cellStyle name="Note 14 2 2 3 5 5" xfId="28763"/>
    <cellStyle name="Note 14 2 2 3 5 6" xfId="38389"/>
    <cellStyle name="Note 14 2 2 3 5 7" xfId="44484"/>
    <cellStyle name="Note 14 2 2 3 6" xfId="6707"/>
    <cellStyle name="Note 14 2 2 4" xfId="3964"/>
    <cellStyle name="Note 14 2 2 4 2" xfId="13960"/>
    <cellStyle name="Note 14 2 2 4 2 2" xfId="25464"/>
    <cellStyle name="Note 14 2 2 4 2 3" xfId="35064"/>
    <cellStyle name="Note 14 2 2 4 2 4" xfId="48540"/>
    <cellStyle name="Note 14 2 2 4 3" xfId="8770"/>
    <cellStyle name="Note 14 2 2 4 4" xfId="20268"/>
    <cellStyle name="Note 14 2 2 4 5" xfId="29868"/>
    <cellStyle name="Note 14 2 2 4 6" xfId="39494"/>
    <cellStyle name="Note 14 2 2 4 7" xfId="45197"/>
    <cellStyle name="Note 14 2 2 5" xfId="5102"/>
    <cellStyle name="Note 14 2 2 5 2" xfId="13961"/>
    <cellStyle name="Note 14 2 2 5 2 2" xfId="25465"/>
    <cellStyle name="Note 14 2 2 5 2 3" xfId="35065"/>
    <cellStyle name="Note 14 2 2 5 2 4" xfId="48541"/>
    <cellStyle name="Note 14 2 2 5 3" xfId="9907"/>
    <cellStyle name="Note 14 2 2 5 4" xfId="21406"/>
    <cellStyle name="Note 14 2 2 5 5" xfId="31006"/>
    <cellStyle name="Note 14 2 2 5 6" xfId="40632"/>
    <cellStyle name="Note 14 2 2 5 7" xfId="42963"/>
    <cellStyle name="Note 14 2 2 6" xfId="5741"/>
    <cellStyle name="Note 14 2 2 6 2" xfId="13962"/>
    <cellStyle name="Note 14 2 2 6 2 2" xfId="25466"/>
    <cellStyle name="Note 14 2 2 6 2 3" xfId="35066"/>
    <cellStyle name="Note 14 2 2 6 2 4" xfId="48542"/>
    <cellStyle name="Note 14 2 2 6 3" xfId="10545"/>
    <cellStyle name="Note 14 2 2 6 4" xfId="22045"/>
    <cellStyle name="Note 14 2 2 6 5" xfId="31645"/>
    <cellStyle name="Note 14 2 2 6 6" xfId="41271"/>
    <cellStyle name="Note 14 2 2 6 7" xfId="44418"/>
    <cellStyle name="Note 14 2 2 7" xfId="2857"/>
    <cellStyle name="Note 14 2 2 7 2" xfId="13963"/>
    <cellStyle name="Note 14 2 2 7 2 2" xfId="25467"/>
    <cellStyle name="Note 14 2 2 7 2 3" xfId="35067"/>
    <cellStyle name="Note 14 2 2 7 2 4" xfId="48543"/>
    <cellStyle name="Note 14 2 2 7 3" xfId="7666"/>
    <cellStyle name="Note 14 2 2 7 4" xfId="19161"/>
    <cellStyle name="Note 14 2 2 7 5" xfId="28761"/>
    <cellStyle name="Note 14 2 2 7 6" xfId="38387"/>
    <cellStyle name="Note 14 2 2 7 7" xfId="44486"/>
    <cellStyle name="Note 14 2 2 8" xfId="6705"/>
    <cellStyle name="Note 14 2 3" xfId="1725"/>
    <cellStyle name="Note 14 2 3 2" xfId="3961"/>
    <cellStyle name="Note 14 2 3 2 2" xfId="13965"/>
    <cellStyle name="Note 14 2 3 2 2 2" xfId="25469"/>
    <cellStyle name="Note 14 2 3 2 2 3" xfId="35069"/>
    <cellStyle name="Note 14 2 3 2 2 4" xfId="48545"/>
    <cellStyle name="Note 14 2 3 2 3" xfId="8767"/>
    <cellStyle name="Note 14 2 3 2 4" xfId="20265"/>
    <cellStyle name="Note 14 2 3 2 5" xfId="29865"/>
    <cellStyle name="Note 14 2 3 2 6" xfId="39491"/>
    <cellStyle name="Note 14 2 3 2 7" xfId="45199"/>
    <cellStyle name="Note 14 2 3 3" xfId="5105"/>
    <cellStyle name="Note 14 2 3 3 2" xfId="13966"/>
    <cellStyle name="Note 14 2 3 3 2 2" xfId="25470"/>
    <cellStyle name="Note 14 2 3 3 2 3" xfId="35070"/>
    <cellStyle name="Note 14 2 3 3 2 4" xfId="48546"/>
    <cellStyle name="Note 14 2 3 3 3" xfId="9910"/>
    <cellStyle name="Note 14 2 3 3 4" xfId="21409"/>
    <cellStyle name="Note 14 2 3 3 5" xfId="31009"/>
    <cellStyle name="Note 14 2 3 3 6" xfId="40635"/>
    <cellStyle name="Note 14 2 3 3 7" xfId="42964"/>
    <cellStyle name="Note 14 2 3 4" xfId="5744"/>
    <cellStyle name="Note 14 2 3 4 2" xfId="13967"/>
    <cellStyle name="Note 14 2 3 4 2 2" xfId="25471"/>
    <cellStyle name="Note 14 2 3 4 2 3" xfId="35071"/>
    <cellStyle name="Note 14 2 3 4 2 4" xfId="48547"/>
    <cellStyle name="Note 14 2 3 4 3" xfId="10548"/>
    <cellStyle name="Note 14 2 3 4 4" xfId="22048"/>
    <cellStyle name="Note 14 2 3 4 5" xfId="31648"/>
    <cellStyle name="Note 14 2 3 4 6" xfId="41274"/>
    <cellStyle name="Note 14 2 3 4 7" xfId="44421"/>
    <cellStyle name="Note 14 2 3 5" xfId="2860"/>
    <cellStyle name="Note 14 2 3 5 2" xfId="13968"/>
    <cellStyle name="Note 14 2 3 5 2 2" xfId="25472"/>
    <cellStyle name="Note 14 2 3 5 2 3" xfId="35072"/>
    <cellStyle name="Note 14 2 3 5 2 4" xfId="48548"/>
    <cellStyle name="Note 14 2 3 5 3" xfId="7669"/>
    <cellStyle name="Note 14 2 3 5 4" xfId="19164"/>
    <cellStyle name="Note 14 2 3 5 5" xfId="28764"/>
    <cellStyle name="Note 14 2 3 5 6" xfId="38390"/>
    <cellStyle name="Note 14 2 3 5 7" xfId="44483"/>
    <cellStyle name="Note 14 2 3 6" xfId="6708"/>
    <cellStyle name="Note 14 2 4" xfId="1726"/>
    <cellStyle name="Note 14 2 4 2" xfId="3960"/>
    <cellStyle name="Note 14 2 4 2 2" xfId="13970"/>
    <cellStyle name="Note 14 2 4 2 2 2" xfId="25474"/>
    <cellStyle name="Note 14 2 4 2 2 3" xfId="35074"/>
    <cellStyle name="Note 14 2 4 2 2 4" xfId="48550"/>
    <cellStyle name="Note 14 2 4 2 3" xfId="8766"/>
    <cellStyle name="Note 14 2 4 2 4" xfId="20264"/>
    <cellStyle name="Note 14 2 4 2 5" xfId="29864"/>
    <cellStyle name="Note 14 2 4 2 6" xfId="39490"/>
    <cellStyle name="Note 14 2 4 2 7" xfId="45200"/>
    <cellStyle name="Note 14 2 4 3" xfId="5106"/>
    <cellStyle name="Note 14 2 4 3 2" xfId="13971"/>
    <cellStyle name="Note 14 2 4 3 2 2" xfId="25475"/>
    <cellStyle name="Note 14 2 4 3 2 3" xfId="35075"/>
    <cellStyle name="Note 14 2 4 3 2 4" xfId="48551"/>
    <cellStyle name="Note 14 2 4 3 3" xfId="9911"/>
    <cellStyle name="Note 14 2 4 3 4" xfId="21410"/>
    <cellStyle name="Note 14 2 4 3 5" xfId="31010"/>
    <cellStyle name="Note 14 2 4 3 6" xfId="40636"/>
    <cellStyle name="Note 14 2 4 3 7" xfId="42965"/>
    <cellStyle name="Note 14 2 4 4" xfId="5745"/>
    <cellStyle name="Note 14 2 4 4 2" xfId="13972"/>
    <cellStyle name="Note 14 2 4 4 2 2" xfId="25476"/>
    <cellStyle name="Note 14 2 4 4 2 3" xfId="35076"/>
    <cellStyle name="Note 14 2 4 4 2 4" xfId="48552"/>
    <cellStyle name="Note 14 2 4 4 3" xfId="10549"/>
    <cellStyle name="Note 14 2 4 4 4" xfId="22049"/>
    <cellStyle name="Note 14 2 4 4 5" xfId="31649"/>
    <cellStyle name="Note 14 2 4 4 6" xfId="41275"/>
    <cellStyle name="Note 14 2 4 4 7" xfId="44422"/>
    <cellStyle name="Note 14 2 4 5" xfId="2861"/>
    <cellStyle name="Note 14 2 4 5 2" xfId="13973"/>
    <cellStyle name="Note 14 2 4 5 2 2" xfId="25477"/>
    <cellStyle name="Note 14 2 4 5 2 3" xfId="35077"/>
    <cellStyle name="Note 14 2 4 5 2 4" xfId="48553"/>
    <cellStyle name="Note 14 2 4 5 3" xfId="7670"/>
    <cellStyle name="Note 14 2 4 5 4" xfId="19165"/>
    <cellStyle name="Note 14 2 4 5 5" xfId="28765"/>
    <cellStyle name="Note 14 2 4 5 6" xfId="38391"/>
    <cellStyle name="Note 14 2 4 5 7" xfId="44482"/>
    <cellStyle name="Note 14 2 4 6" xfId="6709"/>
    <cellStyle name="Note 14 2 5" xfId="3965"/>
    <cellStyle name="Note 14 2 5 2" xfId="13974"/>
    <cellStyle name="Note 14 2 5 2 2" xfId="25478"/>
    <cellStyle name="Note 14 2 5 2 3" xfId="35078"/>
    <cellStyle name="Note 14 2 5 2 4" xfId="48554"/>
    <cellStyle name="Note 14 2 5 3" xfId="8771"/>
    <cellStyle name="Note 14 2 5 4" xfId="20269"/>
    <cellStyle name="Note 14 2 5 5" xfId="29869"/>
    <cellStyle name="Note 14 2 5 6" xfId="39495"/>
    <cellStyle name="Note 14 2 5 7" xfId="45196"/>
    <cellStyle name="Note 14 2 6" xfId="5101"/>
    <cellStyle name="Note 14 2 6 2" xfId="13975"/>
    <cellStyle name="Note 14 2 6 2 2" xfId="25479"/>
    <cellStyle name="Note 14 2 6 2 3" xfId="35079"/>
    <cellStyle name="Note 14 2 6 2 4" xfId="48555"/>
    <cellStyle name="Note 14 2 6 3" xfId="9906"/>
    <cellStyle name="Note 14 2 6 4" xfId="21405"/>
    <cellStyle name="Note 14 2 6 5" xfId="31005"/>
    <cellStyle name="Note 14 2 6 6" xfId="40631"/>
    <cellStyle name="Note 14 2 6 7" xfId="42962"/>
    <cellStyle name="Note 14 2 7" xfId="5740"/>
    <cellStyle name="Note 14 2 7 2" xfId="13976"/>
    <cellStyle name="Note 14 2 7 2 2" xfId="25480"/>
    <cellStyle name="Note 14 2 7 2 3" xfId="35080"/>
    <cellStyle name="Note 14 2 7 2 4" xfId="48556"/>
    <cellStyle name="Note 14 2 7 3" xfId="10544"/>
    <cellStyle name="Note 14 2 7 4" xfId="22044"/>
    <cellStyle name="Note 14 2 7 5" xfId="31644"/>
    <cellStyle name="Note 14 2 7 6" xfId="41270"/>
    <cellStyle name="Note 14 2 7 7" xfId="44417"/>
    <cellStyle name="Note 14 2 8" xfId="2856"/>
    <cellStyle name="Note 14 2 8 2" xfId="13977"/>
    <cellStyle name="Note 14 2 8 2 2" xfId="25481"/>
    <cellStyle name="Note 14 2 8 2 3" xfId="35081"/>
    <cellStyle name="Note 14 2 8 2 4" xfId="48557"/>
    <cellStyle name="Note 14 2 8 3" xfId="7665"/>
    <cellStyle name="Note 14 2 8 4" xfId="19160"/>
    <cellStyle name="Note 14 2 8 5" xfId="28760"/>
    <cellStyle name="Note 14 2 8 6" xfId="38386"/>
    <cellStyle name="Note 14 2 8 7" xfId="44487"/>
    <cellStyle name="Note 14 2 9" xfId="6704"/>
    <cellStyle name="Note 14 3" xfId="1727"/>
    <cellStyle name="Note 14 3 2" xfId="1728"/>
    <cellStyle name="Note 14 3 2 2" xfId="3958"/>
    <cellStyle name="Note 14 3 2 2 2" xfId="13980"/>
    <cellStyle name="Note 14 3 2 2 2 2" xfId="25484"/>
    <cellStyle name="Note 14 3 2 2 2 3" xfId="35084"/>
    <cellStyle name="Note 14 3 2 2 2 4" xfId="48560"/>
    <cellStyle name="Note 14 3 2 2 3" xfId="8764"/>
    <cellStyle name="Note 14 3 2 2 4" xfId="20262"/>
    <cellStyle name="Note 14 3 2 2 5" xfId="29862"/>
    <cellStyle name="Note 14 3 2 2 6" xfId="39488"/>
    <cellStyle name="Note 14 3 2 2 7" xfId="18040"/>
    <cellStyle name="Note 14 3 2 3" xfId="5108"/>
    <cellStyle name="Note 14 3 2 3 2" xfId="13981"/>
    <cellStyle name="Note 14 3 2 3 2 2" xfId="25485"/>
    <cellStyle name="Note 14 3 2 3 2 3" xfId="35085"/>
    <cellStyle name="Note 14 3 2 3 2 4" xfId="48561"/>
    <cellStyle name="Note 14 3 2 3 3" xfId="9913"/>
    <cellStyle name="Note 14 3 2 3 4" xfId="21412"/>
    <cellStyle name="Note 14 3 2 3 5" xfId="31012"/>
    <cellStyle name="Note 14 3 2 3 6" xfId="40638"/>
    <cellStyle name="Note 14 3 2 3 7" xfId="42967"/>
    <cellStyle name="Note 14 3 2 4" xfId="5747"/>
    <cellStyle name="Note 14 3 2 4 2" xfId="13982"/>
    <cellStyle name="Note 14 3 2 4 2 2" xfId="25486"/>
    <cellStyle name="Note 14 3 2 4 2 3" xfId="35086"/>
    <cellStyle name="Note 14 3 2 4 2 4" xfId="48562"/>
    <cellStyle name="Note 14 3 2 4 3" xfId="10551"/>
    <cellStyle name="Note 14 3 2 4 4" xfId="22051"/>
    <cellStyle name="Note 14 3 2 4 5" xfId="31651"/>
    <cellStyle name="Note 14 3 2 4 6" xfId="41277"/>
    <cellStyle name="Note 14 3 2 4 7" xfId="17463"/>
    <cellStyle name="Note 14 3 2 5" xfId="2863"/>
    <cellStyle name="Note 14 3 2 5 2" xfId="13983"/>
    <cellStyle name="Note 14 3 2 5 2 2" xfId="25487"/>
    <cellStyle name="Note 14 3 2 5 2 3" xfId="35087"/>
    <cellStyle name="Note 14 3 2 5 2 4" xfId="48563"/>
    <cellStyle name="Note 14 3 2 5 3" xfId="7672"/>
    <cellStyle name="Note 14 3 2 5 4" xfId="19167"/>
    <cellStyle name="Note 14 3 2 5 5" xfId="28767"/>
    <cellStyle name="Note 14 3 2 5 6" xfId="38393"/>
    <cellStyle name="Note 14 3 2 5 7" xfId="44480"/>
    <cellStyle name="Note 14 3 2 6" xfId="6711"/>
    <cellStyle name="Note 14 3 3" xfId="1729"/>
    <cellStyle name="Note 14 3 3 2" xfId="3957"/>
    <cellStyle name="Note 14 3 3 2 2" xfId="13985"/>
    <cellStyle name="Note 14 3 3 2 2 2" xfId="25489"/>
    <cellStyle name="Note 14 3 3 2 2 3" xfId="35089"/>
    <cellStyle name="Note 14 3 3 2 2 4" xfId="48565"/>
    <cellStyle name="Note 14 3 3 2 3" xfId="8763"/>
    <cellStyle name="Note 14 3 3 2 4" xfId="20261"/>
    <cellStyle name="Note 14 3 3 2 5" xfId="29861"/>
    <cellStyle name="Note 14 3 3 2 6" xfId="39487"/>
    <cellStyle name="Note 14 3 3 2 7" xfId="45202"/>
    <cellStyle name="Note 14 3 3 3" xfId="5109"/>
    <cellStyle name="Note 14 3 3 3 2" xfId="13986"/>
    <cellStyle name="Note 14 3 3 3 2 2" xfId="25490"/>
    <cellStyle name="Note 14 3 3 3 2 3" xfId="35090"/>
    <cellStyle name="Note 14 3 3 3 2 4" xfId="48566"/>
    <cellStyle name="Note 14 3 3 3 3" xfId="9914"/>
    <cellStyle name="Note 14 3 3 3 4" xfId="21413"/>
    <cellStyle name="Note 14 3 3 3 5" xfId="31013"/>
    <cellStyle name="Note 14 3 3 3 6" xfId="40639"/>
    <cellStyle name="Note 14 3 3 3 7" xfId="17588"/>
    <cellStyle name="Note 14 3 3 4" xfId="5748"/>
    <cellStyle name="Note 14 3 3 4 2" xfId="13987"/>
    <cellStyle name="Note 14 3 3 4 2 2" xfId="25491"/>
    <cellStyle name="Note 14 3 3 4 2 3" xfId="35091"/>
    <cellStyle name="Note 14 3 3 4 2 4" xfId="48567"/>
    <cellStyle name="Note 14 3 3 4 3" xfId="10552"/>
    <cellStyle name="Note 14 3 3 4 4" xfId="22052"/>
    <cellStyle name="Note 14 3 3 4 5" xfId="31652"/>
    <cellStyle name="Note 14 3 3 4 6" xfId="41278"/>
    <cellStyle name="Note 14 3 3 4 7" xfId="44424"/>
    <cellStyle name="Note 14 3 3 5" xfId="2864"/>
    <cellStyle name="Note 14 3 3 5 2" xfId="13988"/>
    <cellStyle name="Note 14 3 3 5 2 2" xfId="25492"/>
    <cellStyle name="Note 14 3 3 5 2 3" xfId="35092"/>
    <cellStyle name="Note 14 3 3 5 2 4" xfId="48568"/>
    <cellStyle name="Note 14 3 3 5 3" xfId="7673"/>
    <cellStyle name="Note 14 3 3 5 4" xfId="19168"/>
    <cellStyle name="Note 14 3 3 5 5" xfId="28768"/>
    <cellStyle name="Note 14 3 3 5 6" xfId="38394"/>
    <cellStyle name="Note 14 3 3 5 7" xfId="44479"/>
    <cellStyle name="Note 14 3 3 6" xfId="6712"/>
    <cellStyle name="Note 14 3 4" xfId="3959"/>
    <cellStyle name="Note 14 3 4 2" xfId="13989"/>
    <cellStyle name="Note 14 3 4 2 2" xfId="25493"/>
    <cellStyle name="Note 14 3 4 2 3" xfId="35093"/>
    <cellStyle name="Note 14 3 4 2 4" xfId="48569"/>
    <cellStyle name="Note 14 3 4 3" xfId="8765"/>
    <cellStyle name="Note 14 3 4 4" xfId="20263"/>
    <cellStyle name="Note 14 3 4 5" xfId="29863"/>
    <cellStyle name="Note 14 3 4 6" xfId="39489"/>
    <cellStyle name="Note 14 3 4 7" xfId="45201"/>
    <cellStyle name="Note 14 3 5" xfId="5107"/>
    <cellStyle name="Note 14 3 5 2" xfId="13990"/>
    <cellStyle name="Note 14 3 5 2 2" xfId="25494"/>
    <cellStyle name="Note 14 3 5 2 3" xfId="35094"/>
    <cellStyle name="Note 14 3 5 2 4" xfId="48570"/>
    <cellStyle name="Note 14 3 5 3" xfId="9912"/>
    <cellStyle name="Note 14 3 5 4" xfId="21411"/>
    <cellStyle name="Note 14 3 5 5" xfId="31011"/>
    <cellStyle name="Note 14 3 5 6" xfId="40637"/>
    <cellStyle name="Note 14 3 5 7" xfId="42966"/>
    <cellStyle name="Note 14 3 6" xfId="5746"/>
    <cellStyle name="Note 14 3 6 2" xfId="13991"/>
    <cellStyle name="Note 14 3 6 2 2" xfId="25495"/>
    <cellStyle name="Note 14 3 6 2 3" xfId="35095"/>
    <cellStyle name="Note 14 3 6 2 4" xfId="48571"/>
    <cellStyle name="Note 14 3 6 3" xfId="10550"/>
    <cellStyle name="Note 14 3 6 4" xfId="22050"/>
    <cellStyle name="Note 14 3 6 5" xfId="31650"/>
    <cellStyle name="Note 14 3 6 6" xfId="41276"/>
    <cellStyle name="Note 14 3 6 7" xfId="44423"/>
    <cellStyle name="Note 14 3 7" xfId="2862"/>
    <cellStyle name="Note 14 3 7 2" xfId="13992"/>
    <cellStyle name="Note 14 3 7 2 2" xfId="25496"/>
    <cellStyle name="Note 14 3 7 2 3" xfId="35096"/>
    <cellStyle name="Note 14 3 7 2 4" xfId="48572"/>
    <cellStyle name="Note 14 3 7 3" xfId="7671"/>
    <cellStyle name="Note 14 3 7 4" xfId="19166"/>
    <cellStyle name="Note 14 3 7 5" xfId="28766"/>
    <cellStyle name="Note 14 3 7 6" xfId="38392"/>
    <cellStyle name="Note 14 3 7 7" xfId="18400"/>
    <cellStyle name="Note 14 3 8" xfId="6710"/>
    <cellStyle name="Note 14 4" xfId="1730"/>
    <cellStyle name="Note 14 4 2" xfId="3956"/>
    <cellStyle name="Note 14 4 2 2" xfId="13994"/>
    <cellStyle name="Note 14 4 2 2 2" xfId="25498"/>
    <cellStyle name="Note 14 4 2 2 3" xfId="35098"/>
    <cellStyle name="Note 14 4 2 2 4" xfId="48574"/>
    <cellStyle name="Note 14 4 2 3" xfId="8762"/>
    <cellStyle name="Note 14 4 2 4" xfId="20260"/>
    <cellStyle name="Note 14 4 2 5" xfId="29860"/>
    <cellStyle name="Note 14 4 2 6" xfId="39486"/>
    <cellStyle name="Note 14 4 2 7" xfId="45203"/>
    <cellStyle name="Note 14 4 3" xfId="5110"/>
    <cellStyle name="Note 14 4 3 2" xfId="13995"/>
    <cellStyle name="Note 14 4 3 2 2" xfId="25499"/>
    <cellStyle name="Note 14 4 3 2 3" xfId="35099"/>
    <cellStyle name="Note 14 4 3 2 4" xfId="48575"/>
    <cellStyle name="Note 14 4 3 3" xfId="9915"/>
    <cellStyle name="Note 14 4 3 4" xfId="21414"/>
    <cellStyle name="Note 14 4 3 5" xfId="31014"/>
    <cellStyle name="Note 14 4 3 6" xfId="40640"/>
    <cellStyle name="Note 14 4 3 7" xfId="42968"/>
    <cellStyle name="Note 14 4 4" xfId="5749"/>
    <cellStyle name="Note 14 4 4 2" xfId="13996"/>
    <cellStyle name="Note 14 4 4 2 2" xfId="25500"/>
    <cellStyle name="Note 14 4 4 2 3" xfId="35100"/>
    <cellStyle name="Note 14 4 4 2 4" xfId="48576"/>
    <cellStyle name="Note 14 4 4 3" xfId="10553"/>
    <cellStyle name="Note 14 4 4 4" xfId="22053"/>
    <cellStyle name="Note 14 4 4 5" xfId="31653"/>
    <cellStyle name="Note 14 4 4 6" xfId="41279"/>
    <cellStyle name="Note 14 4 4 7" xfId="44425"/>
    <cellStyle name="Note 14 4 5" xfId="2865"/>
    <cellStyle name="Note 14 4 5 2" xfId="13997"/>
    <cellStyle name="Note 14 4 5 2 2" xfId="25501"/>
    <cellStyle name="Note 14 4 5 2 3" xfId="35101"/>
    <cellStyle name="Note 14 4 5 2 4" xfId="48577"/>
    <cellStyle name="Note 14 4 5 3" xfId="7674"/>
    <cellStyle name="Note 14 4 5 4" xfId="19169"/>
    <cellStyle name="Note 14 4 5 5" xfId="28769"/>
    <cellStyle name="Note 14 4 5 6" xfId="38395"/>
    <cellStyle name="Note 14 4 5 7" xfId="44478"/>
    <cellStyle name="Note 14 4 6" xfId="6713"/>
    <cellStyle name="Note 14 5" xfId="1731"/>
    <cellStyle name="Note 14 5 2" xfId="3955"/>
    <cellStyle name="Note 14 5 2 2" xfId="13999"/>
    <cellStyle name="Note 14 5 2 2 2" xfId="25503"/>
    <cellStyle name="Note 14 5 2 2 3" xfId="35103"/>
    <cellStyle name="Note 14 5 2 2 4" xfId="48579"/>
    <cellStyle name="Note 14 5 2 3" xfId="8761"/>
    <cellStyle name="Note 14 5 2 4" xfId="20259"/>
    <cellStyle name="Note 14 5 2 5" xfId="29859"/>
    <cellStyle name="Note 14 5 2 6" xfId="39485"/>
    <cellStyle name="Note 14 5 2 7" xfId="45204"/>
    <cellStyle name="Note 14 5 3" xfId="5111"/>
    <cellStyle name="Note 14 5 3 2" xfId="14000"/>
    <cellStyle name="Note 14 5 3 2 2" xfId="25504"/>
    <cellStyle name="Note 14 5 3 2 3" xfId="35104"/>
    <cellStyle name="Note 14 5 3 2 4" xfId="48580"/>
    <cellStyle name="Note 14 5 3 3" xfId="9916"/>
    <cellStyle name="Note 14 5 3 4" xfId="21415"/>
    <cellStyle name="Note 14 5 3 5" xfId="31015"/>
    <cellStyle name="Note 14 5 3 6" xfId="40641"/>
    <cellStyle name="Note 14 5 3 7" xfId="42969"/>
    <cellStyle name="Note 14 5 4" xfId="5750"/>
    <cellStyle name="Note 14 5 4 2" xfId="14001"/>
    <cellStyle name="Note 14 5 4 2 2" xfId="25505"/>
    <cellStyle name="Note 14 5 4 2 3" xfId="35105"/>
    <cellStyle name="Note 14 5 4 2 4" xfId="48581"/>
    <cellStyle name="Note 14 5 4 3" xfId="10554"/>
    <cellStyle name="Note 14 5 4 4" xfId="22054"/>
    <cellStyle name="Note 14 5 4 5" xfId="31654"/>
    <cellStyle name="Note 14 5 4 6" xfId="41280"/>
    <cellStyle name="Note 14 5 4 7" xfId="44426"/>
    <cellStyle name="Note 14 5 5" xfId="2866"/>
    <cellStyle name="Note 14 5 5 2" xfId="14002"/>
    <cellStyle name="Note 14 5 5 2 2" xfId="25506"/>
    <cellStyle name="Note 14 5 5 2 3" xfId="35106"/>
    <cellStyle name="Note 14 5 5 2 4" xfId="48582"/>
    <cellStyle name="Note 14 5 5 3" xfId="7675"/>
    <cellStyle name="Note 14 5 5 4" xfId="19170"/>
    <cellStyle name="Note 14 5 5 5" xfId="28770"/>
    <cellStyle name="Note 14 5 5 6" xfId="38396"/>
    <cellStyle name="Note 14 5 5 7" xfId="44477"/>
    <cellStyle name="Note 14 5 6" xfId="6714"/>
    <cellStyle name="Note 14 6" xfId="3966"/>
    <cellStyle name="Note 14 6 2" xfId="14003"/>
    <cellStyle name="Note 14 6 2 2" xfId="25507"/>
    <cellStyle name="Note 14 6 2 3" xfId="35107"/>
    <cellStyle name="Note 14 6 2 4" xfId="48583"/>
    <cellStyle name="Note 14 6 3" xfId="8772"/>
    <cellStyle name="Note 14 6 4" xfId="20270"/>
    <cellStyle name="Note 14 6 5" xfId="29870"/>
    <cellStyle name="Note 14 6 6" xfId="39496"/>
    <cellStyle name="Note 14 6 7" xfId="45195"/>
    <cellStyle name="Note 14 7" xfId="5100"/>
    <cellStyle name="Note 14 7 2" xfId="14004"/>
    <cellStyle name="Note 14 7 2 2" xfId="25508"/>
    <cellStyle name="Note 14 7 2 3" xfId="35108"/>
    <cellStyle name="Note 14 7 2 4" xfId="48584"/>
    <cellStyle name="Note 14 7 3" xfId="9905"/>
    <cellStyle name="Note 14 7 4" xfId="21404"/>
    <cellStyle name="Note 14 7 5" xfId="31004"/>
    <cellStyle name="Note 14 7 6" xfId="40630"/>
    <cellStyle name="Note 14 7 7" xfId="42961"/>
    <cellStyle name="Note 14 8" xfId="5739"/>
    <cellStyle name="Note 14 8 2" xfId="14005"/>
    <cellStyle name="Note 14 8 2 2" xfId="25509"/>
    <cellStyle name="Note 14 8 2 3" xfId="35109"/>
    <cellStyle name="Note 14 8 2 4" xfId="48585"/>
    <cellStyle name="Note 14 8 3" xfId="10543"/>
    <cellStyle name="Note 14 8 4" xfId="22043"/>
    <cellStyle name="Note 14 8 5" xfId="31643"/>
    <cellStyle name="Note 14 8 6" xfId="41269"/>
    <cellStyle name="Note 14 8 7" xfId="44416"/>
    <cellStyle name="Note 14 9" xfId="2855"/>
    <cellStyle name="Note 14 9 2" xfId="14006"/>
    <cellStyle name="Note 14 9 2 2" xfId="25510"/>
    <cellStyle name="Note 14 9 2 3" xfId="35110"/>
    <cellStyle name="Note 14 9 2 4" xfId="48586"/>
    <cellStyle name="Note 14 9 3" xfId="7664"/>
    <cellStyle name="Note 14 9 4" xfId="19159"/>
    <cellStyle name="Note 14 9 5" xfId="28759"/>
    <cellStyle name="Note 14 9 6" xfId="38385"/>
    <cellStyle name="Note 14 9 7" xfId="44488"/>
    <cellStyle name="Note 15" xfId="1732"/>
    <cellStyle name="Note 15 10" xfId="6715"/>
    <cellStyle name="Note 15 2" xfId="1733"/>
    <cellStyle name="Note 15 2 2" xfId="1734"/>
    <cellStyle name="Note 15 2 2 2" xfId="1735"/>
    <cellStyle name="Note 15 2 2 2 2" xfId="3951"/>
    <cellStyle name="Note 15 2 2 2 2 2" xfId="14010"/>
    <cellStyle name="Note 15 2 2 2 2 2 2" xfId="25514"/>
    <cellStyle name="Note 15 2 2 2 2 2 3" xfId="35114"/>
    <cellStyle name="Note 15 2 2 2 2 2 4" xfId="48590"/>
    <cellStyle name="Note 15 2 2 2 2 3" xfId="8757"/>
    <cellStyle name="Note 15 2 2 2 2 4" xfId="20255"/>
    <cellStyle name="Note 15 2 2 2 2 5" xfId="29855"/>
    <cellStyle name="Note 15 2 2 2 2 6" xfId="39481"/>
    <cellStyle name="Note 15 2 2 2 2 7" xfId="45208"/>
    <cellStyle name="Note 15 2 2 2 3" xfId="5115"/>
    <cellStyle name="Note 15 2 2 2 3 2" xfId="14011"/>
    <cellStyle name="Note 15 2 2 2 3 2 2" xfId="25515"/>
    <cellStyle name="Note 15 2 2 2 3 2 3" xfId="35115"/>
    <cellStyle name="Note 15 2 2 2 3 2 4" xfId="48591"/>
    <cellStyle name="Note 15 2 2 2 3 3" xfId="9920"/>
    <cellStyle name="Note 15 2 2 2 3 4" xfId="21419"/>
    <cellStyle name="Note 15 2 2 2 3 5" xfId="31019"/>
    <cellStyle name="Note 15 2 2 2 3 6" xfId="40645"/>
    <cellStyle name="Note 15 2 2 2 3 7" xfId="42973"/>
    <cellStyle name="Note 15 2 2 2 4" xfId="5754"/>
    <cellStyle name="Note 15 2 2 2 4 2" xfId="14012"/>
    <cellStyle name="Note 15 2 2 2 4 2 2" xfId="25516"/>
    <cellStyle name="Note 15 2 2 2 4 2 3" xfId="35116"/>
    <cellStyle name="Note 15 2 2 2 4 2 4" xfId="48592"/>
    <cellStyle name="Note 15 2 2 2 4 3" xfId="10558"/>
    <cellStyle name="Note 15 2 2 2 4 4" xfId="22058"/>
    <cellStyle name="Note 15 2 2 2 4 5" xfId="31658"/>
    <cellStyle name="Note 15 2 2 2 4 6" xfId="41284"/>
    <cellStyle name="Note 15 2 2 2 4 7" xfId="17460"/>
    <cellStyle name="Note 15 2 2 2 5" xfId="2870"/>
    <cellStyle name="Note 15 2 2 2 5 2" xfId="14013"/>
    <cellStyle name="Note 15 2 2 2 5 2 2" xfId="25517"/>
    <cellStyle name="Note 15 2 2 2 5 2 3" xfId="35117"/>
    <cellStyle name="Note 15 2 2 2 5 2 4" xfId="48593"/>
    <cellStyle name="Note 15 2 2 2 5 3" xfId="7679"/>
    <cellStyle name="Note 15 2 2 2 5 4" xfId="19174"/>
    <cellStyle name="Note 15 2 2 2 5 5" xfId="28774"/>
    <cellStyle name="Note 15 2 2 2 5 6" xfId="38400"/>
    <cellStyle name="Note 15 2 2 2 5 7" xfId="44474"/>
    <cellStyle name="Note 15 2 2 2 6" xfId="6718"/>
    <cellStyle name="Note 15 2 2 3" xfId="1736"/>
    <cellStyle name="Note 15 2 2 3 2" xfId="3950"/>
    <cellStyle name="Note 15 2 2 3 2 2" xfId="14015"/>
    <cellStyle name="Note 15 2 2 3 2 2 2" xfId="25519"/>
    <cellStyle name="Note 15 2 2 3 2 2 3" xfId="35119"/>
    <cellStyle name="Note 15 2 2 3 2 2 4" xfId="48595"/>
    <cellStyle name="Note 15 2 2 3 2 3" xfId="8756"/>
    <cellStyle name="Note 15 2 2 3 2 4" xfId="20254"/>
    <cellStyle name="Note 15 2 2 3 2 5" xfId="29854"/>
    <cellStyle name="Note 15 2 2 3 2 6" xfId="39480"/>
    <cellStyle name="Note 15 2 2 3 2 7" xfId="45209"/>
    <cellStyle name="Note 15 2 2 3 3" xfId="5116"/>
    <cellStyle name="Note 15 2 2 3 3 2" xfId="14016"/>
    <cellStyle name="Note 15 2 2 3 3 2 2" xfId="25520"/>
    <cellStyle name="Note 15 2 2 3 3 2 3" xfId="35120"/>
    <cellStyle name="Note 15 2 2 3 3 2 4" xfId="48596"/>
    <cellStyle name="Note 15 2 2 3 3 3" xfId="9921"/>
    <cellStyle name="Note 15 2 2 3 3 4" xfId="21420"/>
    <cellStyle name="Note 15 2 2 3 3 5" xfId="31020"/>
    <cellStyle name="Note 15 2 2 3 3 6" xfId="40646"/>
    <cellStyle name="Note 15 2 2 3 3 7" xfId="42974"/>
    <cellStyle name="Note 15 2 2 3 4" xfId="5755"/>
    <cellStyle name="Note 15 2 2 3 4 2" xfId="14017"/>
    <cellStyle name="Note 15 2 2 3 4 2 2" xfId="25521"/>
    <cellStyle name="Note 15 2 2 3 4 2 3" xfId="35121"/>
    <cellStyle name="Note 15 2 2 3 4 2 4" xfId="48597"/>
    <cellStyle name="Note 15 2 2 3 4 3" xfId="10559"/>
    <cellStyle name="Note 15 2 2 3 4 4" xfId="22059"/>
    <cellStyle name="Note 15 2 2 3 4 5" xfId="31659"/>
    <cellStyle name="Note 15 2 2 3 4 6" xfId="41285"/>
    <cellStyle name="Note 15 2 2 3 4 7" xfId="17459"/>
    <cellStyle name="Note 15 2 2 3 5" xfId="2871"/>
    <cellStyle name="Note 15 2 2 3 5 2" xfId="14018"/>
    <cellStyle name="Note 15 2 2 3 5 2 2" xfId="25522"/>
    <cellStyle name="Note 15 2 2 3 5 2 3" xfId="35122"/>
    <cellStyle name="Note 15 2 2 3 5 2 4" xfId="48598"/>
    <cellStyle name="Note 15 2 2 3 5 3" xfId="7680"/>
    <cellStyle name="Note 15 2 2 3 5 4" xfId="19175"/>
    <cellStyle name="Note 15 2 2 3 5 5" xfId="28775"/>
    <cellStyle name="Note 15 2 2 3 5 6" xfId="38401"/>
    <cellStyle name="Note 15 2 2 3 5 7" xfId="44473"/>
    <cellStyle name="Note 15 2 2 3 6" xfId="6719"/>
    <cellStyle name="Note 15 2 2 4" xfId="3952"/>
    <cellStyle name="Note 15 2 2 4 2" xfId="14019"/>
    <cellStyle name="Note 15 2 2 4 2 2" xfId="25523"/>
    <cellStyle name="Note 15 2 2 4 2 3" xfId="35123"/>
    <cellStyle name="Note 15 2 2 4 2 4" xfId="48599"/>
    <cellStyle name="Note 15 2 2 4 3" xfId="8758"/>
    <cellStyle name="Note 15 2 2 4 4" xfId="20256"/>
    <cellStyle name="Note 15 2 2 4 5" xfId="29856"/>
    <cellStyle name="Note 15 2 2 4 6" xfId="39482"/>
    <cellStyle name="Note 15 2 2 4 7" xfId="45207"/>
    <cellStyle name="Note 15 2 2 5" xfId="5114"/>
    <cellStyle name="Note 15 2 2 5 2" xfId="14020"/>
    <cellStyle name="Note 15 2 2 5 2 2" xfId="25524"/>
    <cellStyle name="Note 15 2 2 5 2 3" xfId="35124"/>
    <cellStyle name="Note 15 2 2 5 2 4" xfId="48600"/>
    <cellStyle name="Note 15 2 2 5 3" xfId="9919"/>
    <cellStyle name="Note 15 2 2 5 4" xfId="21418"/>
    <cellStyle name="Note 15 2 2 5 5" xfId="31018"/>
    <cellStyle name="Note 15 2 2 5 6" xfId="40644"/>
    <cellStyle name="Note 15 2 2 5 7" xfId="42972"/>
    <cellStyle name="Note 15 2 2 6" xfId="5753"/>
    <cellStyle name="Note 15 2 2 6 2" xfId="14021"/>
    <cellStyle name="Note 15 2 2 6 2 2" xfId="25525"/>
    <cellStyle name="Note 15 2 2 6 2 3" xfId="35125"/>
    <cellStyle name="Note 15 2 2 6 2 4" xfId="48601"/>
    <cellStyle name="Note 15 2 2 6 3" xfId="10557"/>
    <cellStyle name="Note 15 2 2 6 4" xfId="22057"/>
    <cellStyle name="Note 15 2 2 6 5" xfId="31657"/>
    <cellStyle name="Note 15 2 2 6 6" xfId="41283"/>
    <cellStyle name="Note 15 2 2 6 7" xfId="17461"/>
    <cellStyle name="Note 15 2 2 7" xfId="2869"/>
    <cellStyle name="Note 15 2 2 7 2" xfId="14022"/>
    <cellStyle name="Note 15 2 2 7 2 2" xfId="25526"/>
    <cellStyle name="Note 15 2 2 7 2 3" xfId="35126"/>
    <cellStyle name="Note 15 2 2 7 2 4" xfId="48602"/>
    <cellStyle name="Note 15 2 2 7 3" xfId="7678"/>
    <cellStyle name="Note 15 2 2 7 4" xfId="19173"/>
    <cellStyle name="Note 15 2 2 7 5" xfId="28773"/>
    <cellStyle name="Note 15 2 2 7 6" xfId="38399"/>
    <cellStyle name="Note 15 2 2 7 7" xfId="44475"/>
    <cellStyle name="Note 15 2 2 8" xfId="6717"/>
    <cellStyle name="Note 15 2 3" xfId="1737"/>
    <cellStyle name="Note 15 2 3 2" xfId="3949"/>
    <cellStyle name="Note 15 2 3 2 2" xfId="14024"/>
    <cellStyle name="Note 15 2 3 2 2 2" xfId="25528"/>
    <cellStyle name="Note 15 2 3 2 2 3" xfId="35128"/>
    <cellStyle name="Note 15 2 3 2 2 4" xfId="48604"/>
    <cellStyle name="Note 15 2 3 2 3" xfId="8755"/>
    <cellStyle name="Note 15 2 3 2 4" xfId="20253"/>
    <cellStyle name="Note 15 2 3 2 5" xfId="29853"/>
    <cellStyle name="Note 15 2 3 2 6" xfId="39479"/>
    <cellStyle name="Note 15 2 3 2 7" xfId="18041"/>
    <cellStyle name="Note 15 2 3 3" xfId="5117"/>
    <cellStyle name="Note 15 2 3 3 2" xfId="14025"/>
    <cellStyle name="Note 15 2 3 3 2 2" xfId="25529"/>
    <cellStyle name="Note 15 2 3 3 2 3" xfId="35129"/>
    <cellStyle name="Note 15 2 3 3 2 4" xfId="48605"/>
    <cellStyle name="Note 15 2 3 3 3" xfId="9922"/>
    <cellStyle name="Note 15 2 3 3 4" xfId="21421"/>
    <cellStyle name="Note 15 2 3 3 5" xfId="31021"/>
    <cellStyle name="Note 15 2 3 3 6" xfId="40647"/>
    <cellStyle name="Note 15 2 3 3 7" xfId="42975"/>
    <cellStyle name="Note 15 2 3 4" xfId="5756"/>
    <cellStyle name="Note 15 2 3 4 2" xfId="14026"/>
    <cellStyle name="Note 15 2 3 4 2 2" xfId="25530"/>
    <cellStyle name="Note 15 2 3 4 2 3" xfId="35130"/>
    <cellStyle name="Note 15 2 3 4 2 4" xfId="48606"/>
    <cellStyle name="Note 15 2 3 4 3" xfId="10560"/>
    <cellStyle name="Note 15 2 3 4 4" xfId="22060"/>
    <cellStyle name="Note 15 2 3 4 5" xfId="31660"/>
    <cellStyle name="Note 15 2 3 4 6" xfId="41286"/>
    <cellStyle name="Note 15 2 3 4 7" xfId="44428"/>
    <cellStyle name="Note 15 2 3 5" xfId="2872"/>
    <cellStyle name="Note 15 2 3 5 2" xfId="14027"/>
    <cellStyle name="Note 15 2 3 5 2 2" xfId="25531"/>
    <cellStyle name="Note 15 2 3 5 2 3" xfId="35131"/>
    <cellStyle name="Note 15 2 3 5 2 4" xfId="48607"/>
    <cellStyle name="Note 15 2 3 5 3" xfId="7681"/>
    <cellStyle name="Note 15 2 3 5 4" xfId="19176"/>
    <cellStyle name="Note 15 2 3 5 5" xfId="28776"/>
    <cellStyle name="Note 15 2 3 5 6" xfId="38402"/>
    <cellStyle name="Note 15 2 3 5 7" xfId="44472"/>
    <cellStyle name="Note 15 2 3 6" xfId="6720"/>
    <cellStyle name="Note 15 2 4" xfId="1738"/>
    <cellStyle name="Note 15 2 4 2" xfId="3948"/>
    <cellStyle name="Note 15 2 4 2 2" xfId="14028"/>
    <cellStyle name="Note 15 2 4 2 2 2" xfId="25532"/>
    <cellStyle name="Note 15 2 4 2 2 3" xfId="35132"/>
    <cellStyle name="Note 15 2 4 2 2 4" xfId="48608"/>
    <cellStyle name="Note 15 2 4 2 3" xfId="8754"/>
    <cellStyle name="Note 15 2 4 2 4" xfId="20252"/>
    <cellStyle name="Note 15 2 4 2 5" xfId="29852"/>
    <cellStyle name="Note 15 2 4 2 6" xfId="39478"/>
    <cellStyle name="Note 15 2 4 2 7" xfId="18042"/>
    <cellStyle name="Note 15 2 4 3" xfId="5118"/>
    <cellStyle name="Note 15 2 4 3 2" xfId="14029"/>
    <cellStyle name="Note 15 2 4 3 2 2" xfId="25533"/>
    <cellStyle name="Note 15 2 4 3 2 3" xfId="35133"/>
    <cellStyle name="Note 15 2 4 3 2 4" xfId="48609"/>
    <cellStyle name="Note 15 2 4 3 3" xfId="9923"/>
    <cellStyle name="Note 15 2 4 3 4" xfId="21422"/>
    <cellStyle name="Note 15 2 4 3 5" xfId="31022"/>
    <cellStyle name="Note 15 2 4 3 6" xfId="40648"/>
    <cellStyle name="Note 15 2 4 3 7" xfId="17587"/>
    <cellStyle name="Note 15 2 4 4" xfId="5757"/>
    <cellStyle name="Note 15 2 4 4 2" xfId="14030"/>
    <cellStyle name="Note 15 2 4 4 2 2" xfId="25534"/>
    <cellStyle name="Note 15 2 4 4 2 3" xfId="35134"/>
    <cellStyle name="Note 15 2 4 4 2 4" xfId="48610"/>
    <cellStyle name="Note 15 2 4 4 3" xfId="10561"/>
    <cellStyle name="Note 15 2 4 4 4" xfId="22061"/>
    <cellStyle name="Note 15 2 4 4 5" xfId="31661"/>
    <cellStyle name="Note 15 2 4 4 6" xfId="41287"/>
    <cellStyle name="Note 15 2 4 4 7" xfId="44429"/>
    <cellStyle name="Note 15 2 4 5" xfId="2873"/>
    <cellStyle name="Note 15 2 4 5 2" xfId="14031"/>
    <cellStyle name="Note 15 2 4 5 2 2" xfId="25535"/>
    <cellStyle name="Note 15 2 4 5 2 3" xfId="35135"/>
    <cellStyle name="Note 15 2 4 5 2 4" xfId="48611"/>
    <cellStyle name="Note 15 2 4 5 3" xfId="7682"/>
    <cellStyle name="Note 15 2 4 5 4" xfId="19177"/>
    <cellStyle name="Note 15 2 4 5 5" xfId="28777"/>
    <cellStyle name="Note 15 2 4 5 6" xfId="38403"/>
    <cellStyle name="Note 15 2 4 5 7" xfId="44471"/>
    <cellStyle name="Note 15 2 4 6" xfId="6721"/>
    <cellStyle name="Note 15 2 5" xfId="3953"/>
    <cellStyle name="Note 15 2 5 2" xfId="14032"/>
    <cellStyle name="Note 15 2 5 2 2" xfId="25536"/>
    <cellStyle name="Note 15 2 5 2 3" xfId="35136"/>
    <cellStyle name="Note 15 2 5 2 4" xfId="48612"/>
    <cellStyle name="Note 15 2 5 3" xfId="8759"/>
    <cellStyle name="Note 15 2 5 4" xfId="20257"/>
    <cellStyle name="Note 15 2 5 5" xfId="29857"/>
    <cellStyle name="Note 15 2 5 6" xfId="39483"/>
    <cellStyle name="Note 15 2 5 7" xfId="45206"/>
    <cellStyle name="Note 15 2 6" xfId="5113"/>
    <cellStyle name="Note 15 2 6 2" xfId="14033"/>
    <cellStyle name="Note 15 2 6 2 2" xfId="25537"/>
    <cellStyle name="Note 15 2 6 2 3" xfId="35137"/>
    <cellStyle name="Note 15 2 6 2 4" xfId="48613"/>
    <cellStyle name="Note 15 2 6 3" xfId="9918"/>
    <cellStyle name="Note 15 2 6 4" xfId="21417"/>
    <cellStyle name="Note 15 2 6 5" xfId="31017"/>
    <cellStyle name="Note 15 2 6 6" xfId="40643"/>
    <cellStyle name="Note 15 2 6 7" xfId="42971"/>
    <cellStyle name="Note 15 2 7" xfId="5752"/>
    <cellStyle name="Note 15 2 7 2" xfId="14034"/>
    <cellStyle name="Note 15 2 7 2 2" xfId="25538"/>
    <cellStyle name="Note 15 2 7 2 3" xfId="35138"/>
    <cellStyle name="Note 15 2 7 2 4" xfId="48614"/>
    <cellStyle name="Note 15 2 7 3" xfId="10556"/>
    <cellStyle name="Note 15 2 7 4" xfId="22056"/>
    <cellStyle name="Note 15 2 7 5" xfId="31656"/>
    <cellStyle name="Note 15 2 7 6" xfId="41282"/>
    <cellStyle name="Note 15 2 7 7" xfId="17462"/>
    <cellStyle name="Note 15 2 8" xfId="2868"/>
    <cellStyle name="Note 15 2 8 2" xfId="14035"/>
    <cellStyle name="Note 15 2 8 2 2" xfId="25539"/>
    <cellStyle name="Note 15 2 8 2 3" xfId="35139"/>
    <cellStyle name="Note 15 2 8 2 4" xfId="48615"/>
    <cellStyle name="Note 15 2 8 3" xfId="7677"/>
    <cellStyle name="Note 15 2 8 4" xfId="19172"/>
    <cellStyle name="Note 15 2 8 5" xfId="28772"/>
    <cellStyle name="Note 15 2 8 6" xfId="38398"/>
    <cellStyle name="Note 15 2 8 7" xfId="18398"/>
    <cellStyle name="Note 15 2 9" xfId="6716"/>
    <cellStyle name="Note 15 3" xfId="1739"/>
    <cellStyle name="Note 15 3 2" xfId="1740"/>
    <cellStyle name="Note 15 3 2 2" xfId="3946"/>
    <cellStyle name="Note 15 3 2 2 2" xfId="14037"/>
    <cellStyle name="Note 15 3 2 2 2 2" xfId="25541"/>
    <cellStyle name="Note 15 3 2 2 2 3" xfId="35141"/>
    <cellStyle name="Note 15 3 2 2 2 4" xfId="48617"/>
    <cellStyle name="Note 15 3 2 2 3" xfId="8752"/>
    <cellStyle name="Note 15 3 2 2 4" xfId="20250"/>
    <cellStyle name="Note 15 3 2 2 5" xfId="29850"/>
    <cellStyle name="Note 15 3 2 2 6" xfId="39476"/>
    <cellStyle name="Note 15 3 2 2 7" xfId="18044"/>
    <cellStyle name="Note 15 3 2 3" xfId="5120"/>
    <cellStyle name="Note 15 3 2 3 2" xfId="14038"/>
    <cellStyle name="Note 15 3 2 3 2 2" xfId="25542"/>
    <cellStyle name="Note 15 3 2 3 2 3" xfId="35142"/>
    <cellStyle name="Note 15 3 2 3 2 4" xfId="48618"/>
    <cellStyle name="Note 15 3 2 3 3" xfId="9925"/>
    <cellStyle name="Note 15 3 2 3 4" xfId="21424"/>
    <cellStyle name="Note 15 3 2 3 5" xfId="31024"/>
    <cellStyle name="Note 15 3 2 3 6" xfId="40650"/>
    <cellStyle name="Note 15 3 2 3 7" xfId="42977"/>
    <cellStyle name="Note 15 3 2 4" xfId="5759"/>
    <cellStyle name="Note 15 3 2 4 2" xfId="14039"/>
    <cellStyle name="Note 15 3 2 4 2 2" xfId="25543"/>
    <cellStyle name="Note 15 3 2 4 2 3" xfId="35143"/>
    <cellStyle name="Note 15 3 2 4 2 4" xfId="48619"/>
    <cellStyle name="Note 15 3 2 4 3" xfId="10563"/>
    <cellStyle name="Note 15 3 2 4 4" xfId="22063"/>
    <cellStyle name="Note 15 3 2 4 5" xfId="31663"/>
    <cellStyle name="Note 15 3 2 4 6" xfId="41289"/>
    <cellStyle name="Note 15 3 2 4 7" xfId="44431"/>
    <cellStyle name="Note 15 3 2 5" xfId="2875"/>
    <cellStyle name="Note 15 3 2 5 2" xfId="14040"/>
    <cellStyle name="Note 15 3 2 5 2 2" xfId="25544"/>
    <cellStyle name="Note 15 3 2 5 2 3" xfId="35144"/>
    <cellStyle name="Note 15 3 2 5 2 4" xfId="48620"/>
    <cellStyle name="Note 15 3 2 5 3" xfId="7684"/>
    <cellStyle name="Note 15 3 2 5 4" xfId="19179"/>
    <cellStyle name="Note 15 3 2 5 5" xfId="28779"/>
    <cellStyle name="Note 15 3 2 5 6" xfId="38405"/>
    <cellStyle name="Note 15 3 2 5 7" xfId="44469"/>
    <cellStyle name="Note 15 3 2 6" xfId="6723"/>
    <cellStyle name="Note 15 3 3" xfId="1741"/>
    <cellStyle name="Note 15 3 3 2" xfId="3945"/>
    <cellStyle name="Note 15 3 3 2 2" xfId="14042"/>
    <cellStyle name="Note 15 3 3 2 2 2" xfId="25546"/>
    <cellStyle name="Note 15 3 3 2 2 3" xfId="35146"/>
    <cellStyle name="Note 15 3 3 2 2 4" xfId="48622"/>
    <cellStyle name="Note 15 3 3 2 3" xfId="8751"/>
    <cellStyle name="Note 15 3 3 2 4" xfId="20249"/>
    <cellStyle name="Note 15 3 3 2 5" xfId="29849"/>
    <cellStyle name="Note 15 3 3 2 6" xfId="39475"/>
    <cellStyle name="Note 15 3 3 2 7" xfId="45210"/>
    <cellStyle name="Note 15 3 3 3" xfId="5121"/>
    <cellStyle name="Note 15 3 3 3 2" xfId="14043"/>
    <cellStyle name="Note 15 3 3 3 2 2" xfId="25547"/>
    <cellStyle name="Note 15 3 3 3 2 3" xfId="35147"/>
    <cellStyle name="Note 15 3 3 3 2 4" xfId="48623"/>
    <cellStyle name="Note 15 3 3 3 3" xfId="9926"/>
    <cellStyle name="Note 15 3 3 3 4" xfId="21425"/>
    <cellStyle name="Note 15 3 3 3 5" xfId="31025"/>
    <cellStyle name="Note 15 3 3 3 6" xfId="40651"/>
    <cellStyle name="Note 15 3 3 3 7" xfId="42978"/>
    <cellStyle name="Note 15 3 3 4" xfId="5760"/>
    <cellStyle name="Note 15 3 3 4 2" xfId="14044"/>
    <cellStyle name="Note 15 3 3 4 2 2" xfId="25548"/>
    <cellStyle name="Note 15 3 3 4 2 3" xfId="35148"/>
    <cellStyle name="Note 15 3 3 4 2 4" xfId="48624"/>
    <cellStyle name="Note 15 3 3 4 3" xfId="10564"/>
    <cellStyle name="Note 15 3 3 4 4" xfId="22064"/>
    <cellStyle name="Note 15 3 3 4 5" xfId="31664"/>
    <cellStyle name="Note 15 3 3 4 6" xfId="41290"/>
    <cellStyle name="Note 15 3 3 4 7" xfId="44432"/>
    <cellStyle name="Note 15 3 3 5" xfId="2876"/>
    <cellStyle name="Note 15 3 3 5 2" xfId="14045"/>
    <cellStyle name="Note 15 3 3 5 2 2" xfId="25549"/>
    <cellStyle name="Note 15 3 3 5 2 3" xfId="35149"/>
    <cellStyle name="Note 15 3 3 5 2 4" xfId="48625"/>
    <cellStyle name="Note 15 3 3 5 3" xfId="7685"/>
    <cellStyle name="Note 15 3 3 5 4" xfId="19180"/>
    <cellStyle name="Note 15 3 3 5 5" xfId="28780"/>
    <cellStyle name="Note 15 3 3 5 6" xfId="38406"/>
    <cellStyle name="Note 15 3 3 5 7" xfId="44468"/>
    <cellStyle name="Note 15 3 3 6" xfId="6724"/>
    <cellStyle name="Note 15 3 4" xfId="3947"/>
    <cellStyle name="Note 15 3 4 2" xfId="14046"/>
    <cellStyle name="Note 15 3 4 2 2" xfId="25550"/>
    <cellStyle name="Note 15 3 4 2 3" xfId="35150"/>
    <cellStyle name="Note 15 3 4 2 4" xfId="48626"/>
    <cellStyle name="Note 15 3 4 3" xfId="8753"/>
    <cellStyle name="Note 15 3 4 4" xfId="20251"/>
    <cellStyle name="Note 15 3 4 5" xfId="29851"/>
    <cellStyle name="Note 15 3 4 6" xfId="39477"/>
    <cellStyle name="Note 15 3 4 7" xfId="18043"/>
    <cellStyle name="Note 15 3 5" xfId="5119"/>
    <cellStyle name="Note 15 3 5 2" xfId="14047"/>
    <cellStyle name="Note 15 3 5 2 2" xfId="25551"/>
    <cellStyle name="Note 15 3 5 2 3" xfId="35151"/>
    <cellStyle name="Note 15 3 5 2 4" xfId="48627"/>
    <cellStyle name="Note 15 3 5 3" xfId="9924"/>
    <cellStyle name="Note 15 3 5 4" xfId="21423"/>
    <cellStyle name="Note 15 3 5 5" xfId="31023"/>
    <cellStyle name="Note 15 3 5 6" xfId="40649"/>
    <cellStyle name="Note 15 3 5 7" xfId="42976"/>
    <cellStyle name="Note 15 3 6" xfId="5758"/>
    <cellStyle name="Note 15 3 6 2" xfId="14048"/>
    <cellStyle name="Note 15 3 6 2 2" xfId="25552"/>
    <cellStyle name="Note 15 3 6 2 3" xfId="35152"/>
    <cellStyle name="Note 15 3 6 2 4" xfId="48628"/>
    <cellStyle name="Note 15 3 6 3" xfId="10562"/>
    <cellStyle name="Note 15 3 6 4" xfId="22062"/>
    <cellStyle name="Note 15 3 6 5" xfId="31662"/>
    <cellStyle name="Note 15 3 6 6" xfId="41288"/>
    <cellStyle name="Note 15 3 6 7" xfId="44430"/>
    <cellStyle name="Note 15 3 7" xfId="2874"/>
    <cellStyle name="Note 15 3 7 2" xfId="14049"/>
    <cellStyle name="Note 15 3 7 2 2" xfId="25553"/>
    <cellStyle name="Note 15 3 7 2 3" xfId="35153"/>
    <cellStyle name="Note 15 3 7 2 4" xfId="48629"/>
    <cellStyle name="Note 15 3 7 3" xfId="7683"/>
    <cellStyle name="Note 15 3 7 4" xfId="19178"/>
    <cellStyle name="Note 15 3 7 5" xfId="28778"/>
    <cellStyle name="Note 15 3 7 6" xfId="38404"/>
    <cellStyle name="Note 15 3 7 7" xfId="44470"/>
    <cellStyle name="Note 15 3 8" xfId="6722"/>
    <cellStyle name="Note 15 4" xfId="1742"/>
    <cellStyle name="Note 15 4 2" xfId="3944"/>
    <cellStyle name="Note 15 4 2 2" xfId="14051"/>
    <cellStyle name="Note 15 4 2 2 2" xfId="25555"/>
    <cellStyle name="Note 15 4 2 2 3" xfId="35155"/>
    <cellStyle name="Note 15 4 2 2 4" xfId="48631"/>
    <cellStyle name="Note 15 4 2 3" xfId="8750"/>
    <cellStyle name="Note 15 4 2 4" xfId="20248"/>
    <cellStyle name="Note 15 4 2 5" xfId="29848"/>
    <cellStyle name="Note 15 4 2 6" xfId="39474"/>
    <cellStyle name="Note 15 4 2 7" xfId="45211"/>
    <cellStyle name="Note 15 4 3" xfId="5122"/>
    <cellStyle name="Note 15 4 3 2" xfId="14052"/>
    <cellStyle name="Note 15 4 3 2 2" xfId="25556"/>
    <cellStyle name="Note 15 4 3 2 3" xfId="35156"/>
    <cellStyle name="Note 15 4 3 2 4" xfId="48632"/>
    <cellStyle name="Note 15 4 3 3" xfId="9927"/>
    <cellStyle name="Note 15 4 3 4" xfId="21426"/>
    <cellStyle name="Note 15 4 3 5" xfId="31026"/>
    <cellStyle name="Note 15 4 3 6" xfId="40652"/>
    <cellStyle name="Note 15 4 3 7" xfId="42979"/>
    <cellStyle name="Note 15 4 4" xfId="5761"/>
    <cellStyle name="Note 15 4 4 2" xfId="14053"/>
    <cellStyle name="Note 15 4 4 2 2" xfId="25557"/>
    <cellStyle name="Note 15 4 4 2 3" xfId="35157"/>
    <cellStyle name="Note 15 4 4 2 4" xfId="48633"/>
    <cellStyle name="Note 15 4 4 3" xfId="10565"/>
    <cellStyle name="Note 15 4 4 4" xfId="22065"/>
    <cellStyle name="Note 15 4 4 5" xfId="31665"/>
    <cellStyle name="Note 15 4 4 6" xfId="41291"/>
    <cellStyle name="Note 15 4 4 7" xfId="44433"/>
    <cellStyle name="Note 15 4 5" xfId="2877"/>
    <cellStyle name="Note 15 4 5 2" xfId="14054"/>
    <cellStyle name="Note 15 4 5 2 2" xfId="25558"/>
    <cellStyle name="Note 15 4 5 2 3" xfId="35158"/>
    <cellStyle name="Note 15 4 5 2 4" xfId="48634"/>
    <cellStyle name="Note 15 4 5 3" xfId="7686"/>
    <cellStyle name="Note 15 4 5 4" xfId="19181"/>
    <cellStyle name="Note 15 4 5 5" xfId="28781"/>
    <cellStyle name="Note 15 4 5 6" xfId="38407"/>
    <cellStyle name="Note 15 4 5 7" xfId="18397"/>
    <cellStyle name="Note 15 4 6" xfId="6725"/>
    <cellStyle name="Note 15 5" xfId="1743"/>
    <cellStyle name="Note 15 5 2" xfId="3943"/>
    <cellStyle name="Note 15 5 2 2" xfId="14056"/>
    <cellStyle name="Note 15 5 2 2 2" xfId="25560"/>
    <cellStyle name="Note 15 5 2 2 3" xfId="35160"/>
    <cellStyle name="Note 15 5 2 2 4" xfId="48636"/>
    <cellStyle name="Note 15 5 2 3" xfId="8749"/>
    <cellStyle name="Note 15 5 2 4" xfId="20247"/>
    <cellStyle name="Note 15 5 2 5" xfId="29847"/>
    <cellStyle name="Note 15 5 2 6" xfId="39473"/>
    <cellStyle name="Note 15 5 2 7" xfId="45212"/>
    <cellStyle name="Note 15 5 3" xfId="5123"/>
    <cellStyle name="Note 15 5 3 2" xfId="14057"/>
    <cellStyle name="Note 15 5 3 2 2" xfId="25561"/>
    <cellStyle name="Note 15 5 3 2 3" xfId="35161"/>
    <cellStyle name="Note 15 5 3 2 4" xfId="48637"/>
    <cellStyle name="Note 15 5 3 3" xfId="9928"/>
    <cellStyle name="Note 15 5 3 4" xfId="21427"/>
    <cellStyle name="Note 15 5 3 5" xfId="31027"/>
    <cellStyle name="Note 15 5 3 6" xfId="40653"/>
    <cellStyle name="Note 15 5 3 7" xfId="17586"/>
    <cellStyle name="Note 15 5 4" xfId="5762"/>
    <cellStyle name="Note 15 5 4 2" xfId="14058"/>
    <cellStyle name="Note 15 5 4 2 2" xfId="25562"/>
    <cellStyle name="Note 15 5 4 2 3" xfId="35162"/>
    <cellStyle name="Note 15 5 4 2 4" xfId="48638"/>
    <cellStyle name="Note 15 5 4 3" xfId="10566"/>
    <cellStyle name="Note 15 5 4 4" xfId="22066"/>
    <cellStyle name="Note 15 5 4 5" xfId="31666"/>
    <cellStyle name="Note 15 5 4 6" xfId="41292"/>
    <cellStyle name="Note 15 5 4 7" xfId="44434"/>
    <cellStyle name="Note 15 5 5" xfId="2878"/>
    <cellStyle name="Note 15 5 5 2" xfId="14059"/>
    <cellStyle name="Note 15 5 5 2 2" xfId="25563"/>
    <cellStyle name="Note 15 5 5 2 3" xfId="35163"/>
    <cellStyle name="Note 15 5 5 2 4" xfId="48639"/>
    <cellStyle name="Note 15 5 5 3" xfId="7687"/>
    <cellStyle name="Note 15 5 5 4" xfId="19182"/>
    <cellStyle name="Note 15 5 5 5" xfId="28782"/>
    <cellStyle name="Note 15 5 5 6" xfId="38408"/>
    <cellStyle name="Note 15 5 5 7" xfId="44467"/>
    <cellStyle name="Note 15 5 6" xfId="6726"/>
    <cellStyle name="Note 15 6" xfId="3954"/>
    <cellStyle name="Note 15 6 2" xfId="14060"/>
    <cellStyle name="Note 15 6 2 2" xfId="25564"/>
    <cellStyle name="Note 15 6 2 3" xfId="35164"/>
    <cellStyle name="Note 15 6 2 4" xfId="48640"/>
    <cellStyle name="Note 15 6 3" xfId="8760"/>
    <cellStyle name="Note 15 6 4" xfId="20258"/>
    <cellStyle name="Note 15 6 5" xfId="29858"/>
    <cellStyle name="Note 15 6 6" xfId="39484"/>
    <cellStyle name="Note 15 6 7" xfId="45205"/>
    <cellStyle name="Note 15 7" xfId="5112"/>
    <cellStyle name="Note 15 7 2" xfId="14061"/>
    <cellStyle name="Note 15 7 2 2" xfId="25565"/>
    <cellStyle name="Note 15 7 2 3" xfId="35165"/>
    <cellStyle name="Note 15 7 2 4" xfId="48641"/>
    <cellStyle name="Note 15 7 3" xfId="9917"/>
    <cellStyle name="Note 15 7 4" xfId="21416"/>
    <cellStyle name="Note 15 7 5" xfId="31016"/>
    <cellStyle name="Note 15 7 6" xfId="40642"/>
    <cellStyle name="Note 15 7 7" xfId="42970"/>
    <cellStyle name="Note 15 8" xfId="5751"/>
    <cellStyle name="Note 15 8 2" xfId="14062"/>
    <cellStyle name="Note 15 8 2 2" xfId="25566"/>
    <cellStyle name="Note 15 8 2 3" xfId="35166"/>
    <cellStyle name="Note 15 8 2 4" xfId="48642"/>
    <cellStyle name="Note 15 8 3" xfId="10555"/>
    <cellStyle name="Note 15 8 4" xfId="22055"/>
    <cellStyle name="Note 15 8 5" xfId="31655"/>
    <cellStyle name="Note 15 8 6" xfId="41281"/>
    <cellStyle name="Note 15 8 7" xfId="44427"/>
    <cellStyle name="Note 15 9" xfId="2867"/>
    <cellStyle name="Note 15 9 2" xfId="14063"/>
    <cellStyle name="Note 15 9 2 2" xfId="25567"/>
    <cellStyle name="Note 15 9 2 3" xfId="35167"/>
    <cellStyle name="Note 15 9 2 4" xfId="48643"/>
    <cellStyle name="Note 15 9 3" xfId="7676"/>
    <cellStyle name="Note 15 9 4" xfId="19171"/>
    <cellStyle name="Note 15 9 5" xfId="28771"/>
    <cellStyle name="Note 15 9 6" xfId="38397"/>
    <cellStyle name="Note 15 9 7" xfId="18399"/>
    <cellStyle name="Note 16" xfId="1744"/>
    <cellStyle name="Note 16 10" xfId="6727"/>
    <cellStyle name="Note 16 2" xfId="1745"/>
    <cellStyle name="Note 16 2 2" xfId="1746"/>
    <cellStyle name="Note 16 2 2 2" xfId="1747"/>
    <cellStyle name="Note 16 2 2 2 2" xfId="3939"/>
    <cellStyle name="Note 16 2 2 2 2 2" xfId="14068"/>
    <cellStyle name="Note 16 2 2 2 2 2 2" xfId="25572"/>
    <cellStyle name="Note 16 2 2 2 2 2 3" xfId="35172"/>
    <cellStyle name="Note 16 2 2 2 2 2 4" xfId="48648"/>
    <cellStyle name="Note 16 2 2 2 2 3" xfId="8745"/>
    <cellStyle name="Note 16 2 2 2 2 4" xfId="20243"/>
    <cellStyle name="Note 16 2 2 2 2 5" xfId="29843"/>
    <cellStyle name="Note 16 2 2 2 2 6" xfId="39469"/>
    <cellStyle name="Note 16 2 2 2 2 7" xfId="45215"/>
    <cellStyle name="Note 16 2 2 2 3" xfId="5127"/>
    <cellStyle name="Note 16 2 2 2 3 2" xfId="14069"/>
    <cellStyle name="Note 16 2 2 2 3 2 2" xfId="25573"/>
    <cellStyle name="Note 16 2 2 2 3 2 3" xfId="35173"/>
    <cellStyle name="Note 16 2 2 2 3 2 4" xfId="48649"/>
    <cellStyle name="Note 16 2 2 2 3 3" xfId="9932"/>
    <cellStyle name="Note 16 2 2 2 3 4" xfId="21431"/>
    <cellStyle name="Note 16 2 2 2 3 5" xfId="31031"/>
    <cellStyle name="Note 16 2 2 2 3 6" xfId="40657"/>
    <cellStyle name="Note 16 2 2 2 3 7" xfId="42982"/>
    <cellStyle name="Note 16 2 2 2 4" xfId="5766"/>
    <cellStyle name="Note 16 2 2 2 4 2" xfId="14070"/>
    <cellStyle name="Note 16 2 2 2 4 2 2" xfId="25574"/>
    <cellStyle name="Note 16 2 2 2 4 2 3" xfId="35174"/>
    <cellStyle name="Note 16 2 2 2 4 2 4" xfId="48650"/>
    <cellStyle name="Note 16 2 2 2 4 3" xfId="10570"/>
    <cellStyle name="Note 16 2 2 2 4 4" xfId="22070"/>
    <cellStyle name="Note 16 2 2 2 4 5" xfId="31670"/>
    <cellStyle name="Note 16 2 2 2 4 6" xfId="41296"/>
    <cellStyle name="Note 16 2 2 2 4 7" xfId="44437"/>
    <cellStyle name="Note 16 2 2 2 5" xfId="2882"/>
    <cellStyle name="Note 16 2 2 2 5 2" xfId="14071"/>
    <cellStyle name="Note 16 2 2 2 5 2 2" xfId="25575"/>
    <cellStyle name="Note 16 2 2 2 5 2 3" xfId="35175"/>
    <cellStyle name="Note 16 2 2 2 5 2 4" xfId="48651"/>
    <cellStyle name="Note 16 2 2 2 5 3" xfId="7691"/>
    <cellStyle name="Note 16 2 2 2 5 4" xfId="19186"/>
    <cellStyle name="Note 16 2 2 2 5 5" xfId="28786"/>
    <cellStyle name="Note 16 2 2 2 5 6" xfId="38412"/>
    <cellStyle name="Note 16 2 2 2 5 7" xfId="18396"/>
    <cellStyle name="Note 16 2 2 2 6" xfId="6730"/>
    <cellStyle name="Note 16 2 2 3" xfId="1748"/>
    <cellStyle name="Note 16 2 2 3 2" xfId="3938"/>
    <cellStyle name="Note 16 2 2 3 2 2" xfId="14072"/>
    <cellStyle name="Note 16 2 2 3 2 2 2" xfId="25576"/>
    <cellStyle name="Note 16 2 2 3 2 2 3" xfId="35176"/>
    <cellStyle name="Note 16 2 2 3 2 2 4" xfId="48652"/>
    <cellStyle name="Note 16 2 2 3 2 3" xfId="8744"/>
    <cellStyle name="Note 16 2 2 3 2 4" xfId="20242"/>
    <cellStyle name="Note 16 2 2 3 2 5" xfId="29842"/>
    <cellStyle name="Note 16 2 2 3 2 6" xfId="39468"/>
    <cellStyle name="Note 16 2 2 3 2 7" xfId="45216"/>
    <cellStyle name="Note 16 2 2 3 3" xfId="5128"/>
    <cellStyle name="Note 16 2 2 3 3 2" xfId="14073"/>
    <cellStyle name="Note 16 2 2 3 3 2 2" xfId="25577"/>
    <cellStyle name="Note 16 2 2 3 3 2 3" xfId="35177"/>
    <cellStyle name="Note 16 2 2 3 3 2 4" xfId="48653"/>
    <cellStyle name="Note 16 2 2 3 3 3" xfId="9933"/>
    <cellStyle name="Note 16 2 2 3 3 4" xfId="21432"/>
    <cellStyle name="Note 16 2 2 3 3 5" xfId="31032"/>
    <cellStyle name="Note 16 2 2 3 3 6" xfId="40658"/>
    <cellStyle name="Note 16 2 2 3 3 7" xfId="42983"/>
    <cellStyle name="Note 16 2 2 3 4" xfId="5767"/>
    <cellStyle name="Note 16 2 2 3 4 2" xfId="14074"/>
    <cellStyle name="Note 16 2 2 3 4 2 2" xfId="25578"/>
    <cellStyle name="Note 16 2 2 3 4 2 3" xfId="35178"/>
    <cellStyle name="Note 16 2 2 3 4 2 4" xfId="48654"/>
    <cellStyle name="Note 16 2 2 3 4 3" xfId="10571"/>
    <cellStyle name="Note 16 2 2 3 4 4" xfId="22071"/>
    <cellStyle name="Note 16 2 2 3 4 5" xfId="31671"/>
    <cellStyle name="Note 16 2 2 3 4 6" xfId="41297"/>
    <cellStyle name="Note 16 2 2 3 4 7" xfId="44438"/>
    <cellStyle name="Note 16 2 2 3 5" xfId="2883"/>
    <cellStyle name="Note 16 2 2 3 5 2" xfId="14075"/>
    <cellStyle name="Note 16 2 2 3 5 2 2" xfId="25579"/>
    <cellStyle name="Note 16 2 2 3 5 2 3" xfId="35179"/>
    <cellStyle name="Note 16 2 2 3 5 2 4" xfId="48655"/>
    <cellStyle name="Note 16 2 2 3 5 3" xfId="7692"/>
    <cellStyle name="Note 16 2 2 3 5 4" xfId="19187"/>
    <cellStyle name="Note 16 2 2 3 5 5" xfId="28787"/>
    <cellStyle name="Note 16 2 2 3 5 6" xfId="38413"/>
    <cellStyle name="Note 16 2 2 3 5 7" xfId="44462"/>
    <cellStyle name="Note 16 2 2 3 6" xfId="6731"/>
    <cellStyle name="Note 16 2 2 4" xfId="3940"/>
    <cellStyle name="Note 16 2 2 4 2" xfId="14076"/>
    <cellStyle name="Note 16 2 2 4 2 2" xfId="25580"/>
    <cellStyle name="Note 16 2 2 4 2 3" xfId="35180"/>
    <cellStyle name="Note 16 2 2 4 2 4" xfId="48656"/>
    <cellStyle name="Note 16 2 2 4 3" xfId="8746"/>
    <cellStyle name="Note 16 2 2 4 4" xfId="20244"/>
    <cellStyle name="Note 16 2 2 4 5" xfId="29844"/>
    <cellStyle name="Note 16 2 2 4 6" xfId="39470"/>
    <cellStyle name="Note 16 2 2 4 7" xfId="45214"/>
    <cellStyle name="Note 16 2 2 5" xfId="5126"/>
    <cellStyle name="Note 16 2 2 5 2" xfId="14077"/>
    <cellStyle name="Note 16 2 2 5 2 2" xfId="25581"/>
    <cellStyle name="Note 16 2 2 5 2 3" xfId="35181"/>
    <cellStyle name="Note 16 2 2 5 2 4" xfId="48657"/>
    <cellStyle name="Note 16 2 2 5 3" xfId="9931"/>
    <cellStyle name="Note 16 2 2 5 4" xfId="21430"/>
    <cellStyle name="Note 16 2 2 5 5" xfId="31030"/>
    <cellStyle name="Note 16 2 2 5 6" xfId="40656"/>
    <cellStyle name="Note 16 2 2 5 7" xfId="42981"/>
    <cellStyle name="Note 16 2 2 6" xfId="5765"/>
    <cellStyle name="Note 16 2 2 6 2" xfId="14078"/>
    <cellStyle name="Note 16 2 2 6 2 2" xfId="25582"/>
    <cellStyle name="Note 16 2 2 6 2 3" xfId="35182"/>
    <cellStyle name="Note 16 2 2 6 2 4" xfId="48658"/>
    <cellStyle name="Note 16 2 2 6 3" xfId="10569"/>
    <cellStyle name="Note 16 2 2 6 4" xfId="22069"/>
    <cellStyle name="Note 16 2 2 6 5" xfId="31669"/>
    <cellStyle name="Note 16 2 2 6 6" xfId="41295"/>
    <cellStyle name="Note 16 2 2 6 7" xfId="44436"/>
    <cellStyle name="Note 16 2 2 7" xfId="2881"/>
    <cellStyle name="Note 16 2 2 7 2" xfId="14079"/>
    <cellStyle name="Note 16 2 2 7 2 2" xfId="25583"/>
    <cellStyle name="Note 16 2 2 7 2 3" xfId="35183"/>
    <cellStyle name="Note 16 2 2 7 2 4" xfId="48659"/>
    <cellStyle name="Note 16 2 2 7 3" xfId="7690"/>
    <cellStyle name="Note 16 2 2 7 4" xfId="19185"/>
    <cellStyle name="Note 16 2 2 7 5" xfId="28785"/>
    <cellStyle name="Note 16 2 2 7 6" xfId="38411"/>
    <cellStyle name="Note 16 2 2 7 7" xfId="44464"/>
    <cellStyle name="Note 16 2 2 8" xfId="6729"/>
    <cellStyle name="Note 16 2 3" xfId="1749"/>
    <cellStyle name="Note 16 2 3 2" xfId="3937"/>
    <cellStyle name="Note 16 2 3 2 2" xfId="14081"/>
    <cellStyle name="Note 16 2 3 2 2 2" xfId="25585"/>
    <cellStyle name="Note 16 2 3 2 2 3" xfId="35185"/>
    <cellStyle name="Note 16 2 3 2 2 4" xfId="48661"/>
    <cellStyle name="Note 16 2 3 2 3" xfId="8743"/>
    <cellStyle name="Note 16 2 3 2 4" xfId="20241"/>
    <cellStyle name="Note 16 2 3 2 5" xfId="29841"/>
    <cellStyle name="Note 16 2 3 2 6" xfId="39467"/>
    <cellStyle name="Note 16 2 3 2 7" xfId="45217"/>
    <cellStyle name="Note 16 2 3 3" xfId="5129"/>
    <cellStyle name="Note 16 2 3 3 2" xfId="14082"/>
    <cellStyle name="Note 16 2 3 3 2 2" xfId="25586"/>
    <cellStyle name="Note 16 2 3 3 2 3" xfId="35186"/>
    <cellStyle name="Note 16 2 3 3 2 4" xfId="48662"/>
    <cellStyle name="Note 16 2 3 3 3" xfId="9934"/>
    <cellStyle name="Note 16 2 3 3 4" xfId="21433"/>
    <cellStyle name="Note 16 2 3 3 5" xfId="31033"/>
    <cellStyle name="Note 16 2 3 3 6" xfId="40659"/>
    <cellStyle name="Note 16 2 3 3 7" xfId="42984"/>
    <cellStyle name="Note 16 2 3 4" xfId="5768"/>
    <cellStyle name="Note 16 2 3 4 2" xfId="14083"/>
    <cellStyle name="Note 16 2 3 4 2 2" xfId="25587"/>
    <cellStyle name="Note 16 2 3 4 2 3" xfId="35187"/>
    <cellStyle name="Note 16 2 3 4 2 4" xfId="48663"/>
    <cellStyle name="Note 16 2 3 4 3" xfId="10572"/>
    <cellStyle name="Note 16 2 3 4 4" xfId="22072"/>
    <cellStyle name="Note 16 2 3 4 5" xfId="31672"/>
    <cellStyle name="Note 16 2 3 4 6" xfId="41298"/>
    <cellStyle name="Note 16 2 3 4 7" xfId="44439"/>
    <cellStyle name="Note 16 2 3 5" xfId="2884"/>
    <cellStyle name="Note 16 2 3 5 2" xfId="14084"/>
    <cellStyle name="Note 16 2 3 5 2 2" xfId="25588"/>
    <cellStyle name="Note 16 2 3 5 2 3" xfId="35188"/>
    <cellStyle name="Note 16 2 3 5 2 4" xfId="48664"/>
    <cellStyle name="Note 16 2 3 5 3" xfId="7693"/>
    <cellStyle name="Note 16 2 3 5 4" xfId="19188"/>
    <cellStyle name="Note 16 2 3 5 5" xfId="28788"/>
    <cellStyle name="Note 16 2 3 5 6" xfId="38414"/>
    <cellStyle name="Note 16 2 3 5 7" xfId="44461"/>
    <cellStyle name="Note 16 2 3 6" xfId="6732"/>
    <cellStyle name="Note 16 2 4" xfId="1750"/>
    <cellStyle name="Note 16 2 4 2" xfId="3936"/>
    <cellStyle name="Note 16 2 4 2 2" xfId="14086"/>
    <cellStyle name="Note 16 2 4 2 2 2" xfId="25590"/>
    <cellStyle name="Note 16 2 4 2 2 3" xfId="35190"/>
    <cellStyle name="Note 16 2 4 2 2 4" xfId="48666"/>
    <cellStyle name="Note 16 2 4 2 3" xfId="8742"/>
    <cellStyle name="Note 16 2 4 2 4" xfId="20240"/>
    <cellStyle name="Note 16 2 4 2 5" xfId="29840"/>
    <cellStyle name="Note 16 2 4 2 6" xfId="39466"/>
    <cellStyle name="Note 16 2 4 2 7" xfId="45218"/>
    <cellStyle name="Note 16 2 4 3" xfId="5130"/>
    <cellStyle name="Note 16 2 4 3 2" xfId="14087"/>
    <cellStyle name="Note 16 2 4 3 2 2" xfId="25591"/>
    <cellStyle name="Note 16 2 4 3 2 3" xfId="35191"/>
    <cellStyle name="Note 16 2 4 3 2 4" xfId="48667"/>
    <cellStyle name="Note 16 2 4 3 3" xfId="9935"/>
    <cellStyle name="Note 16 2 4 3 4" xfId="21434"/>
    <cellStyle name="Note 16 2 4 3 5" xfId="31034"/>
    <cellStyle name="Note 16 2 4 3 6" xfId="40660"/>
    <cellStyle name="Note 16 2 4 3 7" xfId="42985"/>
    <cellStyle name="Note 16 2 4 4" xfId="5769"/>
    <cellStyle name="Note 16 2 4 4 2" xfId="14088"/>
    <cellStyle name="Note 16 2 4 4 2 2" xfId="25592"/>
    <cellStyle name="Note 16 2 4 4 2 3" xfId="35192"/>
    <cellStyle name="Note 16 2 4 4 2 4" xfId="48668"/>
    <cellStyle name="Note 16 2 4 4 3" xfId="10573"/>
    <cellStyle name="Note 16 2 4 4 4" xfId="22073"/>
    <cellStyle name="Note 16 2 4 4 5" xfId="31673"/>
    <cellStyle name="Note 16 2 4 4 6" xfId="41299"/>
    <cellStyle name="Note 16 2 4 4 7" xfId="17457"/>
    <cellStyle name="Note 16 2 4 5" xfId="2885"/>
    <cellStyle name="Note 16 2 4 5 2" xfId="14089"/>
    <cellStyle name="Note 16 2 4 5 2 2" xfId="25593"/>
    <cellStyle name="Note 16 2 4 5 2 3" xfId="35193"/>
    <cellStyle name="Note 16 2 4 5 2 4" xfId="48669"/>
    <cellStyle name="Note 16 2 4 5 3" xfId="7694"/>
    <cellStyle name="Note 16 2 4 5 4" xfId="19189"/>
    <cellStyle name="Note 16 2 4 5 5" xfId="28789"/>
    <cellStyle name="Note 16 2 4 5 6" xfId="38415"/>
    <cellStyle name="Note 16 2 4 5 7" xfId="44460"/>
    <cellStyle name="Note 16 2 4 6" xfId="6733"/>
    <cellStyle name="Note 16 2 5" xfId="3941"/>
    <cellStyle name="Note 16 2 5 2" xfId="14090"/>
    <cellStyle name="Note 16 2 5 2 2" xfId="25594"/>
    <cellStyle name="Note 16 2 5 2 3" xfId="35194"/>
    <cellStyle name="Note 16 2 5 2 4" xfId="48670"/>
    <cellStyle name="Note 16 2 5 3" xfId="8747"/>
    <cellStyle name="Note 16 2 5 4" xfId="20245"/>
    <cellStyle name="Note 16 2 5 5" xfId="29845"/>
    <cellStyle name="Note 16 2 5 6" xfId="39471"/>
    <cellStyle name="Note 16 2 5 7" xfId="18045"/>
    <cellStyle name="Note 16 2 6" xfId="5125"/>
    <cellStyle name="Note 16 2 6 2" xfId="14091"/>
    <cellStyle name="Note 16 2 6 2 2" xfId="25595"/>
    <cellStyle name="Note 16 2 6 2 3" xfId="35195"/>
    <cellStyle name="Note 16 2 6 2 4" xfId="48671"/>
    <cellStyle name="Note 16 2 6 3" xfId="9930"/>
    <cellStyle name="Note 16 2 6 4" xfId="21429"/>
    <cellStyle name="Note 16 2 6 5" xfId="31029"/>
    <cellStyle name="Note 16 2 6 6" xfId="40655"/>
    <cellStyle name="Note 16 2 6 7" xfId="42980"/>
    <cellStyle name="Note 16 2 7" xfId="5764"/>
    <cellStyle name="Note 16 2 7 2" xfId="14092"/>
    <cellStyle name="Note 16 2 7 2 2" xfId="25596"/>
    <cellStyle name="Note 16 2 7 2 3" xfId="35196"/>
    <cellStyle name="Note 16 2 7 2 4" xfId="48672"/>
    <cellStyle name="Note 16 2 7 3" xfId="10568"/>
    <cellStyle name="Note 16 2 7 4" xfId="22068"/>
    <cellStyle name="Note 16 2 7 5" xfId="31668"/>
    <cellStyle name="Note 16 2 7 6" xfId="41294"/>
    <cellStyle name="Note 16 2 7 7" xfId="17458"/>
    <cellStyle name="Note 16 2 8" xfId="2880"/>
    <cellStyle name="Note 16 2 8 2" xfId="14093"/>
    <cellStyle name="Note 16 2 8 2 2" xfId="25597"/>
    <cellStyle name="Note 16 2 8 2 3" xfId="35197"/>
    <cellStyle name="Note 16 2 8 2 4" xfId="48673"/>
    <cellStyle name="Note 16 2 8 3" xfId="7689"/>
    <cellStyle name="Note 16 2 8 4" xfId="19184"/>
    <cellStyle name="Note 16 2 8 5" xfId="28784"/>
    <cellStyle name="Note 16 2 8 6" xfId="38410"/>
    <cellStyle name="Note 16 2 8 7" xfId="44465"/>
    <cellStyle name="Note 16 2 9" xfId="6728"/>
    <cellStyle name="Note 16 3" xfId="1751"/>
    <cellStyle name="Note 16 3 2" xfId="1752"/>
    <cellStyle name="Note 16 3 2 2" xfId="3934"/>
    <cellStyle name="Note 16 3 2 2 2" xfId="14096"/>
    <cellStyle name="Note 16 3 2 2 2 2" xfId="25600"/>
    <cellStyle name="Note 16 3 2 2 2 3" xfId="35200"/>
    <cellStyle name="Note 16 3 2 2 2 4" xfId="48676"/>
    <cellStyle name="Note 16 3 2 2 3" xfId="8740"/>
    <cellStyle name="Note 16 3 2 2 4" xfId="20238"/>
    <cellStyle name="Note 16 3 2 2 5" xfId="29838"/>
    <cellStyle name="Note 16 3 2 2 6" xfId="39464"/>
    <cellStyle name="Note 16 3 2 2 7" xfId="45220"/>
    <cellStyle name="Note 16 3 2 3" xfId="5132"/>
    <cellStyle name="Note 16 3 2 3 2" xfId="14097"/>
    <cellStyle name="Note 16 3 2 3 2 2" xfId="25601"/>
    <cellStyle name="Note 16 3 2 3 2 3" xfId="35201"/>
    <cellStyle name="Note 16 3 2 3 2 4" xfId="48677"/>
    <cellStyle name="Note 16 3 2 3 3" xfId="9937"/>
    <cellStyle name="Note 16 3 2 3 4" xfId="21436"/>
    <cellStyle name="Note 16 3 2 3 5" xfId="31036"/>
    <cellStyle name="Note 16 3 2 3 6" xfId="40662"/>
    <cellStyle name="Note 16 3 2 3 7" xfId="42987"/>
    <cellStyle name="Note 16 3 2 4" xfId="5771"/>
    <cellStyle name="Note 16 3 2 4 2" xfId="14098"/>
    <cellStyle name="Note 16 3 2 4 2 2" xfId="25602"/>
    <cellStyle name="Note 16 3 2 4 2 3" xfId="35202"/>
    <cellStyle name="Note 16 3 2 4 2 4" xfId="48678"/>
    <cellStyle name="Note 16 3 2 4 3" xfId="10575"/>
    <cellStyle name="Note 16 3 2 4 4" xfId="22075"/>
    <cellStyle name="Note 16 3 2 4 5" xfId="31675"/>
    <cellStyle name="Note 16 3 2 4 6" xfId="41301"/>
    <cellStyle name="Note 16 3 2 4 7" xfId="44441"/>
    <cellStyle name="Note 16 3 2 5" xfId="2887"/>
    <cellStyle name="Note 16 3 2 5 2" xfId="14099"/>
    <cellStyle name="Note 16 3 2 5 2 2" xfId="25603"/>
    <cellStyle name="Note 16 3 2 5 2 3" xfId="35203"/>
    <cellStyle name="Note 16 3 2 5 2 4" xfId="48679"/>
    <cellStyle name="Note 16 3 2 5 3" xfId="7696"/>
    <cellStyle name="Note 16 3 2 5 4" xfId="19191"/>
    <cellStyle name="Note 16 3 2 5 5" xfId="28791"/>
    <cellStyle name="Note 16 3 2 5 6" xfId="38417"/>
    <cellStyle name="Note 16 3 2 5 7" xfId="44458"/>
    <cellStyle name="Note 16 3 2 6" xfId="6735"/>
    <cellStyle name="Note 16 3 3" xfId="1753"/>
    <cellStyle name="Note 16 3 3 2" xfId="3933"/>
    <cellStyle name="Note 16 3 3 2 2" xfId="14100"/>
    <cellStyle name="Note 16 3 3 2 2 2" xfId="25604"/>
    <cellStyle name="Note 16 3 3 2 2 3" xfId="35204"/>
    <cellStyle name="Note 16 3 3 2 2 4" xfId="48680"/>
    <cellStyle name="Note 16 3 3 2 3" xfId="8739"/>
    <cellStyle name="Note 16 3 3 2 4" xfId="20237"/>
    <cellStyle name="Note 16 3 3 2 5" xfId="29837"/>
    <cellStyle name="Note 16 3 3 2 6" xfId="39463"/>
    <cellStyle name="Note 16 3 3 2 7" xfId="45221"/>
    <cellStyle name="Note 16 3 3 3" xfId="5133"/>
    <cellStyle name="Note 16 3 3 3 2" xfId="14101"/>
    <cellStyle name="Note 16 3 3 3 2 2" xfId="25605"/>
    <cellStyle name="Note 16 3 3 3 2 3" xfId="35205"/>
    <cellStyle name="Note 16 3 3 3 2 4" xfId="48681"/>
    <cellStyle name="Note 16 3 3 3 3" xfId="9938"/>
    <cellStyle name="Note 16 3 3 3 4" xfId="21437"/>
    <cellStyle name="Note 16 3 3 3 5" xfId="31037"/>
    <cellStyle name="Note 16 3 3 3 6" xfId="40663"/>
    <cellStyle name="Note 16 3 3 3 7" xfId="17584"/>
    <cellStyle name="Note 16 3 3 4" xfId="5772"/>
    <cellStyle name="Note 16 3 3 4 2" xfId="14102"/>
    <cellStyle name="Note 16 3 3 4 2 2" xfId="25606"/>
    <cellStyle name="Note 16 3 3 4 2 3" xfId="35206"/>
    <cellStyle name="Note 16 3 3 4 2 4" xfId="48682"/>
    <cellStyle name="Note 16 3 3 4 3" xfId="10576"/>
    <cellStyle name="Note 16 3 3 4 4" xfId="22076"/>
    <cellStyle name="Note 16 3 3 4 5" xfId="31676"/>
    <cellStyle name="Note 16 3 3 4 6" xfId="41302"/>
    <cellStyle name="Note 16 3 3 4 7" xfId="44442"/>
    <cellStyle name="Note 16 3 3 5" xfId="2888"/>
    <cellStyle name="Note 16 3 3 5 2" xfId="14103"/>
    <cellStyle name="Note 16 3 3 5 2 2" xfId="25607"/>
    <cellStyle name="Note 16 3 3 5 2 3" xfId="35207"/>
    <cellStyle name="Note 16 3 3 5 2 4" xfId="48683"/>
    <cellStyle name="Note 16 3 3 5 3" xfId="7697"/>
    <cellStyle name="Note 16 3 3 5 4" xfId="19192"/>
    <cellStyle name="Note 16 3 3 5 5" xfId="28792"/>
    <cellStyle name="Note 16 3 3 5 6" xfId="38418"/>
    <cellStyle name="Note 16 3 3 5 7" xfId="44457"/>
    <cellStyle name="Note 16 3 3 6" xfId="6736"/>
    <cellStyle name="Note 16 3 4" xfId="3935"/>
    <cellStyle name="Note 16 3 4 2" xfId="14104"/>
    <cellStyle name="Note 16 3 4 2 2" xfId="25608"/>
    <cellStyle name="Note 16 3 4 2 3" xfId="35208"/>
    <cellStyle name="Note 16 3 4 2 4" xfId="48684"/>
    <cellStyle name="Note 16 3 4 3" xfId="8741"/>
    <cellStyle name="Note 16 3 4 4" xfId="20239"/>
    <cellStyle name="Note 16 3 4 5" xfId="29839"/>
    <cellStyle name="Note 16 3 4 6" xfId="39465"/>
    <cellStyle name="Note 16 3 4 7" xfId="45219"/>
    <cellStyle name="Note 16 3 5" xfId="5131"/>
    <cellStyle name="Note 16 3 5 2" xfId="14105"/>
    <cellStyle name="Note 16 3 5 2 2" xfId="25609"/>
    <cellStyle name="Note 16 3 5 2 3" xfId="35209"/>
    <cellStyle name="Note 16 3 5 2 4" xfId="48685"/>
    <cellStyle name="Note 16 3 5 3" xfId="9936"/>
    <cellStyle name="Note 16 3 5 4" xfId="21435"/>
    <cellStyle name="Note 16 3 5 5" xfId="31035"/>
    <cellStyle name="Note 16 3 5 6" xfId="40661"/>
    <cellStyle name="Note 16 3 5 7" xfId="42986"/>
    <cellStyle name="Note 16 3 6" xfId="5770"/>
    <cellStyle name="Note 16 3 6 2" xfId="14106"/>
    <cellStyle name="Note 16 3 6 2 2" xfId="25610"/>
    <cellStyle name="Note 16 3 6 2 3" xfId="35210"/>
    <cellStyle name="Note 16 3 6 2 4" xfId="48686"/>
    <cellStyle name="Note 16 3 6 3" xfId="10574"/>
    <cellStyle name="Note 16 3 6 4" xfId="22074"/>
    <cellStyle name="Note 16 3 6 5" xfId="31674"/>
    <cellStyle name="Note 16 3 6 6" xfId="41300"/>
    <cellStyle name="Note 16 3 6 7" xfId="44440"/>
    <cellStyle name="Note 16 3 7" xfId="2886"/>
    <cellStyle name="Note 16 3 7 2" xfId="14107"/>
    <cellStyle name="Note 16 3 7 2 2" xfId="25611"/>
    <cellStyle name="Note 16 3 7 2 3" xfId="35211"/>
    <cellStyle name="Note 16 3 7 2 4" xfId="48687"/>
    <cellStyle name="Note 16 3 7 3" xfId="7695"/>
    <cellStyle name="Note 16 3 7 4" xfId="19190"/>
    <cellStyle name="Note 16 3 7 5" xfId="28790"/>
    <cellStyle name="Note 16 3 7 6" xfId="38416"/>
    <cellStyle name="Note 16 3 7 7" xfId="44459"/>
    <cellStyle name="Note 16 3 8" xfId="6734"/>
    <cellStyle name="Note 16 4" xfId="1754"/>
    <cellStyle name="Note 16 4 2" xfId="3932"/>
    <cellStyle name="Note 16 4 2 2" xfId="14109"/>
    <cellStyle name="Note 16 4 2 2 2" xfId="25613"/>
    <cellStyle name="Note 16 4 2 2 3" xfId="35213"/>
    <cellStyle name="Note 16 4 2 2 4" xfId="48689"/>
    <cellStyle name="Note 16 4 2 3" xfId="8738"/>
    <cellStyle name="Note 16 4 2 4" xfId="20236"/>
    <cellStyle name="Note 16 4 2 5" xfId="29836"/>
    <cellStyle name="Note 16 4 2 6" xfId="39462"/>
    <cellStyle name="Note 16 4 2 7" xfId="18046"/>
    <cellStyle name="Note 16 4 3" xfId="5134"/>
    <cellStyle name="Note 16 4 3 2" xfId="14110"/>
    <cellStyle name="Note 16 4 3 2 2" xfId="25614"/>
    <cellStyle name="Note 16 4 3 2 3" xfId="35214"/>
    <cellStyle name="Note 16 4 3 2 4" xfId="48690"/>
    <cellStyle name="Note 16 4 3 3" xfId="9939"/>
    <cellStyle name="Note 16 4 3 4" xfId="21438"/>
    <cellStyle name="Note 16 4 3 5" xfId="31038"/>
    <cellStyle name="Note 16 4 3 6" xfId="40664"/>
    <cellStyle name="Note 16 4 3 7" xfId="42988"/>
    <cellStyle name="Note 16 4 4" xfId="5773"/>
    <cellStyle name="Note 16 4 4 2" xfId="14111"/>
    <cellStyle name="Note 16 4 4 2 2" xfId="25615"/>
    <cellStyle name="Note 16 4 4 2 3" xfId="35215"/>
    <cellStyle name="Note 16 4 4 2 4" xfId="48691"/>
    <cellStyle name="Note 16 4 4 3" xfId="10577"/>
    <cellStyle name="Note 16 4 4 4" xfId="22077"/>
    <cellStyle name="Note 16 4 4 5" xfId="31677"/>
    <cellStyle name="Note 16 4 4 6" xfId="41303"/>
    <cellStyle name="Note 16 4 4 7" xfId="44443"/>
    <cellStyle name="Note 16 4 5" xfId="2889"/>
    <cellStyle name="Note 16 4 5 2" xfId="14112"/>
    <cellStyle name="Note 16 4 5 2 2" xfId="25616"/>
    <cellStyle name="Note 16 4 5 2 3" xfId="35216"/>
    <cellStyle name="Note 16 4 5 2 4" xfId="48692"/>
    <cellStyle name="Note 16 4 5 3" xfId="7698"/>
    <cellStyle name="Note 16 4 5 4" xfId="19193"/>
    <cellStyle name="Note 16 4 5 5" xfId="28793"/>
    <cellStyle name="Note 16 4 5 6" xfId="38419"/>
    <cellStyle name="Note 16 4 5 7" xfId="44456"/>
    <cellStyle name="Note 16 4 6" xfId="6737"/>
    <cellStyle name="Note 16 5" xfId="1755"/>
    <cellStyle name="Note 16 5 2" xfId="3931"/>
    <cellStyle name="Note 16 5 2 2" xfId="14114"/>
    <cellStyle name="Note 16 5 2 2 2" xfId="25618"/>
    <cellStyle name="Note 16 5 2 2 3" xfId="35218"/>
    <cellStyle name="Note 16 5 2 2 4" xfId="48694"/>
    <cellStyle name="Note 16 5 2 3" xfId="8737"/>
    <cellStyle name="Note 16 5 2 4" xfId="20235"/>
    <cellStyle name="Note 16 5 2 5" xfId="29835"/>
    <cellStyle name="Note 16 5 2 6" xfId="39461"/>
    <cellStyle name="Note 16 5 2 7" xfId="45222"/>
    <cellStyle name="Note 16 5 3" xfId="5135"/>
    <cellStyle name="Note 16 5 3 2" xfId="14115"/>
    <cellStyle name="Note 16 5 3 2 2" xfId="25619"/>
    <cellStyle name="Note 16 5 3 2 3" xfId="35219"/>
    <cellStyle name="Note 16 5 3 2 4" xfId="48695"/>
    <cellStyle name="Note 16 5 3 3" xfId="9940"/>
    <cellStyle name="Note 16 5 3 4" xfId="21439"/>
    <cellStyle name="Note 16 5 3 5" xfId="31039"/>
    <cellStyle name="Note 16 5 3 6" xfId="40665"/>
    <cellStyle name="Note 16 5 3 7" xfId="42989"/>
    <cellStyle name="Note 16 5 4" xfId="5774"/>
    <cellStyle name="Note 16 5 4 2" xfId="14116"/>
    <cellStyle name="Note 16 5 4 2 2" xfId="25620"/>
    <cellStyle name="Note 16 5 4 2 3" xfId="35220"/>
    <cellStyle name="Note 16 5 4 2 4" xfId="48696"/>
    <cellStyle name="Note 16 5 4 3" xfId="10578"/>
    <cellStyle name="Note 16 5 4 4" xfId="22078"/>
    <cellStyle name="Note 16 5 4 5" xfId="31678"/>
    <cellStyle name="Note 16 5 4 6" xfId="41304"/>
    <cellStyle name="Note 16 5 4 7" xfId="44444"/>
    <cellStyle name="Note 16 5 5" xfId="2890"/>
    <cellStyle name="Note 16 5 5 2" xfId="14117"/>
    <cellStyle name="Note 16 5 5 2 2" xfId="25621"/>
    <cellStyle name="Note 16 5 5 2 3" xfId="35221"/>
    <cellStyle name="Note 16 5 5 2 4" xfId="48697"/>
    <cellStyle name="Note 16 5 5 3" xfId="7699"/>
    <cellStyle name="Note 16 5 5 4" xfId="19194"/>
    <cellStyle name="Note 16 5 5 5" xfId="28794"/>
    <cellStyle name="Note 16 5 5 6" xfId="38420"/>
    <cellStyle name="Note 16 5 5 7" xfId="44455"/>
    <cellStyle name="Note 16 5 6" xfId="6738"/>
    <cellStyle name="Note 16 6" xfId="3942"/>
    <cellStyle name="Note 16 6 2" xfId="14118"/>
    <cellStyle name="Note 16 6 2 2" xfId="25622"/>
    <cellStyle name="Note 16 6 2 3" xfId="35222"/>
    <cellStyle name="Note 16 6 2 4" xfId="48698"/>
    <cellStyle name="Note 16 6 3" xfId="8748"/>
    <cellStyle name="Note 16 6 4" xfId="20246"/>
    <cellStyle name="Note 16 6 5" xfId="29846"/>
    <cellStyle name="Note 16 6 6" xfId="39472"/>
    <cellStyle name="Note 16 6 7" xfId="45213"/>
    <cellStyle name="Note 16 7" xfId="5124"/>
    <cellStyle name="Note 16 7 2" xfId="14119"/>
    <cellStyle name="Note 16 7 2 2" xfId="25623"/>
    <cellStyle name="Note 16 7 2 3" xfId="35223"/>
    <cellStyle name="Note 16 7 2 4" xfId="48699"/>
    <cellStyle name="Note 16 7 3" xfId="9929"/>
    <cellStyle name="Note 16 7 4" xfId="21428"/>
    <cellStyle name="Note 16 7 5" xfId="31028"/>
    <cellStyle name="Note 16 7 6" xfId="40654"/>
    <cellStyle name="Note 16 7 7" xfId="17585"/>
    <cellStyle name="Note 16 8" xfId="5763"/>
    <cellStyle name="Note 16 8 2" xfId="14120"/>
    <cellStyle name="Note 16 8 2 2" xfId="25624"/>
    <cellStyle name="Note 16 8 2 3" xfId="35224"/>
    <cellStyle name="Note 16 8 2 4" xfId="48700"/>
    <cellStyle name="Note 16 8 3" xfId="10567"/>
    <cellStyle name="Note 16 8 4" xfId="22067"/>
    <cellStyle name="Note 16 8 5" xfId="31667"/>
    <cellStyle name="Note 16 8 6" xfId="41293"/>
    <cellStyle name="Note 16 8 7" xfId="44435"/>
    <cellStyle name="Note 16 9" xfId="2879"/>
    <cellStyle name="Note 16 9 2" xfId="14121"/>
    <cellStyle name="Note 16 9 2 2" xfId="25625"/>
    <cellStyle name="Note 16 9 2 3" xfId="35225"/>
    <cellStyle name="Note 16 9 2 4" xfId="48701"/>
    <cellStyle name="Note 16 9 3" xfId="7688"/>
    <cellStyle name="Note 16 9 4" xfId="19183"/>
    <cellStyle name="Note 16 9 5" xfId="28783"/>
    <cellStyle name="Note 16 9 6" xfId="38409"/>
    <cellStyle name="Note 16 9 7" xfId="44466"/>
    <cellStyle name="Note 17" xfId="1756"/>
    <cellStyle name="Note 17 10" xfId="6739"/>
    <cellStyle name="Note 17 2" xfId="1757"/>
    <cellStyle name="Note 17 2 2" xfId="1758"/>
    <cellStyle name="Note 17 2 2 2" xfId="1759"/>
    <cellStyle name="Note 17 2 2 2 2" xfId="3927"/>
    <cellStyle name="Note 17 2 2 2 2 2" xfId="14126"/>
    <cellStyle name="Note 17 2 2 2 2 2 2" xfId="25630"/>
    <cellStyle name="Note 17 2 2 2 2 2 3" xfId="35230"/>
    <cellStyle name="Note 17 2 2 2 2 2 4" xfId="48706"/>
    <cellStyle name="Note 17 2 2 2 2 3" xfId="8733"/>
    <cellStyle name="Note 17 2 2 2 2 4" xfId="20231"/>
    <cellStyle name="Note 17 2 2 2 2 5" xfId="29831"/>
    <cellStyle name="Note 17 2 2 2 2 6" xfId="39457"/>
    <cellStyle name="Note 17 2 2 2 2 7" xfId="18047"/>
    <cellStyle name="Note 17 2 2 2 3" xfId="5139"/>
    <cellStyle name="Note 17 2 2 2 3 2" xfId="14127"/>
    <cellStyle name="Note 17 2 2 2 3 2 2" xfId="25631"/>
    <cellStyle name="Note 17 2 2 2 3 2 3" xfId="35231"/>
    <cellStyle name="Note 17 2 2 2 3 2 4" xfId="48707"/>
    <cellStyle name="Note 17 2 2 2 3 3" xfId="9944"/>
    <cellStyle name="Note 17 2 2 2 3 4" xfId="21443"/>
    <cellStyle name="Note 17 2 2 2 3 5" xfId="31043"/>
    <cellStyle name="Note 17 2 2 2 3 6" xfId="40669"/>
    <cellStyle name="Note 17 2 2 2 3 7" xfId="42992"/>
    <cellStyle name="Note 17 2 2 2 4" xfId="5778"/>
    <cellStyle name="Note 17 2 2 2 4 2" xfId="14128"/>
    <cellStyle name="Note 17 2 2 2 4 2 2" xfId="25632"/>
    <cellStyle name="Note 17 2 2 2 4 2 3" xfId="35232"/>
    <cellStyle name="Note 17 2 2 2 4 2 4" xfId="48708"/>
    <cellStyle name="Note 17 2 2 2 4 3" xfId="10582"/>
    <cellStyle name="Note 17 2 2 2 4 4" xfId="22082"/>
    <cellStyle name="Note 17 2 2 2 4 5" xfId="31682"/>
    <cellStyle name="Note 17 2 2 2 4 6" xfId="41308"/>
    <cellStyle name="Note 17 2 2 2 4 7" xfId="17456"/>
    <cellStyle name="Note 17 2 2 2 5" xfId="2894"/>
    <cellStyle name="Note 17 2 2 2 5 2" xfId="14129"/>
    <cellStyle name="Note 17 2 2 2 5 2 2" xfId="25633"/>
    <cellStyle name="Note 17 2 2 2 5 2 3" xfId="35233"/>
    <cellStyle name="Note 17 2 2 2 5 2 4" xfId="48709"/>
    <cellStyle name="Note 17 2 2 2 5 3" xfId="7703"/>
    <cellStyle name="Note 17 2 2 2 5 4" xfId="19198"/>
    <cellStyle name="Note 17 2 2 2 5 5" xfId="28798"/>
    <cellStyle name="Note 17 2 2 2 5 6" xfId="38424"/>
    <cellStyle name="Note 17 2 2 2 5 7" xfId="44451"/>
    <cellStyle name="Note 17 2 2 2 6" xfId="6742"/>
    <cellStyle name="Note 17 2 2 3" xfId="1760"/>
    <cellStyle name="Note 17 2 2 3 2" xfId="3926"/>
    <cellStyle name="Note 17 2 2 3 2 2" xfId="14131"/>
    <cellStyle name="Note 17 2 2 3 2 2 2" xfId="25635"/>
    <cellStyle name="Note 17 2 2 3 2 2 3" xfId="35235"/>
    <cellStyle name="Note 17 2 2 3 2 2 4" xfId="48711"/>
    <cellStyle name="Note 17 2 2 3 2 3" xfId="8732"/>
    <cellStyle name="Note 17 2 2 3 2 4" xfId="20230"/>
    <cellStyle name="Note 17 2 2 3 2 5" xfId="29830"/>
    <cellStyle name="Note 17 2 2 3 2 6" xfId="39456"/>
    <cellStyle name="Note 17 2 2 3 2 7" xfId="45226"/>
    <cellStyle name="Note 17 2 2 3 3" xfId="5140"/>
    <cellStyle name="Note 17 2 2 3 3 2" xfId="14132"/>
    <cellStyle name="Note 17 2 2 3 3 2 2" xfId="25636"/>
    <cellStyle name="Note 17 2 2 3 3 2 3" xfId="35236"/>
    <cellStyle name="Note 17 2 2 3 3 2 4" xfId="48712"/>
    <cellStyle name="Note 17 2 2 3 3 3" xfId="9945"/>
    <cellStyle name="Note 17 2 2 3 3 4" xfId="21444"/>
    <cellStyle name="Note 17 2 2 3 3 5" xfId="31044"/>
    <cellStyle name="Note 17 2 2 3 3 6" xfId="40670"/>
    <cellStyle name="Note 17 2 2 3 3 7" xfId="42993"/>
    <cellStyle name="Note 17 2 2 3 4" xfId="5779"/>
    <cellStyle name="Note 17 2 2 3 4 2" xfId="14133"/>
    <cellStyle name="Note 17 2 2 3 4 2 2" xfId="25637"/>
    <cellStyle name="Note 17 2 2 3 4 2 3" xfId="35237"/>
    <cellStyle name="Note 17 2 2 3 4 2 4" xfId="48713"/>
    <cellStyle name="Note 17 2 2 3 4 3" xfId="10583"/>
    <cellStyle name="Note 17 2 2 3 4 4" xfId="22083"/>
    <cellStyle name="Note 17 2 2 3 4 5" xfId="31683"/>
    <cellStyle name="Note 17 2 2 3 4 6" xfId="41309"/>
    <cellStyle name="Note 17 2 2 3 4 7" xfId="44448"/>
    <cellStyle name="Note 17 2 2 3 5" xfId="2895"/>
    <cellStyle name="Note 17 2 2 3 5 2" xfId="14134"/>
    <cellStyle name="Note 17 2 2 3 5 2 2" xfId="25638"/>
    <cellStyle name="Note 17 2 2 3 5 2 3" xfId="35238"/>
    <cellStyle name="Note 17 2 2 3 5 2 4" xfId="48714"/>
    <cellStyle name="Note 17 2 2 3 5 3" xfId="7704"/>
    <cellStyle name="Note 17 2 2 3 5 4" xfId="19199"/>
    <cellStyle name="Note 17 2 2 3 5 5" xfId="28799"/>
    <cellStyle name="Note 17 2 2 3 5 6" xfId="38425"/>
    <cellStyle name="Note 17 2 2 3 5 7" xfId="44450"/>
    <cellStyle name="Note 17 2 2 3 6" xfId="6743"/>
    <cellStyle name="Note 17 2 2 4" xfId="3928"/>
    <cellStyle name="Note 17 2 2 4 2" xfId="14135"/>
    <cellStyle name="Note 17 2 2 4 2 2" xfId="25639"/>
    <cellStyle name="Note 17 2 2 4 2 3" xfId="35239"/>
    <cellStyle name="Note 17 2 2 4 2 4" xfId="48715"/>
    <cellStyle name="Note 17 2 2 4 3" xfId="8734"/>
    <cellStyle name="Note 17 2 2 4 4" xfId="20232"/>
    <cellStyle name="Note 17 2 2 4 5" xfId="29832"/>
    <cellStyle name="Note 17 2 2 4 6" xfId="39458"/>
    <cellStyle name="Note 17 2 2 4 7" xfId="45225"/>
    <cellStyle name="Note 17 2 2 5" xfId="5138"/>
    <cellStyle name="Note 17 2 2 5 2" xfId="14136"/>
    <cellStyle name="Note 17 2 2 5 2 2" xfId="25640"/>
    <cellStyle name="Note 17 2 2 5 2 3" xfId="35240"/>
    <cellStyle name="Note 17 2 2 5 2 4" xfId="48716"/>
    <cellStyle name="Note 17 2 2 5 3" xfId="9943"/>
    <cellStyle name="Note 17 2 2 5 4" xfId="21442"/>
    <cellStyle name="Note 17 2 2 5 5" xfId="31042"/>
    <cellStyle name="Note 17 2 2 5 6" xfId="40668"/>
    <cellStyle name="Note 17 2 2 5 7" xfId="17583"/>
    <cellStyle name="Note 17 2 2 6" xfId="5777"/>
    <cellStyle name="Note 17 2 2 6 2" xfId="14137"/>
    <cellStyle name="Note 17 2 2 6 2 2" xfId="25641"/>
    <cellStyle name="Note 17 2 2 6 2 3" xfId="35241"/>
    <cellStyle name="Note 17 2 2 6 2 4" xfId="48717"/>
    <cellStyle name="Note 17 2 2 6 3" xfId="10581"/>
    <cellStyle name="Note 17 2 2 6 4" xfId="22081"/>
    <cellStyle name="Note 17 2 2 6 5" xfId="31681"/>
    <cellStyle name="Note 17 2 2 6 6" xfId="41307"/>
    <cellStyle name="Note 17 2 2 6 7" xfId="44447"/>
    <cellStyle name="Note 17 2 2 7" xfId="2893"/>
    <cellStyle name="Note 17 2 2 7 2" xfId="14138"/>
    <cellStyle name="Note 17 2 2 7 2 2" xfId="25642"/>
    <cellStyle name="Note 17 2 2 7 2 3" xfId="35242"/>
    <cellStyle name="Note 17 2 2 7 2 4" xfId="48718"/>
    <cellStyle name="Note 17 2 2 7 3" xfId="7702"/>
    <cellStyle name="Note 17 2 2 7 4" xfId="19197"/>
    <cellStyle name="Note 17 2 2 7 5" xfId="28797"/>
    <cellStyle name="Note 17 2 2 7 6" xfId="38423"/>
    <cellStyle name="Note 17 2 2 7 7" xfId="44452"/>
    <cellStyle name="Note 17 2 2 8" xfId="6741"/>
    <cellStyle name="Note 17 2 3" xfId="1761"/>
    <cellStyle name="Note 17 2 3 2" xfId="3925"/>
    <cellStyle name="Note 17 2 3 2 2" xfId="14140"/>
    <cellStyle name="Note 17 2 3 2 2 2" xfId="25644"/>
    <cellStyle name="Note 17 2 3 2 2 3" xfId="35244"/>
    <cellStyle name="Note 17 2 3 2 2 4" xfId="48720"/>
    <cellStyle name="Note 17 2 3 2 3" xfId="8731"/>
    <cellStyle name="Note 17 2 3 2 4" xfId="20229"/>
    <cellStyle name="Note 17 2 3 2 5" xfId="29829"/>
    <cellStyle name="Note 17 2 3 2 6" xfId="39455"/>
    <cellStyle name="Note 17 2 3 2 7" xfId="45227"/>
    <cellStyle name="Note 17 2 3 3" xfId="5141"/>
    <cellStyle name="Note 17 2 3 3 2" xfId="14141"/>
    <cellStyle name="Note 17 2 3 3 2 2" xfId="25645"/>
    <cellStyle name="Note 17 2 3 3 2 3" xfId="35245"/>
    <cellStyle name="Note 17 2 3 3 2 4" xfId="48721"/>
    <cellStyle name="Note 17 2 3 3 3" xfId="9946"/>
    <cellStyle name="Note 17 2 3 3 4" xfId="21445"/>
    <cellStyle name="Note 17 2 3 3 5" xfId="31045"/>
    <cellStyle name="Note 17 2 3 3 6" xfId="40671"/>
    <cellStyle name="Note 17 2 3 3 7" xfId="42994"/>
    <cellStyle name="Note 17 2 3 4" xfId="5780"/>
    <cellStyle name="Note 17 2 3 4 2" xfId="14142"/>
    <cellStyle name="Note 17 2 3 4 2 2" xfId="25646"/>
    <cellStyle name="Note 17 2 3 4 2 3" xfId="35246"/>
    <cellStyle name="Note 17 2 3 4 2 4" xfId="48722"/>
    <cellStyle name="Note 17 2 3 4 3" xfId="10584"/>
    <cellStyle name="Note 17 2 3 4 4" xfId="22084"/>
    <cellStyle name="Note 17 2 3 4 5" xfId="31684"/>
    <cellStyle name="Note 17 2 3 4 6" xfId="41310"/>
    <cellStyle name="Note 17 2 3 4 7" xfId="44449"/>
    <cellStyle name="Note 17 2 3 5" xfId="2896"/>
    <cellStyle name="Note 17 2 3 5 2" xfId="14143"/>
    <cellStyle name="Note 17 2 3 5 2 2" xfId="25647"/>
    <cellStyle name="Note 17 2 3 5 2 3" xfId="35247"/>
    <cellStyle name="Note 17 2 3 5 2 4" xfId="48723"/>
    <cellStyle name="Note 17 2 3 5 3" xfId="7705"/>
    <cellStyle name="Note 17 2 3 5 4" xfId="19200"/>
    <cellStyle name="Note 17 2 3 5 5" xfId="28800"/>
    <cellStyle name="Note 17 2 3 5 6" xfId="38426"/>
    <cellStyle name="Note 17 2 3 5 7" xfId="18394"/>
    <cellStyle name="Note 17 2 3 6" xfId="6744"/>
    <cellStyle name="Note 17 2 4" xfId="1762"/>
    <cellStyle name="Note 17 2 4 2" xfId="3924"/>
    <cellStyle name="Note 17 2 4 2 2" xfId="14144"/>
    <cellStyle name="Note 17 2 4 2 2 2" xfId="25648"/>
    <cellStyle name="Note 17 2 4 2 2 3" xfId="35248"/>
    <cellStyle name="Note 17 2 4 2 2 4" xfId="48724"/>
    <cellStyle name="Note 17 2 4 2 3" xfId="8730"/>
    <cellStyle name="Note 17 2 4 2 4" xfId="20228"/>
    <cellStyle name="Note 17 2 4 2 5" xfId="29828"/>
    <cellStyle name="Note 17 2 4 2 6" xfId="39454"/>
    <cellStyle name="Note 17 2 4 2 7" xfId="45228"/>
    <cellStyle name="Note 17 2 4 3" xfId="5142"/>
    <cellStyle name="Note 17 2 4 3 2" xfId="14145"/>
    <cellStyle name="Note 17 2 4 3 2 2" xfId="25649"/>
    <cellStyle name="Note 17 2 4 3 2 3" xfId="35249"/>
    <cellStyle name="Note 17 2 4 3 2 4" xfId="48725"/>
    <cellStyle name="Note 17 2 4 3 3" xfId="9947"/>
    <cellStyle name="Note 17 2 4 3 4" xfId="21446"/>
    <cellStyle name="Note 17 2 4 3 5" xfId="31046"/>
    <cellStyle name="Note 17 2 4 3 6" xfId="40672"/>
    <cellStyle name="Note 17 2 4 3 7" xfId="42995"/>
    <cellStyle name="Note 17 2 4 4" xfId="5781"/>
    <cellStyle name="Note 17 2 4 4 2" xfId="14146"/>
    <cellStyle name="Note 17 2 4 4 2 2" xfId="25650"/>
    <cellStyle name="Note 17 2 4 4 2 3" xfId="35250"/>
    <cellStyle name="Note 17 2 4 4 2 4" xfId="48726"/>
    <cellStyle name="Note 17 2 4 4 3" xfId="10585"/>
    <cellStyle name="Note 17 2 4 4 4" xfId="22085"/>
    <cellStyle name="Note 17 2 4 4 5" xfId="31685"/>
    <cellStyle name="Note 17 2 4 4 6" xfId="41311"/>
    <cellStyle name="Note 17 2 4 4 7" xfId="44454"/>
    <cellStyle name="Note 17 2 4 5" xfId="2897"/>
    <cellStyle name="Note 17 2 4 5 2" xfId="14147"/>
    <cellStyle name="Note 17 2 4 5 2 2" xfId="25651"/>
    <cellStyle name="Note 17 2 4 5 2 3" xfId="35251"/>
    <cellStyle name="Note 17 2 4 5 2 4" xfId="48727"/>
    <cellStyle name="Note 17 2 4 5 3" xfId="7706"/>
    <cellStyle name="Note 17 2 4 5 4" xfId="19201"/>
    <cellStyle name="Note 17 2 4 5 5" xfId="28801"/>
    <cellStyle name="Note 17 2 4 5 6" xfId="38427"/>
    <cellStyle name="Note 17 2 4 5 7" xfId="18393"/>
    <cellStyle name="Note 17 2 4 6" xfId="6745"/>
    <cellStyle name="Note 17 2 5" xfId="3929"/>
    <cellStyle name="Note 17 2 5 2" xfId="14148"/>
    <cellStyle name="Note 17 2 5 2 2" xfId="25652"/>
    <cellStyle name="Note 17 2 5 2 3" xfId="35252"/>
    <cellStyle name="Note 17 2 5 2 4" xfId="48728"/>
    <cellStyle name="Note 17 2 5 3" xfId="8735"/>
    <cellStyle name="Note 17 2 5 4" xfId="20233"/>
    <cellStyle name="Note 17 2 5 5" xfId="29833"/>
    <cellStyle name="Note 17 2 5 6" xfId="39459"/>
    <cellStyle name="Note 17 2 5 7" xfId="45224"/>
    <cellStyle name="Note 17 2 6" xfId="5137"/>
    <cellStyle name="Note 17 2 6 2" xfId="14149"/>
    <cellStyle name="Note 17 2 6 2 2" xfId="25653"/>
    <cellStyle name="Note 17 2 6 2 3" xfId="35253"/>
    <cellStyle name="Note 17 2 6 2 4" xfId="48729"/>
    <cellStyle name="Note 17 2 6 3" xfId="9942"/>
    <cellStyle name="Note 17 2 6 4" xfId="21441"/>
    <cellStyle name="Note 17 2 6 5" xfId="31041"/>
    <cellStyle name="Note 17 2 6 6" xfId="40667"/>
    <cellStyle name="Note 17 2 6 7" xfId="42991"/>
    <cellStyle name="Note 17 2 7" xfId="5776"/>
    <cellStyle name="Note 17 2 7 2" xfId="14150"/>
    <cellStyle name="Note 17 2 7 2 2" xfId="25654"/>
    <cellStyle name="Note 17 2 7 2 3" xfId="35254"/>
    <cellStyle name="Note 17 2 7 2 4" xfId="48730"/>
    <cellStyle name="Note 17 2 7 3" xfId="10580"/>
    <cellStyle name="Note 17 2 7 4" xfId="22080"/>
    <cellStyle name="Note 17 2 7 5" xfId="31680"/>
    <cellStyle name="Note 17 2 7 6" xfId="41306"/>
    <cellStyle name="Note 17 2 7 7" xfId="44446"/>
    <cellStyle name="Note 17 2 8" xfId="2892"/>
    <cellStyle name="Note 17 2 8 2" xfId="14151"/>
    <cellStyle name="Note 17 2 8 2 2" xfId="25655"/>
    <cellStyle name="Note 17 2 8 2 3" xfId="35255"/>
    <cellStyle name="Note 17 2 8 2 4" xfId="48731"/>
    <cellStyle name="Note 17 2 8 3" xfId="7701"/>
    <cellStyle name="Note 17 2 8 4" xfId="19196"/>
    <cellStyle name="Note 17 2 8 5" xfId="28796"/>
    <cellStyle name="Note 17 2 8 6" xfId="38422"/>
    <cellStyle name="Note 17 2 8 7" xfId="44453"/>
    <cellStyle name="Note 17 2 9" xfId="6740"/>
    <cellStyle name="Note 17 3" xfId="1763"/>
    <cellStyle name="Note 17 3 2" xfId="1764"/>
    <cellStyle name="Note 17 3 2 2" xfId="3922"/>
    <cellStyle name="Note 17 3 2 2 2" xfId="14154"/>
    <cellStyle name="Note 17 3 2 2 2 2" xfId="25658"/>
    <cellStyle name="Note 17 3 2 2 2 3" xfId="35258"/>
    <cellStyle name="Note 17 3 2 2 2 4" xfId="48734"/>
    <cellStyle name="Note 17 3 2 2 3" xfId="8728"/>
    <cellStyle name="Note 17 3 2 2 4" xfId="20226"/>
    <cellStyle name="Note 17 3 2 2 5" xfId="29826"/>
    <cellStyle name="Note 17 3 2 2 6" xfId="39452"/>
    <cellStyle name="Note 17 3 2 2 7" xfId="45230"/>
    <cellStyle name="Note 17 3 2 3" xfId="5144"/>
    <cellStyle name="Note 17 3 2 3 2" xfId="14155"/>
    <cellStyle name="Note 17 3 2 3 2 2" xfId="25659"/>
    <cellStyle name="Note 17 3 2 3 2 3" xfId="35259"/>
    <cellStyle name="Note 17 3 2 3 2 4" xfId="48735"/>
    <cellStyle name="Note 17 3 2 3 3" xfId="9949"/>
    <cellStyle name="Note 17 3 2 3 4" xfId="21448"/>
    <cellStyle name="Note 17 3 2 3 5" xfId="31048"/>
    <cellStyle name="Note 17 3 2 3 6" xfId="40674"/>
    <cellStyle name="Note 17 3 2 3 7" xfId="42997"/>
    <cellStyle name="Note 17 3 2 4" xfId="5783"/>
    <cellStyle name="Note 17 3 2 4 2" xfId="14156"/>
    <cellStyle name="Note 17 3 2 4 2 2" xfId="25660"/>
    <cellStyle name="Note 17 3 2 4 2 3" xfId="35260"/>
    <cellStyle name="Note 17 3 2 4 2 4" xfId="48736"/>
    <cellStyle name="Note 17 3 2 4 3" xfId="10587"/>
    <cellStyle name="Note 17 3 2 4 4" xfId="22087"/>
    <cellStyle name="Note 17 3 2 4 5" xfId="31687"/>
    <cellStyle name="Note 17 3 2 4 6" xfId="41313"/>
    <cellStyle name="Note 17 3 2 4 7" xfId="17455"/>
    <cellStyle name="Note 17 3 2 5" xfId="2899"/>
    <cellStyle name="Note 17 3 2 5 2" xfId="14157"/>
    <cellStyle name="Note 17 3 2 5 2 2" xfId="25661"/>
    <cellStyle name="Note 17 3 2 5 2 3" xfId="35261"/>
    <cellStyle name="Note 17 3 2 5 2 4" xfId="48737"/>
    <cellStyle name="Note 17 3 2 5 3" xfId="7708"/>
    <cellStyle name="Note 17 3 2 5 4" xfId="19203"/>
    <cellStyle name="Note 17 3 2 5 5" xfId="28803"/>
    <cellStyle name="Note 17 3 2 5 6" xfId="38429"/>
    <cellStyle name="Note 17 3 2 5 7" xfId="18391"/>
    <cellStyle name="Note 17 3 2 6" xfId="6747"/>
    <cellStyle name="Note 17 3 3" xfId="1765"/>
    <cellStyle name="Note 17 3 3 2" xfId="3921"/>
    <cellStyle name="Note 17 3 3 2 2" xfId="14159"/>
    <cellStyle name="Note 17 3 3 2 2 2" xfId="25663"/>
    <cellStyle name="Note 17 3 3 2 2 3" xfId="35263"/>
    <cellStyle name="Note 17 3 3 2 2 4" xfId="48739"/>
    <cellStyle name="Note 17 3 3 2 3" xfId="8727"/>
    <cellStyle name="Note 17 3 3 2 4" xfId="20225"/>
    <cellStyle name="Note 17 3 3 2 5" xfId="29825"/>
    <cellStyle name="Note 17 3 3 2 6" xfId="39451"/>
    <cellStyle name="Note 17 3 3 2 7" xfId="45231"/>
    <cellStyle name="Note 17 3 3 3" xfId="5145"/>
    <cellStyle name="Note 17 3 3 3 2" xfId="14160"/>
    <cellStyle name="Note 17 3 3 3 2 2" xfId="25664"/>
    <cellStyle name="Note 17 3 3 3 2 3" xfId="35264"/>
    <cellStyle name="Note 17 3 3 3 2 4" xfId="48740"/>
    <cellStyle name="Note 17 3 3 3 3" xfId="9950"/>
    <cellStyle name="Note 17 3 3 3 4" xfId="21449"/>
    <cellStyle name="Note 17 3 3 3 5" xfId="31049"/>
    <cellStyle name="Note 17 3 3 3 6" xfId="40675"/>
    <cellStyle name="Note 17 3 3 3 7" xfId="42998"/>
    <cellStyle name="Note 17 3 3 4" xfId="5784"/>
    <cellStyle name="Note 17 3 3 4 2" xfId="14161"/>
    <cellStyle name="Note 17 3 3 4 2 2" xfId="25665"/>
    <cellStyle name="Note 17 3 3 4 2 3" xfId="35265"/>
    <cellStyle name="Note 17 3 3 4 2 4" xfId="48741"/>
    <cellStyle name="Note 17 3 3 4 3" xfId="10588"/>
    <cellStyle name="Note 17 3 3 4 4" xfId="22088"/>
    <cellStyle name="Note 17 3 3 4 5" xfId="31688"/>
    <cellStyle name="Note 17 3 3 4 6" xfId="41314"/>
    <cellStyle name="Note 17 3 3 4 7" xfId="17454"/>
    <cellStyle name="Note 17 3 3 5" xfId="2900"/>
    <cellStyle name="Note 17 3 3 5 2" xfId="14162"/>
    <cellStyle name="Note 17 3 3 5 2 2" xfId="25666"/>
    <cellStyle name="Note 17 3 3 5 2 3" xfId="35266"/>
    <cellStyle name="Note 17 3 3 5 2 4" xfId="48742"/>
    <cellStyle name="Note 17 3 3 5 3" xfId="7709"/>
    <cellStyle name="Note 17 3 3 5 4" xfId="19204"/>
    <cellStyle name="Note 17 3 3 5 5" xfId="28804"/>
    <cellStyle name="Note 17 3 3 5 6" xfId="38430"/>
    <cellStyle name="Note 17 3 3 5 7" xfId="18390"/>
    <cellStyle name="Note 17 3 3 6" xfId="6748"/>
    <cellStyle name="Note 17 3 4" xfId="3923"/>
    <cellStyle name="Note 17 3 4 2" xfId="14163"/>
    <cellStyle name="Note 17 3 4 2 2" xfId="25667"/>
    <cellStyle name="Note 17 3 4 2 3" xfId="35267"/>
    <cellStyle name="Note 17 3 4 2 4" xfId="48743"/>
    <cellStyle name="Note 17 3 4 3" xfId="8729"/>
    <cellStyle name="Note 17 3 4 4" xfId="20227"/>
    <cellStyle name="Note 17 3 4 5" xfId="29827"/>
    <cellStyle name="Note 17 3 4 6" xfId="39453"/>
    <cellStyle name="Note 17 3 4 7" xfId="45229"/>
    <cellStyle name="Note 17 3 5" xfId="5143"/>
    <cellStyle name="Note 17 3 5 2" xfId="14164"/>
    <cellStyle name="Note 17 3 5 2 2" xfId="25668"/>
    <cellStyle name="Note 17 3 5 2 3" xfId="35268"/>
    <cellStyle name="Note 17 3 5 2 4" xfId="48744"/>
    <cellStyle name="Note 17 3 5 3" xfId="9948"/>
    <cellStyle name="Note 17 3 5 4" xfId="21447"/>
    <cellStyle name="Note 17 3 5 5" xfId="31047"/>
    <cellStyle name="Note 17 3 5 6" xfId="40673"/>
    <cellStyle name="Note 17 3 5 7" xfId="42996"/>
    <cellStyle name="Note 17 3 6" xfId="5782"/>
    <cellStyle name="Note 17 3 6 2" xfId="14165"/>
    <cellStyle name="Note 17 3 6 2 2" xfId="25669"/>
    <cellStyle name="Note 17 3 6 2 3" xfId="35269"/>
    <cellStyle name="Note 17 3 6 2 4" xfId="48745"/>
    <cellStyle name="Note 17 3 6 3" xfId="10586"/>
    <cellStyle name="Note 17 3 6 4" xfId="22086"/>
    <cellStyle name="Note 17 3 6 5" xfId="31686"/>
    <cellStyle name="Note 17 3 6 6" xfId="41312"/>
    <cellStyle name="Note 17 3 6 7" xfId="44463"/>
    <cellStyle name="Note 17 3 7" xfId="2898"/>
    <cellStyle name="Note 17 3 7 2" xfId="14166"/>
    <cellStyle name="Note 17 3 7 2 2" xfId="25670"/>
    <cellStyle name="Note 17 3 7 2 3" xfId="35270"/>
    <cellStyle name="Note 17 3 7 2 4" xfId="48746"/>
    <cellStyle name="Note 17 3 7 3" xfId="7707"/>
    <cellStyle name="Note 17 3 7 4" xfId="19202"/>
    <cellStyle name="Note 17 3 7 5" xfId="28802"/>
    <cellStyle name="Note 17 3 7 6" xfId="38428"/>
    <cellStyle name="Note 17 3 7 7" xfId="18392"/>
    <cellStyle name="Note 17 3 8" xfId="6746"/>
    <cellStyle name="Note 17 4" xfId="1766"/>
    <cellStyle name="Note 17 4 2" xfId="3920"/>
    <cellStyle name="Note 17 4 2 2" xfId="14168"/>
    <cellStyle name="Note 17 4 2 2 2" xfId="25672"/>
    <cellStyle name="Note 17 4 2 2 3" xfId="35272"/>
    <cellStyle name="Note 17 4 2 2 4" xfId="48748"/>
    <cellStyle name="Note 17 4 2 3" xfId="8726"/>
    <cellStyle name="Note 17 4 2 4" xfId="20224"/>
    <cellStyle name="Note 17 4 2 5" xfId="29824"/>
    <cellStyle name="Note 17 4 2 6" xfId="39450"/>
    <cellStyle name="Note 17 4 2 7" xfId="45232"/>
    <cellStyle name="Note 17 4 3" xfId="5146"/>
    <cellStyle name="Note 17 4 3 2" xfId="14169"/>
    <cellStyle name="Note 17 4 3 2 2" xfId="25673"/>
    <cellStyle name="Note 17 4 3 2 3" xfId="35273"/>
    <cellStyle name="Note 17 4 3 2 4" xfId="48749"/>
    <cellStyle name="Note 17 4 3 3" xfId="9951"/>
    <cellStyle name="Note 17 4 3 4" xfId="21450"/>
    <cellStyle name="Note 17 4 3 5" xfId="31050"/>
    <cellStyle name="Note 17 4 3 6" xfId="40676"/>
    <cellStyle name="Note 17 4 3 7" xfId="42999"/>
    <cellStyle name="Note 17 4 4" xfId="5785"/>
    <cellStyle name="Note 17 4 4 2" xfId="14170"/>
    <cellStyle name="Note 17 4 4 2 2" xfId="25674"/>
    <cellStyle name="Note 17 4 4 2 3" xfId="35274"/>
    <cellStyle name="Note 17 4 4 2 4" xfId="48750"/>
    <cellStyle name="Note 17 4 4 3" xfId="10589"/>
    <cellStyle name="Note 17 4 4 4" xfId="22089"/>
    <cellStyle name="Note 17 4 4 5" xfId="31689"/>
    <cellStyle name="Note 17 4 4 6" xfId="41315"/>
    <cellStyle name="Note 17 4 4 7" xfId="44476"/>
    <cellStyle name="Note 17 4 5" xfId="2901"/>
    <cellStyle name="Note 17 4 5 2" xfId="14171"/>
    <cellStyle name="Note 17 4 5 2 2" xfId="25675"/>
    <cellStyle name="Note 17 4 5 2 3" xfId="35275"/>
    <cellStyle name="Note 17 4 5 2 4" xfId="48751"/>
    <cellStyle name="Note 17 4 5 3" xfId="7710"/>
    <cellStyle name="Note 17 4 5 4" xfId="19205"/>
    <cellStyle name="Note 17 4 5 5" xfId="28805"/>
    <cellStyle name="Note 17 4 5 6" xfId="38431"/>
    <cellStyle name="Note 17 4 5 7" xfId="18389"/>
    <cellStyle name="Note 17 4 6" xfId="6749"/>
    <cellStyle name="Note 17 5" xfId="1767"/>
    <cellStyle name="Note 17 5 2" xfId="3919"/>
    <cellStyle name="Note 17 5 2 2" xfId="14172"/>
    <cellStyle name="Note 17 5 2 2 2" xfId="25676"/>
    <cellStyle name="Note 17 5 2 2 3" xfId="35276"/>
    <cellStyle name="Note 17 5 2 2 4" xfId="48752"/>
    <cellStyle name="Note 17 5 2 3" xfId="8725"/>
    <cellStyle name="Note 17 5 2 4" xfId="20223"/>
    <cellStyle name="Note 17 5 2 5" xfId="29823"/>
    <cellStyle name="Note 17 5 2 6" xfId="39449"/>
    <cellStyle name="Note 17 5 2 7" xfId="45233"/>
    <cellStyle name="Note 17 5 3" xfId="5147"/>
    <cellStyle name="Note 17 5 3 2" xfId="14173"/>
    <cellStyle name="Note 17 5 3 2 2" xfId="25677"/>
    <cellStyle name="Note 17 5 3 2 3" xfId="35277"/>
    <cellStyle name="Note 17 5 3 2 4" xfId="48753"/>
    <cellStyle name="Note 17 5 3 3" xfId="9952"/>
    <cellStyle name="Note 17 5 3 4" xfId="21451"/>
    <cellStyle name="Note 17 5 3 5" xfId="31051"/>
    <cellStyle name="Note 17 5 3 6" xfId="40677"/>
    <cellStyle name="Note 17 5 3 7" xfId="17582"/>
    <cellStyle name="Note 17 5 4" xfId="5786"/>
    <cellStyle name="Note 17 5 4 2" xfId="14174"/>
    <cellStyle name="Note 17 5 4 2 2" xfId="25678"/>
    <cellStyle name="Note 17 5 4 2 3" xfId="35278"/>
    <cellStyle name="Note 17 5 4 2 4" xfId="48754"/>
    <cellStyle name="Note 17 5 4 3" xfId="10590"/>
    <cellStyle name="Note 17 5 4 4" xfId="22090"/>
    <cellStyle name="Note 17 5 4 5" xfId="31690"/>
    <cellStyle name="Note 17 5 4 6" xfId="41316"/>
    <cellStyle name="Note 17 5 4 7" xfId="44481"/>
    <cellStyle name="Note 17 5 5" xfId="2902"/>
    <cellStyle name="Note 17 5 5 2" xfId="14175"/>
    <cellStyle name="Note 17 5 5 2 2" xfId="25679"/>
    <cellStyle name="Note 17 5 5 2 3" xfId="35279"/>
    <cellStyle name="Note 17 5 5 2 4" xfId="48755"/>
    <cellStyle name="Note 17 5 5 3" xfId="7711"/>
    <cellStyle name="Note 17 5 5 4" xfId="19206"/>
    <cellStyle name="Note 17 5 5 5" xfId="28806"/>
    <cellStyle name="Note 17 5 5 6" xfId="38432"/>
    <cellStyle name="Note 17 5 5 7" xfId="17041"/>
    <cellStyle name="Note 17 5 6" xfId="6750"/>
    <cellStyle name="Note 17 6" xfId="3930"/>
    <cellStyle name="Note 17 6 2" xfId="14176"/>
    <cellStyle name="Note 17 6 2 2" xfId="25680"/>
    <cellStyle name="Note 17 6 2 3" xfId="35280"/>
    <cellStyle name="Note 17 6 2 4" xfId="48756"/>
    <cellStyle name="Note 17 6 3" xfId="8736"/>
    <cellStyle name="Note 17 6 4" xfId="20234"/>
    <cellStyle name="Note 17 6 5" xfId="29834"/>
    <cellStyle name="Note 17 6 6" xfId="39460"/>
    <cellStyle name="Note 17 6 7" xfId="45223"/>
    <cellStyle name="Note 17 7" xfId="5136"/>
    <cellStyle name="Note 17 7 2" xfId="14177"/>
    <cellStyle name="Note 17 7 2 2" xfId="25681"/>
    <cellStyle name="Note 17 7 2 3" xfId="35281"/>
    <cellStyle name="Note 17 7 2 4" xfId="48757"/>
    <cellStyle name="Note 17 7 3" xfId="9941"/>
    <cellStyle name="Note 17 7 4" xfId="21440"/>
    <cellStyle name="Note 17 7 5" xfId="31040"/>
    <cellStyle name="Note 17 7 6" xfId="40666"/>
    <cellStyle name="Note 17 7 7" xfId="42990"/>
    <cellStyle name="Note 17 8" xfId="5775"/>
    <cellStyle name="Note 17 8 2" xfId="14178"/>
    <cellStyle name="Note 17 8 2 2" xfId="25682"/>
    <cellStyle name="Note 17 8 2 3" xfId="35282"/>
    <cellStyle name="Note 17 8 2 4" xfId="48758"/>
    <cellStyle name="Note 17 8 3" xfId="10579"/>
    <cellStyle name="Note 17 8 4" xfId="22079"/>
    <cellStyle name="Note 17 8 5" xfId="31679"/>
    <cellStyle name="Note 17 8 6" xfId="41305"/>
    <cellStyle name="Note 17 8 7" xfId="44445"/>
    <cellStyle name="Note 17 9" xfId="2891"/>
    <cellStyle name="Note 17 9 2" xfId="14179"/>
    <cellStyle name="Note 17 9 2 2" xfId="25683"/>
    <cellStyle name="Note 17 9 2 3" xfId="35283"/>
    <cellStyle name="Note 17 9 2 4" xfId="48759"/>
    <cellStyle name="Note 17 9 3" xfId="7700"/>
    <cellStyle name="Note 17 9 4" xfId="19195"/>
    <cellStyle name="Note 17 9 5" xfId="28795"/>
    <cellStyle name="Note 17 9 6" xfId="38421"/>
    <cellStyle name="Note 17 9 7" xfId="18395"/>
    <cellStyle name="Note 2" xfId="1768"/>
    <cellStyle name="Note 2 10" xfId="6751"/>
    <cellStyle name="Note 2 2" xfId="1769"/>
    <cellStyle name="Note 2 2 2" xfId="1770"/>
    <cellStyle name="Note 2 2 2 2" xfId="1771"/>
    <cellStyle name="Note 2 2 2 2 2" xfId="3915"/>
    <cellStyle name="Note 2 2 2 2 2 2" xfId="14180"/>
    <cellStyle name="Note 2 2 2 2 2 2 2" xfId="25684"/>
    <cellStyle name="Note 2 2 2 2 2 2 3" xfId="35284"/>
    <cellStyle name="Note 2 2 2 2 2 2 4" xfId="48760"/>
    <cellStyle name="Note 2 2 2 2 2 3" xfId="8721"/>
    <cellStyle name="Note 2 2 2 2 2 4" xfId="20219"/>
    <cellStyle name="Note 2 2 2 2 2 5" xfId="29819"/>
    <cellStyle name="Note 2 2 2 2 2 6" xfId="39445"/>
    <cellStyle name="Note 2 2 2 2 2 7" xfId="45235"/>
    <cellStyle name="Note 2 2 2 2 3" xfId="5151"/>
    <cellStyle name="Note 2 2 2 2 3 2" xfId="14181"/>
    <cellStyle name="Note 2 2 2 2 3 2 2" xfId="25685"/>
    <cellStyle name="Note 2 2 2 2 3 2 3" xfId="35285"/>
    <cellStyle name="Note 2 2 2 2 3 2 4" xfId="48761"/>
    <cellStyle name="Note 2 2 2 2 3 3" xfId="9956"/>
    <cellStyle name="Note 2 2 2 2 3 4" xfId="21455"/>
    <cellStyle name="Note 2 2 2 2 3 5" xfId="31055"/>
    <cellStyle name="Note 2 2 2 2 3 6" xfId="40681"/>
    <cellStyle name="Note 2 2 2 2 3 7" xfId="43003"/>
    <cellStyle name="Note 2 2 2 2 4" xfId="5790"/>
    <cellStyle name="Note 2 2 2 2 4 2" xfId="14182"/>
    <cellStyle name="Note 2 2 2 2 4 2 2" xfId="25686"/>
    <cellStyle name="Note 2 2 2 2 4 2 3" xfId="35286"/>
    <cellStyle name="Note 2 2 2 2 4 2 4" xfId="48762"/>
    <cellStyle name="Note 2 2 2 2 4 3" xfId="10594"/>
    <cellStyle name="Note 2 2 2 2 4 4" xfId="22094"/>
    <cellStyle name="Note 2 2 2 2 4 5" xfId="31694"/>
    <cellStyle name="Note 2 2 2 2 4 6" xfId="41320"/>
    <cellStyle name="Note 2 2 2 2 4 7" xfId="44505"/>
    <cellStyle name="Note 2 2 2 2 5" xfId="2906"/>
    <cellStyle name="Note 2 2 2 2 5 2" xfId="14183"/>
    <cellStyle name="Note 2 2 2 2 5 2 2" xfId="25687"/>
    <cellStyle name="Note 2 2 2 2 5 2 3" xfId="35287"/>
    <cellStyle name="Note 2 2 2 2 5 2 4" xfId="48763"/>
    <cellStyle name="Note 2 2 2 2 5 3" xfId="7715"/>
    <cellStyle name="Note 2 2 2 2 5 4" xfId="19210"/>
    <cellStyle name="Note 2 2 2 2 5 5" xfId="28810"/>
    <cellStyle name="Note 2 2 2 2 5 6" xfId="38436"/>
    <cellStyle name="Note 2 2 2 2 5 7" xfId="18527"/>
    <cellStyle name="Note 2 2 2 2 6" xfId="6754"/>
    <cellStyle name="Note 2 2 2 3" xfId="1772"/>
    <cellStyle name="Note 2 2 2 3 2" xfId="3914"/>
    <cellStyle name="Note 2 2 2 3 2 2" xfId="14184"/>
    <cellStyle name="Note 2 2 2 3 2 2 2" xfId="25688"/>
    <cellStyle name="Note 2 2 2 3 2 2 3" xfId="35288"/>
    <cellStyle name="Note 2 2 2 3 2 2 4" xfId="48764"/>
    <cellStyle name="Note 2 2 2 3 2 3" xfId="8720"/>
    <cellStyle name="Note 2 2 2 3 2 4" xfId="20218"/>
    <cellStyle name="Note 2 2 2 3 2 5" xfId="29818"/>
    <cellStyle name="Note 2 2 2 3 2 6" xfId="39444"/>
    <cellStyle name="Note 2 2 2 3 2 7" xfId="45236"/>
    <cellStyle name="Note 2 2 2 3 3" xfId="5152"/>
    <cellStyle name="Note 2 2 2 3 3 2" xfId="14185"/>
    <cellStyle name="Note 2 2 2 3 3 2 2" xfId="25689"/>
    <cellStyle name="Note 2 2 2 3 3 2 3" xfId="35289"/>
    <cellStyle name="Note 2 2 2 3 3 2 4" xfId="48765"/>
    <cellStyle name="Note 2 2 2 3 3 3" xfId="9957"/>
    <cellStyle name="Note 2 2 2 3 3 4" xfId="21456"/>
    <cellStyle name="Note 2 2 2 3 3 5" xfId="31056"/>
    <cellStyle name="Note 2 2 2 3 3 6" xfId="40682"/>
    <cellStyle name="Note 2 2 2 3 3 7" xfId="17581"/>
    <cellStyle name="Note 2 2 2 3 4" xfId="5791"/>
    <cellStyle name="Note 2 2 2 3 4 2" xfId="14186"/>
    <cellStyle name="Note 2 2 2 3 4 2 2" xfId="25690"/>
    <cellStyle name="Note 2 2 2 3 4 2 3" xfId="35290"/>
    <cellStyle name="Note 2 2 2 3 4 2 4" xfId="48766"/>
    <cellStyle name="Note 2 2 2 3 4 3" xfId="10595"/>
    <cellStyle name="Note 2 2 2 3 4 4" xfId="22095"/>
    <cellStyle name="Note 2 2 2 3 4 5" xfId="31695"/>
    <cellStyle name="Note 2 2 2 3 4 6" xfId="41321"/>
    <cellStyle name="Note 2 2 2 3 4 7" xfId="44506"/>
    <cellStyle name="Note 2 2 2 3 5" xfId="2907"/>
    <cellStyle name="Note 2 2 2 3 5 2" xfId="14187"/>
    <cellStyle name="Note 2 2 2 3 5 2 2" xfId="25691"/>
    <cellStyle name="Note 2 2 2 3 5 2 3" xfId="35291"/>
    <cellStyle name="Note 2 2 2 3 5 2 4" xfId="48767"/>
    <cellStyle name="Note 2 2 2 3 5 3" xfId="7716"/>
    <cellStyle name="Note 2 2 2 3 5 4" xfId="19211"/>
    <cellStyle name="Note 2 2 2 3 5 5" xfId="28811"/>
    <cellStyle name="Note 2 2 2 3 5 6" xfId="38437"/>
    <cellStyle name="Note 2 2 2 3 5 7" xfId="18526"/>
    <cellStyle name="Note 2 2 2 3 6" xfId="6755"/>
    <cellStyle name="Note 2 2 2 4" xfId="3916"/>
    <cellStyle name="Note 2 2 2 4 2" xfId="14188"/>
    <cellStyle name="Note 2 2 2 4 2 2" xfId="25692"/>
    <cellStyle name="Note 2 2 2 4 2 3" xfId="35292"/>
    <cellStyle name="Note 2 2 2 4 2 4" xfId="48768"/>
    <cellStyle name="Note 2 2 2 4 3" xfId="8722"/>
    <cellStyle name="Note 2 2 2 4 4" xfId="20220"/>
    <cellStyle name="Note 2 2 2 4 5" xfId="29820"/>
    <cellStyle name="Note 2 2 2 4 6" xfId="39446"/>
    <cellStyle name="Note 2 2 2 4 7" xfId="45234"/>
    <cellStyle name="Note 2 2 2 5" xfId="5150"/>
    <cellStyle name="Note 2 2 2 5 2" xfId="14189"/>
    <cellStyle name="Note 2 2 2 5 2 2" xfId="25693"/>
    <cellStyle name="Note 2 2 2 5 2 3" xfId="35293"/>
    <cellStyle name="Note 2 2 2 5 2 4" xfId="48769"/>
    <cellStyle name="Note 2 2 2 5 3" xfId="9955"/>
    <cellStyle name="Note 2 2 2 5 4" xfId="21454"/>
    <cellStyle name="Note 2 2 2 5 5" xfId="31054"/>
    <cellStyle name="Note 2 2 2 5 6" xfId="40680"/>
    <cellStyle name="Note 2 2 2 5 7" xfId="43002"/>
    <cellStyle name="Note 2 2 2 6" xfId="5789"/>
    <cellStyle name="Note 2 2 2 6 2" xfId="14190"/>
    <cellStyle name="Note 2 2 2 6 2 2" xfId="25694"/>
    <cellStyle name="Note 2 2 2 6 2 3" xfId="35294"/>
    <cellStyle name="Note 2 2 2 6 2 4" xfId="48770"/>
    <cellStyle name="Note 2 2 2 6 3" xfId="10593"/>
    <cellStyle name="Note 2 2 2 6 4" xfId="22093"/>
    <cellStyle name="Note 2 2 2 6 5" xfId="31693"/>
    <cellStyle name="Note 2 2 2 6 6" xfId="41319"/>
    <cellStyle name="Note 2 2 2 6 7" xfId="44504"/>
    <cellStyle name="Note 2 2 2 7" xfId="2905"/>
    <cellStyle name="Note 2 2 2 7 2" xfId="14191"/>
    <cellStyle name="Note 2 2 2 7 2 2" xfId="25695"/>
    <cellStyle name="Note 2 2 2 7 2 3" xfId="35295"/>
    <cellStyle name="Note 2 2 2 7 2 4" xfId="48771"/>
    <cellStyle name="Note 2 2 2 7 3" xfId="7714"/>
    <cellStyle name="Note 2 2 2 7 4" xfId="19209"/>
    <cellStyle name="Note 2 2 2 7 5" xfId="28809"/>
    <cellStyle name="Note 2 2 2 7 6" xfId="38435"/>
    <cellStyle name="Note 2 2 2 7 7" xfId="18528"/>
    <cellStyle name="Note 2 2 2 8" xfId="6753"/>
    <cellStyle name="Note 2 2 3" xfId="1773"/>
    <cellStyle name="Note 2 2 3 2" xfId="4998"/>
    <cellStyle name="Note 2 2 3 2 2" xfId="14192"/>
    <cellStyle name="Note 2 2 3 2 2 2" xfId="25696"/>
    <cellStyle name="Note 2 2 3 2 2 3" xfId="35296"/>
    <cellStyle name="Note 2 2 3 2 2 4" xfId="48772"/>
    <cellStyle name="Note 2 2 3 2 3" xfId="9803"/>
    <cellStyle name="Note 2 2 3 2 4" xfId="21302"/>
    <cellStyle name="Note 2 2 3 2 5" xfId="30902"/>
    <cellStyle name="Note 2 2 3 2 6" xfId="40528"/>
    <cellStyle name="Note 2 2 3 2 7" xfId="16980"/>
    <cellStyle name="Note 2 2 3 3" xfId="5153"/>
    <cellStyle name="Note 2 2 3 3 2" xfId="14193"/>
    <cellStyle name="Note 2 2 3 3 2 2" xfId="25697"/>
    <cellStyle name="Note 2 2 3 3 2 3" xfId="35297"/>
    <cellStyle name="Note 2 2 3 3 2 4" xfId="48773"/>
    <cellStyle name="Note 2 2 3 3 3" xfId="9958"/>
    <cellStyle name="Note 2 2 3 3 4" xfId="21457"/>
    <cellStyle name="Note 2 2 3 3 5" xfId="31057"/>
    <cellStyle name="Note 2 2 3 3 6" xfId="40683"/>
    <cellStyle name="Note 2 2 3 3 7" xfId="17580"/>
    <cellStyle name="Note 2 2 3 4" xfId="5792"/>
    <cellStyle name="Note 2 2 3 4 2" xfId="14194"/>
    <cellStyle name="Note 2 2 3 4 2 2" xfId="25698"/>
    <cellStyle name="Note 2 2 3 4 2 3" xfId="35298"/>
    <cellStyle name="Note 2 2 3 4 2 4" xfId="48774"/>
    <cellStyle name="Note 2 2 3 4 3" xfId="10596"/>
    <cellStyle name="Note 2 2 3 4 4" xfId="22096"/>
    <cellStyle name="Note 2 2 3 4 5" xfId="31696"/>
    <cellStyle name="Note 2 2 3 4 6" xfId="41322"/>
    <cellStyle name="Note 2 2 3 4 7" xfId="44507"/>
    <cellStyle name="Note 2 2 3 5" xfId="2908"/>
    <cellStyle name="Note 2 2 3 5 2" xfId="14195"/>
    <cellStyle name="Note 2 2 3 5 2 2" xfId="25699"/>
    <cellStyle name="Note 2 2 3 5 2 3" xfId="35299"/>
    <cellStyle name="Note 2 2 3 5 2 4" xfId="48775"/>
    <cellStyle name="Note 2 2 3 5 3" xfId="7717"/>
    <cellStyle name="Note 2 2 3 5 4" xfId="19212"/>
    <cellStyle name="Note 2 2 3 5 5" xfId="28812"/>
    <cellStyle name="Note 2 2 3 5 6" xfId="38438"/>
    <cellStyle name="Note 2 2 3 5 7" xfId="18522"/>
    <cellStyle name="Note 2 2 3 6" xfId="6756"/>
    <cellStyle name="Note 2 2 4" xfId="1774"/>
    <cellStyle name="Note 2 2 4 2" xfId="3913"/>
    <cellStyle name="Note 2 2 4 2 2" xfId="14196"/>
    <cellStyle name="Note 2 2 4 2 2 2" xfId="25700"/>
    <cellStyle name="Note 2 2 4 2 2 3" xfId="35300"/>
    <cellStyle name="Note 2 2 4 2 2 4" xfId="48776"/>
    <cellStyle name="Note 2 2 4 2 3" xfId="8719"/>
    <cellStyle name="Note 2 2 4 2 4" xfId="20217"/>
    <cellStyle name="Note 2 2 4 2 5" xfId="29817"/>
    <cellStyle name="Note 2 2 4 2 6" xfId="39443"/>
    <cellStyle name="Note 2 2 4 2 7" xfId="45237"/>
    <cellStyle name="Note 2 2 4 3" xfId="5154"/>
    <cellStyle name="Note 2 2 4 3 2" xfId="14197"/>
    <cellStyle name="Note 2 2 4 3 2 2" xfId="25701"/>
    <cellStyle name="Note 2 2 4 3 2 3" xfId="35301"/>
    <cellStyle name="Note 2 2 4 3 2 4" xfId="48777"/>
    <cellStyle name="Note 2 2 4 3 3" xfId="9959"/>
    <cellStyle name="Note 2 2 4 3 4" xfId="21458"/>
    <cellStyle name="Note 2 2 4 3 5" xfId="31058"/>
    <cellStyle name="Note 2 2 4 3 6" xfId="40684"/>
    <cellStyle name="Note 2 2 4 3 7" xfId="17579"/>
    <cellStyle name="Note 2 2 4 4" xfId="5793"/>
    <cellStyle name="Note 2 2 4 4 2" xfId="14198"/>
    <cellStyle name="Note 2 2 4 4 2 2" xfId="25702"/>
    <cellStyle name="Note 2 2 4 4 2 3" xfId="35302"/>
    <cellStyle name="Note 2 2 4 4 2 4" xfId="48778"/>
    <cellStyle name="Note 2 2 4 4 3" xfId="10597"/>
    <cellStyle name="Note 2 2 4 4 4" xfId="22097"/>
    <cellStyle name="Note 2 2 4 4 5" xfId="31697"/>
    <cellStyle name="Note 2 2 4 4 6" xfId="41323"/>
    <cellStyle name="Note 2 2 4 4 7" xfId="17453"/>
    <cellStyle name="Note 2 2 4 5" xfId="2909"/>
    <cellStyle name="Note 2 2 4 5 2" xfId="14199"/>
    <cellStyle name="Note 2 2 4 5 2 2" xfId="25703"/>
    <cellStyle name="Note 2 2 4 5 2 3" xfId="35303"/>
    <cellStyle name="Note 2 2 4 5 2 4" xfId="48779"/>
    <cellStyle name="Note 2 2 4 5 3" xfId="7718"/>
    <cellStyle name="Note 2 2 4 5 4" xfId="19213"/>
    <cellStyle name="Note 2 2 4 5 5" xfId="28813"/>
    <cellStyle name="Note 2 2 4 5 6" xfId="38439"/>
    <cellStyle name="Note 2 2 4 5 7" xfId="18518"/>
    <cellStyle name="Note 2 2 4 6" xfId="6757"/>
    <cellStyle name="Note 2 2 5" xfId="3917"/>
    <cellStyle name="Note 2 2 5 2" xfId="14200"/>
    <cellStyle name="Note 2 2 5 2 2" xfId="25704"/>
    <cellStyle name="Note 2 2 5 2 3" xfId="35304"/>
    <cellStyle name="Note 2 2 5 2 4" xfId="48780"/>
    <cellStyle name="Note 2 2 5 3" xfId="8723"/>
    <cellStyle name="Note 2 2 5 4" xfId="20221"/>
    <cellStyle name="Note 2 2 5 5" xfId="29821"/>
    <cellStyle name="Note 2 2 5 6" xfId="39447"/>
    <cellStyle name="Note 2 2 5 7" xfId="18049"/>
    <cellStyle name="Note 2 2 6" xfId="5149"/>
    <cellStyle name="Note 2 2 6 2" xfId="14201"/>
    <cellStyle name="Note 2 2 6 2 2" xfId="25705"/>
    <cellStyle name="Note 2 2 6 2 3" xfId="35305"/>
    <cellStyle name="Note 2 2 6 2 4" xfId="48781"/>
    <cellStyle name="Note 2 2 6 3" xfId="9954"/>
    <cellStyle name="Note 2 2 6 4" xfId="21453"/>
    <cellStyle name="Note 2 2 6 5" xfId="31053"/>
    <cellStyle name="Note 2 2 6 6" xfId="40679"/>
    <cellStyle name="Note 2 2 6 7" xfId="43001"/>
    <cellStyle name="Note 2 2 7" xfId="5788"/>
    <cellStyle name="Note 2 2 7 2" xfId="14202"/>
    <cellStyle name="Note 2 2 7 2 2" xfId="25706"/>
    <cellStyle name="Note 2 2 7 2 3" xfId="35306"/>
    <cellStyle name="Note 2 2 7 2 4" xfId="48782"/>
    <cellStyle name="Note 2 2 7 3" xfId="10592"/>
    <cellStyle name="Note 2 2 7 4" xfId="22092"/>
    <cellStyle name="Note 2 2 7 5" xfId="31692"/>
    <cellStyle name="Note 2 2 7 6" xfId="41318"/>
    <cellStyle name="Note 2 2 7 7" xfId="44495"/>
    <cellStyle name="Note 2 2 8" xfId="2904"/>
    <cellStyle name="Note 2 2 8 2" xfId="14203"/>
    <cellStyle name="Note 2 2 8 2 2" xfId="25707"/>
    <cellStyle name="Note 2 2 8 2 3" xfId="35307"/>
    <cellStyle name="Note 2 2 8 2 4" xfId="48783"/>
    <cellStyle name="Note 2 2 8 3" xfId="7713"/>
    <cellStyle name="Note 2 2 8 4" xfId="19208"/>
    <cellStyle name="Note 2 2 8 5" xfId="28808"/>
    <cellStyle name="Note 2 2 8 6" xfId="38434"/>
    <cellStyle name="Note 2 2 8 7" xfId="18529"/>
    <cellStyle name="Note 2 2 9" xfId="6752"/>
    <cellStyle name="Note 2 3" xfId="1775"/>
    <cellStyle name="Note 2 3 2" xfId="1776"/>
    <cellStyle name="Note 2 3 2 2" xfId="3911"/>
    <cellStyle name="Note 2 3 2 2 2" xfId="14204"/>
    <cellStyle name="Note 2 3 2 2 2 2" xfId="25708"/>
    <cellStyle name="Note 2 3 2 2 2 3" xfId="35308"/>
    <cellStyle name="Note 2 3 2 2 2 4" xfId="48784"/>
    <cellStyle name="Note 2 3 2 2 3" xfId="8717"/>
    <cellStyle name="Note 2 3 2 2 4" xfId="20215"/>
    <cellStyle name="Note 2 3 2 2 5" xfId="29815"/>
    <cellStyle name="Note 2 3 2 2 6" xfId="39441"/>
    <cellStyle name="Note 2 3 2 2 7" xfId="45238"/>
    <cellStyle name="Note 2 3 2 3" xfId="5156"/>
    <cellStyle name="Note 2 3 2 3 2" xfId="14205"/>
    <cellStyle name="Note 2 3 2 3 2 2" xfId="25709"/>
    <cellStyle name="Note 2 3 2 3 2 3" xfId="35309"/>
    <cellStyle name="Note 2 3 2 3 2 4" xfId="48785"/>
    <cellStyle name="Note 2 3 2 3 3" xfId="9961"/>
    <cellStyle name="Note 2 3 2 3 4" xfId="21460"/>
    <cellStyle name="Note 2 3 2 3 5" xfId="31060"/>
    <cellStyle name="Note 2 3 2 3 6" xfId="40686"/>
    <cellStyle name="Note 2 3 2 3 7" xfId="43004"/>
    <cellStyle name="Note 2 3 2 4" xfId="5795"/>
    <cellStyle name="Note 2 3 2 4 2" xfId="14206"/>
    <cellStyle name="Note 2 3 2 4 2 2" xfId="25710"/>
    <cellStyle name="Note 2 3 2 4 2 3" xfId="35310"/>
    <cellStyle name="Note 2 3 2 4 2 4" xfId="48786"/>
    <cellStyle name="Note 2 3 2 4 3" xfId="10599"/>
    <cellStyle name="Note 2 3 2 4 4" xfId="22099"/>
    <cellStyle name="Note 2 3 2 4 5" xfId="31699"/>
    <cellStyle name="Note 2 3 2 4 6" xfId="41325"/>
    <cellStyle name="Note 2 3 2 4 7" xfId="44525"/>
    <cellStyle name="Note 2 3 2 5" xfId="2911"/>
    <cellStyle name="Note 2 3 2 5 2" xfId="14207"/>
    <cellStyle name="Note 2 3 2 5 2 2" xfId="25711"/>
    <cellStyle name="Note 2 3 2 5 2 3" xfId="35311"/>
    <cellStyle name="Note 2 3 2 5 2 4" xfId="48787"/>
    <cellStyle name="Note 2 3 2 5 3" xfId="7720"/>
    <cellStyle name="Note 2 3 2 5 4" xfId="19215"/>
    <cellStyle name="Note 2 3 2 5 5" xfId="28815"/>
    <cellStyle name="Note 2 3 2 5 6" xfId="38441"/>
    <cellStyle name="Note 2 3 2 5 7" xfId="18524"/>
    <cellStyle name="Note 2 3 2 6" xfId="6759"/>
    <cellStyle name="Note 2 3 3" xfId="1777"/>
    <cellStyle name="Note 2 3 3 2" xfId="3910"/>
    <cellStyle name="Note 2 3 3 2 2" xfId="14208"/>
    <cellStyle name="Note 2 3 3 2 2 2" xfId="25712"/>
    <cellStyle name="Note 2 3 3 2 2 3" xfId="35312"/>
    <cellStyle name="Note 2 3 3 2 2 4" xfId="48788"/>
    <cellStyle name="Note 2 3 3 2 3" xfId="8716"/>
    <cellStyle name="Note 2 3 3 2 4" xfId="20214"/>
    <cellStyle name="Note 2 3 3 2 5" xfId="29814"/>
    <cellStyle name="Note 2 3 3 2 6" xfId="39440"/>
    <cellStyle name="Note 2 3 3 2 7" xfId="45239"/>
    <cellStyle name="Note 2 3 3 3" xfId="5157"/>
    <cellStyle name="Note 2 3 3 3 2" xfId="14209"/>
    <cellStyle name="Note 2 3 3 3 2 2" xfId="25713"/>
    <cellStyle name="Note 2 3 3 3 2 3" xfId="35313"/>
    <cellStyle name="Note 2 3 3 3 2 4" xfId="48789"/>
    <cellStyle name="Note 2 3 3 3 3" xfId="9962"/>
    <cellStyle name="Note 2 3 3 3 4" xfId="21461"/>
    <cellStyle name="Note 2 3 3 3 5" xfId="31061"/>
    <cellStyle name="Note 2 3 3 3 6" xfId="40687"/>
    <cellStyle name="Note 2 3 3 3 7" xfId="43005"/>
    <cellStyle name="Note 2 3 3 4" xfId="5796"/>
    <cellStyle name="Note 2 3 3 4 2" xfId="14210"/>
    <cellStyle name="Note 2 3 3 4 2 2" xfId="25714"/>
    <cellStyle name="Note 2 3 3 4 2 3" xfId="35314"/>
    <cellStyle name="Note 2 3 3 4 2 4" xfId="48790"/>
    <cellStyle name="Note 2 3 3 4 3" xfId="10600"/>
    <cellStyle name="Note 2 3 3 4 4" xfId="22100"/>
    <cellStyle name="Note 2 3 3 4 5" xfId="31700"/>
    <cellStyle name="Note 2 3 3 4 6" xfId="41326"/>
    <cellStyle name="Note 2 3 3 4 7" xfId="44534"/>
    <cellStyle name="Note 2 3 3 5" xfId="2912"/>
    <cellStyle name="Note 2 3 3 5 2" xfId="14211"/>
    <cellStyle name="Note 2 3 3 5 2 2" xfId="25715"/>
    <cellStyle name="Note 2 3 3 5 2 3" xfId="35315"/>
    <cellStyle name="Note 2 3 3 5 2 4" xfId="48791"/>
    <cellStyle name="Note 2 3 3 5 3" xfId="7721"/>
    <cellStyle name="Note 2 3 3 5 4" xfId="19216"/>
    <cellStyle name="Note 2 3 3 5 5" xfId="28816"/>
    <cellStyle name="Note 2 3 3 5 6" xfId="38442"/>
    <cellStyle name="Note 2 3 3 5 7" xfId="18525"/>
    <cellStyle name="Note 2 3 3 6" xfId="6760"/>
    <cellStyle name="Note 2 3 4" xfId="3912"/>
    <cellStyle name="Note 2 3 4 2" xfId="14212"/>
    <cellStyle name="Note 2 3 4 2 2" xfId="25716"/>
    <cellStyle name="Note 2 3 4 2 3" xfId="35316"/>
    <cellStyle name="Note 2 3 4 2 4" xfId="48792"/>
    <cellStyle name="Note 2 3 4 3" xfId="8718"/>
    <cellStyle name="Note 2 3 4 4" xfId="20216"/>
    <cellStyle name="Note 2 3 4 5" xfId="29816"/>
    <cellStyle name="Note 2 3 4 6" xfId="39442"/>
    <cellStyle name="Note 2 3 4 7" xfId="18050"/>
    <cellStyle name="Note 2 3 5" xfId="5155"/>
    <cellStyle name="Note 2 3 5 2" xfId="14213"/>
    <cellStyle name="Note 2 3 5 2 2" xfId="25717"/>
    <cellStyle name="Note 2 3 5 2 3" xfId="35317"/>
    <cellStyle name="Note 2 3 5 2 4" xfId="48793"/>
    <cellStyle name="Note 2 3 5 3" xfId="9960"/>
    <cellStyle name="Note 2 3 5 4" xfId="21459"/>
    <cellStyle name="Note 2 3 5 5" xfId="31059"/>
    <cellStyle name="Note 2 3 5 6" xfId="40685"/>
    <cellStyle name="Note 2 3 5 7" xfId="17578"/>
    <cellStyle name="Note 2 3 6" xfId="5794"/>
    <cellStyle name="Note 2 3 6 2" xfId="14214"/>
    <cellStyle name="Note 2 3 6 2 2" xfId="25718"/>
    <cellStyle name="Note 2 3 6 2 3" xfId="35318"/>
    <cellStyle name="Note 2 3 6 2 4" xfId="48794"/>
    <cellStyle name="Note 2 3 6 3" xfId="10598"/>
    <cellStyle name="Note 2 3 6 4" xfId="22098"/>
    <cellStyle name="Note 2 3 6 5" xfId="31698"/>
    <cellStyle name="Note 2 3 6 6" xfId="41324"/>
    <cellStyle name="Note 2 3 6 7" xfId="44520"/>
    <cellStyle name="Note 2 3 7" xfId="2910"/>
    <cellStyle name="Note 2 3 7 2" xfId="14215"/>
    <cellStyle name="Note 2 3 7 2 2" xfId="25719"/>
    <cellStyle name="Note 2 3 7 2 3" xfId="35319"/>
    <cellStyle name="Note 2 3 7 2 4" xfId="48795"/>
    <cellStyle name="Note 2 3 7 3" xfId="7719"/>
    <cellStyle name="Note 2 3 7 4" xfId="19214"/>
    <cellStyle name="Note 2 3 7 5" xfId="28814"/>
    <cellStyle name="Note 2 3 7 6" xfId="38440"/>
    <cellStyle name="Note 2 3 7 7" xfId="18520"/>
    <cellStyle name="Note 2 3 8" xfId="6758"/>
    <cellStyle name="Note 2 4" xfId="1778"/>
    <cellStyle name="Note 2 4 2" xfId="3909"/>
    <cellStyle name="Note 2 4 2 2" xfId="14216"/>
    <cellStyle name="Note 2 4 2 2 2" xfId="25720"/>
    <cellStyle name="Note 2 4 2 2 3" xfId="35320"/>
    <cellStyle name="Note 2 4 2 2 4" xfId="48796"/>
    <cellStyle name="Note 2 4 2 3" xfId="8715"/>
    <cellStyle name="Note 2 4 2 4" xfId="20213"/>
    <cellStyle name="Note 2 4 2 5" xfId="29813"/>
    <cellStyle name="Note 2 4 2 6" xfId="39439"/>
    <cellStyle name="Note 2 4 2 7" xfId="45240"/>
    <cellStyle name="Note 2 4 3" xfId="5158"/>
    <cellStyle name="Note 2 4 3 2" xfId="14217"/>
    <cellStyle name="Note 2 4 3 2 2" xfId="25721"/>
    <cellStyle name="Note 2 4 3 2 3" xfId="35321"/>
    <cellStyle name="Note 2 4 3 2 4" xfId="48797"/>
    <cellStyle name="Note 2 4 3 3" xfId="9963"/>
    <cellStyle name="Note 2 4 3 4" xfId="21462"/>
    <cellStyle name="Note 2 4 3 5" xfId="31062"/>
    <cellStyle name="Note 2 4 3 6" xfId="40688"/>
    <cellStyle name="Note 2 4 3 7" xfId="43006"/>
    <cellStyle name="Note 2 4 4" xfId="5797"/>
    <cellStyle name="Note 2 4 4 2" xfId="14218"/>
    <cellStyle name="Note 2 4 4 2 2" xfId="25722"/>
    <cellStyle name="Note 2 4 4 2 3" xfId="35322"/>
    <cellStyle name="Note 2 4 4 2 4" xfId="48798"/>
    <cellStyle name="Note 2 4 4 3" xfId="10601"/>
    <cellStyle name="Note 2 4 4 4" xfId="22101"/>
    <cellStyle name="Note 2 4 4 5" xfId="31701"/>
    <cellStyle name="Note 2 4 4 6" xfId="41327"/>
    <cellStyle name="Note 2 4 4 7" xfId="44535"/>
    <cellStyle name="Note 2 4 5" xfId="2913"/>
    <cellStyle name="Note 2 4 5 2" xfId="14219"/>
    <cellStyle name="Note 2 4 5 2 2" xfId="25723"/>
    <cellStyle name="Note 2 4 5 2 3" xfId="35323"/>
    <cellStyle name="Note 2 4 5 2 4" xfId="48799"/>
    <cellStyle name="Note 2 4 5 3" xfId="7722"/>
    <cellStyle name="Note 2 4 5 4" xfId="19217"/>
    <cellStyle name="Note 2 4 5 5" xfId="28817"/>
    <cellStyle name="Note 2 4 5 6" xfId="38443"/>
    <cellStyle name="Note 2 4 5 7" xfId="18388"/>
    <cellStyle name="Note 2 4 6" xfId="6761"/>
    <cellStyle name="Note 2 5" xfId="1779"/>
    <cellStyle name="Note 2 5 2" xfId="3908"/>
    <cellStyle name="Note 2 5 2 2" xfId="14220"/>
    <cellStyle name="Note 2 5 2 2 2" xfId="25724"/>
    <cellStyle name="Note 2 5 2 2 3" xfId="35324"/>
    <cellStyle name="Note 2 5 2 2 4" xfId="48800"/>
    <cellStyle name="Note 2 5 2 3" xfId="8714"/>
    <cellStyle name="Note 2 5 2 4" xfId="20212"/>
    <cellStyle name="Note 2 5 2 5" xfId="29812"/>
    <cellStyle name="Note 2 5 2 6" xfId="39438"/>
    <cellStyle name="Note 2 5 2 7" xfId="45241"/>
    <cellStyle name="Note 2 5 3" xfId="5159"/>
    <cellStyle name="Note 2 5 3 2" xfId="14221"/>
    <cellStyle name="Note 2 5 3 2 2" xfId="25725"/>
    <cellStyle name="Note 2 5 3 2 3" xfId="35325"/>
    <cellStyle name="Note 2 5 3 2 4" xfId="48801"/>
    <cellStyle name="Note 2 5 3 3" xfId="9964"/>
    <cellStyle name="Note 2 5 3 4" xfId="21463"/>
    <cellStyle name="Note 2 5 3 5" xfId="31063"/>
    <cellStyle name="Note 2 5 3 6" xfId="40689"/>
    <cellStyle name="Note 2 5 3 7" xfId="43007"/>
    <cellStyle name="Note 2 5 4" xfId="5798"/>
    <cellStyle name="Note 2 5 4 2" xfId="14222"/>
    <cellStyle name="Note 2 5 4 2 2" xfId="25726"/>
    <cellStyle name="Note 2 5 4 2 3" xfId="35326"/>
    <cellStyle name="Note 2 5 4 2 4" xfId="48802"/>
    <cellStyle name="Note 2 5 4 3" xfId="10602"/>
    <cellStyle name="Note 2 5 4 4" xfId="22102"/>
    <cellStyle name="Note 2 5 4 5" xfId="31702"/>
    <cellStyle name="Note 2 5 4 6" xfId="41328"/>
    <cellStyle name="Note 2 5 4 7" xfId="17452"/>
    <cellStyle name="Note 2 5 5" xfId="2914"/>
    <cellStyle name="Note 2 5 5 2" xfId="14223"/>
    <cellStyle name="Note 2 5 5 2 2" xfId="25727"/>
    <cellStyle name="Note 2 5 5 2 3" xfId="35327"/>
    <cellStyle name="Note 2 5 5 2 4" xfId="48803"/>
    <cellStyle name="Note 2 5 5 3" xfId="7723"/>
    <cellStyle name="Note 2 5 5 4" xfId="19218"/>
    <cellStyle name="Note 2 5 5 5" xfId="28818"/>
    <cellStyle name="Note 2 5 5 6" xfId="38444"/>
    <cellStyle name="Note 2 5 5 7" xfId="18519"/>
    <cellStyle name="Note 2 5 6" xfId="6762"/>
    <cellStyle name="Note 2 6" xfId="3918"/>
    <cellStyle name="Note 2 6 2" xfId="14224"/>
    <cellStyle name="Note 2 6 2 2" xfId="25728"/>
    <cellStyle name="Note 2 6 2 3" xfId="35328"/>
    <cellStyle name="Note 2 6 2 4" xfId="48804"/>
    <cellStyle name="Note 2 6 3" xfId="8724"/>
    <cellStyle name="Note 2 6 4" xfId="20222"/>
    <cellStyle name="Note 2 6 5" xfId="29822"/>
    <cellStyle name="Note 2 6 6" xfId="39448"/>
    <cellStyle name="Note 2 6 7" xfId="18048"/>
    <cellStyle name="Note 2 7" xfId="5148"/>
    <cellStyle name="Note 2 7 2" xfId="14225"/>
    <cellStyle name="Note 2 7 2 2" xfId="25729"/>
    <cellStyle name="Note 2 7 2 3" xfId="35329"/>
    <cellStyle name="Note 2 7 2 4" xfId="48805"/>
    <cellStyle name="Note 2 7 3" xfId="9953"/>
    <cellStyle name="Note 2 7 4" xfId="21452"/>
    <cellStyle name="Note 2 7 5" xfId="31052"/>
    <cellStyle name="Note 2 7 6" xfId="40678"/>
    <cellStyle name="Note 2 7 7" xfId="43000"/>
    <cellStyle name="Note 2 8" xfId="5787"/>
    <cellStyle name="Note 2 8 2" xfId="14226"/>
    <cellStyle name="Note 2 8 2 2" xfId="25730"/>
    <cellStyle name="Note 2 8 2 3" xfId="35330"/>
    <cellStyle name="Note 2 8 2 4" xfId="48806"/>
    <cellStyle name="Note 2 8 3" xfId="10591"/>
    <cellStyle name="Note 2 8 4" xfId="22091"/>
    <cellStyle name="Note 2 8 5" xfId="31691"/>
    <cellStyle name="Note 2 8 6" xfId="41317"/>
    <cellStyle name="Note 2 8 7" xfId="44490"/>
    <cellStyle name="Note 2 9" xfId="2903"/>
    <cellStyle name="Note 2 9 2" xfId="14227"/>
    <cellStyle name="Note 2 9 2 2" xfId="25731"/>
    <cellStyle name="Note 2 9 2 3" xfId="35331"/>
    <cellStyle name="Note 2 9 2 4" xfId="48807"/>
    <cellStyle name="Note 2 9 3" xfId="7712"/>
    <cellStyle name="Note 2 9 4" xfId="19207"/>
    <cellStyle name="Note 2 9 5" xfId="28807"/>
    <cellStyle name="Note 2 9 6" xfId="38433"/>
    <cellStyle name="Note 2 9 7" xfId="18530"/>
    <cellStyle name="Note 3" xfId="1780"/>
    <cellStyle name="Note 3 10" xfId="6763"/>
    <cellStyle name="Note 3 2" xfId="1781"/>
    <cellStyle name="Note 3 2 2" xfId="1782"/>
    <cellStyle name="Note 3 2 2 2" xfId="1783"/>
    <cellStyle name="Note 3 2 2 2 2" xfId="3904"/>
    <cellStyle name="Note 3 2 2 2 2 2" xfId="14228"/>
    <cellStyle name="Note 3 2 2 2 2 2 2" xfId="25732"/>
    <cellStyle name="Note 3 2 2 2 2 2 3" xfId="35332"/>
    <cellStyle name="Note 3 2 2 2 2 2 4" xfId="48808"/>
    <cellStyle name="Note 3 2 2 2 2 3" xfId="8710"/>
    <cellStyle name="Note 3 2 2 2 2 4" xfId="20208"/>
    <cellStyle name="Note 3 2 2 2 2 5" xfId="29808"/>
    <cellStyle name="Note 3 2 2 2 2 6" xfId="39434"/>
    <cellStyle name="Note 3 2 2 2 2 7" xfId="45245"/>
    <cellStyle name="Note 3 2 2 2 3" xfId="5163"/>
    <cellStyle name="Note 3 2 2 2 3 2" xfId="14229"/>
    <cellStyle name="Note 3 2 2 2 3 2 2" xfId="25733"/>
    <cellStyle name="Note 3 2 2 2 3 2 3" xfId="35333"/>
    <cellStyle name="Note 3 2 2 2 3 2 4" xfId="48809"/>
    <cellStyle name="Note 3 2 2 2 3 3" xfId="9968"/>
    <cellStyle name="Note 3 2 2 2 3 4" xfId="21467"/>
    <cellStyle name="Note 3 2 2 2 3 5" xfId="31067"/>
    <cellStyle name="Note 3 2 2 2 3 6" xfId="40693"/>
    <cellStyle name="Note 3 2 2 2 3 7" xfId="43011"/>
    <cellStyle name="Note 3 2 2 2 4" xfId="5802"/>
    <cellStyle name="Note 3 2 2 2 4 2" xfId="14230"/>
    <cellStyle name="Note 3 2 2 2 4 2 2" xfId="25734"/>
    <cellStyle name="Note 3 2 2 2 4 2 3" xfId="35334"/>
    <cellStyle name="Note 3 2 2 2 4 2 4" xfId="48810"/>
    <cellStyle name="Note 3 2 2 2 4 3" xfId="10606"/>
    <cellStyle name="Note 3 2 2 2 4 4" xfId="22106"/>
    <cellStyle name="Note 3 2 2 2 4 5" xfId="31706"/>
    <cellStyle name="Note 3 2 2 2 4 6" xfId="41332"/>
    <cellStyle name="Note 3 2 2 2 4 7" xfId="44563"/>
    <cellStyle name="Note 3 2 2 2 5" xfId="2918"/>
    <cellStyle name="Note 3 2 2 2 5 2" xfId="14231"/>
    <cellStyle name="Note 3 2 2 2 5 2 2" xfId="25735"/>
    <cellStyle name="Note 3 2 2 2 5 2 3" xfId="35335"/>
    <cellStyle name="Note 3 2 2 2 5 2 4" xfId="48811"/>
    <cellStyle name="Note 3 2 2 2 5 3" xfId="7727"/>
    <cellStyle name="Note 3 2 2 2 5 4" xfId="19222"/>
    <cellStyle name="Note 3 2 2 2 5 5" xfId="28822"/>
    <cellStyle name="Note 3 2 2 2 5 6" xfId="38448"/>
    <cellStyle name="Note 3 2 2 2 5 7" xfId="18517"/>
    <cellStyle name="Note 3 2 2 2 6" xfId="6766"/>
    <cellStyle name="Note 3 2 2 3" xfId="1784"/>
    <cellStyle name="Note 3 2 2 3 2" xfId="3903"/>
    <cellStyle name="Note 3 2 2 3 2 2" xfId="14232"/>
    <cellStyle name="Note 3 2 2 3 2 2 2" xfId="25736"/>
    <cellStyle name="Note 3 2 2 3 2 2 3" xfId="35336"/>
    <cellStyle name="Note 3 2 2 3 2 2 4" xfId="48812"/>
    <cellStyle name="Note 3 2 2 3 2 3" xfId="8709"/>
    <cellStyle name="Note 3 2 2 3 2 4" xfId="20207"/>
    <cellStyle name="Note 3 2 2 3 2 5" xfId="29807"/>
    <cellStyle name="Note 3 2 2 3 2 6" xfId="39433"/>
    <cellStyle name="Note 3 2 2 3 2 7" xfId="18051"/>
    <cellStyle name="Note 3 2 2 3 3" xfId="5164"/>
    <cellStyle name="Note 3 2 2 3 3 2" xfId="14233"/>
    <cellStyle name="Note 3 2 2 3 3 2 2" xfId="25737"/>
    <cellStyle name="Note 3 2 2 3 3 2 3" xfId="35337"/>
    <cellStyle name="Note 3 2 2 3 3 2 4" xfId="48813"/>
    <cellStyle name="Note 3 2 2 3 3 3" xfId="9969"/>
    <cellStyle name="Note 3 2 2 3 3 4" xfId="21468"/>
    <cellStyle name="Note 3 2 2 3 3 5" xfId="31068"/>
    <cellStyle name="Note 3 2 2 3 3 6" xfId="40694"/>
    <cellStyle name="Note 3 2 2 3 3 7" xfId="17577"/>
    <cellStyle name="Note 3 2 2 3 4" xfId="5803"/>
    <cellStyle name="Note 3 2 2 3 4 2" xfId="14234"/>
    <cellStyle name="Note 3 2 2 3 4 2 2" xfId="25738"/>
    <cellStyle name="Note 3 2 2 3 4 2 3" xfId="35338"/>
    <cellStyle name="Note 3 2 2 3 4 2 4" xfId="48814"/>
    <cellStyle name="Note 3 2 2 3 4 3" xfId="10607"/>
    <cellStyle name="Note 3 2 2 3 4 4" xfId="22107"/>
    <cellStyle name="Note 3 2 2 3 4 5" xfId="31707"/>
    <cellStyle name="Note 3 2 2 3 4 6" xfId="41333"/>
    <cellStyle name="Note 3 2 2 3 4 7" xfId="44564"/>
    <cellStyle name="Note 3 2 2 3 5" xfId="2919"/>
    <cellStyle name="Note 3 2 2 3 5 2" xfId="14235"/>
    <cellStyle name="Note 3 2 2 3 5 2 2" xfId="25739"/>
    <cellStyle name="Note 3 2 2 3 5 2 3" xfId="35339"/>
    <cellStyle name="Note 3 2 2 3 5 2 4" xfId="48815"/>
    <cellStyle name="Note 3 2 2 3 5 3" xfId="7728"/>
    <cellStyle name="Note 3 2 2 3 5 4" xfId="19223"/>
    <cellStyle name="Note 3 2 2 3 5 5" xfId="28823"/>
    <cellStyle name="Note 3 2 2 3 5 6" xfId="38449"/>
    <cellStyle name="Note 3 2 2 3 5 7" xfId="18510"/>
    <cellStyle name="Note 3 2 2 3 6" xfId="6767"/>
    <cellStyle name="Note 3 2 2 4" xfId="3905"/>
    <cellStyle name="Note 3 2 2 4 2" xfId="14236"/>
    <cellStyle name="Note 3 2 2 4 2 2" xfId="25740"/>
    <cellStyle name="Note 3 2 2 4 2 3" xfId="35340"/>
    <cellStyle name="Note 3 2 2 4 2 4" xfId="48816"/>
    <cellStyle name="Note 3 2 2 4 3" xfId="8711"/>
    <cellStyle name="Note 3 2 2 4 4" xfId="20209"/>
    <cellStyle name="Note 3 2 2 4 5" xfId="29809"/>
    <cellStyle name="Note 3 2 2 4 6" xfId="39435"/>
    <cellStyle name="Note 3 2 2 4 7" xfId="45244"/>
    <cellStyle name="Note 3 2 2 5" xfId="5162"/>
    <cellStyle name="Note 3 2 2 5 2" xfId="14237"/>
    <cellStyle name="Note 3 2 2 5 2 2" xfId="25741"/>
    <cellStyle name="Note 3 2 2 5 2 3" xfId="35341"/>
    <cellStyle name="Note 3 2 2 5 2 4" xfId="48817"/>
    <cellStyle name="Note 3 2 2 5 3" xfId="9967"/>
    <cellStyle name="Note 3 2 2 5 4" xfId="21466"/>
    <cellStyle name="Note 3 2 2 5 5" xfId="31066"/>
    <cellStyle name="Note 3 2 2 5 6" xfId="40692"/>
    <cellStyle name="Note 3 2 2 5 7" xfId="43010"/>
    <cellStyle name="Note 3 2 2 6" xfId="5801"/>
    <cellStyle name="Note 3 2 2 6 2" xfId="14238"/>
    <cellStyle name="Note 3 2 2 6 2 2" xfId="25742"/>
    <cellStyle name="Note 3 2 2 6 2 3" xfId="35342"/>
    <cellStyle name="Note 3 2 2 6 2 4" xfId="48818"/>
    <cellStyle name="Note 3 2 2 6 3" xfId="10605"/>
    <cellStyle name="Note 3 2 2 6 4" xfId="22105"/>
    <cellStyle name="Note 3 2 2 6 5" xfId="31705"/>
    <cellStyle name="Note 3 2 2 6 6" xfId="41331"/>
    <cellStyle name="Note 3 2 2 6 7" xfId="44562"/>
    <cellStyle name="Note 3 2 2 7" xfId="2917"/>
    <cellStyle name="Note 3 2 2 7 2" xfId="14239"/>
    <cellStyle name="Note 3 2 2 7 2 2" xfId="25743"/>
    <cellStyle name="Note 3 2 2 7 2 3" xfId="35343"/>
    <cellStyle name="Note 3 2 2 7 2 4" xfId="48819"/>
    <cellStyle name="Note 3 2 2 7 3" xfId="7726"/>
    <cellStyle name="Note 3 2 2 7 4" xfId="19221"/>
    <cellStyle name="Note 3 2 2 7 5" xfId="28821"/>
    <cellStyle name="Note 3 2 2 7 6" xfId="38447"/>
    <cellStyle name="Note 3 2 2 7 7" xfId="18523"/>
    <cellStyle name="Note 3 2 2 8" xfId="6765"/>
    <cellStyle name="Note 3 2 3" xfId="1785"/>
    <cellStyle name="Note 3 2 3 2" xfId="3902"/>
    <cellStyle name="Note 3 2 3 2 2" xfId="14240"/>
    <cellStyle name="Note 3 2 3 2 2 2" xfId="25744"/>
    <cellStyle name="Note 3 2 3 2 2 3" xfId="35344"/>
    <cellStyle name="Note 3 2 3 2 2 4" xfId="48820"/>
    <cellStyle name="Note 3 2 3 2 3" xfId="8708"/>
    <cellStyle name="Note 3 2 3 2 4" xfId="20206"/>
    <cellStyle name="Note 3 2 3 2 5" xfId="29806"/>
    <cellStyle name="Note 3 2 3 2 6" xfId="39432"/>
    <cellStyle name="Note 3 2 3 2 7" xfId="45246"/>
    <cellStyle name="Note 3 2 3 3" xfId="5165"/>
    <cellStyle name="Note 3 2 3 3 2" xfId="14241"/>
    <cellStyle name="Note 3 2 3 3 2 2" xfId="25745"/>
    <cellStyle name="Note 3 2 3 3 2 3" xfId="35345"/>
    <cellStyle name="Note 3 2 3 3 2 4" xfId="48821"/>
    <cellStyle name="Note 3 2 3 3 3" xfId="9970"/>
    <cellStyle name="Note 3 2 3 3 4" xfId="21469"/>
    <cellStyle name="Note 3 2 3 3 5" xfId="31069"/>
    <cellStyle name="Note 3 2 3 3 6" xfId="40695"/>
    <cellStyle name="Note 3 2 3 3 7" xfId="43012"/>
    <cellStyle name="Note 3 2 3 4" xfId="5804"/>
    <cellStyle name="Note 3 2 3 4 2" xfId="14242"/>
    <cellStyle name="Note 3 2 3 4 2 2" xfId="25746"/>
    <cellStyle name="Note 3 2 3 4 2 3" xfId="35346"/>
    <cellStyle name="Note 3 2 3 4 2 4" xfId="48822"/>
    <cellStyle name="Note 3 2 3 4 3" xfId="10608"/>
    <cellStyle name="Note 3 2 3 4 4" xfId="22108"/>
    <cellStyle name="Note 3 2 3 4 5" xfId="31708"/>
    <cellStyle name="Note 3 2 3 4 6" xfId="41334"/>
    <cellStyle name="Note 3 2 3 4 7" xfId="44565"/>
    <cellStyle name="Note 3 2 3 5" xfId="2920"/>
    <cellStyle name="Note 3 2 3 5 2" xfId="14243"/>
    <cellStyle name="Note 3 2 3 5 2 2" xfId="25747"/>
    <cellStyle name="Note 3 2 3 5 2 3" xfId="35347"/>
    <cellStyle name="Note 3 2 3 5 2 4" xfId="48823"/>
    <cellStyle name="Note 3 2 3 5 3" xfId="7729"/>
    <cellStyle name="Note 3 2 3 5 4" xfId="19224"/>
    <cellStyle name="Note 3 2 3 5 5" xfId="28824"/>
    <cellStyle name="Note 3 2 3 5 6" xfId="38450"/>
    <cellStyle name="Note 3 2 3 5 7" xfId="18387"/>
    <cellStyle name="Note 3 2 3 6" xfId="6768"/>
    <cellStyle name="Note 3 2 4" xfId="1786"/>
    <cellStyle name="Note 3 2 4 2" xfId="3901"/>
    <cellStyle name="Note 3 2 4 2 2" xfId="14244"/>
    <cellStyle name="Note 3 2 4 2 2 2" xfId="25748"/>
    <cellStyle name="Note 3 2 4 2 2 3" xfId="35348"/>
    <cellStyle name="Note 3 2 4 2 2 4" xfId="48824"/>
    <cellStyle name="Note 3 2 4 2 3" xfId="8707"/>
    <cellStyle name="Note 3 2 4 2 4" xfId="20205"/>
    <cellStyle name="Note 3 2 4 2 5" xfId="29805"/>
    <cellStyle name="Note 3 2 4 2 6" xfId="39431"/>
    <cellStyle name="Note 3 2 4 2 7" xfId="45247"/>
    <cellStyle name="Note 3 2 4 3" xfId="5166"/>
    <cellStyle name="Note 3 2 4 3 2" xfId="14245"/>
    <cellStyle name="Note 3 2 4 3 2 2" xfId="25749"/>
    <cellStyle name="Note 3 2 4 3 2 3" xfId="35349"/>
    <cellStyle name="Note 3 2 4 3 2 4" xfId="48825"/>
    <cellStyle name="Note 3 2 4 3 3" xfId="9971"/>
    <cellStyle name="Note 3 2 4 3 4" xfId="21470"/>
    <cellStyle name="Note 3 2 4 3 5" xfId="31070"/>
    <cellStyle name="Note 3 2 4 3 6" xfId="40696"/>
    <cellStyle name="Note 3 2 4 3 7" xfId="43013"/>
    <cellStyle name="Note 3 2 4 4" xfId="5805"/>
    <cellStyle name="Note 3 2 4 4 2" xfId="14246"/>
    <cellStyle name="Note 3 2 4 4 2 2" xfId="25750"/>
    <cellStyle name="Note 3 2 4 4 2 3" xfId="35350"/>
    <cellStyle name="Note 3 2 4 4 2 4" xfId="48826"/>
    <cellStyle name="Note 3 2 4 4 3" xfId="10609"/>
    <cellStyle name="Note 3 2 4 4 4" xfId="22109"/>
    <cellStyle name="Note 3 2 4 4 5" xfId="31709"/>
    <cellStyle name="Note 3 2 4 4 6" xfId="41335"/>
    <cellStyle name="Note 3 2 4 4 7" xfId="44570"/>
    <cellStyle name="Note 3 2 4 5" xfId="2921"/>
    <cellStyle name="Note 3 2 4 5 2" xfId="14247"/>
    <cellStyle name="Note 3 2 4 5 2 2" xfId="25751"/>
    <cellStyle name="Note 3 2 4 5 2 3" xfId="35351"/>
    <cellStyle name="Note 3 2 4 5 2 4" xfId="48827"/>
    <cellStyle name="Note 3 2 4 5 3" xfId="7730"/>
    <cellStyle name="Note 3 2 4 5 4" xfId="19225"/>
    <cellStyle name="Note 3 2 4 5 5" xfId="28825"/>
    <cellStyle name="Note 3 2 4 5 6" xfId="38451"/>
    <cellStyle name="Note 3 2 4 5 7" xfId="18511"/>
    <cellStyle name="Note 3 2 4 6" xfId="6769"/>
    <cellStyle name="Note 3 2 5" xfId="3906"/>
    <cellStyle name="Note 3 2 5 2" xfId="14248"/>
    <cellStyle name="Note 3 2 5 2 2" xfId="25752"/>
    <cellStyle name="Note 3 2 5 2 3" xfId="35352"/>
    <cellStyle name="Note 3 2 5 2 4" xfId="48828"/>
    <cellStyle name="Note 3 2 5 3" xfId="8712"/>
    <cellStyle name="Note 3 2 5 4" xfId="20210"/>
    <cellStyle name="Note 3 2 5 5" xfId="29810"/>
    <cellStyle name="Note 3 2 5 6" xfId="39436"/>
    <cellStyle name="Note 3 2 5 7" xfId="45243"/>
    <cellStyle name="Note 3 2 6" xfId="5161"/>
    <cellStyle name="Note 3 2 6 2" xfId="14249"/>
    <cellStyle name="Note 3 2 6 2 2" xfId="25753"/>
    <cellStyle name="Note 3 2 6 2 3" xfId="35353"/>
    <cellStyle name="Note 3 2 6 2 4" xfId="48829"/>
    <cellStyle name="Note 3 2 6 3" xfId="9966"/>
    <cellStyle name="Note 3 2 6 4" xfId="21465"/>
    <cellStyle name="Note 3 2 6 5" xfId="31065"/>
    <cellStyle name="Note 3 2 6 6" xfId="40691"/>
    <cellStyle name="Note 3 2 6 7" xfId="43009"/>
    <cellStyle name="Note 3 2 7" xfId="5800"/>
    <cellStyle name="Note 3 2 7 2" xfId="14250"/>
    <cellStyle name="Note 3 2 7 2 2" xfId="25754"/>
    <cellStyle name="Note 3 2 7 2 3" xfId="35354"/>
    <cellStyle name="Note 3 2 7 2 4" xfId="48830"/>
    <cellStyle name="Note 3 2 7 3" xfId="10604"/>
    <cellStyle name="Note 3 2 7 4" xfId="22104"/>
    <cellStyle name="Note 3 2 7 5" xfId="31704"/>
    <cellStyle name="Note 3 2 7 6" xfId="41330"/>
    <cellStyle name="Note 3 2 7 7" xfId="44553"/>
    <cellStyle name="Note 3 2 8" xfId="2916"/>
    <cellStyle name="Note 3 2 8 2" xfId="14251"/>
    <cellStyle name="Note 3 2 8 2 2" xfId="25755"/>
    <cellStyle name="Note 3 2 8 2 3" xfId="35355"/>
    <cellStyle name="Note 3 2 8 2 4" xfId="48831"/>
    <cellStyle name="Note 3 2 8 3" xfId="7725"/>
    <cellStyle name="Note 3 2 8 4" xfId="19220"/>
    <cellStyle name="Note 3 2 8 5" xfId="28820"/>
    <cellStyle name="Note 3 2 8 6" xfId="38446"/>
    <cellStyle name="Note 3 2 8 7" xfId="18521"/>
    <cellStyle name="Note 3 2 9" xfId="6764"/>
    <cellStyle name="Note 3 3" xfId="1787"/>
    <cellStyle name="Note 3 3 2" xfId="1788"/>
    <cellStyle name="Note 3 3 2 2" xfId="3899"/>
    <cellStyle name="Note 3 3 2 2 2" xfId="14252"/>
    <cellStyle name="Note 3 3 2 2 2 2" xfId="25756"/>
    <cellStyle name="Note 3 3 2 2 2 3" xfId="35356"/>
    <cellStyle name="Note 3 3 2 2 2 4" xfId="48832"/>
    <cellStyle name="Note 3 3 2 2 3" xfId="8705"/>
    <cellStyle name="Note 3 3 2 2 4" xfId="20203"/>
    <cellStyle name="Note 3 3 2 2 5" xfId="29803"/>
    <cellStyle name="Note 3 3 2 2 6" xfId="39429"/>
    <cellStyle name="Note 3 3 2 2 7" xfId="45249"/>
    <cellStyle name="Note 3 3 2 3" xfId="5168"/>
    <cellStyle name="Note 3 3 2 3 2" xfId="14253"/>
    <cellStyle name="Note 3 3 2 3 2 2" xfId="25757"/>
    <cellStyle name="Note 3 3 2 3 2 3" xfId="35357"/>
    <cellStyle name="Note 3 3 2 3 2 4" xfId="48833"/>
    <cellStyle name="Note 3 3 2 3 3" xfId="9973"/>
    <cellStyle name="Note 3 3 2 3 4" xfId="21472"/>
    <cellStyle name="Note 3 3 2 3 5" xfId="31072"/>
    <cellStyle name="Note 3 3 2 3 6" xfId="40698"/>
    <cellStyle name="Note 3 3 2 3 7" xfId="43015"/>
    <cellStyle name="Note 3 3 2 4" xfId="5807"/>
    <cellStyle name="Note 3 3 2 4 2" xfId="14254"/>
    <cellStyle name="Note 3 3 2 4 2 2" xfId="25758"/>
    <cellStyle name="Note 3 3 2 4 2 3" xfId="35358"/>
    <cellStyle name="Note 3 3 2 4 2 4" xfId="48834"/>
    <cellStyle name="Note 3 3 2 4 3" xfId="10611"/>
    <cellStyle name="Note 3 3 2 4 4" xfId="22111"/>
    <cellStyle name="Note 3 3 2 4 5" xfId="31711"/>
    <cellStyle name="Note 3 3 2 4 6" xfId="41337"/>
    <cellStyle name="Note 3 3 2 4 7" xfId="17451"/>
    <cellStyle name="Note 3 3 2 5" xfId="2923"/>
    <cellStyle name="Note 3 3 2 5 2" xfId="14255"/>
    <cellStyle name="Note 3 3 2 5 2 2" xfId="25759"/>
    <cellStyle name="Note 3 3 2 5 2 3" xfId="35359"/>
    <cellStyle name="Note 3 3 2 5 2 4" xfId="48835"/>
    <cellStyle name="Note 3 3 2 5 3" xfId="7732"/>
    <cellStyle name="Note 3 3 2 5 4" xfId="19227"/>
    <cellStyle name="Note 3 3 2 5 5" xfId="28827"/>
    <cellStyle name="Note 3 3 2 5 6" xfId="38453"/>
    <cellStyle name="Note 3 3 2 5 7" xfId="18514"/>
    <cellStyle name="Note 3 3 2 6" xfId="6771"/>
    <cellStyle name="Note 3 3 3" xfId="1789"/>
    <cellStyle name="Note 3 3 3 2" xfId="3898"/>
    <cellStyle name="Note 3 3 3 2 2" xfId="14256"/>
    <cellStyle name="Note 3 3 3 2 2 2" xfId="25760"/>
    <cellStyle name="Note 3 3 3 2 2 3" xfId="35360"/>
    <cellStyle name="Note 3 3 3 2 2 4" xfId="48836"/>
    <cellStyle name="Note 3 3 3 2 3" xfId="8704"/>
    <cellStyle name="Note 3 3 3 2 4" xfId="20202"/>
    <cellStyle name="Note 3 3 3 2 5" xfId="29802"/>
    <cellStyle name="Note 3 3 3 2 6" xfId="39428"/>
    <cellStyle name="Note 3 3 3 2 7" xfId="18052"/>
    <cellStyle name="Note 3 3 3 3" xfId="5169"/>
    <cellStyle name="Note 3 3 3 3 2" xfId="14257"/>
    <cellStyle name="Note 3 3 3 3 2 2" xfId="25761"/>
    <cellStyle name="Note 3 3 3 3 2 3" xfId="35361"/>
    <cellStyle name="Note 3 3 3 3 2 4" xfId="48837"/>
    <cellStyle name="Note 3 3 3 3 3" xfId="9974"/>
    <cellStyle name="Note 3 3 3 3 4" xfId="21473"/>
    <cellStyle name="Note 3 3 3 3 5" xfId="31073"/>
    <cellStyle name="Note 3 3 3 3 6" xfId="40699"/>
    <cellStyle name="Note 3 3 3 3 7" xfId="17576"/>
    <cellStyle name="Note 3 3 3 4" xfId="5808"/>
    <cellStyle name="Note 3 3 3 4 2" xfId="14258"/>
    <cellStyle name="Note 3 3 3 4 2 2" xfId="25762"/>
    <cellStyle name="Note 3 3 3 4 2 3" xfId="35362"/>
    <cellStyle name="Note 3 3 3 4 2 4" xfId="48838"/>
    <cellStyle name="Note 3 3 3 4 3" xfId="10612"/>
    <cellStyle name="Note 3 3 3 4 4" xfId="22112"/>
    <cellStyle name="Note 3 3 3 4 5" xfId="31712"/>
    <cellStyle name="Note 3 3 3 4 6" xfId="41338"/>
    <cellStyle name="Note 3 3 3 4 7" xfId="44592"/>
    <cellStyle name="Note 3 3 3 5" xfId="2924"/>
    <cellStyle name="Note 3 3 3 5 2" xfId="14259"/>
    <cellStyle name="Note 3 3 3 5 2 2" xfId="25763"/>
    <cellStyle name="Note 3 3 3 5 2 3" xfId="35363"/>
    <cellStyle name="Note 3 3 3 5 2 4" xfId="48839"/>
    <cellStyle name="Note 3 3 3 5 3" xfId="7733"/>
    <cellStyle name="Note 3 3 3 5 4" xfId="19228"/>
    <cellStyle name="Note 3 3 3 5 5" xfId="28828"/>
    <cellStyle name="Note 3 3 3 5 6" xfId="38454"/>
    <cellStyle name="Note 3 3 3 5 7" xfId="18386"/>
    <cellStyle name="Note 3 3 3 6" xfId="6772"/>
    <cellStyle name="Note 3 3 4" xfId="3900"/>
    <cellStyle name="Note 3 3 4 2" xfId="14260"/>
    <cellStyle name="Note 3 3 4 2 2" xfId="25764"/>
    <cellStyle name="Note 3 3 4 2 3" xfId="35364"/>
    <cellStyle name="Note 3 3 4 2 4" xfId="48840"/>
    <cellStyle name="Note 3 3 4 3" xfId="8706"/>
    <cellStyle name="Note 3 3 4 4" xfId="20204"/>
    <cellStyle name="Note 3 3 4 5" xfId="29804"/>
    <cellStyle name="Note 3 3 4 6" xfId="39430"/>
    <cellStyle name="Note 3 3 4 7" xfId="45248"/>
    <cellStyle name="Note 3 3 5" xfId="5167"/>
    <cellStyle name="Note 3 3 5 2" xfId="14261"/>
    <cellStyle name="Note 3 3 5 2 2" xfId="25765"/>
    <cellStyle name="Note 3 3 5 2 3" xfId="35365"/>
    <cellStyle name="Note 3 3 5 2 4" xfId="48841"/>
    <cellStyle name="Note 3 3 5 3" xfId="9972"/>
    <cellStyle name="Note 3 3 5 4" xfId="21471"/>
    <cellStyle name="Note 3 3 5 5" xfId="31071"/>
    <cellStyle name="Note 3 3 5 6" xfId="40697"/>
    <cellStyle name="Note 3 3 5 7" xfId="43014"/>
    <cellStyle name="Note 3 3 6" xfId="5806"/>
    <cellStyle name="Note 3 3 6 2" xfId="14262"/>
    <cellStyle name="Note 3 3 6 2 2" xfId="25766"/>
    <cellStyle name="Note 3 3 6 2 3" xfId="35366"/>
    <cellStyle name="Note 3 3 6 2 4" xfId="48842"/>
    <cellStyle name="Note 3 3 6 3" xfId="10610"/>
    <cellStyle name="Note 3 3 6 4" xfId="22110"/>
    <cellStyle name="Note 3 3 6 5" xfId="31710"/>
    <cellStyle name="Note 3 3 6 6" xfId="41336"/>
    <cellStyle name="Note 3 3 6 7" xfId="44579"/>
    <cellStyle name="Note 3 3 7" xfId="2922"/>
    <cellStyle name="Note 3 3 7 2" xfId="14263"/>
    <cellStyle name="Note 3 3 7 2 2" xfId="25767"/>
    <cellStyle name="Note 3 3 7 2 3" xfId="35367"/>
    <cellStyle name="Note 3 3 7 2 4" xfId="48843"/>
    <cellStyle name="Note 3 3 7 3" xfId="7731"/>
    <cellStyle name="Note 3 3 7 4" xfId="19226"/>
    <cellStyle name="Note 3 3 7 5" xfId="28826"/>
    <cellStyle name="Note 3 3 7 6" xfId="38452"/>
    <cellStyle name="Note 3 3 7 7" xfId="18513"/>
    <cellStyle name="Note 3 3 8" xfId="6770"/>
    <cellStyle name="Note 3 4" xfId="1790"/>
    <cellStyle name="Note 3 4 2" xfId="3897"/>
    <cellStyle name="Note 3 4 2 2" xfId="14264"/>
    <cellStyle name="Note 3 4 2 2 2" xfId="25768"/>
    <cellStyle name="Note 3 4 2 2 3" xfId="35368"/>
    <cellStyle name="Note 3 4 2 2 4" xfId="48844"/>
    <cellStyle name="Note 3 4 2 3" xfId="8703"/>
    <cellStyle name="Note 3 4 2 4" xfId="20201"/>
    <cellStyle name="Note 3 4 2 5" xfId="29801"/>
    <cellStyle name="Note 3 4 2 6" xfId="39427"/>
    <cellStyle name="Note 3 4 2 7" xfId="45250"/>
    <cellStyle name="Note 3 4 3" xfId="5170"/>
    <cellStyle name="Note 3 4 3 2" xfId="14265"/>
    <cellStyle name="Note 3 4 3 2 2" xfId="25769"/>
    <cellStyle name="Note 3 4 3 2 3" xfId="35369"/>
    <cellStyle name="Note 3 4 3 2 4" xfId="48845"/>
    <cellStyle name="Note 3 4 3 3" xfId="9975"/>
    <cellStyle name="Note 3 4 3 4" xfId="21474"/>
    <cellStyle name="Note 3 4 3 5" xfId="31074"/>
    <cellStyle name="Note 3 4 3 6" xfId="40700"/>
    <cellStyle name="Note 3 4 3 7" xfId="43016"/>
    <cellStyle name="Note 3 4 4" xfId="5809"/>
    <cellStyle name="Note 3 4 4 2" xfId="14266"/>
    <cellStyle name="Note 3 4 4 2 2" xfId="25770"/>
    <cellStyle name="Note 3 4 4 2 3" xfId="35370"/>
    <cellStyle name="Note 3 4 4 2 4" xfId="48846"/>
    <cellStyle name="Note 3 4 4 3" xfId="10613"/>
    <cellStyle name="Note 3 4 4 4" xfId="22113"/>
    <cellStyle name="Note 3 4 4 5" xfId="31713"/>
    <cellStyle name="Note 3 4 4 6" xfId="41339"/>
    <cellStyle name="Note 3 4 4 7" xfId="44593"/>
    <cellStyle name="Note 3 4 5" xfId="2925"/>
    <cellStyle name="Note 3 4 5 2" xfId="14267"/>
    <cellStyle name="Note 3 4 5 2 2" xfId="25771"/>
    <cellStyle name="Note 3 4 5 2 3" xfId="35371"/>
    <cellStyle name="Note 3 4 5 2 4" xfId="48847"/>
    <cellStyle name="Note 3 4 5 3" xfId="7734"/>
    <cellStyle name="Note 3 4 5 4" xfId="19229"/>
    <cellStyle name="Note 3 4 5 5" xfId="28829"/>
    <cellStyle name="Note 3 4 5 6" xfId="38455"/>
    <cellStyle name="Note 3 4 5 7" xfId="18516"/>
    <cellStyle name="Note 3 4 6" xfId="6773"/>
    <cellStyle name="Note 3 5" xfId="1791"/>
    <cellStyle name="Note 3 5 2" xfId="3896"/>
    <cellStyle name="Note 3 5 2 2" xfId="14268"/>
    <cellStyle name="Note 3 5 2 2 2" xfId="25772"/>
    <cellStyle name="Note 3 5 2 2 3" xfId="35372"/>
    <cellStyle name="Note 3 5 2 2 4" xfId="48848"/>
    <cellStyle name="Note 3 5 2 3" xfId="8702"/>
    <cellStyle name="Note 3 5 2 4" xfId="20200"/>
    <cellStyle name="Note 3 5 2 5" xfId="29800"/>
    <cellStyle name="Note 3 5 2 6" xfId="39426"/>
    <cellStyle name="Note 3 5 2 7" xfId="45251"/>
    <cellStyle name="Note 3 5 3" xfId="5171"/>
    <cellStyle name="Note 3 5 3 2" xfId="14269"/>
    <cellStyle name="Note 3 5 3 2 2" xfId="25773"/>
    <cellStyle name="Note 3 5 3 2 3" xfId="35373"/>
    <cellStyle name="Note 3 5 3 2 4" xfId="48849"/>
    <cellStyle name="Note 3 5 3 3" xfId="9976"/>
    <cellStyle name="Note 3 5 3 4" xfId="21475"/>
    <cellStyle name="Note 3 5 3 5" xfId="31075"/>
    <cellStyle name="Note 3 5 3 6" xfId="40701"/>
    <cellStyle name="Note 3 5 3 7" xfId="43017"/>
    <cellStyle name="Note 3 5 4" xfId="5810"/>
    <cellStyle name="Note 3 5 4 2" xfId="14270"/>
    <cellStyle name="Note 3 5 4 2 2" xfId="25774"/>
    <cellStyle name="Note 3 5 4 2 3" xfId="35374"/>
    <cellStyle name="Note 3 5 4 2 4" xfId="48850"/>
    <cellStyle name="Note 3 5 4 3" xfId="10614"/>
    <cellStyle name="Note 3 5 4 4" xfId="22114"/>
    <cellStyle name="Note 3 5 4 5" xfId="31714"/>
    <cellStyle name="Note 3 5 4 6" xfId="41340"/>
    <cellStyle name="Note 3 5 4 7" xfId="44598"/>
    <cellStyle name="Note 3 5 5" xfId="2926"/>
    <cellStyle name="Note 3 5 5 2" xfId="14271"/>
    <cellStyle name="Note 3 5 5 2 2" xfId="25775"/>
    <cellStyle name="Note 3 5 5 2 3" xfId="35375"/>
    <cellStyle name="Note 3 5 5 2 4" xfId="48851"/>
    <cellStyle name="Note 3 5 5 3" xfId="7735"/>
    <cellStyle name="Note 3 5 5 4" xfId="19230"/>
    <cellStyle name="Note 3 5 5 5" xfId="28830"/>
    <cellStyle name="Note 3 5 5 6" xfId="38456"/>
    <cellStyle name="Note 3 5 5 7" xfId="18512"/>
    <cellStyle name="Note 3 5 6" xfId="6774"/>
    <cellStyle name="Note 3 6" xfId="3907"/>
    <cellStyle name="Note 3 6 2" xfId="14272"/>
    <cellStyle name="Note 3 6 2 2" xfId="25776"/>
    <cellStyle name="Note 3 6 2 3" xfId="35376"/>
    <cellStyle name="Note 3 6 2 4" xfId="48852"/>
    <cellStyle name="Note 3 6 3" xfId="8713"/>
    <cellStyle name="Note 3 6 4" xfId="20211"/>
    <cellStyle name="Note 3 6 5" xfId="29811"/>
    <cellStyle name="Note 3 6 6" xfId="39437"/>
    <cellStyle name="Note 3 6 7" xfId="45242"/>
    <cellStyle name="Note 3 7" xfId="5160"/>
    <cellStyle name="Note 3 7 2" xfId="14273"/>
    <cellStyle name="Note 3 7 2 2" xfId="25777"/>
    <cellStyle name="Note 3 7 2 3" xfId="35377"/>
    <cellStyle name="Note 3 7 2 4" xfId="48853"/>
    <cellStyle name="Note 3 7 3" xfId="9965"/>
    <cellStyle name="Note 3 7 4" xfId="21464"/>
    <cellStyle name="Note 3 7 5" xfId="31064"/>
    <cellStyle name="Note 3 7 6" xfId="40690"/>
    <cellStyle name="Note 3 7 7" xfId="43008"/>
    <cellStyle name="Note 3 8" xfId="5799"/>
    <cellStyle name="Note 3 8 2" xfId="14274"/>
    <cellStyle name="Note 3 8 2 2" xfId="25778"/>
    <cellStyle name="Note 3 8 2 3" xfId="35378"/>
    <cellStyle name="Note 3 8 2 4" xfId="48854"/>
    <cellStyle name="Note 3 8 3" xfId="10603"/>
    <cellStyle name="Note 3 8 4" xfId="22103"/>
    <cellStyle name="Note 3 8 5" xfId="31703"/>
    <cellStyle name="Note 3 8 6" xfId="41329"/>
    <cellStyle name="Note 3 8 7" xfId="44548"/>
    <cellStyle name="Note 3 9" xfId="2915"/>
    <cellStyle name="Note 3 9 2" xfId="14275"/>
    <cellStyle name="Note 3 9 2 2" xfId="25779"/>
    <cellStyle name="Note 3 9 2 3" xfId="35379"/>
    <cellStyle name="Note 3 9 2 4" xfId="48855"/>
    <cellStyle name="Note 3 9 3" xfId="7724"/>
    <cellStyle name="Note 3 9 4" xfId="19219"/>
    <cellStyle name="Note 3 9 5" xfId="28819"/>
    <cellStyle name="Note 3 9 6" xfId="38445"/>
    <cellStyle name="Note 3 9 7" xfId="18515"/>
    <cellStyle name="Note 4" xfId="1792"/>
    <cellStyle name="Note 4 10" xfId="6775"/>
    <cellStyle name="Note 4 2" xfId="1793"/>
    <cellStyle name="Note 4 2 2" xfId="1794"/>
    <cellStyle name="Note 4 2 2 2" xfId="1795"/>
    <cellStyle name="Note 4 2 2 2 2" xfId="3385"/>
    <cellStyle name="Note 4 2 2 2 2 2" xfId="14276"/>
    <cellStyle name="Note 4 2 2 2 2 2 2" xfId="25780"/>
    <cellStyle name="Note 4 2 2 2 2 2 3" xfId="35380"/>
    <cellStyle name="Note 4 2 2 2 2 2 4" xfId="48856"/>
    <cellStyle name="Note 4 2 2 2 2 3" xfId="8192"/>
    <cellStyle name="Note 4 2 2 2 2 4" xfId="19689"/>
    <cellStyle name="Note 4 2 2 2 2 5" xfId="29289"/>
    <cellStyle name="Note 4 2 2 2 2 6" xfId="38915"/>
    <cellStyle name="Note 4 2 2 2 2 7" xfId="18161"/>
    <cellStyle name="Note 4 2 2 2 3" xfId="5175"/>
    <cellStyle name="Note 4 2 2 2 3 2" xfId="14277"/>
    <cellStyle name="Note 4 2 2 2 3 2 2" xfId="25781"/>
    <cellStyle name="Note 4 2 2 2 3 2 3" xfId="35381"/>
    <cellStyle name="Note 4 2 2 2 3 2 4" xfId="48857"/>
    <cellStyle name="Note 4 2 2 2 3 3" xfId="9980"/>
    <cellStyle name="Note 4 2 2 2 3 4" xfId="21479"/>
    <cellStyle name="Note 4 2 2 2 3 5" xfId="31079"/>
    <cellStyle name="Note 4 2 2 2 3 6" xfId="40705"/>
    <cellStyle name="Note 4 2 2 2 3 7" xfId="43021"/>
    <cellStyle name="Note 4 2 2 2 4" xfId="5814"/>
    <cellStyle name="Note 4 2 2 2 4 2" xfId="14278"/>
    <cellStyle name="Note 4 2 2 2 4 2 2" xfId="25782"/>
    <cellStyle name="Note 4 2 2 2 4 2 3" xfId="35382"/>
    <cellStyle name="Note 4 2 2 2 4 2 4" xfId="48858"/>
    <cellStyle name="Note 4 2 2 2 4 3" xfId="10618"/>
    <cellStyle name="Note 4 2 2 2 4 4" xfId="22118"/>
    <cellStyle name="Note 4 2 2 2 4 5" xfId="31718"/>
    <cellStyle name="Note 4 2 2 2 4 6" xfId="41344"/>
    <cellStyle name="Note 4 2 2 2 4 7" xfId="17449"/>
    <cellStyle name="Note 4 2 2 2 5" xfId="2930"/>
    <cellStyle name="Note 4 2 2 2 5 2" xfId="14279"/>
    <cellStyle name="Note 4 2 2 2 5 2 2" xfId="25783"/>
    <cellStyle name="Note 4 2 2 2 5 2 3" xfId="35383"/>
    <cellStyle name="Note 4 2 2 2 5 2 4" xfId="48859"/>
    <cellStyle name="Note 4 2 2 2 5 3" xfId="7739"/>
    <cellStyle name="Note 4 2 2 2 5 4" xfId="19234"/>
    <cellStyle name="Note 4 2 2 2 5 5" xfId="28834"/>
    <cellStyle name="Note 4 2 2 2 5 6" xfId="38460"/>
    <cellStyle name="Note 4 2 2 2 5 7" xfId="18506"/>
    <cellStyle name="Note 4 2 2 2 6" xfId="6778"/>
    <cellStyle name="Note 4 2 2 3" xfId="1796"/>
    <cellStyle name="Note 4 2 2 3 2" xfId="3892"/>
    <cellStyle name="Note 4 2 2 3 2 2" xfId="14280"/>
    <cellStyle name="Note 4 2 2 3 2 2 2" xfId="25784"/>
    <cellStyle name="Note 4 2 2 3 2 2 3" xfId="35384"/>
    <cellStyle name="Note 4 2 2 3 2 2 4" xfId="48860"/>
    <cellStyle name="Note 4 2 2 3 2 3" xfId="8698"/>
    <cellStyle name="Note 4 2 2 3 2 4" xfId="20196"/>
    <cellStyle name="Note 4 2 2 3 2 5" xfId="29796"/>
    <cellStyle name="Note 4 2 2 3 2 6" xfId="39422"/>
    <cellStyle name="Note 4 2 2 3 2 7" xfId="45255"/>
    <cellStyle name="Note 4 2 2 3 3" xfId="5176"/>
    <cellStyle name="Note 4 2 2 3 3 2" xfId="14281"/>
    <cellStyle name="Note 4 2 2 3 3 2 2" xfId="25785"/>
    <cellStyle name="Note 4 2 2 3 3 2 3" xfId="35385"/>
    <cellStyle name="Note 4 2 2 3 3 2 4" xfId="48861"/>
    <cellStyle name="Note 4 2 2 3 3 3" xfId="9981"/>
    <cellStyle name="Note 4 2 2 3 3 4" xfId="21480"/>
    <cellStyle name="Note 4 2 2 3 3 5" xfId="31080"/>
    <cellStyle name="Note 4 2 2 3 3 6" xfId="40706"/>
    <cellStyle name="Note 4 2 2 3 3 7" xfId="43022"/>
    <cellStyle name="Note 4 2 2 3 4" xfId="5815"/>
    <cellStyle name="Note 4 2 2 3 4 2" xfId="14282"/>
    <cellStyle name="Note 4 2 2 3 4 2 2" xfId="25786"/>
    <cellStyle name="Note 4 2 2 3 4 2 3" xfId="35386"/>
    <cellStyle name="Note 4 2 2 3 4 2 4" xfId="48862"/>
    <cellStyle name="Note 4 2 2 3 4 3" xfId="10619"/>
    <cellStyle name="Note 4 2 2 3 4 4" xfId="22119"/>
    <cellStyle name="Note 4 2 2 3 4 5" xfId="31719"/>
    <cellStyle name="Note 4 2 2 3 4 6" xfId="41345"/>
    <cellStyle name="Note 4 2 2 3 4 7" xfId="17448"/>
    <cellStyle name="Note 4 2 2 3 5" xfId="2931"/>
    <cellStyle name="Note 4 2 2 3 5 2" xfId="14283"/>
    <cellStyle name="Note 4 2 2 3 5 2 2" xfId="25787"/>
    <cellStyle name="Note 4 2 2 3 5 2 3" xfId="35387"/>
    <cellStyle name="Note 4 2 2 3 5 2 4" xfId="48863"/>
    <cellStyle name="Note 4 2 2 3 5 3" xfId="7740"/>
    <cellStyle name="Note 4 2 2 3 5 4" xfId="19235"/>
    <cellStyle name="Note 4 2 2 3 5 5" xfId="28835"/>
    <cellStyle name="Note 4 2 2 3 5 6" xfId="38461"/>
    <cellStyle name="Note 4 2 2 3 5 7" xfId="18501"/>
    <cellStyle name="Note 4 2 2 3 6" xfId="6779"/>
    <cellStyle name="Note 4 2 2 4" xfId="3893"/>
    <cellStyle name="Note 4 2 2 4 2" xfId="14284"/>
    <cellStyle name="Note 4 2 2 4 2 2" xfId="25788"/>
    <cellStyle name="Note 4 2 2 4 2 3" xfId="35388"/>
    <cellStyle name="Note 4 2 2 4 2 4" xfId="48864"/>
    <cellStyle name="Note 4 2 2 4 3" xfId="8699"/>
    <cellStyle name="Note 4 2 2 4 4" xfId="20197"/>
    <cellStyle name="Note 4 2 2 4 5" xfId="29797"/>
    <cellStyle name="Note 4 2 2 4 6" xfId="39423"/>
    <cellStyle name="Note 4 2 2 4 7" xfId="45254"/>
    <cellStyle name="Note 4 2 2 5" xfId="5174"/>
    <cellStyle name="Note 4 2 2 5 2" xfId="14285"/>
    <cellStyle name="Note 4 2 2 5 2 2" xfId="25789"/>
    <cellStyle name="Note 4 2 2 5 2 3" xfId="35389"/>
    <cellStyle name="Note 4 2 2 5 2 4" xfId="48865"/>
    <cellStyle name="Note 4 2 2 5 3" xfId="9979"/>
    <cellStyle name="Note 4 2 2 5 4" xfId="21478"/>
    <cellStyle name="Note 4 2 2 5 5" xfId="31078"/>
    <cellStyle name="Note 4 2 2 5 6" xfId="40704"/>
    <cellStyle name="Note 4 2 2 5 7" xfId="43020"/>
    <cellStyle name="Note 4 2 2 6" xfId="5813"/>
    <cellStyle name="Note 4 2 2 6 2" xfId="14286"/>
    <cellStyle name="Note 4 2 2 6 2 2" xfId="25790"/>
    <cellStyle name="Note 4 2 2 6 2 3" xfId="35390"/>
    <cellStyle name="Note 4 2 2 6 2 4" xfId="48866"/>
    <cellStyle name="Note 4 2 2 6 3" xfId="10617"/>
    <cellStyle name="Note 4 2 2 6 4" xfId="22117"/>
    <cellStyle name="Note 4 2 2 6 5" xfId="31717"/>
    <cellStyle name="Note 4 2 2 6 6" xfId="41343"/>
    <cellStyle name="Note 4 2 2 6 7" xfId="18724"/>
    <cellStyle name="Note 4 2 2 7" xfId="2929"/>
    <cellStyle name="Note 4 2 2 7 2" xfId="14287"/>
    <cellStyle name="Note 4 2 2 7 2 2" xfId="25791"/>
    <cellStyle name="Note 4 2 2 7 2 3" xfId="35391"/>
    <cellStyle name="Note 4 2 2 7 2 4" xfId="48867"/>
    <cellStyle name="Note 4 2 2 7 3" xfId="7738"/>
    <cellStyle name="Note 4 2 2 7 4" xfId="19233"/>
    <cellStyle name="Note 4 2 2 7 5" xfId="28833"/>
    <cellStyle name="Note 4 2 2 7 6" xfId="38459"/>
    <cellStyle name="Note 4 2 2 7 7" xfId="18507"/>
    <cellStyle name="Note 4 2 2 8" xfId="6777"/>
    <cellStyle name="Note 4 2 3" xfId="1797"/>
    <cellStyle name="Note 4 2 3 2" xfId="3891"/>
    <cellStyle name="Note 4 2 3 2 2" xfId="14288"/>
    <cellStyle name="Note 4 2 3 2 2 2" xfId="25792"/>
    <cellStyle name="Note 4 2 3 2 2 3" xfId="35392"/>
    <cellStyle name="Note 4 2 3 2 2 4" xfId="48868"/>
    <cellStyle name="Note 4 2 3 2 3" xfId="8697"/>
    <cellStyle name="Note 4 2 3 2 4" xfId="20195"/>
    <cellStyle name="Note 4 2 3 2 5" xfId="29795"/>
    <cellStyle name="Note 4 2 3 2 6" xfId="39421"/>
    <cellStyle name="Note 4 2 3 2 7" xfId="45256"/>
    <cellStyle name="Note 4 2 3 3" xfId="5177"/>
    <cellStyle name="Note 4 2 3 3 2" xfId="14289"/>
    <cellStyle name="Note 4 2 3 3 2 2" xfId="25793"/>
    <cellStyle name="Note 4 2 3 3 2 3" xfId="35393"/>
    <cellStyle name="Note 4 2 3 3 2 4" xfId="48869"/>
    <cellStyle name="Note 4 2 3 3 3" xfId="9982"/>
    <cellStyle name="Note 4 2 3 3 4" xfId="21481"/>
    <cellStyle name="Note 4 2 3 3 5" xfId="31081"/>
    <cellStyle name="Note 4 2 3 3 6" xfId="40707"/>
    <cellStyle name="Note 4 2 3 3 7" xfId="43023"/>
    <cellStyle name="Note 4 2 3 4" xfId="5816"/>
    <cellStyle name="Note 4 2 3 4 2" xfId="14290"/>
    <cellStyle name="Note 4 2 3 4 2 2" xfId="25794"/>
    <cellStyle name="Note 4 2 3 4 2 3" xfId="35394"/>
    <cellStyle name="Note 4 2 3 4 2 4" xfId="48870"/>
    <cellStyle name="Note 4 2 3 4 3" xfId="10620"/>
    <cellStyle name="Note 4 2 3 4 4" xfId="22120"/>
    <cellStyle name="Note 4 2 3 4 5" xfId="31720"/>
    <cellStyle name="Note 4 2 3 4 6" xfId="41346"/>
    <cellStyle name="Note 4 2 3 4 7" xfId="44620"/>
    <cellStyle name="Note 4 2 3 5" xfId="2932"/>
    <cellStyle name="Note 4 2 3 5 2" xfId="14291"/>
    <cellStyle name="Note 4 2 3 5 2 2" xfId="25795"/>
    <cellStyle name="Note 4 2 3 5 2 3" xfId="35395"/>
    <cellStyle name="Note 4 2 3 5 2 4" xfId="48871"/>
    <cellStyle name="Note 4 2 3 5 3" xfId="7741"/>
    <cellStyle name="Note 4 2 3 5 4" xfId="19236"/>
    <cellStyle name="Note 4 2 3 5 5" xfId="28836"/>
    <cellStyle name="Note 4 2 3 5 6" xfId="38462"/>
    <cellStyle name="Note 4 2 3 5 7" xfId="18500"/>
    <cellStyle name="Note 4 2 3 6" xfId="6780"/>
    <cellStyle name="Note 4 2 4" xfId="1798"/>
    <cellStyle name="Note 4 2 4 2" xfId="3890"/>
    <cellStyle name="Note 4 2 4 2 2" xfId="14292"/>
    <cellStyle name="Note 4 2 4 2 2 2" xfId="25796"/>
    <cellStyle name="Note 4 2 4 2 2 3" xfId="35396"/>
    <cellStyle name="Note 4 2 4 2 2 4" xfId="48872"/>
    <cellStyle name="Note 4 2 4 2 3" xfId="8696"/>
    <cellStyle name="Note 4 2 4 2 4" xfId="20194"/>
    <cellStyle name="Note 4 2 4 2 5" xfId="29794"/>
    <cellStyle name="Note 4 2 4 2 6" xfId="39420"/>
    <cellStyle name="Note 4 2 4 2 7" xfId="45257"/>
    <cellStyle name="Note 4 2 4 3" xfId="5178"/>
    <cellStyle name="Note 4 2 4 3 2" xfId="14293"/>
    <cellStyle name="Note 4 2 4 3 2 2" xfId="25797"/>
    <cellStyle name="Note 4 2 4 3 2 3" xfId="35397"/>
    <cellStyle name="Note 4 2 4 3 2 4" xfId="48873"/>
    <cellStyle name="Note 4 2 4 3 3" xfId="9983"/>
    <cellStyle name="Note 4 2 4 3 4" xfId="21482"/>
    <cellStyle name="Note 4 2 4 3 5" xfId="31082"/>
    <cellStyle name="Note 4 2 4 3 6" xfId="40708"/>
    <cellStyle name="Note 4 2 4 3 7" xfId="17575"/>
    <cellStyle name="Note 4 2 4 4" xfId="5817"/>
    <cellStyle name="Note 4 2 4 4 2" xfId="14294"/>
    <cellStyle name="Note 4 2 4 4 2 2" xfId="25798"/>
    <cellStyle name="Note 4 2 4 4 2 3" xfId="35398"/>
    <cellStyle name="Note 4 2 4 4 2 4" xfId="48874"/>
    <cellStyle name="Note 4 2 4 4 3" xfId="10621"/>
    <cellStyle name="Note 4 2 4 4 4" xfId="22121"/>
    <cellStyle name="Note 4 2 4 4 5" xfId="31721"/>
    <cellStyle name="Note 4 2 4 4 6" xfId="41347"/>
    <cellStyle name="Note 4 2 4 4 7" xfId="44625"/>
    <cellStyle name="Note 4 2 4 5" xfId="2933"/>
    <cellStyle name="Note 4 2 4 5 2" xfId="14295"/>
    <cellStyle name="Note 4 2 4 5 2 2" xfId="25799"/>
    <cellStyle name="Note 4 2 4 5 2 3" xfId="35399"/>
    <cellStyle name="Note 4 2 4 5 2 4" xfId="48875"/>
    <cellStyle name="Note 4 2 4 5 3" xfId="7742"/>
    <cellStyle name="Note 4 2 4 5 4" xfId="19237"/>
    <cellStyle name="Note 4 2 4 5 5" xfId="28837"/>
    <cellStyle name="Note 4 2 4 5 6" xfId="38463"/>
    <cellStyle name="Note 4 2 4 5 7" xfId="18499"/>
    <cellStyle name="Note 4 2 4 6" xfId="6781"/>
    <cellStyle name="Note 4 2 5" xfId="3894"/>
    <cellStyle name="Note 4 2 5 2" xfId="14296"/>
    <cellStyle name="Note 4 2 5 2 2" xfId="25800"/>
    <cellStyle name="Note 4 2 5 2 3" xfId="35400"/>
    <cellStyle name="Note 4 2 5 2 4" xfId="48876"/>
    <cellStyle name="Note 4 2 5 3" xfId="8700"/>
    <cellStyle name="Note 4 2 5 4" xfId="20198"/>
    <cellStyle name="Note 4 2 5 5" xfId="29798"/>
    <cellStyle name="Note 4 2 5 6" xfId="39424"/>
    <cellStyle name="Note 4 2 5 7" xfId="45253"/>
    <cellStyle name="Note 4 2 6" xfId="5173"/>
    <cellStyle name="Note 4 2 6 2" xfId="14297"/>
    <cellStyle name="Note 4 2 6 2 2" xfId="25801"/>
    <cellStyle name="Note 4 2 6 2 3" xfId="35401"/>
    <cellStyle name="Note 4 2 6 2 4" xfId="48877"/>
    <cellStyle name="Note 4 2 6 3" xfId="9978"/>
    <cellStyle name="Note 4 2 6 4" xfId="21477"/>
    <cellStyle name="Note 4 2 6 5" xfId="31077"/>
    <cellStyle name="Note 4 2 6 6" xfId="40703"/>
    <cellStyle name="Note 4 2 6 7" xfId="43019"/>
    <cellStyle name="Note 4 2 7" xfId="5812"/>
    <cellStyle name="Note 4 2 7 2" xfId="14298"/>
    <cellStyle name="Note 4 2 7 2 2" xfId="25802"/>
    <cellStyle name="Note 4 2 7 2 3" xfId="35402"/>
    <cellStyle name="Note 4 2 7 2 4" xfId="48878"/>
    <cellStyle name="Note 4 2 7 3" xfId="10616"/>
    <cellStyle name="Note 4 2 7 4" xfId="22116"/>
    <cellStyle name="Note 4 2 7 5" xfId="31716"/>
    <cellStyle name="Note 4 2 7 6" xfId="41342"/>
    <cellStyle name="Note 4 2 7 7" xfId="17450"/>
    <cellStyle name="Note 4 2 8" xfId="2928"/>
    <cellStyle name="Note 4 2 8 2" xfId="14299"/>
    <cellStyle name="Note 4 2 8 2 2" xfId="25803"/>
    <cellStyle name="Note 4 2 8 2 3" xfId="35403"/>
    <cellStyle name="Note 4 2 8 2 4" xfId="48879"/>
    <cellStyle name="Note 4 2 8 3" xfId="7737"/>
    <cellStyle name="Note 4 2 8 4" xfId="19232"/>
    <cellStyle name="Note 4 2 8 5" xfId="28832"/>
    <cellStyle name="Note 4 2 8 6" xfId="38458"/>
    <cellStyle name="Note 4 2 8 7" xfId="18508"/>
    <cellStyle name="Note 4 2 9" xfId="6776"/>
    <cellStyle name="Note 4 3" xfId="1799"/>
    <cellStyle name="Note 4 3 2" xfId="1800"/>
    <cellStyle name="Note 4 3 2 2" xfId="3888"/>
    <cellStyle name="Note 4 3 2 2 2" xfId="14300"/>
    <cellStyle name="Note 4 3 2 2 2 2" xfId="25804"/>
    <cellStyle name="Note 4 3 2 2 2 3" xfId="35404"/>
    <cellStyle name="Note 4 3 2 2 2 4" xfId="48880"/>
    <cellStyle name="Note 4 3 2 2 3" xfId="8694"/>
    <cellStyle name="Note 4 3 2 2 4" xfId="20192"/>
    <cellStyle name="Note 4 3 2 2 5" xfId="29792"/>
    <cellStyle name="Note 4 3 2 2 6" xfId="39418"/>
    <cellStyle name="Note 4 3 2 2 7" xfId="18054"/>
    <cellStyle name="Note 4 3 2 3" xfId="5180"/>
    <cellStyle name="Note 4 3 2 3 2" xfId="14301"/>
    <cellStyle name="Note 4 3 2 3 2 2" xfId="25805"/>
    <cellStyle name="Note 4 3 2 3 2 3" xfId="35405"/>
    <cellStyle name="Note 4 3 2 3 2 4" xfId="48881"/>
    <cellStyle name="Note 4 3 2 3 3" xfId="9985"/>
    <cellStyle name="Note 4 3 2 3 4" xfId="21484"/>
    <cellStyle name="Note 4 3 2 3 5" xfId="31084"/>
    <cellStyle name="Note 4 3 2 3 6" xfId="40710"/>
    <cellStyle name="Note 4 3 2 3 7" xfId="43025"/>
    <cellStyle name="Note 4 3 2 4" xfId="5819"/>
    <cellStyle name="Note 4 3 2 4 2" xfId="14302"/>
    <cellStyle name="Note 4 3 2 4 2 2" xfId="25806"/>
    <cellStyle name="Note 4 3 2 4 2 3" xfId="35406"/>
    <cellStyle name="Note 4 3 2 4 2 4" xfId="48882"/>
    <cellStyle name="Note 4 3 2 4 3" xfId="10623"/>
    <cellStyle name="Note 4 3 2 4 4" xfId="22123"/>
    <cellStyle name="Note 4 3 2 4 5" xfId="31723"/>
    <cellStyle name="Note 4 3 2 4 6" xfId="41349"/>
    <cellStyle name="Note 4 3 2 4 7" xfId="44639"/>
    <cellStyle name="Note 4 3 2 5" xfId="2935"/>
    <cellStyle name="Note 4 3 2 5 2" xfId="14303"/>
    <cellStyle name="Note 4 3 2 5 2 2" xfId="25807"/>
    <cellStyle name="Note 4 3 2 5 2 3" xfId="35407"/>
    <cellStyle name="Note 4 3 2 5 2 4" xfId="48883"/>
    <cellStyle name="Note 4 3 2 5 3" xfId="7744"/>
    <cellStyle name="Note 4 3 2 5 4" xfId="19239"/>
    <cellStyle name="Note 4 3 2 5 5" xfId="28839"/>
    <cellStyle name="Note 4 3 2 5 6" xfId="38465"/>
    <cellStyle name="Note 4 3 2 5 7" xfId="18385"/>
    <cellStyle name="Note 4 3 2 6" xfId="6783"/>
    <cellStyle name="Note 4 3 3" xfId="1801"/>
    <cellStyle name="Note 4 3 3 2" xfId="3887"/>
    <cellStyle name="Note 4 3 3 2 2" xfId="14304"/>
    <cellStyle name="Note 4 3 3 2 2 2" xfId="25808"/>
    <cellStyle name="Note 4 3 3 2 2 3" xfId="35408"/>
    <cellStyle name="Note 4 3 3 2 2 4" xfId="48884"/>
    <cellStyle name="Note 4 3 3 2 3" xfId="8693"/>
    <cellStyle name="Note 4 3 3 2 4" xfId="20191"/>
    <cellStyle name="Note 4 3 3 2 5" xfId="29791"/>
    <cellStyle name="Note 4 3 3 2 6" xfId="39417"/>
    <cellStyle name="Note 4 3 3 2 7" xfId="18055"/>
    <cellStyle name="Note 4 3 3 3" xfId="5181"/>
    <cellStyle name="Note 4 3 3 3 2" xfId="14305"/>
    <cellStyle name="Note 4 3 3 3 2 2" xfId="25809"/>
    <cellStyle name="Note 4 3 3 3 2 3" xfId="35409"/>
    <cellStyle name="Note 4 3 3 3 2 4" xfId="48885"/>
    <cellStyle name="Note 4 3 3 3 3" xfId="9986"/>
    <cellStyle name="Note 4 3 3 3 4" xfId="21485"/>
    <cellStyle name="Note 4 3 3 3 5" xfId="31085"/>
    <cellStyle name="Note 4 3 3 3 6" xfId="40711"/>
    <cellStyle name="Note 4 3 3 3 7" xfId="43026"/>
    <cellStyle name="Note 4 3 3 4" xfId="5820"/>
    <cellStyle name="Note 4 3 3 4 2" xfId="14306"/>
    <cellStyle name="Note 4 3 3 4 2 2" xfId="25810"/>
    <cellStyle name="Note 4 3 3 4 2 3" xfId="35410"/>
    <cellStyle name="Note 4 3 3 4 2 4" xfId="48886"/>
    <cellStyle name="Note 4 3 3 4 3" xfId="10624"/>
    <cellStyle name="Note 4 3 3 4 4" xfId="22124"/>
    <cellStyle name="Note 4 3 3 4 5" xfId="31724"/>
    <cellStyle name="Note 4 3 3 4 6" xfId="41350"/>
    <cellStyle name="Note 4 3 3 4 7" xfId="44648"/>
    <cellStyle name="Note 4 3 3 5" xfId="2936"/>
    <cellStyle name="Note 4 3 3 5 2" xfId="14307"/>
    <cellStyle name="Note 4 3 3 5 2 2" xfId="25811"/>
    <cellStyle name="Note 4 3 3 5 2 3" xfId="35411"/>
    <cellStyle name="Note 4 3 3 5 2 4" xfId="48887"/>
    <cellStyle name="Note 4 3 3 5 3" xfId="7745"/>
    <cellStyle name="Note 4 3 3 5 4" xfId="19240"/>
    <cellStyle name="Note 4 3 3 5 5" xfId="28840"/>
    <cellStyle name="Note 4 3 3 5 6" xfId="38466"/>
    <cellStyle name="Note 4 3 3 5 7" xfId="18384"/>
    <cellStyle name="Note 4 3 3 6" xfId="6784"/>
    <cellStyle name="Note 4 3 4" xfId="3889"/>
    <cellStyle name="Note 4 3 4 2" xfId="14308"/>
    <cellStyle name="Note 4 3 4 2 2" xfId="25812"/>
    <cellStyle name="Note 4 3 4 2 3" xfId="35412"/>
    <cellStyle name="Note 4 3 4 2 4" xfId="48888"/>
    <cellStyle name="Note 4 3 4 3" xfId="8695"/>
    <cellStyle name="Note 4 3 4 4" xfId="20193"/>
    <cellStyle name="Note 4 3 4 5" xfId="29793"/>
    <cellStyle name="Note 4 3 4 6" xfId="39419"/>
    <cellStyle name="Note 4 3 4 7" xfId="18053"/>
    <cellStyle name="Note 4 3 5" xfId="5179"/>
    <cellStyle name="Note 4 3 5 2" xfId="14309"/>
    <cellStyle name="Note 4 3 5 2 2" xfId="25813"/>
    <cellStyle name="Note 4 3 5 2 3" xfId="35413"/>
    <cellStyle name="Note 4 3 5 2 4" xfId="48889"/>
    <cellStyle name="Note 4 3 5 3" xfId="9984"/>
    <cellStyle name="Note 4 3 5 4" xfId="21483"/>
    <cellStyle name="Note 4 3 5 5" xfId="31083"/>
    <cellStyle name="Note 4 3 5 6" xfId="40709"/>
    <cellStyle name="Note 4 3 5 7" xfId="43024"/>
    <cellStyle name="Note 4 3 6" xfId="5818"/>
    <cellStyle name="Note 4 3 6 2" xfId="14310"/>
    <cellStyle name="Note 4 3 6 2 2" xfId="25814"/>
    <cellStyle name="Note 4 3 6 2 3" xfId="35414"/>
    <cellStyle name="Note 4 3 6 2 4" xfId="48890"/>
    <cellStyle name="Note 4 3 6 3" xfId="10622"/>
    <cellStyle name="Note 4 3 6 4" xfId="22122"/>
    <cellStyle name="Note 4 3 6 5" xfId="31722"/>
    <cellStyle name="Note 4 3 6 6" xfId="41348"/>
    <cellStyle name="Note 4 3 6 7" xfId="44634"/>
    <cellStyle name="Note 4 3 7" xfId="2934"/>
    <cellStyle name="Note 4 3 7 2" xfId="14311"/>
    <cellStyle name="Note 4 3 7 2 2" xfId="25815"/>
    <cellStyle name="Note 4 3 7 2 3" xfId="35415"/>
    <cellStyle name="Note 4 3 7 2 4" xfId="48891"/>
    <cellStyle name="Note 4 3 7 3" xfId="7743"/>
    <cellStyle name="Note 4 3 7 4" xfId="19238"/>
    <cellStyle name="Note 4 3 7 5" xfId="28838"/>
    <cellStyle name="Note 4 3 7 6" xfId="38464"/>
    <cellStyle name="Note 4 3 7 7" xfId="18498"/>
    <cellStyle name="Note 4 3 8" xfId="6782"/>
    <cellStyle name="Note 4 4" xfId="1802"/>
    <cellStyle name="Note 4 4 2" xfId="3886"/>
    <cellStyle name="Note 4 4 2 2" xfId="14312"/>
    <cellStyle name="Note 4 4 2 2 2" xfId="25816"/>
    <cellStyle name="Note 4 4 2 2 3" xfId="35416"/>
    <cellStyle name="Note 4 4 2 2 4" xfId="48892"/>
    <cellStyle name="Note 4 4 2 3" xfId="8692"/>
    <cellStyle name="Note 4 4 2 4" xfId="20190"/>
    <cellStyle name="Note 4 4 2 5" xfId="29790"/>
    <cellStyle name="Note 4 4 2 6" xfId="39416"/>
    <cellStyle name="Note 4 4 2 7" xfId="18056"/>
    <cellStyle name="Note 4 4 3" xfId="5182"/>
    <cellStyle name="Note 4 4 3 2" xfId="14313"/>
    <cellStyle name="Note 4 4 3 2 2" xfId="25817"/>
    <cellStyle name="Note 4 4 3 2 3" xfId="35417"/>
    <cellStyle name="Note 4 4 3 2 4" xfId="48893"/>
    <cellStyle name="Note 4 4 3 3" xfId="9987"/>
    <cellStyle name="Note 4 4 3 4" xfId="21486"/>
    <cellStyle name="Note 4 4 3 5" xfId="31086"/>
    <cellStyle name="Note 4 4 3 6" xfId="40712"/>
    <cellStyle name="Note 4 4 3 7" xfId="43027"/>
    <cellStyle name="Note 4 4 4" xfId="5821"/>
    <cellStyle name="Note 4 4 4 2" xfId="14314"/>
    <cellStyle name="Note 4 4 4 2 2" xfId="25818"/>
    <cellStyle name="Note 4 4 4 2 3" xfId="35418"/>
    <cellStyle name="Note 4 4 4 2 4" xfId="48894"/>
    <cellStyle name="Note 4 4 4 3" xfId="10625"/>
    <cellStyle name="Note 4 4 4 4" xfId="22125"/>
    <cellStyle name="Note 4 4 4 5" xfId="31725"/>
    <cellStyle name="Note 4 4 4 6" xfId="41351"/>
    <cellStyle name="Note 4 4 4 7" xfId="44649"/>
    <cellStyle name="Note 4 4 5" xfId="2937"/>
    <cellStyle name="Note 4 4 5 2" xfId="14315"/>
    <cellStyle name="Note 4 4 5 2 2" xfId="25819"/>
    <cellStyle name="Note 4 4 5 2 3" xfId="35419"/>
    <cellStyle name="Note 4 4 5 2 4" xfId="48895"/>
    <cellStyle name="Note 4 4 5 3" xfId="7746"/>
    <cellStyle name="Note 4 4 5 4" xfId="19241"/>
    <cellStyle name="Note 4 4 5 5" xfId="28841"/>
    <cellStyle name="Note 4 4 5 6" xfId="38467"/>
    <cellStyle name="Note 4 4 5 7" xfId="18383"/>
    <cellStyle name="Note 4 4 6" xfId="6785"/>
    <cellStyle name="Note 4 5" xfId="1803"/>
    <cellStyle name="Note 4 5 2" xfId="3885"/>
    <cellStyle name="Note 4 5 2 2" xfId="14316"/>
    <cellStyle name="Note 4 5 2 2 2" xfId="25820"/>
    <cellStyle name="Note 4 5 2 2 3" xfId="35420"/>
    <cellStyle name="Note 4 5 2 2 4" xfId="48896"/>
    <cellStyle name="Note 4 5 2 3" xfId="8691"/>
    <cellStyle name="Note 4 5 2 4" xfId="20189"/>
    <cellStyle name="Note 4 5 2 5" xfId="29789"/>
    <cellStyle name="Note 4 5 2 6" xfId="39415"/>
    <cellStyle name="Note 4 5 2 7" xfId="45258"/>
    <cellStyle name="Note 4 5 3" xfId="5183"/>
    <cellStyle name="Note 4 5 3 2" xfId="14317"/>
    <cellStyle name="Note 4 5 3 2 2" xfId="25821"/>
    <cellStyle name="Note 4 5 3 2 3" xfId="35421"/>
    <cellStyle name="Note 4 5 3 2 4" xfId="48897"/>
    <cellStyle name="Note 4 5 3 3" xfId="9988"/>
    <cellStyle name="Note 4 5 3 4" xfId="21487"/>
    <cellStyle name="Note 4 5 3 5" xfId="31087"/>
    <cellStyle name="Note 4 5 3 6" xfId="40713"/>
    <cellStyle name="Note 4 5 3 7" xfId="17574"/>
    <cellStyle name="Note 4 5 4" xfId="5822"/>
    <cellStyle name="Note 4 5 4 2" xfId="14318"/>
    <cellStyle name="Note 4 5 4 2 2" xfId="25822"/>
    <cellStyle name="Note 4 5 4 2 3" xfId="35422"/>
    <cellStyle name="Note 4 5 4 2 4" xfId="48898"/>
    <cellStyle name="Note 4 5 4 3" xfId="10626"/>
    <cellStyle name="Note 4 5 4 4" xfId="22126"/>
    <cellStyle name="Note 4 5 4 5" xfId="31726"/>
    <cellStyle name="Note 4 5 4 6" xfId="41352"/>
    <cellStyle name="Note 4 5 4 7" xfId="44654"/>
    <cellStyle name="Note 4 5 5" xfId="2938"/>
    <cellStyle name="Note 4 5 5 2" xfId="14319"/>
    <cellStyle name="Note 4 5 5 2 2" xfId="25823"/>
    <cellStyle name="Note 4 5 5 2 3" xfId="35423"/>
    <cellStyle name="Note 4 5 5 2 4" xfId="48899"/>
    <cellStyle name="Note 4 5 5 3" xfId="7747"/>
    <cellStyle name="Note 4 5 5 4" xfId="19242"/>
    <cellStyle name="Note 4 5 5 5" xfId="28842"/>
    <cellStyle name="Note 4 5 5 6" xfId="38468"/>
    <cellStyle name="Note 4 5 5 7" xfId="18382"/>
    <cellStyle name="Note 4 5 6" xfId="6786"/>
    <cellStyle name="Note 4 6" xfId="3895"/>
    <cellStyle name="Note 4 6 2" xfId="14320"/>
    <cellStyle name="Note 4 6 2 2" xfId="25824"/>
    <cellStyle name="Note 4 6 2 3" xfId="35424"/>
    <cellStyle name="Note 4 6 2 4" xfId="48900"/>
    <cellStyle name="Note 4 6 3" xfId="8701"/>
    <cellStyle name="Note 4 6 4" xfId="20199"/>
    <cellStyle name="Note 4 6 5" xfId="29799"/>
    <cellStyle name="Note 4 6 6" xfId="39425"/>
    <cellStyle name="Note 4 6 7" xfId="45252"/>
    <cellStyle name="Note 4 7" xfId="5172"/>
    <cellStyle name="Note 4 7 2" xfId="14321"/>
    <cellStyle name="Note 4 7 2 2" xfId="25825"/>
    <cellStyle name="Note 4 7 2 3" xfId="35425"/>
    <cellStyle name="Note 4 7 2 4" xfId="48901"/>
    <cellStyle name="Note 4 7 3" xfId="9977"/>
    <cellStyle name="Note 4 7 4" xfId="21476"/>
    <cellStyle name="Note 4 7 5" xfId="31076"/>
    <cellStyle name="Note 4 7 6" xfId="40702"/>
    <cellStyle name="Note 4 7 7" xfId="43018"/>
    <cellStyle name="Note 4 8" xfId="5811"/>
    <cellStyle name="Note 4 8 2" xfId="14322"/>
    <cellStyle name="Note 4 8 2 2" xfId="25826"/>
    <cellStyle name="Note 4 8 2 3" xfId="35426"/>
    <cellStyle name="Note 4 8 2 4" xfId="48902"/>
    <cellStyle name="Note 4 8 3" xfId="10615"/>
    <cellStyle name="Note 4 8 4" xfId="22115"/>
    <cellStyle name="Note 4 8 5" xfId="31715"/>
    <cellStyle name="Note 4 8 6" xfId="41341"/>
    <cellStyle name="Note 4 8 7" xfId="44607"/>
    <cellStyle name="Note 4 9" xfId="2927"/>
    <cellStyle name="Note 4 9 2" xfId="14323"/>
    <cellStyle name="Note 4 9 2 2" xfId="25827"/>
    <cellStyle name="Note 4 9 2 3" xfId="35427"/>
    <cellStyle name="Note 4 9 2 4" xfId="48903"/>
    <cellStyle name="Note 4 9 3" xfId="7736"/>
    <cellStyle name="Note 4 9 4" xfId="19231"/>
    <cellStyle name="Note 4 9 5" xfId="28831"/>
    <cellStyle name="Note 4 9 6" xfId="38457"/>
    <cellStyle name="Note 4 9 7" xfId="18509"/>
    <cellStyle name="Note 5" xfId="1804"/>
    <cellStyle name="Note 5 10" xfId="6787"/>
    <cellStyle name="Note 5 2" xfId="1805"/>
    <cellStyle name="Note 5 2 2" xfId="1806"/>
    <cellStyle name="Note 5 2 2 2" xfId="1807"/>
    <cellStyle name="Note 5 2 2 2 2" xfId="3881"/>
    <cellStyle name="Note 5 2 2 2 2 2" xfId="14324"/>
    <cellStyle name="Note 5 2 2 2 2 2 2" xfId="25828"/>
    <cellStyle name="Note 5 2 2 2 2 2 3" xfId="35428"/>
    <cellStyle name="Note 5 2 2 2 2 2 4" xfId="48904"/>
    <cellStyle name="Note 5 2 2 2 2 3" xfId="8687"/>
    <cellStyle name="Note 5 2 2 2 2 4" xfId="20185"/>
    <cellStyle name="Note 5 2 2 2 2 5" xfId="29785"/>
    <cellStyle name="Note 5 2 2 2 2 6" xfId="39411"/>
    <cellStyle name="Note 5 2 2 2 2 7" xfId="18057"/>
    <cellStyle name="Note 5 2 2 2 3" xfId="5187"/>
    <cellStyle name="Note 5 2 2 2 3 2" xfId="14325"/>
    <cellStyle name="Note 5 2 2 2 3 2 2" xfId="25829"/>
    <cellStyle name="Note 5 2 2 2 3 2 3" xfId="35429"/>
    <cellStyle name="Note 5 2 2 2 3 2 4" xfId="48905"/>
    <cellStyle name="Note 5 2 2 2 3 3" xfId="9992"/>
    <cellStyle name="Note 5 2 2 2 3 4" xfId="21491"/>
    <cellStyle name="Note 5 2 2 2 3 5" xfId="31091"/>
    <cellStyle name="Note 5 2 2 2 3 6" xfId="40717"/>
    <cellStyle name="Note 5 2 2 2 3 7" xfId="43030"/>
    <cellStyle name="Note 5 2 2 2 4" xfId="5826"/>
    <cellStyle name="Note 5 2 2 2 4 2" xfId="14326"/>
    <cellStyle name="Note 5 2 2 2 4 2 2" xfId="25830"/>
    <cellStyle name="Note 5 2 2 2 4 2 3" xfId="35430"/>
    <cellStyle name="Note 5 2 2 2 4 2 4" xfId="48906"/>
    <cellStyle name="Note 5 2 2 2 4 3" xfId="10630"/>
    <cellStyle name="Note 5 2 2 2 4 4" xfId="22130"/>
    <cellStyle name="Note 5 2 2 2 4 5" xfId="31730"/>
    <cellStyle name="Note 5 2 2 2 4 6" xfId="41356"/>
    <cellStyle name="Note 5 2 2 2 4 7" xfId="44677"/>
    <cellStyle name="Note 5 2 2 2 5" xfId="2942"/>
    <cellStyle name="Note 5 2 2 2 5 2" xfId="14327"/>
    <cellStyle name="Note 5 2 2 2 5 2 2" xfId="25831"/>
    <cellStyle name="Note 5 2 2 2 5 2 3" xfId="35431"/>
    <cellStyle name="Note 5 2 2 2 5 2 4" xfId="48907"/>
    <cellStyle name="Note 5 2 2 2 5 3" xfId="7751"/>
    <cellStyle name="Note 5 2 2 2 5 4" xfId="19246"/>
    <cellStyle name="Note 5 2 2 2 5 5" xfId="28846"/>
    <cellStyle name="Note 5 2 2 2 5 6" xfId="38472"/>
    <cellStyle name="Note 5 2 2 2 5 7" xfId="18495"/>
    <cellStyle name="Note 5 2 2 2 6" xfId="6790"/>
    <cellStyle name="Note 5 2 2 3" xfId="1808"/>
    <cellStyle name="Note 5 2 2 3 2" xfId="3880"/>
    <cellStyle name="Note 5 2 2 3 2 2" xfId="14328"/>
    <cellStyle name="Note 5 2 2 3 2 2 2" xfId="25832"/>
    <cellStyle name="Note 5 2 2 3 2 2 3" xfId="35432"/>
    <cellStyle name="Note 5 2 2 3 2 2 4" xfId="48908"/>
    <cellStyle name="Note 5 2 2 3 2 3" xfId="8686"/>
    <cellStyle name="Note 5 2 2 3 2 4" xfId="20184"/>
    <cellStyle name="Note 5 2 2 3 2 5" xfId="29784"/>
    <cellStyle name="Note 5 2 2 3 2 6" xfId="39410"/>
    <cellStyle name="Note 5 2 2 3 2 7" xfId="45262"/>
    <cellStyle name="Note 5 2 2 3 3" xfId="5188"/>
    <cellStyle name="Note 5 2 2 3 3 2" xfId="14329"/>
    <cellStyle name="Note 5 2 2 3 3 2 2" xfId="25833"/>
    <cellStyle name="Note 5 2 2 3 3 2 3" xfId="35433"/>
    <cellStyle name="Note 5 2 2 3 3 2 4" xfId="48909"/>
    <cellStyle name="Note 5 2 2 3 3 3" xfId="9993"/>
    <cellStyle name="Note 5 2 2 3 3 4" xfId="21492"/>
    <cellStyle name="Note 5 2 2 3 3 5" xfId="31092"/>
    <cellStyle name="Note 5 2 2 3 3 6" xfId="40718"/>
    <cellStyle name="Note 5 2 2 3 3 7" xfId="43031"/>
    <cellStyle name="Note 5 2 2 3 4" xfId="5827"/>
    <cellStyle name="Note 5 2 2 3 4 2" xfId="14330"/>
    <cellStyle name="Note 5 2 2 3 4 2 2" xfId="25834"/>
    <cellStyle name="Note 5 2 2 3 4 2 3" xfId="35434"/>
    <cellStyle name="Note 5 2 2 3 4 2 4" xfId="48910"/>
    <cellStyle name="Note 5 2 2 3 4 3" xfId="10631"/>
    <cellStyle name="Note 5 2 2 3 4 4" xfId="22131"/>
    <cellStyle name="Note 5 2 2 3 4 5" xfId="31731"/>
    <cellStyle name="Note 5 2 2 3 4 6" xfId="41357"/>
    <cellStyle name="Note 5 2 2 3 4 7" xfId="44678"/>
    <cellStyle name="Note 5 2 2 3 5" xfId="2943"/>
    <cellStyle name="Note 5 2 2 3 5 2" xfId="14331"/>
    <cellStyle name="Note 5 2 2 3 5 2 2" xfId="25835"/>
    <cellStyle name="Note 5 2 2 3 5 2 3" xfId="35435"/>
    <cellStyle name="Note 5 2 2 3 5 2 4" xfId="48911"/>
    <cellStyle name="Note 5 2 2 3 5 3" xfId="7752"/>
    <cellStyle name="Note 5 2 2 3 5 4" xfId="19247"/>
    <cellStyle name="Note 5 2 2 3 5 5" xfId="28847"/>
    <cellStyle name="Note 5 2 2 3 5 6" xfId="38473"/>
    <cellStyle name="Note 5 2 2 3 5 7" xfId="18494"/>
    <cellStyle name="Note 5 2 2 3 6" xfId="6791"/>
    <cellStyle name="Note 5 2 2 4" xfId="3882"/>
    <cellStyle name="Note 5 2 2 4 2" xfId="14332"/>
    <cellStyle name="Note 5 2 2 4 2 2" xfId="25836"/>
    <cellStyle name="Note 5 2 2 4 2 3" xfId="35436"/>
    <cellStyle name="Note 5 2 2 4 2 4" xfId="48912"/>
    <cellStyle name="Note 5 2 2 4 3" xfId="8688"/>
    <cellStyle name="Note 5 2 2 4 4" xfId="20186"/>
    <cellStyle name="Note 5 2 2 4 5" xfId="29786"/>
    <cellStyle name="Note 5 2 2 4 6" xfId="39412"/>
    <cellStyle name="Note 5 2 2 4 7" xfId="45261"/>
    <cellStyle name="Note 5 2 2 5" xfId="5186"/>
    <cellStyle name="Note 5 2 2 5 2" xfId="14333"/>
    <cellStyle name="Note 5 2 2 5 2 2" xfId="25837"/>
    <cellStyle name="Note 5 2 2 5 2 3" xfId="35437"/>
    <cellStyle name="Note 5 2 2 5 2 4" xfId="48913"/>
    <cellStyle name="Note 5 2 2 5 3" xfId="9991"/>
    <cellStyle name="Note 5 2 2 5 4" xfId="21490"/>
    <cellStyle name="Note 5 2 2 5 5" xfId="31090"/>
    <cellStyle name="Note 5 2 2 5 6" xfId="40716"/>
    <cellStyle name="Note 5 2 2 5 7" xfId="43029"/>
    <cellStyle name="Note 5 2 2 6" xfId="5825"/>
    <cellStyle name="Note 5 2 2 6 2" xfId="14334"/>
    <cellStyle name="Note 5 2 2 6 2 2" xfId="25838"/>
    <cellStyle name="Note 5 2 2 6 2 3" xfId="35438"/>
    <cellStyle name="Note 5 2 2 6 2 4" xfId="48914"/>
    <cellStyle name="Note 5 2 2 6 3" xfId="10629"/>
    <cellStyle name="Note 5 2 2 6 4" xfId="22129"/>
    <cellStyle name="Note 5 2 2 6 5" xfId="31729"/>
    <cellStyle name="Note 5 2 2 6 6" xfId="41355"/>
    <cellStyle name="Note 5 2 2 6 7" xfId="44676"/>
    <cellStyle name="Note 5 2 2 7" xfId="2941"/>
    <cellStyle name="Note 5 2 2 7 2" xfId="14335"/>
    <cellStyle name="Note 5 2 2 7 2 2" xfId="25839"/>
    <cellStyle name="Note 5 2 2 7 2 3" xfId="35439"/>
    <cellStyle name="Note 5 2 2 7 2 4" xfId="48915"/>
    <cellStyle name="Note 5 2 2 7 3" xfId="7750"/>
    <cellStyle name="Note 5 2 2 7 4" xfId="19245"/>
    <cellStyle name="Note 5 2 2 7 5" xfId="28845"/>
    <cellStyle name="Note 5 2 2 7 6" xfId="38471"/>
    <cellStyle name="Note 5 2 2 7 7" xfId="18496"/>
    <cellStyle name="Note 5 2 2 8" xfId="6789"/>
    <cellStyle name="Note 5 2 3" xfId="1809"/>
    <cellStyle name="Note 5 2 3 2" xfId="3879"/>
    <cellStyle name="Note 5 2 3 2 2" xfId="14336"/>
    <cellStyle name="Note 5 2 3 2 2 2" xfId="25840"/>
    <cellStyle name="Note 5 2 3 2 2 3" xfId="35440"/>
    <cellStyle name="Note 5 2 3 2 2 4" xfId="48916"/>
    <cellStyle name="Note 5 2 3 2 3" xfId="8685"/>
    <cellStyle name="Note 5 2 3 2 4" xfId="20183"/>
    <cellStyle name="Note 5 2 3 2 5" xfId="29783"/>
    <cellStyle name="Note 5 2 3 2 6" xfId="39409"/>
    <cellStyle name="Note 5 2 3 2 7" xfId="45263"/>
    <cellStyle name="Note 5 2 3 3" xfId="5189"/>
    <cellStyle name="Note 5 2 3 3 2" xfId="14337"/>
    <cellStyle name="Note 5 2 3 3 2 2" xfId="25841"/>
    <cellStyle name="Note 5 2 3 3 2 3" xfId="35441"/>
    <cellStyle name="Note 5 2 3 3 2 4" xfId="48917"/>
    <cellStyle name="Note 5 2 3 3 3" xfId="9994"/>
    <cellStyle name="Note 5 2 3 3 4" xfId="21493"/>
    <cellStyle name="Note 5 2 3 3 5" xfId="31093"/>
    <cellStyle name="Note 5 2 3 3 6" xfId="40719"/>
    <cellStyle name="Note 5 2 3 3 7" xfId="43032"/>
    <cellStyle name="Note 5 2 3 4" xfId="5828"/>
    <cellStyle name="Note 5 2 3 4 2" xfId="14338"/>
    <cellStyle name="Note 5 2 3 4 2 2" xfId="25842"/>
    <cellStyle name="Note 5 2 3 4 2 3" xfId="35442"/>
    <cellStyle name="Note 5 2 3 4 2 4" xfId="48918"/>
    <cellStyle name="Note 5 2 3 4 3" xfId="10632"/>
    <cellStyle name="Note 5 2 3 4 4" xfId="22132"/>
    <cellStyle name="Note 5 2 3 4 5" xfId="31732"/>
    <cellStyle name="Note 5 2 3 4 6" xfId="41358"/>
    <cellStyle name="Note 5 2 3 4 7" xfId="44679"/>
    <cellStyle name="Note 5 2 3 5" xfId="2944"/>
    <cellStyle name="Note 5 2 3 5 2" xfId="14339"/>
    <cellStyle name="Note 5 2 3 5 2 2" xfId="25843"/>
    <cellStyle name="Note 5 2 3 5 2 3" xfId="35443"/>
    <cellStyle name="Note 5 2 3 5 2 4" xfId="48919"/>
    <cellStyle name="Note 5 2 3 5 3" xfId="7753"/>
    <cellStyle name="Note 5 2 3 5 4" xfId="19248"/>
    <cellStyle name="Note 5 2 3 5 5" xfId="28848"/>
    <cellStyle name="Note 5 2 3 5 6" xfId="38474"/>
    <cellStyle name="Note 5 2 3 5 7" xfId="18493"/>
    <cellStyle name="Note 5 2 3 6" xfId="6792"/>
    <cellStyle name="Note 5 2 4" xfId="1810"/>
    <cellStyle name="Note 5 2 4 2" xfId="3878"/>
    <cellStyle name="Note 5 2 4 2 2" xfId="14340"/>
    <cellStyle name="Note 5 2 4 2 2 2" xfId="25844"/>
    <cellStyle name="Note 5 2 4 2 2 3" xfId="35444"/>
    <cellStyle name="Note 5 2 4 2 2 4" xfId="48920"/>
    <cellStyle name="Note 5 2 4 2 3" xfId="8684"/>
    <cellStyle name="Note 5 2 4 2 4" xfId="20182"/>
    <cellStyle name="Note 5 2 4 2 5" xfId="29782"/>
    <cellStyle name="Note 5 2 4 2 6" xfId="39408"/>
    <cellStyle name="Note 5 2 4 2 7" xfId="45264"/>
    <cellStyle name="Note 5 2 4 3" xfId="5190"/>
    <cellStyle name="Note 5 2 4 3 2" xfId="14341"/>
    <cellStyle name="Note 5 2 4 3 2 2" xfId="25845"/>
    <cellStyle name="Note 5 2 4 3 2 3" xfId="35445"/>
    <cellStyle name="Note 5 2 4 3 2 4" xfId="48921"/>
    <cellStyle name="Note 5 2 4 3 3" xfId="9995"/>
    <cellStyle name="Note 5 2 4 3 4" xfId="21494"/>
    <cellStyle name="Note 5 2 4 3 5" xfId="31094"/>
    <cellStyle name="Note 5 2 4 3 6" xfId="40720"/>
    <cellStyle name="Note 5 2 4 3 7" xfId="43033"/>
    <cellStyle name="Note 5 2 4 4" xfId="5829"/>
    <cellStyle name="Note 5 2 4 4 2" xfId="14342"/>
    <cellStyle name="Note 5 2 4 4 2 2" xfId="25846"/>
    <cellStyle name="Note 5 2 4 4 2 3" xfId="35446"/>
    <cellStyle name="Note 5 2 4 4 2 4" xfId="48922"/>
    <cellStyle name="Note 5 2 4 4 3" xfId="10633"/>
    <cellStyle name="Note 5 2 4 4 4" xfId="22133"/>
    <cellStyle name="Note 5 2 4 4 5" xfId="31733"/>
    <cellStyle name="Note 5 2 4 4 6" xfId="41359"/>
    <cellStyle name="Note 5 2 4 4 7" xfId="16857"/>
    <cellStyle name="Note 5 2 4 5" xfId="2945"/>
    <cellStyle name="Note 5 2 4 5 2" xfId="14343"/>
    <cellStyle name="Note 5 2 4 5 2 2" xfId="25847"/>
    <cellStyle name="Note 5 2 4 5 2 3" xfId="35447"/>
    <cellStyle name="Note 5 2 4 5 2 4" xfId="48923"/>
    <cellStyle name="Note 5 2 4 5 3" xfId="7754"/>
    <cellStyle name="Note 5 2 4 5 4" xfId="19249"/>
    <cellStyle name="Note 5 2 4 5 5" xfId="28849"/>
    <cellStyle name="Note 5 2 4 5 6" xfId="38475"/>
    <cellStyle name="Note 5 2 4 5 7" xfId="18492"/>
    <cellStyle name="Note 5 2 4 6" xfId="6793"/>
    <cellStyle name="Note 5 2 5" xfId="3883"/>
    <cellStyle name="Note 5 2 5 2" xfId="14344"/>
    <cellStyle name="Note 5 2 5 2 2" xfId="25848"/>
    <cellStyle name="Note 5 2 5 2 3" xfId="35448"/>
    <cellStyle name="Note 5 2 5 2 4" xfId="48924"/>
    <cellStyle name="Note 5 2 5 3" xfId="8689"/>
    <cellStyle name="Note 5 2 5 4" xfId="20187"/>
    <cellStyle name="Note 5 2 5 5" xfId="29787"/>
    <cellStyle name="Note 5 2 5 6" xfId="39413"/>
    <cellStyle name="Note 5 2 5 7" xfId="45260"/>
    <cellStyle name="Note 5 2 6" xfId="5185"/>
    <cellStyle name="Note 5 2 6 2" xfId="14345"/>
    <cellStyle name="Note 5 2 6 2 2" xfId="25849"/>
    <cellStyle name="Note 5 2 6 2 3" xfId="35449"/>
    <cellStyle name="Note 5 2 6 2 4" xfId="48925"/>
    <cellStyle name="Note 5 2 6 3" xfId="9990"/>
    <cellStyle name="Note 5 2 6 4" xfId="21489"/>
    <cellStyle name="Note 5 2 6 5" xfId="31089"/>
    <cellStyle name="Note 5 2 6 6" xfId="40715"/>
    <cellStyle name="Note 5 2 6 7" xfId="43028"/>
    <cellStyle name="Note 5 2 7" xfId="5824"/>
    <cellStyle name="Note 5 2 7 2" xfId="14346"/>
    <cellStyle name="Note 5 2 7 2 2" xfId="25850"/>
    <cellStyle name="Note 5 2 7 2 3" xfId="35450"/>
    <cellStyle name="Note 5 2 7 2 4" xfId="48926"/>
    <cellStyle name="Note 5 2 7 3" xfId="10628"/>
    <cellStyle name="Note 5 2 7 4" xfId="22128"/>
    <cellStyle name="Note 5 2 7 5" xfId="31728"/>
    <cellStyle name="Note 5 2 7 6" xfId="41354"/>
    <cellStyle name="Note 5 2 7 7" xfId="17447"/>
    <cellStyle name="Note 5 2 8" xfId="2940"/>
    <cellStyle name="Note 5 2 8 2" xfId="14347"/>
    <cellStyle name="Note 5 2 8 2 2" xfId="25851"/>
    <cellStyle name="Note 5 2 8 2 3" xfId="35451"/>
    <cellStyle name="Note 5 2 8 2 4" xfId="48927"/>
    <cellStyle name="Note 5 2 8 3" xfId="7749"/>
    <cellStyle name="Note 5 2 8 4" xfId="19244"/>
    <cellStyle name="Note 5 2 8 5" xfId="28844"/>
    <cellStyle name="Note 5 2 8 6" xfId="38470"/>
    <cellStyle name="Note 5 2 8 7" xfId="18497"/>
    <cellStyle name="Note 5 2 9" xfId="6788"/>
    <cellStyle name="Note 5 3" xfId="1811"/>
    <cellStyle name="Note 5 3 2" xfId="1812"/>
    <cellStyle name="Note 5 3 2 2" xfId="3876"/>
    <cellStyle name="Note 5 3 2 2 2" xfId="14348"/>
    <cellStyle name="Note 5 3 2 2 2 2" xfId="25852"/>
    <cellStyle name="Note 5 3 2 2 2 3" xfId="35452"/>
    <cellStyle name="Note 5 3 2 2 2 4" xfId="48928"/>
    <cellStyle name="Note 5 3 2 2 3" xfId="8682"/>
    <cellStyle name="Note 5 3 2 2 4" xfId="20180"/>
    <cellStyle name="Note 5 3 2 2 5" xfId="29780"/>
    <cellStyle name="Note 5 3 2 2 6" xfId="39406"/>
    <cellStyle name="Note 5 3 2 2 7" xfId="45266"/>
    <cellStyle name="Note 5 3 2 3" xfId="5192"/>
    <cellStyle name="Note 5 3 2 3 2" xfId="14349"/>
    <cellStyle name="Note 5 3 2 3 2 2" xfId="25853"/>
    <cellStyle name="Note 5 3 2 3 2 3" xfId="35453"/>
    <cellStyle name="Note 5 3 2 3 2 4" xfId="48929"/>
    <cellStyle name="Note 5 3 2 3 3" xfId="9997"/>
    <cellStyle name="Note 5 3 2 3 4" xfId="21496"/>
    <cellStyle name="Note 5 3 2 3 5" xfId="31096"/>
    <cellStyle name="Note 5 3 2 3 6" xfId="40722"/>
    <cellStyle name="Note 5 3 2 3 7" xfId="43035"/>
    <cellStyle name="Note 5 3 2 4" xfId="5831"/>
    <cellStyle name="Note 5 3 2 4 2" xfId="14350"/>
    <cellStyle name="Note 5 3 2 4 2 2" xfId="25854"/>
    <cellStyle name="Note 5 3 2 4 2 3" xfId="35454"/>
    <cellStyle name="Note 5 3 2 4 2 4" xfId="48930"/>
    <cellStyle name="Note 5 3 2 4 3" xfId="10635"/>
    <cellStyle name="Note 5 3 2 4 4" xfId="22135"/>
    <cellStyle name="Note 5 3 2 4 5" xfId="31735"/>
    <cellStyle name="Note 5 3 2 4 6" xfId="41361"/>
    <cellStyle name="Note 5 3 2 4 7" xfId="44697"/>
    <cellStyle name="Note 5 3 2 5" xfId="2947"/>
    <cellStyle name="Note 5 3 2 5 2" xfId="14351"/>
    <cellStyle name="Note 5 3 2 5 2 2" xfId="25855"/>
    <cellStyle name="Note 5 3 2 5 2 3" xfId="35455"/>
    <cellStyle name="Note 5 3 2 5 2 4" xfId="48931"/>
    <cellStyle name="Note 5 3 2 5 3" xfId="7756"/>
    <cellStyle name="Note 5 3 2 5 4" xfId="19251"/>
    <cellStyle name="Note 5 3 2 5 5" xfId="28851"/>
    <cellStyle name="Note 5 3 2 5 6" xfId="38477"/>
    <cellStyle name="Note 5 3 2 5 7" xfId="18481"/>
    <cellStyle name="Note 5 3 2 6" xfId="6795"/>
    <cellStyle name="Note 5 3 3" xfId="1813"/>
    <cellStyle name="Note 5 3 3 2" xfId="3875"/>
    <cellStyle name="Note 5 3 3 2 2" xfId="14352"/>
    <cellStyle name="Note 5 3 3 2 2 2" xfId="25856"/>
    <cellStyle name="Note 5 3 3 2 2 3" xfId="35456"/>
    <cellStyle name="Note 5 3 3 2 2 4" xfId="48932"/>
    <cellStyle name="Note 5 3 3 2 3" xfId="8681"/>
    <cellStyle name="Note 5 3 3 2 4" xfId="20179"/>
    <cellStyle name="Note 5 3 3 2 5" xfId="29779"/>
    <cellStyle name="Note 5 3 3 2 6" xfId="39405"/>
    <cellStyle name="Note 5 3 3 2 7" xfId="45267"/>
    <cellStyle name="Note 5 3 3 3" xfId="5193"/>
    <cellStyle name="Note 5 3 3 3 2" xfId="14353"/>
    <cellStyle name="Note 5 3 3 3 2 2" xfId="25857"/>
    <cellStyle name="Note 5 3 3 3 2 3" xfId="35457"/>
    <cellStyle name="Note 5 3 3 3 2 4" xfId="48933"/>
    <cellStyle name="Note 5 3 3 3 3" xfId="9998"/>
    <cellStyle name="Note 5 3 3 3 4" xfId="21497"/>
    <cellStyle name="Note 5 3 3 3 5" xfId="31097"/>
    <cellStyle name="Note 5 3 3 3 6" xfId="40723"/>
    <cellStyle name="Note 5 3 3 3 7" xfId="17572"/>
    <cellStyle name="Note 5 3 3 4" xfId="5832"/>
    <cellStyle name="Note 5 3 3 4 2" xfId="14354"/>
    <cellStyle name="Note 5 3 3 4 2 2" xfId="25858"/>
    <cellStyle name="Note 5 3 3 4 2 3" xfId="35458"/>
    <cellStyle name="Note 5 3 3 4 2 4" xfId="48934"/>
    <cellStyle name="Note 5 3 3 4 3" xfId="10636"/>
    <cellStyle name="Note 5 3 3 4 4" xfId="22136"/>
    <cellStyle name="Note 5 3 3 4 5" xfId="31736"/>
    <cellStyle name="Note 5 3 3 4 6" xfId="41362"/>
    <cellStyle name="Note 5 3 3 4 7" xfId="44706"/>
    <cellStyle name="Note 5 3 3 5" xfId="2948"/>
    <cellStyle name="Note 5 3 3 5 2" xfId="14355"/>
    <cellStyle name="Note 5 3 3 5 2 2" xfId="25859"/>
    <cellStyle name="Note 5 3 3 5 2 3" xfId="35459"/>
    <cellStyle name="Note 5 3 3 5 2 4" xfId="48935"/>
    <cellStyle name="Note 5 3 3 5 3" xfId="7757"/>
    <cellStyle name="Note 5 3 3 5 4" xfId="19252"/>
    <cellStyle name="Note 5 3 3 5 5" xfId="28852"/>
    <cellStyle name="Note 5 3 3 5 6" xfId="38478"/>
    <cellStyle name="Note 5 3 3 5 7" xfId="18488"/>
    <cellStyle name="Note 5 3 3 6" xfId="6796"/>
    <cellStyle name="Note 5 3 4" xfId="3877"/>
    <cellStyle name="Note 5 3 4 2" xfId="14356"/>
    <cellStyle name="Note 5 3 4 2 2" xfId="25860"/>
    <cellStyle name="Note 5 3 4 2 3" xfId="35460"/>
    <cellStyle name="Note 5 3 4 2 4" xfId="48936"/>
    <cellStyle name="Note 5 3 4 3" xfId="8683"/>
    <cellStyle name="Note 5 3 4 4" xfId="20181"/>
    <cellStyle name="Note 5 3 4 5" xfId="29781"/>
    <cellStyle name="Note 5 3 4 6" xfId="39407"/>
    <cellStyle name="Note 5 3 4 7" xfId="45265"/>
    <cellStyle name="Note 5 3 5" xfId="5191"/>
    <cellStyle name="Note 5 3 5 2" xfId="14357"/>
    <cellStyle name="Note 5 3 5 2 2" xfId="25861"/>
    <cellStyle name="Note 5 3 5 2 3" xfId="35461"/>
    <cellStyle name="Note 5 3 5 2 4" xfId="48937"/>
    <cellStyle name="Note 5 3 5 3" xfId="9996"/>
    <cellStyle name="Note 5 3 5 4" xfId="21495"/>
    <cellStyle name="Note 5 3 5 5" xfId="31095"/>
    <cellStyle name="Note 5 3 5 6" xfId="40721"/>
    <cellStyle name="Note 5 3 5 7" xfId="43034"/>
    <cellStyle name="Note 5 3 6" xfId="5830"/>
    <cellStyle name="Note 5 3 6 2" xfId="14358"/>
    <cellStyle name="Note 5 3 6 2 2" xfId="25862"/>
    <cellStyle name="Note 5 3 6 2 3" xfId="35462"/>
    <cellStyle name="Note 5 3 6 2 4" xfId="48938"/>
    <cellStyle name="Note 5 3 6 3" xfId="10634"/>
    <cellStyle name="Note 5 3 6 4" xfId="22134"/>
    <cellStyle name="Note 5 3 6 5" xfId="31734"/>
    <cellStyle name="Note 5 3 6 6" xfId="41360"/>
    <cellStyle name="Note 5 3 6 7" xfId="44692"/>
    <cellStyle name="Note 5 3 7" xfId="2946"/>
    <cellStyle name="Note 5 3 7 2" xfId="14359"/>
    <cellStyle name="Note 5 3 7 2 2" xfId="25863"/>
    <cellStyle name="Note 5 3 7 2 3" xfId="35463"/>
    <cellStyle name="Note 5 3 7 2 4" xfId="48939"/>
    <cellStyle name="Note 5 3 7 3" xfId="7755"/>
    <cellStyle name="Note 5 3 7 4" xfId="19250"/>
    <cellStyle name="Note 5 3 7 5" xfId="28850"/>
    <cellStyle name="Note 5 3 7 6" xfId="38476"/>
    <cellStyle name="Note 5 3 7 7" xfId="18491"/>
    <cellStyle name="Note 5 3 8" xfId="6794"/>
    <cellStyle name="Note 5 4" xfId="1814"/>
    <cellStyle name="Note 5 4 2" xfId="3874"/>
    <cellStyle name="Note 5 4 2 2" xfId="14360"/>
    <cellStyle name="Note 5 4 2 2 2" xfId="25864"/>
    <cellStyle name="Note 5 4 2 2 3" xfId="35464"/>
    <cellStyle name="Note 5 4 2 2 4" xfId="48940"/>
    <cellStyle name="Note 5 4 2 3" xfId="8680"/>
    <cellStyle name="Note 5 4 2 4" xfId="20178"/>
    <cellStyle name="Note 5 4 2 5" xfId="29778"/>
    <cellStyle name="Note 5 4 2 6" xfId="39404"/>
    <cellStyle name="Note 5 4 2 7" xfId="45268"/>
    <cellStyle name="Note 5 4 3" xfId="5194"/>
    <cellStyle name="Note 5 4 3 2" xfId="14361"/>
    <cellStyle name="Note 5 4 3 2 2" xfId="25865"/>
    <cellStyle name="Note 5 4 3 2 3" xfId="35465"/>
    <cellStyle name="Note 5 4 3 2 4" xfId="48941"/>
    <cellStyle name="Note 5 4 3 3" xfId="9999"/>
    <cellStyle name="Note 5 4 3 4" xfId="21498"/>
    <cellStyle name="Note 5 4 3 5" xfId="31098"/>
    <cellStyle name="Note 5 4 3 6" xfId="40724"/>
    <cellStyle name="Note 5 4 3 7" xfId="43036"/>
    <cellStyle name="Note 5 4 4" xfId="5833"/>
    <cellStyle name="Note 5 4 4 2" xfId="14362"/>
    <cellStyle name="Note 5 4 4 2 2" xfId="25866"/>
    <cellStyle name="Note 5 4 4 2 3" xfId="35466"/>
    <cellStyle name="Note 5 4 4 2 4" xfId="48942"/>
    <cellStyle name="Note 5 4 4 3" xfId="10637"/>
    <cellStyle name="Note 5 4 4 4" xfId="22137"/>
    <cellStyle name="Note 5 4 4 5" xfId="31737"/>
    <cellStyle name="Note 5 4 4 6" xfId="41363"/>
    <cellStyle name="Note 5 4 4 7" xfId="44707"/>
    <cellStyle name="Note 5 4 5" xfId="2949"/>
    <cellStyle name="Note 5 4 5 2" xfId="14363"/>
    <cellStyle name="Note 5 4 5 2 2" xfId="25867"/>
    <cellStyle name="Note 5 4 5 2 3" xfId="35467"/>
    <cellStyle name="Note 5 4 5 2 4" xfId="48943"/>
    <cellStyle name="Note 5 4 5 3" xfId="7758"/>
    <cellStyle name="Note 5 4 5 4" xfId="19253"/>
    <cellStyle name="Note 5 4 5 5" xfId="28853"/>
    <cellStyle name="Note 5 4 5 6" xfId="38479"/>
    <cellStyle name="Note 5 4 5 7" xfId="18480"/>
    <cellStyle name="Note 5 4 6" xfId="6797"/>
    <cellStyle name="Note 5 5" xfId="1815"/>
    <cellStyle name="Note 5 5 2" xfId="3873"/>
    <cellStyle name="Note 5 5 2 2" xfId="14364"/>
    <cellStyle name="Note 5 5 2 2 2" xfId="25868"/>
    <cellStyle name="Note 5 5 2 2 3" xfId="35468"/>
    <cellStyle name="Note 5 5 2 2 4" xfId="48944"/>
    <cellStyle name="Note 5 5 2 3" xfId="8679"/>
    <cellStyle name="Note 5 5 2 4" xfId="20177"/>
    <cellStyle name="Note 5 5 2 5" xfId="29777"/>
    <cellStyle name="Note 5 5 2 6" xfId="39403"/>
    <cellStyle name="Note 5 5 2 7" xfId="45269"/>
    <cellStyle name="Note 5 5 3" xfId="5195"/>
    <cellStyle name="Note 5 5 3 2" xfId="14365"/>
    <cellStyle name="Note 5 5 3 2 2" xfId="25869"/>
    <cellStyle name="Note 5 5 3 2 3" xfId="35469"/>
    <cellStyle name="Note 5 5 3 2 4" xfId="48945"/>
    <cellStyle name="Note 5 5 3 3" xfId="10000"/>
    <cellStyle name="Note 5 5 3 4" xfId="21499"/>
    <cellStyle name="Note 5 5 3 5" xfId="31099"/>
    <cellStyle name="Note 5 5 3 6" xfId="40725"/>
    <cellStyle name="Note 5 5 3 7" xfId="43037"/>
    <cellStyle name="Note 5 5 4" xfId="5834"/>
    <cellStyle name="Note 5 5 4 2" xfId="14366"/>
    <cellStyle name="Note 5 5 4 2 2" xfId="25870"/>
    <cellStyle name="Note 5 5 4 2 3" xfId="35470"/>
    <cellStyle name="Note 5 5 4 2 4" xfId="48946"/>
    <cellStyle name="Note 5 5 4 3" xfId="10638"/>
    <cellStyle name="Note 5 5 4 4" xfId="22138"/>
    <cellStyle name="Note 5 5 4 5" xfId="31738"/>
    <cellStyle name="Note 5 5 4 6" xfId="41364"/>
    <cellStyle name="Note 5 5 4 7" xfId="44712"/>
    <cellStyle name="Note 5 5 5" xfId="2950"/>
    <cellStyle name="Note 5 5 5 2" xfId="14367"/>
    <cellStyle name="Note 5 5 5 2 2" xfId="25871"/>
    <cellStyle name="Note 5 5 5 2 3" xfId="35471"/>
    <cellStyle name="Note 5 5 5 2 4" xfId="48947"/>
    <cellStyle name="Note 5 5 5 3" xfId="7759"/>
    <cellStyle name="Note 5 5 5 4" xfId="19254"/>
    <cellStyle name="Note 5 5 5 5" xfId="28854"/>
    <cellStyle name="Note 5 5 5 6" xfId="38480"/>
    <cellStyle name="Note 5 5 5 7" xfId="18380"/>
    <cellStyle name="Note 5 5 6" xfId="6798"/>
    <cellStyle name="Note 5 6" xfId="3884"/>
    <cellStyle name="Note 5 6 2" xfId="14368"/>
    <cellStyle name="Note 5 6 2 2" xfId="25872"/>
    <cellStyle name="Note 5 6 2 3" xfId="35472"/>
    <cellStyle name="Note 5 6 2 4" xfId="48948"/>
    <cellStyle name="Note 5 6 3" xfId="8690"/>
    <cellStyle name="Note 5 6 4" xfId="20188"/>
    <cellStyle name="Note 5 6 5" xfId="29788"/>
    <cellStyle name="Note 5 6 6" xfId="39414"/>
    <cellStyle name="Note 5 6 7" xfId="45259"/>
    <cellStyle name="Note 5 7" xfId="5184"/>
    <cellStyle name="Note 5 7 2" xfId="14369"/>
    <cellStyle name="Note 5 7 2 2" xfId="25873"/>
    <cellStyle name="Note 5 7 2 3" xfId="35473"/>
    <cellStyle name="Note 5 7 2 4" xfId="48949"/>
    <cellStyle name="Note 5 7 3" xfId="9989"/>
    <cellStyle name="Note 5 7 4" xfId="21488"/>
    <cellStyle name="Note 5 7 5" xfId="31088"/>
    <cellStyle name="Note 5 7 6" xfId="40714"/>
    <cellStyle name="Note 5 7 7" xfId="17573"/>
    <cellStyle name="Note 5 8" xfId="5823"/>
    <cellStyle name="Note 5 8 2" xfId="14370"/>
    <cellStyle name="Note 5 8 2 2" xfId="25874"/>
    <cellStyle name="Note 5 8 2 3" xfId="35474"/>
    <cellStyle name="Note 5 8 2 4" xfId="48950"/>
    <cellStyle name="Note 5 8 3" xfId="10627"/>
    <cellStyle name="Note 5 8 4" xfId="22127"/>
    <cellStyle name="Note 5 8 5" xfId="31727"/>
    <cellStyle name="Note 5 8 6" xfId="41353"/>
    <cellStyle name="Note 5 8 7" xfId="44663"/>
    <cellStyle name="Note 5 9" xfId="2939"/>
    <cellStyle name="Note 5 9 2" xfId="14371"/>
    <cellStyle name="Note 5 9 2 2" xfId="25875"/>
    <cellStyle name="Note 5 9 2 3" xfId="35475"/>
    <cellStyle name="Note 5 9 2 4" xfId="48951"/>
    <cellStyle name="Note 5 9 3" xfId="7748"/>
    <cellStyle name="Note 5 9 4" xfId="19243"/>
    <cellStyle name="Note 5 9 5" xfId="28843"/>
    <cellStyle name="Note 5 9 6" xfId="38469"/>
    <cellStyle name="Note 5 9 7" xfId="18381"/>
    <cellStyle name="Note 6" xfId="1816"/>
    <cellStyle name="Note 6 10" xfId="6799"/>
    <cellStyle name="Note 6 2" xfId="1817"/>
    <cellStyle name="Note 6 2 2" xfId="1818"/>
    <cellStyle name="Note 6 2 2 2" xfId="1819"/>
    <cellStyle name="Note 6 2 2 2 2" xfId="3869"/>
    <cellStyle name="Note 6 2 2 2 2 2" xfId="14372"/>
    <cellStyle name="Note 6 2 2 2 2 2 2" xfId="25876"/>
    <cellStyle name="Note 6 2 2 2 2 2 3" xfId="35476"/>
    <cellStyle name="Note 6 2 2 2 2 2 4" xfId="48952"/>
    <cellStyle name="Note 6 2 2 2 2 3" xfId="8675"/>
    <cellStyle name="Note 6 2 2 2 2 4" xfId="20173"/>
    <cellStyle name="Note 6 2 2 2 2 5" xfId="29773"/>
    <cellStyle name="Note 6 2 2 2 2 6" xfId="39399"/>
    <cellStyle name="Note 6 2 2 2 2 7" xfId="45272"/>
    <cellStyle name="Note 6 2 2 2 3" xfId="5199"/>
    <cellStyle name="Note 6 2 2 2 3 2" xfId="14373"/>
    <cellStyle name="Note 6 2 2 2 3 2 2" xfId="25877"/>
    <cellStyle name="Note 6 2 2 2 3 2 3" xfId="35477"/>
    <cellStyle name="Note 6 2 2 2 3 2 4" xfId="48953"/>
    <cellStyle name="Note 6 2 2 2 3 3" xfId="10004"/>
    <cellStyle name="Note 6 2 2 2 3 4" xfId="21503"/>
    <cellStyle name="Note 6 2 2 2 3 5" xfId="31103"/>
    <cellStyle name="Note 6 2 2 2 3 6" xfId="40729"/>
    <cellStyle name="Note 6 2 2 2 3 7" xfId="43040"/>
    <cellStyle name="Note 6 2 2 2 4" xfId="5838"/>
    <cellStyle name="Note 6 2 2 2 4 2" xfId="14374"/>
    <cellStyle name="Note 6 2 2 2 4 2 2" xfId="25878"/>
    <cellStyle name="Note 6 2 2 2 4 2 3" xfId="35478"/>
    <cellStyle name="Note 6 2 2 2 4 2 4" xfId="48954"/>
    <cellStyle name="Note 6 2 2 2 4 3" xfId="10642"/>
    <cellStyle name="Note 6 2 2 2 4 4" xfId="22142"/>
    <cellStyle name="Note 6 2 2 2 4 5" xfId="31742"/>
    <cellStyle name="Note 6 2 2 2 4 6" xfId="41368"/>
    <cellStyle name="Note 6 2 2 2 4 7" xfId="17446"/>
    <cellStyle name="Note 6 2 2 2 5" xfId="2954"/>
    <cellStyle name="Note 6 2 2 2 5 2" xfId="14375"/>
    <cellStyle name="Note 6 2 2 2 5 2 2" xfId="25879"/>
    <cellStyle name="Note 6 2 2 2 5 2 3" xfId="35479"/>
    <cellStyle name="Note 6 2 2 2 5 2 4" xfId="48955"/>
    <cellStyle name="Note 6 2 2 2 5 3" xfId="7763"/>
    <cellStyle name="Note 6 2 2 2 5 4" xfId="19258"/>
    <cellStyle name="Note 6 2 2 2 5 5" xfId="28858"/>
    <cellStyle name="Note 6 2 2 2 5 6" xfId="38484"/>
    <cellStyle name="Note 6 2 2 2 5 7" xfId="18376"/>
    <cellStyle name="Note 6 2 2 2 6" xfId="6802"/>
    <cellStyle name="Note 6 2 2 3" xfId="1820"/>
    <cellStyle name="Note 6 2 2 3 2" xfId="3868"/>
    <cellStyle name="Note 6 2 2 3 2 2" xfId="14376"/>
    <cellStyle name="Note 6 2 2 3 2 2 2" xfId="25880"/>
    <cellStyle name="Note 6 2 2 3 2 2 3" xfId="35480"/>
    <cellStyle name="Note 6 2 2 3 2 2 4" xfId="48956"/>
    <cellStyle name="Note 6 2 2 3 2 3" xfId="8674"/>
    <cellStyle name="Note 6 2 2 3 2 4" xfId="20172"/>
    <cellStyle name="Note 6 2 2 3 2 5" xfId="29772"/>
    <cellStyle name="Note 6 2 2 3 2 6" xfId="39398"/>
    <cellStyle name="Note 6 2 2 3 2 7" xfId="45273"/>
    <cellStyle name="Note 6 2 2 3 3" xfId="5200"/>
    <cellStyle name="Note 6 2 2 3 3 2" xfId="14377"/>
    <cellStyle name="Note 6 2 2 3 3 2 2" xfId="25881"/>
    <cellStyle name="Note 6 2 2 3 3 2 3" xfId="35481"/>
    <cellStyle name="Note 6 2 2 3 3 2 4" xfId="48957"/>
    <cellStyle name="Note 6 2 2 3 3 3" xfId="10005"/>
    <cellStyle name="Note 6 2 2 3 3 4" xfId="21504"/>
    <cellStyle name="Note 6 2 2 3 3 5" xfId="31104"/>
    <cellStyle name="Note 6 2 2 3 3 6" xfId="40730"/>
    <cellStyle name="Note 6 2 2 3 3 7" xfId="43041"/>
    <cellStyle name="Note 6 2 2 3 4" xfId="5839"/>
    <cellStyle name="Note 6 2 2 3 4 2" xfId="14378"/>
    <cellStyle name="Note 6 2 2 3 4 2 2" xfId="25882"/>
    <cellStyle name="Note 6 2 2 3 4 2 3" xfId="35482"/>
    <cellStyle name="Note 6 2 2 3 4 2 4" xfId="48958"/>
    <cellStyle name="Note 6 2 2 3 4 3" xfId="10643"/>
    <cellStyle name="Note 6 2 2 3 4 4" xfId="22143"/>
    <cellStyle name="Note 6 2 2 3 4 5" xfId="31743"/>
    <cellStyle name="Note 6 2 2 3 4 6" xfId="41369"/>
    <cellStyle name="Note 6 2 2 3 4 7" xfId="44735"/>
    <cellStyle name="Note 6 2 2 3 5" xfId="2955"/>
    <cellStyle name="Note 6 2 2 3 5 2" xfId="14379"/>
    <cellStyle name="Note 6 2 2 3 5 2 2" xfId="25883"/>
    <cellStyle name="Note 6 2 2 3 5 2 3" xfId="35483"/>
    <cellStyle name="Note 6 2 2 3 5 2 4" xfId="48959"/>
    <cellStyle name="Note 6 2 2 3 5 3" xfId="7764"/>
    <cellStyle name="Note 6 2 2 3 5 4" xfId="19259"/>
    <cellStyle name="Note 6 2 2 3 5 5" xfId="28859"/>
    <cellStyle name="Note 6 2 2 3 5 6" xfId="38485"/>
    <cellStyle name="Note 6 2 2 3 5 7" xfId="18375"/>
    <cellStyle name="Note 6 2 2 3 6" xfId="6803"/>
    <cellStyle name="Note 6 2 2 4" xfId="3870"/>
    <cellStyle name="Note 6 2 2 4 2" xfId="14380"/>
    <cellStyle name="Note 6 2 2 4 2 2" xfId="25884"/>
    <cellStyle name="Note 6 2 2 4 2 3" xfId="35484"/>
    <cellStyle name="Note 6 2 2 4 2 4" xfId="48960"/>
    <cellStyle name="Note 6 2 2 4 3" xfId="8676"/>
    <cellStyle name="Note 6 2 2 4 4" xfId="20174"/>
    <cellStyle name="Note 6 2 2 4 5" xfId="29774"/>
    <cellStyle name="Note 6 2 2 4 6" xfId="39400"/>
    <cellStyle name="Note 6 2 2 4 7" xfId="45271"/>
    <cellStyle name="Note 6 2 2 5" xfId="5198"/>
    <cellStyle name="Note 6 2 2 5 2" xfId="14381"/>
    <cellStyle name="Note 6 2 2 5 2 2" xfId="25885"/>
    <cellStyle name="Note 6 2 2 5 2 3" xfId="35485"/>
    <cellStyle name="Note 6 2 2 5 2 4" xfId="48961"/>
    <cellStyle name="Note 6 2 2 5 3" xfId="10003"/>
    <cellStyle name="Note 6 2 2 5 4" xfId="21502"/>
    <cellStyle name="Note 6 2 2 5 5" xfId="31102"/>
    <cellStyle name="Note 6 2 2 5 6" xfId="40728"/>
    <cellStyle name="Note 6 2 2 5 7" xfId="17571"/>
    <cellStyle name="Note 6 2 2 6" xfId="5837"/>
    <cellStyle name="Note 6 2 2 6 2" xfId="14382"/>
    <cellStyle name="Note 6 2 2 6 2 2" xfId="25886"/>
    <cellStyle name="Note 6 2 2 6 2 3" xfId="35486"/>
    <cellStyle name="Note 6 2 2 6 2 4" xfId="48962"/>
    <cellStyle name="Note 6 2 2 6 3" xfId="10641"/>
    <cellStyle name="Note 6 2 2 6 4" xfId="22141"/>
    <cellStyle name="Note 6 2 2 6 5" xfId="31741"/>
    <cellStyle name="Note 6 2 2 6 6" xfId="41367"/>
    <cellStyle name="Note 6 2 2 6 7" xfId="44734"/>
    <cellStyle name="Note 6 2 2 7" xfId="2953"/>
    <cellStyle name="Note 6 2 2 7 2" xfId="14383"/>
    <cellStyle name="Note 6 2 2 7 2 2" xfId="25887"/>
    <cellStyle name="Note 6 2 2 7 2 3" xfId="35487"/>
    <cellStyle name="Note 6 2 2 7 2 4" xfId="48963"/>
    <cellStyle name="Note 6 2 2 7 3" xfId="7762"/>
    <cellStyle name="Note 6 2 2 7 4" xfId="19257"/>
    <cellStyle name="Note 6 2 2 7 5" xfId="28857"/>
    <cellStyle name="Note 6 2 2 7 6" xfId="38483"/>
    <cellStyle name="Note 6 2 2 7 7" xfId="18377"/>
    <cellStyle name="Note 6 2 2 8" xfId="6801"/>
    <cellStyle name="Note 6 2 3" xfId="1821"/>
    <cellStyle name="Note 6 2 3 2" xfId="3867"/>
    <cellStyle name="Note 6 2 3 2 2" xfId="14384"/>
    <cellStyle name="Note 6 2 3 2 2 2" xfId="25888"/>
    <cellStyle name="Note 6 2 3 2 2 3" xfId="35488"/>
    <cellStyle name="Note 6 2 3 2 2 4" xfId="48964"/>
    <cellStyle name="Note 6 2 3 2 3" xfId="8673"/>
    <cellStyle name="Note 6 2 3 2 4" xfId="20171"/>
    <cellStyle name="Note 6 2 3 2 5" xfId="29771"/>
    <cellStyle name="Note 6 2 3 2 6" xfId="39397"/>
    <cellStyle name="Note 6 2 3 2 7" xfId="18059"/>
    <cellStyle name="Note 6 2 3 3" xfId="5201"/>
    <cellStyle name="Note 6 2 3 3 2" xfId="14385"/>
    <cellStyle name="Note 6 2 3 3 2 2" xfId="25889"/>
    <cellStyle name="Note 6 2 3 3 2 3" xfId="35489"/>
    <cellStyle name="Note 6 2 3 3 2 4" xfId="48965"/>
    <cellStyle name="Note 6 2 3 3 3" xfId="10006"/>
    <cellStyle name="Note 6 2 3 3 4" xfId="21505"/>
    <cellStyle name="Note 6 2 3 3 5" xfId="31105"/>
    <cellStyle name="Note 6 2 3 3 6" xfId="40731"/>
    <cellStyle name="Note 6 2 3 3 7" xfId="43042"/>
    <cellStyle name="Note 6 2 3 4" xfId="5840"/>
    <cellStyle name="Note 6 2 3 4 2" xfId="14386"/>
    <cellStyle name="Note 6 2 3 4 2 2" xfId="25890"/>
    <cellStyle name="Note 6 2 3 4 2 3" xfId="35490"/>
    <cellStyle name="Note 6 2 3 4 2 4" xfId="48966"/>
    <cellStyle name="Note 6 2 3 4 3" xfId="10644"/>
    <cellStyle name="Note 6 2 3 4 4" xfId="22144"/>
    <cellStyle name="Note 6 2 3 4 5" xfId="31744"/>
    <cellStyle name="Note 6 2 3 4 6" xfId="41370"/>
    <cellStyle name="Note 6 2 3 4 7" xfId="44736"/>
    <cellStyle name="Note 6 2 3 5" xfId="2956"/>
    <cellStyle name="Note 6 2 3 5 2" xfId="14387"/>
    <cellStyle name="Note 6 2 3 5 2 2" xfId="25891"/>
    <cellStyle name="Note 6 2 3 5 2 3" xfId="35491"/>
    <cellStyle name="Note 6 2 3 5 2 4" xfId="48967"/>
    <cellStyle name="Note 6 2 3 5 3" xfId="7765"/>
    <cellStyle name="Note 6 2 3 5 4" xfId="19260"/>
    <cellStyle name="Note 6 2 3 5 5" xfId="28860"/>
    <cellStyle name="Note 6 2 3 5 6" xfId="38486"/>
    <cellStyle name="Note 6 2 3 5 7" xfId="18374"/>
    <cellStyle name="Note 6 2 3 6" xfId="6804"/>
    <cellStyle name="Note 6 2 4" xfId="1822"/>
    <cellStyle name="Note 6 2 4 2" xfId="3866"/>
    <cellStyle name="Note 6 2 4 2 2" xfId="14388"/>
    <cellStyle name="Note 6 2 4 2 2 2" xfId="25892"/>
    <cellStyle name="Note 6 2 4 2 2 3" xfId="35492"/>
    <cellStyle name="Note 6 2 4 2 2 4" xfId="48968"/>
    <cellStyle name="Note 6 2 4 2 3" xfId="8672"/>
    <cellStyle name="Note 6 2 4 2 4" xfId="20170"/>
    <cellStyle name="Note 6 2 4 2 5" xfId="29770"/>
    <cellStyle name="Note 6 2 4 2 6" xfId="39396"/>
    <cellStyle name="Note 6 2 4 2 7" xfId="45274"/>
    <cellStyle name="Note 6 2 4 3" xfId="5202"/>
    <cellStyle name="Note 6 2 4 3 2" xfId="14389"/>
    <cellStyle name="Note 6 2 4 3 2 2" xfId="25893"/>
    <cellStyle name="Note 6 2 4 3 2 3" xfId="35493"/>
    <cellStyle name="Note 6 2 4 3 2 4" xfId="48969"/>
    <cellStyle name="Note 6 2 4 3 3" xfId="10007"/>
    <cellStyle name="Note 6 2 4 3 4" xfId="21506"/>
    <cellStyle name="Note 6 2 4 3 5" xfId="31106"/>
    <cellStyle name="Note 6 2 4 3 6" xfId="40732"/>
    <cellStyle name="Note 6 2 4 3 7" xfId="43043"/>
    <cellStyle name="Note 6 2 4 4" xfId="5841"/>
    <cellStyle name="Note 6 2 4 4 2" xfId="14390"/>
    <cellStyle name="Note 6 2 4 4 2 2" xfId="25894"/>
    <cellStyle name="Note 6 2 4 4 2 3" xfId="35494"/>
    <cellStyle name="Note 6 2 4 4 2 4" xfId="48970"/>
    <cellStyle name="Note 6 2 4 4 3" xfId="10645"/>
    <cellStyle name="Note 6 2 4 4 4" xfId="22145"/>
    <cellStyle name="Note 6 2 4 4 5" xfId="31745"/>
    <cellStyle name="Note 6 2 4 4 6" xfId="41371"/>
    <cellStyle name="Note 6 2 4 4 7" xfId="44741"/>
    <cellStyle name="Note 6 2 4 5" xfId="2957"/>
    <cellStyle name="Note 6 2 4 5 2" xfId="14391"/>
    <cellStyle name="Note 6 2 4 5 2 2" xfId="25895"/>
    <cellStyle name="Note 6 2 4 5 2 3" xfId="35495"/>
    <cellStyle name="Note 6 2 4 5 2 4" xfId="48971"/>
    <cellStyle name="Note 6 2 4 5 3" xfId="7766"/>
    <cellStyle name="Note 6 2 4 5 4" xfId="19261"/>
    <cellStyle name="Note 6 2 4 5 5" xfId="28861"/>
    <cellStyle name="Note 6 2 4 5 6" xfId="38487"/>
    <cellStyle name="Note 6 2 4 5 7" xfId="18373"/>
    <cellStyle name="Note 6 2 4 6" xfId="6805"/>
    <cellStyle name="Note 6 2 5" xfId="3871"/>
    <cellStyle name="Note 6 2 5 2" xfId="14392"/>
    <cellStyle name="Note 6 2 5 2 2" xfId="25896"/>
    <cellStyle name="Note 6 2 5 2 3" xfId="35496"/>
    <cellStyle name="Note 6 2 5 2 4" xfId="48972"/>
    <cellStyle name="Note 6 2 5 3" xfId="8677"/>
    <cellStyle name="Note 6 2 5 4" xfId="20175"/>
    <cellStyle name="Note 6 2 5 5" xfId="29775"/>
    <cellStyle name="Note 6 2 5 6" xfId="39401"/>
    <cellStyle name="Note 6 2 5 7" xfId="45270"/>
    <cellStyle name="Note 6 2 6" xfId="5197"/>
    <cellStyle name="Note 6 2 6 2" xfId="14393"/>
    <cellStyle name="Note 6 2 6 2 2" xfId="25897"/>
    <cellStyle name="Note 6 2 6 2 3" xfId="35497"/>
    <cellStyle name="Note 6 2 6 2 4" xfId="48973"/>
    <cellStyle name="Note 6 2 6 3" xfId="10002"/>
    <cellStyle name="Note 6 2 6 4" xfId="21501"/>
    <cellStyle name="Note 6 2 6 5" xfId="31101"/>
    <cellStyle name="Note 6 2 6 6" xfId="40727"/>
    <cellStyle name="Note 6 2 6 7" xfId="43039"/>
    <cellStyle name="Note 6 2 7" xfId="5836"/>
    <cellStyle name="Note 6 2 7 2" xfId="14394"/>
    <cellStyle name="Note 6 2 7 2 2" xfId="25898"/>
    <cellStyle name="Note 6 2 7 2 3" xfId="35498"/>
    <cellStyle name="Note 6 2 7 2 4" xfId="48974"/>
    <cellStyle name="Note 6 2 7 3" xfId="10640"/>
    <cellStyle name="Note 6 2 7 4" xfId="22140"/>
    <cellStyle name="Note 6 2 7 5" xfId="31740"/>
    <cellStyle name="Note 6 2 7 6" xfId="41366"/>
    <cellStyle name="Note 6 2 7 7" xfId="44725"/>
    <cellStyle name="Note 6 2 8" xfId="2952"/>
    <cellStyle name="Note 6 2 8 2" xfId="14395"/>
    <cellStyle name="Note 6 2 8 2 2" xfId="25899"/>
    <cellStyle name="Note 6 2 8 2 3" xfId="35499"/>
    <cellStyle name="Note 6 2 8 2 4" xfId="48975"/>
    <cellStyle name="Note 6 2 8 3" xfId="7761"/>
    <cellStyle name="Note 6 2 8 4" xfId="19256"/>
    <cellStyle name="Note 6 2 8 5" xfId="28856"/>
    <cellStyle name="Note 6 2 8 6" xfId="38482"/>
    <cellStyle name="Note 6 2 8 7" xfId="18378"/>
    <cellStyle name="Note 6 2 9" xfId="6800"/>
    <cellStyle name="Note 6 3" xfId="1823"/>
    <cellStyle name="Note 6 3 2" xfId="1824"/>
    <cellStyle name="Note 6 3 2 2" xfId="3864"/>
    <cellStyle name="Note 6 3 2 2 2" xfId="14396"/>
    <cellStyle name="Note 6 3 2 2 2 2" xfId="25900"/>
    <cellStyle name="Note 6 3 2 2 2 3" xfId="35500"/>
    <cellStyle name="Note 6 3 2 2 2 4" xfId="48976"/>
    <cellStyle name="Note 6 3 2 2 3" xfId="8670"/>
    <cellStyle name="Note 6 3 2 2 4" xfId="20168"/>
    <cellStyle name="Note 6 3 2 2 5" xfId="29768"/>
    <cellStyle name="Note 6 3 2 2 6" xfId="39394"/>
    <cellStyle name="Note 6 3 2 2 7" xfId="45276"/>
    <cellStyle name="Note 6 3 2 3" xfId="5204"/>
    <cellStyle name="Note 6 3 2 3 2" xfId="14397"/>
    <cellStyle name="Note 6 3 2 3 2 2" xfId="25901"/>
    <cellStyle name="Note 6 3 2 3 2 3" xfId="35501"/>
    <cellStyle name="Note 6 3 2 3 2 4" xfId="48977"/>
    <cellStyle name="Note 6 3 2 3 3" xfId="10009"/>
    <cellStyle name="Note 6 3 2 3 4" xfId="21508"/>
    <cellStyle name="Note 6 3 2 3 5" xfId="31108"/>
    <cellStyle name="Note 6 3 2 3 6" xfId="40734"/>
    <cellStyle name="Note 6 3 2 3 7" xfId="43045"/>
    <cellStyle name="Note 6 3 2 4" xfId="5843"/>
    <cellStyle name="Note 6 3 2 4 2" xfId="14398"/>
    <cellStyle name="Note 6 3 2 4 2 2" xfId="25902"/>
    <cellStyle name="Note 6 3 2 4 2 3" xfId="35502"/>
    <cellStyle name="Note 6 3 2 4 2 4" xfId="48978"/>
    <cellStyle name="Note 6 3 2 4 3" xfId="10647"/>
    <cellStyle name="Note 6 3 2 4 4" xfId="22147"/>
    <cellStyle name="Note 6 3 2 4 5" xfId="31747"/>
    <cellStyle name="Note 6 3 2 4 6" xfId="41373"/>
    <cellStyle name="Note 6 3 2 4 7" xfId="17445"/>
    <cellStyle name="Note 6 3 2 5" xfId="2959"/>
    <cellStyle name="Note 6 3 2 5 2" xfId="14399"/>
    <cellStyle name="Note 6 3 2 5 2 2" xfId="25903"/>
    <cellStyle name="Note 6 3 2 5 2 3" xfId="35503"/>
    <cellStyle name="Note 6 3 2 5 2 4" xfId="48979"/>
    <cellStyle name="Note 6 3 2 5 3" xfId="7768"/>
    <cellStyle name="Note 6 3 2 5 4" xfId="19263"/>
    <cellStyle name="Note 6 3 2 5 5" xfId="28863"/>
    <cellStyle name="Note 6 3 2 5 6" xfId="38489"/>
    <cellStyle name="Note 6 3 2 5 7" xfId="18371"/>
    <cellStyle name="Note 6 3 2 6" xfId="6807"/>
    <cellStyle name="Note 6 3 3" xfId="1825"/>
    <cellStyle name="Note 6 3 3 2" xfId="3863"/>
    <cellStyle name="Note 6 3 3 2 2" xfId="14400"/>
    <cellStyle name="Note 6 3 3 2 2 2" xfId="25904"/>
    <cellStyle name="Note 6 3 3 2 2 3" xfId="35504"/>
    <cellStyle name="Note 6 3 3 2 2 4" xfId="48980"/>
    <cellStyle name="Note 6 3 3 2 3" xfId="8669"/>
    <cellStyle name="Note 6 3 3 2 4" xfId="20167"/>
    <cellStyle name="Note 6 3 3 2 5" xfId="29767"/>
    <cellStyle name="Note 6 3 3 2 6" xfId="39393"/>
    <cellStyle name="Note 6 3 3 2 7" xfId="45277"/>
    <cellStyle name="Note 6 3 3 3" xfId="5205"/>
    <cellStyle name="Note 6 3 3 3 2" xfId="14401"/>
    <cellStyle name="Note 6 3 3 3 2 2" xfId="25905"/>
    <cellStyle name="Note 6 3 3 3 2 3" xfId="35505"/>
    <cellStyle name="Note 6 3 3 3 2 4" xfId="48981"/>
    <cellStyle name="Note 6 3 3 3 3" xfId="10010"/>
    <cellStyle name="Note 6 3 3 3 4" xfId="21509"/>
    <cellStyle name="Note 6 3 3 3 5" xfId="31109"/>
    <cellStyle name="Note 6 3 3 3 6" xfId="40735"/>
    <cellStyle name="Note 6 3 3 3 7" xfId="43046"/>
    <cellStyle name="Note 6 3 3 4" xfId="5844"/>
    <cellStyle name="Note 6 3 3 4 2" xfId="14402"/>
    <cellStyle name="Note 6 3 3 4 2 2" xfId="25906"/>
    <cellStyle name="Note 6 3 3 4 2 3" xfId="35506"/>
    <cellStyle name="Note 6 3 3 4 2 4" xfId="48982"/>
    <cellStyle name="Note 6 3 3 4 3" xfId="10648"/>
    <cellStyle name="Note 6 3 3 4 4" xfId="22148"/>
    <cellStyle name="Note 6 3 3 4 5" xfId="31748"/>
    <cellStyle name="Note 6 3 3 4 6" xfId="41374"/>
    <cellStyle name="Note 6 3 3 4 7" xfId="17444"/>
    <cellStyle name="Note 6 3 3 5" xfId="2960"/>
    <cellStyle name="Note 6 3 3 5 2" xfId="14403"/>
    <cellStyle name="Note 6 3 3 5 2 2" xfId="25907"/>
    <cellStyle name="Note 6 3 3 5 2 3" xfId="35507"/>
    <cellStyle name="Note 6 3 3 5 2 4" xfId="48983"/>
    <cellStyle name="Note 6 3 3 5 3" xfId="7769"/>
    <cellStyle name="Note 6 3 3 5 4" xfId="19264"/>
    <cellStyle name="Note 6 3 3 5 5" xfId="28864"/>
    <cellStyle name="Note 6 3 3 5 6" xfId="38490"/>
    <cellStyle name="Note 6 3 3 5 7" xfId="18370"/>
    <cellStyle name="Note 6 3 3 6" xfId="6808"/>
    <cellStyle name="Note 6 3 4" xfId="3865"/>
    <cellStyle name="Note 6 3 4 2" xfId="14404"/>
    <cellStyle name="Note 6 3 4 2 2" xfId="25908"/>
    <cellStyle name="Note 6 3 4 2 3" xfId="35508"/>
    <cellStyle name="Note 6 3 4 2 4" xfId="48984"/>
    <cellStyle name="Note 6 3 4 3" xfId="8671"/>
    <cellStyle name="Note 6 3 4 4" xfId="20169"/>
    <cellStyle name="Note 6 3 4 5" xfId="29769"/>
    <cellStyle name="Note 6 3 4 6" xfId="39395"/>
    <cellStyle name="Note 6 3 4 7" xfId="45275"/>
    <cellStyle name="Note 6 3 5" xfId="5203"/>
    <cellStyle name="Note 6 3 5 2" xfId="14405"/>
    <cellStyle name="Note 6 3 5 2 2" xfId="25909"/>
    <cellStyle name="Note 6 3 5 2 3" xfId="35509"/>
    <cellStyle name="Note 6 3 5 2 4" xfId="48985"/>
    <cellStyle name="Note 6 3 5 3" xfId="10008"/>
    <cellStyle name="Note 6 3 5 4" xfId="21507"/>
    <cellStyle name="Note 6 3 5 5" xfId="31107"/>
    <cellStyle name="Note 6 3 5 6" xfId="40733"/>
    <cellStyle name="Note 6 3 5 7" xfId="43044"/>
    <cellStyle name="Note 6 3 6" xfId="5842"/>
    <cellStyle name="Note 6 3 6 2" xfId="14406"/>
    <cellStyle name="Note 6 3 6 2 2" xfId="25910"/>
    <cellStyle name="Note 6 3 6 2 3" xfId="35510"/>
    <cellStyle name="Note 6 3 6 2 4" xfId="48986"/>
    <cellStyle name="Note 6 3 6 3" xfId="10646"/>
    <cellStyle name="Note 6 3 6 4" xfId="22146"/>
    <cellStyle name="Note 6 3 6 5" xfId="31746"/>
    <cellStyle name="Note 6 3 6 6" xfId="41372"/>
    <cellStyle name="Note 6 3 6 7" xfId="44750"/>
    <cellStyle name="Note 6 3 7" xfId="2958"/>
    <cellStyle name="Note 6 3 7 2" xfId="14407"/>
    <cellStyle name="Note 6 3 7 2 2" xfId="25911"/>
    <cellStyle name="Note 6 3 7 2 3" xfId="35511"/>
    <cellStyle name="Note 6 3 7 2 4" xfId="48987"/>
    <cellStyle name="Note 6 3 7 3" xfId="7767"/>
    <cellStyle name="Note 6 3 7 4" xfId="19262"/>
    <cellStyle name="Note 6 3 7 5" xfId="28862"/>
    <cellStyle name="Note 6 3 7 6" xfId="38488"/>
    <cellStyle name="Note 6 3 7 7" xfId="18372"/>
    <cellStyle name="Note 6 3 8" xfId="6806"/>
    <cellStyle name="Note 6 4" xfId="1826"/>
    <cellStyle name="Note 6 4 2" xfId="3862"/>
    <cellStyle name="Note 6 4 2 2" xfId="14408"/>
    <cellStyle name="Note 6 4 2 2 2" xfId="25912"/>
    <cellStyle name="Note 6 4 2 2 3" xfId="35512"/>
    <cellStyle name="Note 6 4 2 2 4" xfId="48988"/>
    <cellStyle name="Note 6 4 2 3" xfId="8668"/>
    <cellStyle name="Note 6 4 2 4" xfId="20166"/>
    <cellStyle name="Note 6 4 2 5" xfId="29766"/>
    <cellStyle name="Note 6 4 2 6" xfId="39392"/>
    <cellStyle name="Note 6 4 2 7" xfId="45278"/>
    <cellStyle name="Note 6 4 3" xfId="5206"/>
    <cellStyle name="Note 6 4 3 2" xfId="14409"/>
    <cellStyle name="Note 6 4 3 2 2" xfId="25913"/>
    <cellStyle name="Note 6 4 3 2 3" xfId="35513"/>
    <cellStyle name="Note 6 4 3 2 4" xfId="48989"/>
    <cellStyle name="Note 6 4 3 3" xfId="10011"/>
    <cellStyle name="Note 6 4 3 4" xfId="21510"/>
    <cellStyle name="Note 6 4 3 5" xfId="31110"/>
    <cellStyle name="Note 6 4 3 6" xfId="40736"/>
    <cellStyle name="Note 6 4 3 7" xfId="43047"/>
    <cellStyle name="Note 6 4 4" xfId="5845"/>
    <cellStyle name="Note 6 4 4 2" xfId="14410"/>
    <cellStyle name="Note 6 4 4 2 2" xfId="25914"/>
    <cellStyle name="Note 6 4 4 2 3" xfId="35514"/>
    <cellStyle name="Note 6 4 4 2 4" xfId="48990"/>
    <cellStyle name="Note 6 4 4 3" xfId="10649"/>
    <cellStyle name="Note 6 4 4 4" xfId="22149"/>
    <cellStyle name="Note 6 4 4 5" xfId="31749"/>
    <cellStyle name="Note 6 4 4 6" xfId="41375"/>
    <cellStyle name="Note 6 4 4 7" xfId="44763"/>
    <cellStyle name="Note 6 4 5" xfId="2961"/>
    <cellStyle name="Note 6 4 5 2" xfId="14411"/>
    <cellStyle name="Note 6 4 5 2 2" xfId="25915"/>
    <cellStyle name="Note 6 4 5 2 3" xfId="35515"/>
    <cellStyle name="Note 6 4 5 2 4" xfId="48991"/>
    <cellStyle name="Note 6 4 5 3" xfId="7770"/>
    <cellStyle name="Note 6 4 5 4" xfId="19265"/>
    <cellStyle name="Note 6 4 5 5" xfId="28865"/>
    <cellStyle name="Note 6 4 5 6" xfId="38491"/>
    <cellStyle name="Note 6 4 5 7" xfId="18369"/>
    <cellStyle name="Note 6 4 6" xfId="6809"/>
    <cellStyle name="Note 6 5" xfId="1827"/>
    <cellStyle name="Note 6 5 2" xfId="3861"/>
    <cellStyle name="Note 6 5 2 2" xfId="14412"/>
    <cellStyle name="Note 6 5 2 2 2" xfId="25916"/>
    <cellStyle name="Note 6 5 2 2 3" xfId="35516"/>
    <cellStyle name="Note 6 5 2 2 4" xfId="48992"/>
    <cellStyle name="Note 6 5 2 3" xfId="8667"/>
    <cellStyle name="Note 6 5 2 4" xfId="20165"/>
    <cellStyle name="Note 6 5 2 5" xfId="29765"/>
    <cellStyle name="Note 6 5 2 6" xfId="39391"/>
    <cellStyle name="Note 6 5 2 7" xfId="45279"/>
    <cellStyle name="Note 6 5 3" xfId="5207"/>
    <cellStyle name="Note 6 5 3 2" xfId="14413"/>
    <cellStyle name="Note 6 5 3 2 2" xfId="25917"/>
    <cellStyle name="Note 6 5 3 2 3" xfId="35517"/>
    <cellStyle name="Note 6 5 3 2 4" xfId="48993"/>
    <cellStyle name="Note 6 5 3 3" xfId="10012"/>
    <cellStyle name="Note 6 5 3 4" xfId="21511"/>
    <cellStyle name="Note 6 5 3 5" xfId="31111"/>
    <cellStyle name="Note 6 5 3 6" xfId="40737"/>
    <cellStyle name="Note 6 5 3 7" xfId="17570"/>
    <cellStyle name="Note 6 5 4" xfId="5846"/>
    <cellStyle name="Note 6 5 4 2" xfId="14414"/>
    <cellStyle name="Note 6 5 4 2 2" xfId="25918"/>
    <cellStyle name="Note 6 5 4 2 3" xfId="35518"/>
    <cellStyle name="Note 6 5 4 2 4" xfId="48994"/>
    <cellStyle name="Note 6 5 4 3" xfId="10650"/>
    <cellStyle name="Note 6 5 4 4" xfId="22150"/>
    <cellStyle name="Note 6 5 4 5" xfId="31750"/>
    <cellStyle name="Note 6 5 4 6" xfId="41376"/>
    <cellStyle name="Note 6 5 4 7" xfId="44768"/>
    <cellStyle name="Note 6 5 5" xfId="2962"/>
    <cellStyle name="Note 6 5 5 2" xfId="14415"/>
    <cellStyle name="Note 6 5 5 2 2" xfId="25919"/>
    <cellStyle name="Note 6 5 5 2 3" xfId="35519"/>
    <cellStyle name="Note 6 5 5 2 4" xfId="48995"/>
    <cellStyle name="Note 6 5 5 3" xfId="7771"/>
    <cellStyle name="Note 6 5 5 4" xfId="19266"/>
    <cellStyle name="Note 6 5 5 5" xfId="28866"/>
    <cellStyle name="Note 6 5 5 6" xfId="38492"/>
    <cellStyle name="Note 6 5 5 7" xfId="18368"/>
    <cellStyle name="Note 6 5 6" xfId="6810"/>
    <cellStyle name="Note 6 6" xfId="3872"/>
    <cellStyle name="Note 6 6 2" xfId="14416"/>
    <cellStyle name="Note 6 6 2 2" xfId="25920"/>
    <cellStyle name="Note 6 6 2 3" xfId="35520"/>
    <cellStyle name="Note 6 6 2 4" xfId="48996"/>
    <cellStyle name="Note 6 6 3" xfId="8678"/>
    <cellStyle name="Note 6 6 4" xfId="20176"/>
    <cellStyle name="Note 6 6 5" xfId="29776"/>
    <cellStyle name="Note 6 6 6" xfId="39402"/>
    <cellStyle name="Note 6 6 7" xfId="18058"/>
    <cellStyle name="Note 6 7" xfId="5196"/>
    <cellStyle name="Note 6 7 2" xfId="14417"/>
    <cellStyle name="Note 6 7 2 2" xfId="25921"/>
    <cellStyle name="Note 6 7 2 3" xfId="35521"/>
    <cellStyle name="Note 6 7 2 4" xfId="48997"/>
    <cellStyle name="Note 6 7 3" xfId="10001"/>
    <cellStyle name="Note 6 7 4" xfId="21500"/>
    <cellStyle name="Note 6 7 5" xfId="31100"/>
    <cellStyle name="Note 6 7 6" xfId="40726"/>
    <cellStyle name="Note 6 7 7" xfId="43038"/>
    <cellStyle name="Note 6 8" xfId="5835"/>
    <cellStyle name="Note 6 8 2" xfId="14418"/>
    <cellStyle name="Note 6 8 2 2" xfId="25922"/>
    <cellStyle name="Note 6 8 2 3" xfId="35522"/>
    <cellStyle name="Note 6 8 2 4" xfId="48998"/>
    <cellStyle name="Note 6 8 3" xfId="10639"/>
    <cellStyle name="Note 6 8 4" xfId="22139"/>
    <cellStyle name="Note 6 8 5" xfId="31739"/>
    <cellStyle name="Note 6 8 6" xfId="41365"/>
    <cellStyle name="Note 6 8 7" xfId="44720"/>
    <cellStyle name="Note 6 9" xfId="2951"/>
    <cellStyle name="Note 6 9 2" xfId="14419"/>
    <cellStyle name="Note 6 9 2 2" xfId="25923"/>
    <cellStyle name="Note 6 9 2 3" xfId="35523"/>
    <cellStyle name="Note 6 9 2 4" xfId="48999"/>
    <cellStyle name="Note 6 9 3" xfId="7760"/>
    <cellStyle name="Note 6 9 4" xfId="19255"/>
    <cellStyle name="Note 6 9 5" xfId="28855"/>
    <cellStyle name="Note 6 9 6" xfId="38481"/>
    <cellStyle name="Note 6 9 7" xfId="18379"/>
    <cellStyle name="Note 7" xfId="1828"/>
    <cellStyle name="Note 7 10" xfId="6811"/>
    <cellStyle name="Note 7 2" xfId="1829"/>
    <cellStyle name="Note 7 2 2" xfId="1830"/>
    <cellStyle name="Note 7 2 2 2" xfId="1831"/>
    <cellStyle name="Note 7 2 2 2 2" xfId="3857"/>
    <cellStyle name="Note 7 2 2 2 2 2" xfId="14420"/>
    <cellStyle name="Note 7 2 2 2 2 2 2" xfId="25924"/>
    <cellStyle name="Note 7 2 2 2 2 2 3" xfId="35524"/>
    <cellStyle name="Note 7 2 2 2 2 2 4" xfId="49000"/>
    <cellStyle name="Note 7 2 2 2 2 3" xfId="8663"/>
    <cellStyle name="Note 7 2 2 2 2 4" xfId="20161"/>
    <cellStyle name="Note 7 2 2 2 2 5" xfId="29761"/>
    <cellStyle name="Note 7 2 2 2 2 6" xfId="39387"/>
    <cellStyle name="Note 7 2 2 2 2 7" xfId="18061"/>
    <cellStyle name="Note 7 2 2 2 3" xfId="5211"/>
    <cellStyle name="Note 7 2 2 2 3 2" xfId="14421"/>
    <cellStyle name="Note 7 2 2 2 3 2 2" xfId="25925"/>
    <cellStyle name="Note 7 2 2 2 3 2 3" xfId="35525"/>
    <cellStyle name="Note 7 2 2 2 3 2 4" xfId="49001"/>
    <cellStyle name="Note 7 2 2 2 3 3" xfId="10016"/>
    <cellStyle name="Note 7 2 2 2 3 4" xfId="21515"/>
    <cellStyle name="Note 7 2 2 2 3 5" xfId="31115"/>
    <cellStyle name="Note 7 2 2 2 3 6" xfId="40741"/>
    <cellStyle name="Note 7 2 2 2 3 7" xfId="43051"/>
    <cellStyle name="Note 7 2 2 2 4" xfId="5850"/>
    <cellStyle name="Note 7 2 2 2 4 2" xfId="14422"/>
    <cellStyle name="Note 7 2 2 2 4 2 2" xfId="25926"/>
    <cellStyle name="Note 7 2 2 2 4 2 3" xfId="35526"/>
    <cellStyle name="Note 7 2 2 2 4 2 4" xfId="49002"/>
    <cellStyle name="Note 7 2 2 2 4 3" xfId="10654"/>
    <cellStyle name="Note 7 2 2 2 4 4" xfId="22154"/>
    <cellStyle name="Note 7 2 2 2 4 5" xfId="31754"/>
    <cellStyle name="Note 7 2 2 2 4 6" xfId="41380"/>
    <cellStyle name="Note 7 2 2 2 4 7" xfId="44792"/>
    <cellStyle name="Note 7 2 2 2 5" xfId="2966"/>
    <cellStyle name="Note 7 2 2 2 5 2" xfId="14423"/>
    <cellStyle name="Note 7 2 2 2 5 2 2" xfId="25927"/>
    <cellStyle name="Note 7 2 2 2 5 2 3" xfId="35527"/>
    <cellStyle name="Note 7 2 2 2 5 2 4" xfId="49003"/>
    <cellStyle name="Note 7 2 2 2 5 3" xfId="7775"/>
    <cellStyle name="Note 7 2 2 2 5 4" xfId="19270"/>
    <cellStyle name="Note 7 2 2 2 5 5" xfId="28870"/>
    <cellStyle name="Note 7 2 2 2 5 6" xfId="38496"/>
    <cellStyle name="Note 7 2 2 2 5 7" xfId="18364"/>
    <cellStyle name="Note 7 2 2 2 6" xfId="6814"/>
    <cellStyle name="Note 7 2 2 3" xfId="1832"/>
    <cellStyle name="Note 7 2 2 3 2" xfId="3856"/>
    <cellStyle name="Note 7 2 2 3 2 2" xfId="14424"/>
    <cellStyle name="Note 7 2 2 3 2 2 2" xfId="25928"/>
    <cellStyle name="Note 7 2 2 3 2 2 3" xfId="35528"/>
    <cellStyle name="Note 7 2 2 3 2 2 4" xfId="49004"/>
    <cellStyle name="Note 7 2 2 3 2 3" xfId="8662"/>
    <cellStyle name="Note 7 2 2 3 2 4" xfId="20160"/>
    <cellStyle name="Note 7 2 2 3 2 5" xfId="29760"/>
    <cellStyle name="Note 7 2 2 3 2 6" xfId="39386"/>
    <cellStyle name="Note 7 2 2 3 2 7" xfId="45282"/>
    <cellStyle name="Note 7 2 2 3 3" xfId="5212"/>
    <cellStyle name="Note 7 2 2 3 3 2" xfId="14425"/>
    <cellStyle name="Note 7 2 2 3 3 2 2" xfId="25929"/>
    <cellStyle name="Note 7 2 2 3 3 2 3" xfId="35529"/>
    <cellStyle name="Note 7 2 2 3 3 2 4" xfId="49005"/>
    <cellStyle name="Note 7 2 2 3 3 3" xfId="10017"/>
    <cellStyle name="Note 7 2 2 3 3 4" xfId="21516"/>
    <cellStyle name="Note 7 2 2 3 3 5" xfId="31116"/>
    <cellStyle name="Note 7 2 2 3 3 6" xfId="40742"/>
    <cellStyle name="Note 7 2 2 3 3 7" xfId="17569"/>
    <cellStyle name="Note 7 2 2 3 4" xfId="5851"/>
    <cellStyle name="Note 7 2 2 3 4 2" xfId="14426"/>
    <cellStyle name="Note 7 2 2 3 4 2 2" xfId="25930"/>
    <cellStyle name="Note 7 2 2 3 4 2 3" xfId="35530"/>
    <cellStyle name="Note 7 2 2 3 4 2 4" xfId="49006"/>
    <cellStyle name="Note 7 2 2 3 4 3" xfId="10655"/>
    <cellStyle name="Note 7 2 2 3 4 4" xfId="22155"/>
    <cellStyle name="Note 7 2 2 3 4 5" xfId="31755"/>
    <cellStyle name="Note 7 2 2 3 4 6" xfId="41381"/>
    <cellStyle name="Note 7 2 2 3 4 7" xfId="44793"/>
    <cellStyle name="Note 7 2 2 3 5" xfId="2967"/>
    <cellStyle name="Note 7 2 2 3 5 2" xfId="14427"/>
    <cellStyle name="Note 7 2 2 3 5 2 2" xfId="25931"/>
    <cellStyle name="Note 7 2 2 3 5 2 3" xfId="35531"/>
    <cellStyle name="Note 7 2 2 3 5 2 4" xfId="49007"/>
    <cellStyle name="Note 7 2 2 3 5 3" xfId="7776"/>
    <cellStyle name="Note 7 2 2 3 5 4" xfId="19271"/>
    <cellStyle name="Note 7 2 2 3 5 5" xfId="28871"/>
    <cellStyle name="Note 7 2 2 3 5 6" xfId="38497"/>
    <cellStyle name="Note 7 2 2 3 5 7" xfId="18363"/>
    <cellStyle name="Note 7 2 2 3 6" xfId="6815"/>
    <cellStyle name="Note 7 2 2 4" xfId="3858"/>
    <cellStyle name="Note 7 2 2 4 2" xfId="14428"/>
    <cellStyle name="Note 7 2 2 4 2 2" xfId="25932"/>
    <cellStyle name="Note 7 2 2 4 2 3" xfId="35532"/>
    <cellStyle name="Note 7 2 2 4 2 4" xfId="49008"/>
    <cellStyle name="Note 7 2 2 4 3" xfId="8664"/>
    <cellStyle name="Note 7 2 2 4 4" xfId="20162"/>
    <cellStyle name="Note 7 2 2 4 5" xfId="29762"/>
    <cellStyle name="Note 7 2 2 4 6" xfId="39388"/>
    <cellStyle name="Note 7 2 2 4 7" xfId="18060"/>
    <cellStyle name="Note 7 2 2 5" xfId="5210"/>
    <cellStyle name="Note 7 2 2 5 2" xfId="14429"/>
    <cellStyle name="Note 7 2 2 5 2 2" xfId="25933"/>
    <cellStyle name="Note 7 2 2 5 2 3" xfId="35533"/>
    <cellStyle name="Note 7 2 2 5 2 4" xfId="49009"/>
    <cellStyle name="Note 7 2 2 5 3" xfId="10015"/>
    <cellStyle name="Note 7 2 2 5 4" xfId="21514"/>
    <cellStyle name="Note 7 2 2 5 5" xfId="31114"/>
    <cellStyle name="Note 7 2 2 5 6" xfId="40740"/>
    <cellStyle name="Note 7 2 2 5 7" xfId="43050"/>
    <cellStyle name="Note 7 2 2 6" xfId="5849"/>
    <cellStyle name="Note 7 2 2 6 2" xfId="14430"/>
    <cellStyle name="Note 7 2 2 6 2 2" xfId="25934"/>
    <cellStyle name="Note 7 2 2 6 2 3" xfId="35534"/>
    <cellStyle name="Note 7 2 2 6 2 4" xfId="49010"/>
    <cellStyle name="Note 7 2 2 6 3" xfId="10653"/>
    <cellStyle name="Note 7 2 2 6 4" xfId="22153"/>
    <cellStyle name="Note 7 2 2 6 5" xfId="31753"/>
    <cellStyle name="Note 7 2 2 6 6" xfId="41379"/>
    <cellStyle name="Note 7 2 2 6 7" xfId="44791"/>
    <cellStyle name="Note 7 2 2 7" xfId="2965"/>
    <cellStyle name="Note 7 2 2 7 2" xfId="14431"/>
    <cellStyle name="Note 7 2 2 7 2 2" xfId="25935"/>
    <cellStyle name="Note 7 2 2 7 2 3" xfId="35535"/>
    <cellStyle name="Note 7 2 2 7 2 4" xfId="49011"/>
    <cellStyle name="Note 7 2 2 7 3" xfId="7774"/>
    <cellStyle name="Note 7 2 2 7 4" xfId="19269"/>
    <cellStyle name="Note 7 2 2 7 5" xfId="28869"/>
    <cellStyle name="Note 7 2 2 7 6" xfId="38495"/>
    <cellStyle name="Note 7 2 2 7 7" xfId="18365"/>
    <cellStyle name="Note 7 2 2 8" xfId="6813"/>
    <cellStyle name="Note 7 2 3" xfId="1833"/>
    <cellStyle name="Note 7 2 3 2" xfId="3855"/>
    <cellStyle name="Note 7 2 3 2 2" xfId="14432"/>
    <cellStyle name="Note 7 2 3 2 2 2" xfId="25936"/>
    <cellStyle name="Note 7 2 3 2 2 3" xfId="35536"/>
    <cellStyle name="Note 7 2 3 2 2 4" xfId="49012"/>
    <cellStyle name="Note 7 2 3 2 3" xfId="8661"/>
    <cellStyle name="Note 7 2 3 2 4" xfId="20159"/>
    <cellStyle name="Note 7 2 3 2 5" xfId="29759"/>
    <cellStyle name="Note 7 2 3 2 6" xfId="39385"/>
    <cellStyle name="Note 7 2 3 2 7" xfId="45283"/>
    <cellStyle name="Note 7 2 3 3" xfId="5213"/>
    <cellStyle name="Note 7 2 3 3 2" xfId="14433"/>
    <cellStyle name="Note 7 2 3 3 2 2" xfId="25937"/>
    <cellStyle name="Note 7 2 3 3 2 3" xfId="35537"/>
    <cellStyle name="Note 7 2 3 3 2 4" xfId="49013"/>
    <cellStyle name="Note 7 2 3 3 3" xfId="10018"/>
    <cellStyle name="Note 7 2 3 3 4" xfId="21517"/>
    <cellStyle name="Note 7 2 3 3 5" xfId="31117"/>
    <cellStyle name="Note 7 2 3 3 6" xfId="40743"/>
    <cellStyle name="Note 7 2 3 3 7" xfId="17568"/>
    <cellStyle name="Note 7 2 3 4" xfId="5852"/>
    <cellStyle name="Note 7 2 3 4 2" xfId="14434"/>
    <cellStyle name="Note 7 2 3 4 2 2" xfId="25938"/>
    <cellStyle name="Note 7 2 3 4 2 3" xfId="35538"/>
    <cellStyle name="Note 7 2 3 4 2 4" xfId="49014"/>
    <cellStyle name="Note 7 2 3 4 3" xfId="10656"/>
    <cellStyle name="Note 7 2 3 4 4" xfId="22156"/>
    <cellStyle name="Note 7 2 3 4 5" xfId="31756"/>
    <cellStyle name="Note 7 2 3 4 6" xfId="41382"/>
    <cellStyle name="Note 7 2 3 4 7" xfId="44794"/>
    <cellStyle name="Note 7 2 3 5" xfId="2968"/>
    <cellStyle name="Note 7 2 3 5 2" xfId="14435"/>
    <cellStyle name="Note 7 2 3 5 2 2" xfId="25939"/>
    <cellStyle name="Note 7 2 3 5 2 3" xfId="35539"/>
    <cellStyle name="Note 7 2 3 5 2 4" xfId="49015"/>
    <cellStyle name="Note 7 2 3 5 3" xfId="7777"/>
    <cellStyle name="Note 7 2 3 5 4" xfId="19272"/>
    <cellStyle name="Note 7 2 3 5 5" xfId="28872"/>
    <cellStyle name="Note 7 2 3 5 6" xfId="38498"/>
    <cellStyle name="Note 7 2 3 5 7" xfId="18362"/>
    <cellStyle name="Note 7 2 3 6" xfId="6816"/>
    <cellStyle name="Note 7 2 4" xfId="1834"/>
    <cellStyle name="Note 7 2 4 2" xfId="3854"/>
    <cellStyle name="Note 7 2 4 2 2" xfId="14436"/>
    <cellStyle name="Note 7 2 4 2 2 2" xfId="25940"/>
    <cellStyle name="Note 7 2 4 2 2 3" xfId="35540"/>
    <cellStyle name="Note 7 2 4 2 2 4" xfId="49016"/>
    <cellStyle name="Note 7 2 4 2 3" xfId="8660"/>
    <cellStyle name="Note 7 2 4 2 4" xfId="20158"/>
    <cellStyle name="Note 7 2 4 2 5" xfId="29758"/>
    <cellStyle name="Note 7 2 4 2 6" xfId="39384"/>
    <cellStyle name="Note 7 2 4 2 7" xfId="45284"/>
    <cellStyle name="Note 7 2 4 3" xfId="5214"/>
    <cellStyle name="Note 7 2 4 3 2" xfId="14437"/>
    <cellStyle name="Note 7 2 4 3 2 2" xfId="25941"/>
    <cellStyle name="Note 7 2 4 3 2 3" xfId="35541"/>
    <cellStyle name="Note 7 2 4 3 2 4" xfId="49017"/>
    <cellStyle name="Note 7 2 4 3 3" xfId="10019"/>
    <cellStyle name="Note 7 2 4 3 4" xfId="21518"/>
    <cellStyle name="Note 7 2 4 3 5" xfId="31118"/>
    <cellStyle name="Note 7 2 4 3 6" xfId="40744"/>
    <cellStyle name="Note 7 2 4 3 7" xfId="17567"/>
    <cellStyle name="Note 7 2 4 4" xfId="5853"/>
    <cellStyle name="Note 7 2 4 4 2" xfId="14438"/>
    <cellStyle name="Note 7 2 4 4 2 2" xfId="25942"/>
    <cellStyle name="Note 7 2 4 4 2 3" xfId="35542"/>
    <cellStyle name="Note 7 2 4 4 2 4" xfId="49018"/>
    <cellStyle name="Note 7 2 4 4 3" xfId="10657"/>
    <cellStyle name="Note 7 2 4 4 4" xfId="22157"/>
    <cellStyle name="Note 7 2 4 4 5" xfId="31757"/>
    <cellStyle name="Note 7 2 4 4 6" xfId="41383"/>
    <cellStyle name="Note 7 2 4 4 7" xfId="17443"/>
    <cellStyle name="Note 7 2 4 5" xfId="2969"/>
    <cellStyle name="Note 7 2 4 5 2" xfId="14439"/>
    <cellStyle name="Note 7 2 4 5 2 2" xfId="25943"/>
    <cellStyle name="Note 7 2 4 5 2 3" xfId="35543"/>
    <cellStyle name="Note 7 2 4 5 2 4" xfId="49019"/>
    <cellStyle name="Note 7 2 4 5 3" xfId="7778"/>
    <cellStyle name="Note 7 2 4 5 4" xfId="19273"/>
    <cellStyle name="Note 7 2 4 5 5" xfId="28873"/>
    <cellStyle name="Note 7 2 4 5 6" xfId="38499"/>
    <cellStyle name="Note 7 2 4 5 7" xfId="18490"/>
    <cellStyle name="Note 7 2 4 6" xfId="6817"/>
    <cellStyle name="Note 7 2 5" xfId="3859"/>
    <cellStyle name="Note 7 2 5 2" xfId="14440"/>
    <cellStyle name="Note 7 2 5 2 2" xfId="25944"/>
    <cellStyle name="Note 7 2 5 2 3" xfId="35544"/>
    <cellStyle name="Note 7 2 5 2 4" xfId="49020"/>
    <cellStyle name="Note 7 2 5 3" xfId="8665"/>
    <cellStyle name="Note 7 2 5 4" xfId="20163"/>
    <cellStyle name="Note 7 2 5 5" xfId="29763"/>
    <cellStyle name="Note 7 2 5 6" xfId="39389"/>
    <cellStyle name="Note 7 2 5 7" xfId="45281"/>
    <cellStyle name="Note 7 2 6" xfId="5209"/>
    <cellStyle name="Note 7 2 6 2" xfId="14441"/>
    <cellStyle name="Note 7 2 6 2 2" xfId="25945"/>
    <cellStyle name="Note 7 2 6 2 3" xfId="35545"/>
    <cellStyle name="Note 7 2 6 2 4" xfId="49021"/>
    <cellStyle name="Note 7 2 6 3" xfId="10014"/>
    <cellStyle name="Note 7 2 6 4" xfId="21513"/>
    <cellStyle name="Note 7 2 6 5" xfId="31113"/>
    <cellStyle name="Note 7 2 6 6" xfId="40739"/>
    <cellStyle name="Note 7 2 6 7" xfId="43049"/>
    <cellStyle name="Note 7 2 7" xfId="5848"/>
    <cellStyle name="Note 7 2 7 2" xfId="14442"/>
    <cellStyle name="Note 7 2 7 2 2" xfId="25946"/>
    <cellStyle name="Note 7 2 7 2 3" xfId="35546"/>
    <cellStyle name="Note 7 2 7 2 4" xfId="49022"/>
    <cellStyle name="Note 7 2 7 3" xfId="10652"/>
    <cellStyle name="Note 7 2 7 4" xfId="22152"/>
    <cellStyle name="Note 7 2 7 5" xfId="31752"/>
    <cellStyle name="Note 7 2 7 6" xfId="41378"/>
    <cellStyle name="Note 7 2 7 7" xfId="44782"/>
    <cellStyle name="Note 7 2 8" xfId="2964"/>
    <cellStyle name="Note 7 2 8 2" xfId="14443"/>
    <cellStyle name="Note 7 2 8 2 2" xfId="25947"/>
    <cellStyle name="Note 7 2 8 2 3" xfId="35547"/>
    <cellStyle name="Note 7 2 8 2 4" xfId="49023"/>
    <cellStyle name="Note 7 2 8 3" xfId="7773"/>
    <cellStyle name="Note 7 2 8 4" xfId="19268"/>
    <cellStyle name="Note 7 2 8 5" xfId="28868"/>
    <cellStyle name="Note 7 2 8 6" xfId="38494"/>
    <cellStyle name="Note 7 2 8 7" xfId="18366"/>
    <cellStyle name="Note 7 2 9" xfId="6812"/>
    <cellStyle name="Note 7 3" xfId="1835"/>
    <cellStyle name="Note 7 3 2" xfId="1836"/>
    <cellStyle name="Note 7 3 2 2" xfId="3852"/>
    <cellStyle name="Note 7 3 2 2 2" xfId="14444"/>
    <cellStyle name="Note 7 3 2 2 2 2" xfId="25948"/>
    <cellStyle name="Note 7 3 2 2 2 3" xfId="35548"/>
    <cellStyle name="Note 7 3 2 2 2 4" xfId="49024"/>
    <cellStyle name="Note 7 3 2 2 3" xfId="8658"/>
    <cellStyle name="Note 7 3 2 2 4" xfId="20156"/>
    <cellStyle name="Note 7 3 2 2 5" xfId="29756"/>
    <cellStyle name="Note 7 3 2 2 6" xfId="39382"/>
    <cellStyle name="Note 7 3 2 2 7" xfId="18062"/>
    <cellStyle name="Note 7 3 2 3" xfId="5216"/>
    <cellStyle name="Note 7 3 2 3 2" xfId="14445"/>
    <cellStyle name="Note 7 3 2 3 2 2" xfId="25949"/>
    <cellStyle name="Note 7 3 2 3 2 3" xfId="35549"/>
    <cellStyle name="Note 7 3 2 3 2 4" xfId="49025"/>
    <cellStyle name="Note 7 3 2 3 3" xfId="10021"/>
    <cellStyle name="Note 7 3 2 3 4" xfId="21520"/>
    <cellStyle name="Note 7 3 2 3 5" xfId="31120"/>
    <cellStyle name="Note 7 3 2 3 6" xfId="40746"/>
    <cellStyle name="Note 7 3 2 3 7" xfId="43052"/>
    <cellStyle name="Note 7 3 2 4" xfId="5855"/>
    <cellStyle name="Note 7 3 2 4 2" xfId="14446"/>
    <cellStyle name="Note 7 3 2 4 2 2" xfId="25950"/>
    <cellStyle name="Note 7 3 2 4 2 3" xfId="35550"/>
    <cellStyle name="Note 7 3 2 4 2 4" xfId="49026"/>
    <cellStyle name="Note 7 3 2 4 3" xfId="10659"/>
    <cellStyle name="Note 7 3 2 4 4" xfId="22159"/>
    <cellStyle name="Note 7 3 2 4 5" xfId="31759"/>
    <cellStyle name="Note 7 3 2 4 6" xfId="41385"/>
    <cellStyle name="Note 7 3 2 4 7" xfId="44812"/>
    <cellStyle name="Note 7 3 2 5" xfId="2971"/>
    <cellStyle name="Note 7 3 2 5 2" xfId="14447"/>
    <cellStyle name="Note 7 3 2 5 2 2" xfId="25951"/>
    <cellStyle name="Note 7 3 2 5 2 3" xfId="35551"/>
    <cellStyle name="Note 7 3 2 5 2 4" xfId="49027"/>
    <cellStyle name="Note 7 3 2 5 3" xfId="7780"/>
    <cellStyle name="Note 7 3 2 5 4" xfId="19275"/>
    <cellStyle name="Note 7 3 2 5 5" xfId="28875"/>
    <cellStyle name="Note 7 3 2 5 6" xfId="38501"/>
    <cellStyle name="Note 7 3 2 5 7" xfId="18485"/>
    <cellStyle name="Note 7 3 2 6" xfId="6819"/>
    <cellStyle name="Note 7 3 3" xfId="1837"/>
    <cellStyle name="Note 7 3 3 2" xfId="3851"/>
    <cellStyle name="Note 7 3 3 2 2" xfId="14448"/>
    <cellStyle name="Note 7 3 3 2 2 2" xfId="25952"/>
    <cellStyle name="Note 7 3 3 2 2 3" xfId="35552"/>
    <cellStyle name="Note 7 3 3 2 2 4" xfId="49028"/>
    <cellStyle name="Note 7 3 3 2 3" xfId="8657"/>
    <cellStyle name="Note 7 3 3 2 4" xfId="20155"/>
    <cellStyle name="Note 7 3 3 2 5" xfId="29755"/>
    <cellStyle name="Note 7 3 3 2 6" xfId="39381"/>
    <cellStyle name="Note 7 3 3 2 7" xfId="45286"/>
    <cellStyle name="Note 7 3 3 3" xfId="5217"/>
    <cellStyle name="Note 7 3 3 3 2" xfId="14449"/>
    <cellStyle name="Note 7 3 3 3 2 2" xfId="25953"/>
    <cellStyle name="Note 7 3 3 3 2 3" xfId="35553"/>
    <cellStyle name="Note 7 3 3 3 2 4" xfId="49029"/>
    <cellStyle name="Note 7 3 3 3 3" xfId="10022"/>
    <cellStyle name="Note 7 3 3 3 4" xfId="21521"/>
    <cellStyle name="Note 7 3 3 3 5" xfId="31121"/>
    <cellStyle name="Note 7 3 3 3 6" xfId="40747"/>
    <cellStyle name="Note 7 3 3 3 7" xfId="43053"/>
    <cellStyle name="Note 7 3 3 4" xfId="5856"/>
    <cellStyle name="Note 7 3 3 4 2" xfId="14450"/>
    <cellStyle name="Note 7 3 3 4 2 2" xfId="25954"/>
    <cellStyle name="Note 7 3 3 4 2 3" xfId="35554"/>
    <cellStyle name="Note 7 3 3 4 2 4" xfId="49030"/>
    <cellStyle name="Note 7 3 3 4 3" xfId="10660"/>
    <cellStyle name="Note 7 3 3 4 4" xfId="22160"/>
    <cellStyle name="Note 7 3 3 4 5" xfId="31760"/>
    <cellStyle name="Note 7 3 3 4 6" xfId="41386"/>
    <cellStyle name="Note 7 3 3 4 7" xfId="44821"/>
    <cellStyle name="Note 7 3 3 5" xfId="2972"/>
    <cellStyle name="Note 7 3 3 5 2" xfId="14451"/>
    <cellStyle name="Note 7 3 3 5 2 2" xfId="25955"/>
    <cellStyle name="Note 7 3 3 5 2 3" xfId="35555"/>
    <cellStyle name="Note 7 3 3 5 2 4" xfId="49031"/>
    <cellStyle name="Note 7 3 3 5 3" xfId="7781"/>
    <cellStyle name="Note 7 3 3 5 4" xfId="19276"/>
    <cellStyle name="Note 7 3 3 5 5" xfId="28876"/>
    <cellStyle name="Note 7 3 3 5 6" xfId="38502"/>
    <cellStyle name="Note 7 3 3 5 7" xfId="18479"/>
    <cellStyle name="Note 7 3 3 6" xfId="6820"/>
    <cellStyle name="Note 7 3 4" xfId="3853"/>
    <cellStyle name="Note 7 3 4 2" xfId="14452"/>
    <cellStyle name="Note 7 3 4 2 2" xfId="25956"/>
    <cellStyle name="Note 7 3 4 2 3" xfId="35556"/>
    <cellStyle name="Note 7 3 4 2 4" xfId="49032"/>
    <cellStyle name="Note 7 3 4 3" xfId="8659"/>
    <cellStyle name="Note 7 3 4 4" xfId="20157"/>
    <cellStyle name="Note 7 3 4 5" xfId="29757"/>
    <cellStyle name="Note 7 3 4 6" xfId="39383"/>
    <cellStyle name="Note 7 3 4 7" xfId="45285"/>
    <cellStyle name="Note 7 3 5" xfId="5215"/>
    <cellStyle name="Note 7 3 5 2" xfId="14453"/>
    <cellStyle name="Note 7 3 5 2 2" xfId="25957"/>
    <cellStyle name="Note 7 3 5 2 3" xfId="35557"/>
    <cellStyle name="Note 7 3 5 2 4" xfId="49033"/>
    <cellStyle name="Note 7 3 5 3" xfId="10020"/>
    <cellStyle name="Note 7 3 5 4" xfId="21519"/>
    <cellStyle name="Note 7 3 5 5" xfId="31119"/>
    <cellStyle name="Note 7 3 5 6" xfId="40745"/>
    <cellStyle name="Note 7 3 5 7" xfId="17566"/>
    <cellStyle name="Note 7 3 6" xfId="5854"/>
    <cellStyle name="Note 7 3 6 2" xfId="14454"/>
    <cellStyle name="Note 7 3 6 2 2" xfId="25958"/>
    <cellStyle name="Note 7 3 6 2 3" xfId="35558"/>
    <cellStyle name="Note 7 3 6 2 4" xfId="49034"/>
    <cellStyle name="Note 7 3 6 3" xfId="10658"/>
    <cellStyle name="Note 7 3 6 4" xfId="22158"/>
    <cellStyle name="Note 7 3 6 5" xfId="31758"/>
    <cellStyle name="Note 7 3 6 6" xfId="41384"/>
    <cellStyle name="Note 7 3 6 7" xfId="44807"/>
    <cellStyle name="Note 7 3 7" xfId="2970"/>
    <cellStyle name="Note 7 3 7 2" xfId="14455"/>
    <cellStyle name="Note 7 3 7 2 2" xfId="25959"/>
    <cellStyle name="Note 7 3 7 2 3" xfId="35559"/>
    <cellStyle name="Note 7 3 7 2 4" xfId="49035"/>
    <cellStyle name="Note 7 3 7 3" xfId="7779"/>
    <cellStyle name="Note 7 3 7 4" xfId="19274"/>
    <cellStyle name="Note 7 3 7 5" xfId="28874"/>
    <cellStyle name="Note 7 3 7 6" xfId="38500"/>
    <cellStyle name="Note 7 3 7 7" xfId="18489"/>
    <cellStyle name="Note 7 3 8" xfId="6818"/>
    <cellStyle name="Note 7 4" xfId="1838"/>
    <cellStyle name="Note 7 4 2" xfId="3850"/>
    <cellStyle name="Note 7 4 2 2" xfId="14456"/>
    <cellStyle name="Note 7 4 2 2 2" xfId="25960"/>
    <cellStyle name="Note 7 4 2 2 3" xfId="35560"/>
    <cellStyle name="Note 7 4 2 2 4" xfId="49036"/>
    <cellStyle name="Note 7 4 2 3" xfId="8656"/>
    <cellStyle name="Note 7 4 2 4" xfId="20154"/>
    <cellStyle name="Note 7 4 2 5" xfId="29754"/>
    <cellStyle name="Note 7 4 2 6" xfId="39380"/>
    <cellStyle name="Note 7 4 2 7" xfId="45287"/>
    <cellStyle name="Note 7 4 3" xfId="5218"/>
    <cellStyle name="Note 7 4 3 2" xfId="14457"/>
    <cellStyle name="Note 7 4 3 2 2" xfId="25961"/>
    <cellStyle name="Note 7 4 3 2 3" xfId="35561"/>
    <cellStyle name="Note 7 4 3 2 4" xfId="49037"/>
    <cellStyle name="Note 7 4 3 3" xfId="10023"/>
    <cellStyle name="Note 7 4 3 4" xfId="21522"/>
    <cellStyle name="Note 7 4 3 5" xfId="31122"/>
    <cellStyle name="Note 7 4 3 6" xfId="40748"/>
    <cellStyle name="Note 7 4 3 7" xfId="43054"/>
    <cellStyle name="Note 7 4 4" xfId="5857"/>
    <cellStyle name="Note 7 4 4 2" xfId="14458"/>
    <cellStyle name="Note 7 4 4 2 2" xfId="25962"/>
    <cellStyle name="Note 7 4 4 2 3" xfId="35562"/>
    <cellStyle name="Note 7 4 4 2 4" xfId="49038"/>
    <cellStyle name="Note 7 4 4 3" xfId="10661"/>
    <cellStyle name="Note 7 4 4 4" xfId="22161"/>
    <cellStyle name="Note 7 4 4 5" xfId="31761"/>
    <cellStyle name="Note 7 4 4 6" xfId="41387"/>
    <cellStyle name="Note 7 4 4 7" xfId="44822"/>
    <cellStyle name="Note 7 4 5" xfId="2973"/>
    <cellStyle name="Note 7 4 5 2" xfId="14459"/>
    <cellStyle name="Note 7 4 5 2 2" xfId="25963"/>
    <cellStyle name="Note 7 4 5 2 3" xfId="35563"/>
    <cellStyle name="Note 7 4 5 2 4" xfId="49039"/>
    <cellStyle name="Note 7 4 5 3" xfId="7782"/>
    <cellStyle name="Note 7 4 5 4" xfId="19277"/>
    <cellStyle name="Note 7 4 5 5" xfId="28877"/>
    <cellStyle name="Note 7 4 5 6" xfId="38503"/>
    <cellStyle name="Note 7 4 5 7" xfId="18487"/>
    <cellStyle name="Note 7 4 6" xfId="6821"/>
    <cellStyle name="Note 7 5" xfId="1839"/>
    <cellStyle name="Note 7 5 2" xfId="3849"/>
    <cellStyle name="Note 7 5 2 2" xfId="14460"/>
    <cellStyle name="Note 7 5 2 2 2" xfId="25964"/>
    <cellStyle name="Note 7 5 2 2 3" xfId="35564"/>
    <cellStyle name="Note 7 5 2 2 4" xfId="49040"/>
    <cellStyle name="Note 7 5 2 3" xfId="8655"/>
    <cellStyle name="Note 7 5 2 4" xfId="20153"/>
    <cellStyle name="Note 7 5 2 5" xfId="29753"/>
    <cellStyle name="Note 7 5 2 6" xfId="39379"/>
    <cellStyle name="Note 7 5 2 7" xfId="45288"/>
    <cellStyle name="Note 7 5 3" xfId="5219"/>
    <cellStyle name="Note 7 5 3 2" xfId="14461"/>
    <cellStyle name="Note 7 5 3 2 2" xfId="25965"/>
    <cellStyle name="Note 7 5 3 2 3" xfId="35565"/>
    <cellStyle name="Note 7 5 3 2 4" xfId="49041"/>
    <cellStyle name="Note 7 5 3 3" xfId="10024"/>
    <cellStyle name="Note 7 5 3 4" xfId="21523"/>
    <cellStyle name="Note 7 5 3 5" xfId="31123"/>
    <cellStyle name="Note 7 5 3 6" xfId="40749"/>
    <cellStyle name="Note 7 5 3 7" xfId="43055"/>
    <cellStyle name="Note 7 5 4" xfId="5858"/>
    <cellStyle name="Note 7 5 4 2" xfId="14462"/>
    <cellStyle name="Note 7 5 4 2 2" xfId="25966"/>
    <cellStyle name="Note 7 5 4 2 3" xfId="35566"/>
    <cellStyle name="Note 7 5 4 2 4" xfId="49042"/>
    <cellStyle name="Note 7 5 4 3" xfId="10662"/>
    <cellStyle name="Note 7 5 4 4" xfId="22162"/>
    <cellStyle name="Note 7 5 4 5" xfId="31762"/>
    <cellStyle name="Note 7 5 4 6" xfId="41388"/>
    <cellStyle name="Note 7 5 4 7" xfId="17442"/>
    <cellStyle name="Note 7 5 5" xfId="2974"/>
    <cellStyle name="Note 7 5 5 2" xfId="14463"/>
    <cellStyle name="Note 7 5 5 2 2" xfId="25967"/>
    <cellStyle name="Note 7 5 5 2 3" xfId="35567"/>
    <cellStyle name="Note 7 5 5 2 4" xfId="49043"/>
    <cellStyle name="Note 7 5 5 3" xfId="7783"/>
    <cellStyle name="Note 7 5 5 4" xfId="19278"/>
    <cellStyle name="Note 7 5 5 5" xfId="28878"/>
    <cellStyle name="Note 7 5 5 6" xfId="38504"/>
    <cellStyle name="Note 7 5 5 7" xfId="18484"/>
    <cellStyle name="Note 7 5 6" xfId="6822"/>
    <cellStyle name="Note 7 6" xfId="3860"/>
    <cellStyle name="Note 7 6 2" xfId="14464"/>
    <cellStyle name="Note 7 6 2 2" xfId="25968"/>
    <cellStyle name="Note 7 6 2 3" xfId="35568"/>
    <cellStyle name="Note 7 6 2 4" xfId="49044"/>
    <cellStyle name="Note 7 6 3" xfId="8666"/>
    <cellStyle name="Note 7 6 4" xfId="20164"/>
    <cellStyle name="Note 7 6 5" xfId="29764"/>
    <cellStyle name="Note 7 6 6" xfId="39390"/>
    <cellStyle name="Note 7 6 7" xfId="45280"/>
    <cellStyle name="Note 7 7" xfId="5208"/>
    <cellStyle name="Note 7 7 2" xfId="14465"/>
    <cellStyle name="Note 7 7 2 2" xfId="25969"/>
    <cellStyle name="Note 7 7 2 3" xfId="35569"/>
    <cellStyle name="Note 7 7 2 4" xfId="49045"/>
    <cellStyle name="Note 7 7 3" xfId="10013"/>
    <cellStyle name="Note 7 7 4" xfId="21512"/>
    <cellStyle name="Note 7 7 5" xfId="31112"/>
    <cellStyle name="Note 7 7 6" xfId="40738"/>
    <cellStyle name="Note 7 7 7" xfId="43048"/>
    <cellStyle name="Note 7 8" xfId="5847"/>
    <cellStyle name="Note 7 8 2" xfId="14466"/>
    <cellStyle name="Note 7 8 2 2" xfId="25970"/>
    <cellStyle name="Note 7 8 2 3" xfId="35570"/>
    <cellStyle name="Note 7 8 2 4" xfId="49046"/>
    <cellStyle name="Note 7 8 3" xfId="10651"/>
    <cellStyle name="Note 7 8 4" xfId="22151"/>
    <cellStyle name="Note 7 8 5" xfId="31751"/>
    <cellStyle name="Note 7 8 6" xfId="41377"/>
    <cellStyle name="Note 7 8 7" xfId="44777"/>
    <cellStyle name="Note 7 9" xfId="2963"/>
    <cellStyle name="Note 7 9 2" xfId="14467"/>
    <cellStyle name="Note 7 9 2 2" xfId="25971"/>
    <cellStyle name="Note 7 9 2 3" xfId="35571"/>
    <cellStyle name="Note 7 9 2 4" xfId="49047"/>
    <cellStyle name="Note 7 9 3" xfId="7772"/>
    <cellStyle name="Note 7 9 4" xfId="19267"/>
    <cellStyle name="Note 7 9 5" xfId="28867"/>
    <cellStyle name="Note 7 9 6" xfId="38493"/>
    <cellStyle name="Note 7 9 7" xfId="18367"/>
    <cellStyle name="Note 8" xfId="1840"/>
    <cellStyle name="Note 8 10" xfId="6823"/>
    <cellStyle name="Note 8 2" xfId="1841"/>
    <cellStyle name="Note 8 2 2" xfId="1842"/>
    <cellStyle name="Note 8 2 2 2" xfId="1843"/>
    <cellStyle name="Note 8 2 2 2 2" xfId="3845"/>
    <cellStyle name="Note 8 2 2 2 2 2" xfId="14468"/>
    <cellStyle name="Note 8 2 2 2 2 2 2" xfId="25972"/>
    <cellStyle name="Note 8 2 2 2 2 2 3" xfId="35572"/>
    <cellStyle name="Note 8 2 2 2 2 2 4" xfId="49048"/>
    <cellStyle name="Note 8 2 2 2 2 3" xfId="8651"/>
    <cellStyle name="Note 8 2 2 2 2 4" xfId="20149"/>
    <cellStyle name="Note 8 2 2 2 2 5" xfId="29749"/>
    <cellStyle name="Note 8 2 2 2 2 6" xfId="39375"/>
    <cellStyle name="Note 8 2 2 2 2 7" xfId="45292"/>
    <cellStyle name="Note 8 2 2 2 3" xfId="5223"/>
    <cellStyle name="Note 8 2 2 2 3 2" xfId="14469"/>
    <cellStyle name="Note 8 2 2 2 3 2 2" xfId="25973"/>
    <cellStyle name="Note 8 2 2 2 3 2 3" xfId="35573"/>
    <cellStyle name="Note 8 2 2 2 3 2 4" xfId="49049"/>
    <cellStyle name="Note 8 2 2 2 3 3" xfId="10028"/>
    <cellStyle name="Note 8 2 2 2 3 4" xfId="21527"/>
    <cellStyle name="Note 8 2 2 2 3 5" xfId="31127"/>
    <cellStyle name="Note 8 2 2 2 3 6" xfId="40753"/>
    <cellStyle name="Note 8 2 2 2 3 7" xfId="43059"/>
    <cellStyle name="Note 8 2 2 2 4" xfId="5862"/>
    <cellStyle name="Note 8 2 2 2 4 2" xfId="14470"/>
    <cellStyle name="Note 8 2 2 2 4 2 2" xfId="25974"/>
    <cellStyle name="Note 8 2 2 2 4 2 3" xfId="35574"/>
    <cellStyle name="Note 8 2 2 2 4 2 4" xfId="49050"/>
    <cellStyle name="Note 8 2 2 2 4 3" xfId="10666"/>
    <cellStyle name="Note 8 2 2 2 4 4" xfId="22166"/>
    <cellStyle name="Note 8 2 2 2 4 5" xfId="31766"/>
    <cellStyle name="Note 8 2 2 2 4 6" xfId="41392"/>
    <cellStyle name="Note 8 2 2 2 4 7" xfId="44850"/>
    <cellStyle name="Note 8 2 2 2 5" xfId="2978"/>
    <cellStyle name="Note 8 2 2 2 5 2" xfId="14471"/>
    <cellStyle name="Note 8 2 2 2 5 2 2" xfId="25975"/>
    <cellStyle name="Note 8 2 2 2 5 2 3" xfId="35575"/>
    <cellStyle name="Note 8 2 2 2 5 2 4" xfId="49051"/>
    <cellStyle name="Note 8 2 2 2 5 3" xfId="7787"/>
    <cellStyle name="Note 8 2 2 2 5 4" xfId="19282"/>
    <cellStyle name="Note 8 2 2 2 5 5" xfId="28882"/>
    <cellStyle name="Note 8 2 2 2 5 6" xfId="38508"/>
    <cellStyle name="Note 8 2 2 2 5 7" xfId="18478"/>
    <cellStyle name="Note 8 2 2 2 6" xfId="6826"/>
    <cellStyle name="Note 8 2 2 3" xfId="1844"/>
    <cellStyle name="Note 8 2 2 3 2" xfId="3844"/>
    <cellStyle name="Note 8 2 2 3 2 2" xfId="14472"/>
    <cellStyle name="Note 8 2 2 3 2 2 2" xfId="25976"/>
    <cellStyle name="Note 8 2 2 3 2 2 3" xfId="35576"/>
    <cellStyle name="Note 8 2 2 3 2 2 4" xfId="49052"/>
    <cellStyle name="Note 8 2 2 3 2 3" xfId="8650"/>
    <cellStyle name="Note 8 2 2 3 2 4" xfId="20148"/>
    <cellStyle name="Note 8 2 2 3 2 5" xfId="29748"/>
    <cellStyle name="Note 8 2 2 3 2 6" xfId="39374"/>
    <cellStyle name="Note 8 2 2 3 2 7" xfId="45293"/>
    <cellStyle name="Note 8 2 2 3 3" xfId="5224"/>
    <cellStyle name="Note 8 2 2 3 3 2" xfId="14473"/>
    <cellStyle name="Note 8 2 2 3 3 2 2" xfId="25977"/>
    <cellStyle name="Note 8 2 2 3 3 2 3" xfId="35577"/>
    <cellStyle name="Note 8 2 2 3 3 2 4" xfId="49053"/>
    <cellStyle name="Note 8 2 2 3 3 3" xfId="10029"/>
    <cellStyle name="Note 8 2 2 3 3 4" xfId="21528"/>
    <cellStyle name="Note 8 2 2 3 3 5" xfId="31128"/>
    <cellStyle name="Note 8 2 2 3 3 6" xfId="40754"/>
    <cellStyle name="Note 8 2 2 3 3 7" xfId="17565"/>
    <cellStyle name="Note 8 2 2 3 4" xfId="5863"/>
    <cellStyle name="Note 8 2 2 3 4 2" xfId="14474"/>
    <cellStyle name="Note 8 2 2 3 4 2 2" xfId="25978"/>
    <cellStyle name="Note 8 2 2 3 4 2 3" xfId="35578"/>
    <cellStyle name="Note 8 2 2 3 4 2 4" xfId="49054"/>
    <cellStyle name="Note 8 2 2 3 4 3" xfId="10667"/>
    <cellStyle name="Note 8 2 2 3 4 4" xfId="22167"/>
    <cellStyle name="Note 8 2 2 3 4 5" xfId="31767"/>
    <cellStyle name="Note 8 2 2 3 4 6" xfId="41393"/>
    <cellStyle name="Note 8 2 2 3 4 7" xfId="44851"/>
    <cellStyle name="Note 8 2 2 3 5" xfId="2979"/>
    <cellStyle name="Note 8 2 2 3 5 2" xfId="14475"/>
    <cellStyle name="Note 8 2 2 3 5 2 2" xfId="25979"/>
    <cellStyle name="Note 8 2 2 3 5 2 3" xfId="35579"/>
    <cellStyle name="Note 8 2 2 3 5 2 4" xfId="49055"/>
    <cellStyle name="Note 8 2 2 3 5 3" xfId="7788"/>
    <cellStyle name="Note 8 2 2 3 5 4" xfId="19283"/>
    <cellStyle name="Note 8 2 2 3 5 5" xfId="28883"/>
    <cellStyle name="Note 8 2 2 3 5 6" xfId="38509"/>
    <cellStyle name="Note 8 2 2 3 5 7" xfId="18361"/>
    <cellStyle name="Note 8 2 2 3 6" xfId="6827"/>
    <cellStyle name="Note 8 2 2 4" xfId="3846"/>
    <cellStyle name="Note 8 2 2 4 2" xfId="14476"/>
    <cellStyle name="Note 8 2 2 4 2 2" xfId="25980"/>
    <cellStyle name="Note 8 2 2 4 2 3" xfId="35580"/>
    <cellStyle name="Note 8 2 2 4 2 4" xfId="49056"/>
    <cellStyle name="Note 8 2 2 4 3" xfId="8652"/>
    <cellStyle name="Note 8 2 2 4 4" xfId="20150"/>
    <cellStyle name="Note 8 2 2 4 5" xfId="29750"/>
    <cellStyle name="Note 8 2 2 4 6" xfId="39376"/>
    <cellStyle name="Note 8 2 2 4 7" xfId="45291"/>
    <cellStyle name="Note 8 2 2 5" xfId="5222"/>
    <cellStyle name="Note 8 2 2 5 2" xfId="14477"/>
    <cellStyle name="Note 8 2 2 5 2 2" xfId="25981"/>
    <cellStyle name="Note 8 2 2 5 2 3" xfId="35581"/>
    <cellStyle name="Note 8 2 2 5 2 4" xfId="49057"/>
    <cellStyle name="Note 8 2 2 5 3" xfId="10027"/>
    <cellStyle name="Note 8 2 2 5 4" xfId="21526"/>
    <cellStyle name="Note 8 2 2 5 5" xfId="31126"/>
    <cellStyle name="Note 8 2 2 5 6" xfId="40752"/>
    <cellStyle name="Note 8 2 2 5 7" xfId="43058"/>
    <cellStyle name="Note 8 2 2 6" xfId="5861"/>
    <cellStyle name="Note 8 2 2 6 2" xfId="14478"/>
    <cellStyle name="Note 8 2 2 6 2 2" xfId="25982"/>
    <cellStyle name="Note 8 2 2 6 2 3" xfId="35582"/>
    <cellStyle name="Note 8 2 2 6 2 4" xfId="49058"/>
    <cellStyle name="Note 8 2 2 6 3" xfId="10665"/>
    <cellStyle name="Note 8 2 2 6 4" xfId="22165"/>
    <cellStyle name="Note 8 2 2 6 5" xfId="31765"/>
    <cellStyle name="Note 8 2 2 6 6" xfId="41391"/>
    <cellStyle name="Note 8 2 2 6 7" xfId="44849"/>
    <cellStyle name="Note 8 2 2 7" xfId="2977"/>
    <cellStyle name="Note 8 2 2 7 2" xfId="14479"/>
    <cellStyle name="Note 8 2 2 7 2 2" xfId="25983"/>
    <cellStyle name="Note 8 2 2 7 2 3" xfId="35583"/>
    <cellStyle name="Note 8 2 2 7 2 4" xfId="49059"/>
    <cellStyle name="Note 8 2 2 7 3" xfId="7786"/>
    <cellStyle name="Note 8 2 2 7 4" xfId="19281"/>
    <cellStyle name="Note 8 2 2 7 5" xfId="28881"/>
    <cellStyle name="Note 8 2 2 7 6" xfId="38507"/>
    <cellStyle name="Note 8 2 2 7 7" xfId="18483"/>
    <cellStyle name="Note 8 2 2 8" xfId="6825"/>
    <cellStyle name="Note 8 2 3" xfId="1845"/>
    <cellStyle name="Note 8 2 3 2" xfId="3843"/>
    <cellStyle name="Note 8 2 3 2 2" xfId="14480"/>
    <cellStyle name="Note 8 2 3 2 2 2" xfId="25984"/>
    <cellStyle name="Note 8 2 3 2 2 3" xfId="35584"/>
    <cellStyle name="Note 8 2 3 2 2 4" xfId="49060"/>
    <cellStyle name="Note 8 2 3 2 3" xfId="8649"/>
    <cellStyle name="Note 8 2 3 2 4" xfId="20147"/>
    <cellStyle name="Note 8 2 3 2 5" xfId="29747"/>
    <cellStyle name="Note 8 2 3 2 6" xfId="39373"/>
    <cellStyle name="Note 8 2 3 2 7" xfId="18063"/>
    <cellStyle name="Note 8 2 3 3" xfId="5225"/>
    <cellStyle name="Note 8 2 3 3 2" xfId="14481"/>
    <cellStyle name="Note 8 2 3 3 2 2" xfId="25985"/>
    <cellStyle name="Note 8 2 3 3 2 3" xfId="35585"/>
    <cellStyle name="Note 8 2 3 3 2 4" xfId="49061"/>
    <cellStyle name="Note 8 2 3 3 3" xfId="10030"/>
    <cellStyle name="Note 8 2 3 3 4" xfId="21529"/>
    <cellStyle name="Note 8 2 3 3 5" xfId="31129"/>
    <cellStyle name="Note 8 2 3 3 6" xfId="40755"/>
    <cellStyle name="Note 8 2 3 3 7" xfId="43060"/>
    <cellStyle name="Note 8 2 3 4" xfId="5864"/>
    <cellStyle name="Note 8 2 3 4 2" xfId="14482"/>
    <cellStyle name="Note 8 2 3 4 2 2" xfId="25986"/>
    <cellStyle name="Note 8 2 3 4 2 3" xfId="35586"/>
    <cellStyle name="Note 8 2 3 4 2 4" xfId="49062"/>
    <cellStyle name="Note 8 2 3 4 3" xfId="10668"/>
    <cellStyle name="Note 8 2 3 4 4" xfId="22168"/>
    <cellStyle name="Note 8 2 3 4 5" xfId="31768"/>
    <cellStyle name="Note 8 2 3 4 6" xfId="41394"/>
    <cellStyle name="Note 8 2 3 4 7" xfId="44852"/>
    <cellStyle name="Note 8 2 3 5" xfId="2980"/>
    <cellStyle name="Note 8 2 3 5 2" xfId="14483"/>
    <cellStyle name="Note 8 2 3 5 2 2" xfId="25987"/>
    <cellStyle name="Note 8 2 3 5 2 3" xfId="35587"/>
    <cellStyle name="Note 8 2 3 5 2 4" xfId="49063"/>
    <cellStyle name="Note 8 2 3 5 3" xfId="7789"/>
    <cellStyle name="Note 8 2 3 5 4" xfId="19284"/>
    <cellStyle name="Note 8 2 3 5 5" xfId="28884"/>
    <cellStyle name="Note 8 2 3 5 6" xfId="38510"/>
    <cellStyle name="Note 8 2 3 5 7" xfId="18360"/>
    <cellStyle name="Note 8 2 3 6" xfId="6828"/>
    <cellStyle name="Note 8 2 4" xfId="1846"/>
    <cellStyle name="Note 8 2 4 2" xfId="3842"/>
    <cellStyle name="Note 8 2 4 2 2" xfId="14484"/>
    <cellStyle name="Note 8 2 4 2 2 2" xfId="25988"/>
    <cellStyle name="Note 8 2 4 2 2 3" xfId="35588"/>
    <cellStyle name="Note 8 2 4 2 2 4" xfId="49064"/>
    <cellStyle name="Note 8 2 4 2 3" xfId="8648"/>
    <cellStyle name="Note 8 2 4 2 4" xfId="20146"/>
    <cellStyle name="Note 8 2 4 2 5" xfId="29746"/>
    <cellStyle name="Note 8 2 4 2 6" xfId="39372"/>
    <cellStyle name="Note 8 2 4 2 7" xfId="45294"/>
    <cellStyle name="Note 8 2 4 3" xfId="5226"/>
    <cellStyle name="Note 8 2 4 3 2" xfId="14485"/>
    <cellStyle name="Note 8 2 4 3 2 2" xfId="25989"/>
    <cellStyle name="Note 8 2 4 3 2 3" xfId="35589"/>
    <cellStyle name="Note 8 2 4 3 2 4" xfId="49065"/>
    <cellStyle name="Note 8 2 4 3 3" xfId="10031"/>
    <cellStyle name="Note 8 2 4 3 4" xfId="21530"/>
    <cellStyle name="Note 8 2 4 3 5" xfId="31130"/>
    <cellStyle name="Note 8 2 4 3 6" xfId="40756"/>
    <cellStyle name="Note 8 2 4 3 7" xfId="43061"/>
    <cellStyle name="Note 8 2 4 4" xfId="5865"/>
    <cellStyle name="Note 8 2 4 4 2" xfId="14486"/>
    <cellStyle name="Note 8 2 4 4 2 2" xfId="25990"/>
    <cellStyle name="Note 8 2 4 4 2 3" xfId="35590"/>
    <cellStyle name="Note 8 2 4 4 2 4" xfId="49066"/>
    <cellStyle name="Note 8 2 4 4 3" xfId="10669"/>
    <cellStyle name="Note 8 2 4 4 4" xfId="22169"/>
    <cellStyle name="Note 8 2 4 4 5" xfId="31769"/>
    <cellStyle name="Note 8 2 4 4 6" xfId="41395"/>
    <cellStyle name="Note 8 2 4 4 7" xfId="44857"/>
    <cellStyle name="Note 8 2 4 5" xfId="2981"/>
    <cellStyle name="Note 8 2 4 5 2" xfId="14487"/>
    <cellStyle name="Note 8 2 4 5 2 2" xfId="25991"/>
    <cellStyle name="Note 8 2 4 5 2 3" xfId="35591"/>
    <cellStyle name="Note 8 2 4 5 2 4" xfId="49067"/>
    <cellStyle name="Note 8 2 4 5 3" xfId="7790"/>
    <cellStyle name="Note 8 2 4 5 4" xfId="19285"/>
    <cellStyle name="Note 8 2 4 5 5" xfId="28885"/>
    <cellStyle name="Note 8 2 4 5 6" xfId="38511"/>
    <cellStyle name="Note 8 2 4 5 7" xfId="18359"/>
    <cellStyle name="Note 8 2 4 6" xfId="6829"/>
    <cellStyle name="Note 8 2 5" xfId="3847"/>
    <cellStyle name="Note 8 2 5 2" xfId="14488"/>
    <cellStyle name="Note 8 2 5 2 2" xfId="25992"/>
    <cellStyle name="Note 8 2 5 2 3" xfId="35592"/>
    <cellStyle name="Note 8 2 5 2 4" xfId="49068"/>
    <cellStyle name="Note 8 2 5 3" xfId="8653"/>
    <cellStyle name="Note 8 2 5 4" xfId="20151"/>
    <cellStyle name="Note 8 2 5 5" xfId="29751"/>
    <cellStyle name="Note 8 2 5 6" xfId="39377"/>
    <cellStyle name="Note 8 2 5 7" xfId="45290"/>
    <cellStyle name="Note 8 2 6" xfId="5221"/>
    <cellStyle name="Note 8 2 6 2" xfId="14489"/>
    <cellStyle name="Note 8 2 6 2 2" xfId="25993"/>
    <cellStyle name="Note 8 2 6 2 3" xfId="35593"/>
    <cellStyle name="Note 8 2 6 2 4" xfId="49069"/>
    <cellStyle name="Note 8 2 6 3" xfId="10026"/>
    <cellStyle name="Note 8 2 6 4" xfId="21525"/>
    <cellStyle name="Note 8 2 6 5" xfId="31125"/>
    <cellStyle name="Note 8 2 6 6" xfId="40751"/>
    <cellStyle name="Note 8 2 6 7" xfId="43057"/>
    <cellStyle name="Note 8 2 7" xfId="5860"/>
    <cellStyle name="Note 8 2 7 2" xfId="14490"/>
    <cellStyle name="Note 8 2 7 2 2" xfId="25994"/>
    <cellStyle name="Note 8 2 7 2 3" xfId="35594"/>
    <cellStyle name="Note 8 2 7 2 4" xfId="49070"/>
    <cellStyle name="Note 8 2 7 3" xfId="10664"/>
    <cellStyle name="Note 8 2 7 4" xfId="22164"/>
    <cellStyle name="Note 8 2 7 5" xfId="31764"/>
    <cellStyle name="Note 8 2 7 6" xfId="41390"/>
    <cellStyle name="Note 8 2 7 7" xfId="44840"/>
    <cellStyle name="Note 8 2 8" xfId="2976"/>
    <cellStyle name="Note 8 2 8 2" xfId="14491"/>
    <cellStyle name="Note 8 2 8 2 2" xfId="25995"/>
    <cellStyle name="Note 8 2 8 2 3" xfId="35595"/>
    <cellStyle name="Note 8 2 8 2 4" xfId="49071"/>
    <cellStyle name="Note 8 2 8 3" xfId="7785"/>
    <cellStyle name="Note 8 2 8 4" xfId="19280"/>
    <cellStyle name="Note 8 2 8 5" xfId="28880"/>
    <cellStyle name="Note 8 2 8 6" xfId="38506"/>
    <cellStyle name="Note 8 2 8 7" xfId="18482"/>
    <cellStyle name="Note 8 2 9" xfId="6824"/>
    <cellStyle name="Note 8 3" xfId="1847"/>
    <cellStyle name="Note 8 3 2" xfId="1848"/>
    <cellStyle name="Note 8 3 2 2" xfId="3840"/>
    <cellStyle name="Note 8 3 2 2 2" xfId="14492"/>
    <cellStyle name="Note 8 3 2 2 2 2" xfId="25996"/>
    <cellStyle name="Note 8 3 2 2 2 3" xfId="35596"/>
    <cellStyle name="Note 8 3 2 2 2 4" xfId="49072"/>
    <cellStyle name="Note 8 3 2 2 3" xfId="8646"/>
    <cellStyle name="Note 8 3 2 2 4" xfId="20144"/>
    <cellStyle name="Note 8 3 2 2 5" xfId="29744"/>
    <cellStyle name="Note 8 3 2 2 6" xfId="39370"/>
    <cellStyle name="Note 8 3 2 2 7" xfId="45296"/>
    <cellStyle name="Note 8 3 2 3" xfId="5228"/>
    <cellStyle name="Note 8 3 2 3 2" xfId="14493"/>
    <cellStyle name="Note 8 3 2 3 2 2" xfId="25997"/>
    <cellStyle name="Note 8 3 2 3 2 3" xfId="35597"/>
    <cellStyle name="Note 8 3 2 3 2 4" xfId="49073"/>
    <cellStyle name="Note 8 3 2 3 3" xfId="10033"/>
    <cellStyle name="Note 8 3 2 3 4" xfId="21532"/>
    <cellStyle name="Note 8 3 2 3 5" xfId="31132"/>
    <cellStyle name="Note 8 3 2 3 6" xfId="40758"/>
    <cellStyle name="Note 8 3 2 3 7" xfId="43063"/>
    <cellStyle name="Note 8 3 2 4" xfId="5867"/>
    <cellStyle name="Note 8 3 2 4 2" xfId="14494"/>
    <cellStyle name="Note 8 3 2 4 2 2" xfId="25998"/>
    <cellStyle name="Note 8 3 2 4 2 3" xfId="35598"/>
    <cellStyle name="Note 8 3 2 4 2 4" xfId="49074"/>
    <cellStyle name="Note 8 3 2 4 3" xfId="10671"/>
    <cellStyle name="Note 8 3 2 4 4" xfId="22171"/>
    <cellStyle name="Note 8 3 2 4 5" xfId="31771"/>
    <cellStyle name="Note 8 3 2 4 6" xfId="41397"/>
    <cellStyle name="Note 8 3 2 4 7" xfId="17441"/>
    <cellStyle name="Note 8 3 2 5" xfId="2983"/>
    <cellStyle name="Note 8 3 2 5 2" xfId="14495"/>
    <cellStyle name="Note 8 3 2 5 2 2" xfId="25999"/>
    <cellStyle name="Note 8 3 2 5 2 3" xfId="35599"/>
    <cellStyle name="Note 8 3 2 5 2 4" xfId="49075"/>
    <cellStyle name="Note 8 3 2 5 3" xfId="7792"/>
    <cellStyle name="Note 8 3 2 5 4" xfId="19287"/>
    <cellStyle name="Note 8 3 2 5 5" xfId="28887"/>
    <cellStyle name="Note 8 3 2 5 6" xfId="38513"/>
    <cellStyle name="Note 8 3 2 5 7" xfId="18357"/>
    <cellStyle name="Note 8 3 2 6" xfId="6831"/>
    <cellStyle name="Note 8 3 3" xfId="1849"/>
    <cellStyle name="Note 8 3 3 2" xfId="3839"/>
    <cellStyle name="Note 8 3 3 2 2" xfId="14496"/>
    <cellStyle name="Note 8 3 3 2 2 2" xfId="26000"/>
    <cellStyle name="Note 8 3 3 2 2 3" xfId="35600"/>
    <cellStyle name="Note 8 3 3 2 2 4" xfId="49076"/>
    <cellStyle name="Note 8 3 3 2 3" xfId="8645"/>
    <cellStyle name="Note 8 3 3 2 4" xfId="20143"/>
    <cellStyle name="Note 8 3 3 2 5" xfId="29743"/>
    <cellStyle name="Note 8 3 3 2 6" xfId="39369"/>
    <cellStyle name="Note 8 3 3 2 7" xfId="45297"/>
    <cellStyle name="Note 8 3 3 3" xfId="5229"/>
    <cellStyle name="Note 8 3 3 3 2" xfId="14497"/>
    <cellStyle name="Note 8 3 3 3 2 2" xfId="26001"/>
    <cellStyle name="Note 8 3 3 3 2 3" xfId="35601"/>
    <cellStyle name="Note 8 3 3 3 2 4" xfId="49077"/>
    <cellStyle name="Note 8 3 3 3 3" xfId="10034"/>
    <cellStyle name="Note 8 3 3 3 4" xfId="21533"/>
    <cellStyle name="Note 8 3 3 3 5" xfId="31133"/>
    <cellStyle name="Note 8 3 3 3 6" xfId="40759"/>
    <cellStyle name="Note 8 3 3 3 7" xfId="17564"/>
    <cellStyle name="Note 8 3 3 4" xfId="5868"/>
    <cellStyle name="Note 8 3 3 4 2" xfId="14498"/>
    <cellStyle name="Note 8 3 3 4 2 2" xfId="26002"/>
    <cellStyle name="Note 8 3 3 4 2 3" xfId="35602"/>
    <cellStyle name="Note 8 3 3 4 2 4" xfId="49078"/>
    <cellStyle name="Note 8 3 3 4 3" xfId="10672"/>
    <cellStyle name="Note 8 3 3 4 4" xfId="22172"/>
    <cellStyle name="Note 8 3 3 4 5" xfId="31772"/>
    <cellStyle name="Note 8 3 3 4 6" xfId="41398"/>
    <cellStyle name="Note 8 3 3 4 7" xfId="44879"/>
    <cellStyle name="Note 8 3 3 5" xfId="2984"/>
    <cellStyle name="Note 8 3 3 5 2" xfId="14499"/>
    <cellStyle name="Note 8 3 3 5 2 2" xfId="26003"/>
    <cellStyle name="Note 8 3 3 5 2 3" xfId="35603"/>
    <cellStyle name="Note 8 3 3 5 2 4" xfId="49079"/>
    <cellStyle name="Note 8 3 3 5 3" xfId="7793"/>
    <cellStyle name="Note 8 3 3 5 4" xfId="19288"/>
    <cellStyle name="Note 8 3 3 5 5" xfId="28888"/>
    <cellStyle name="Note 8 3 3 5 6" xfId="38514"/>
    <cellStyle name="Note 8 3 3 5 7" xfId="18356"/>
    <cellStyle name="Note 8 3 3 6" xfId="6832"/>
    <cellStyle name="Note 8 3 4" xfId="3841"/>
    <cellStyle name="Note 8 3 4 2" xfId="14500"/>
    <cellStyle name="Note 8 3 4 2 2" xfId="26004"/>
    <cellStyle name="Note 8 3 4 2 3" xfId="35604"/>
    <cellStyle name="Note 8 3 4 2 4" xfId="49080"/>
    <cellStyle name="Note 8 3 4 3" xfId="8647"/>
    <cellStyle name="Note 8 3 4 4" xfId="20145"/>
    <cellStyle name="Note 8 3 4 5" xfId="29745"/>
    <cellStyle name="Note 8 3 4 6" xfId="39371"/>
    <cellStyle name="Note 8 3 4 7" xfId="45295"/>
    <cellStyle name="Note 8 3 5" xfId="5227"/>
    <cellStyle name="Note 8 3 5 2" xfId="14501"/>
    <cellStyle name="Note 8 3 5 2 2" xfId="26005"/>
    <cellStyle name="Note 8 3 5 2 3" xfId="35605"/>
    <cellStyle name="Note 8 3 5 2 4" xfId="49081"/>
    <cellStyle name="Note 8 3 5 3" xfId="10032"/>
    <cellStyle name="Note 8 3 5 4" xfId="21531"/>
    <cellStyle name="Note 8 3 5 5" xfId="31131"/>
    <cellStyle name="Note 8 3 5 6" xfId="40757"/>
    <cellStyle name="Note 8 3 5 7" xfId="43062"/>
    <cellStyle name="Note 8 3 6" xfId="5866"/>
    <cellStyle name="Note 8 3 6 2" xfId="14502"/>
    <cellStyle name="Note 8 3 6 2 2" xfId="26006"/>
    <cellStyle name="Note 8 3 6 2 3" xfId="35606"/>
    <cellStyle name="Note 8 3 6 2 4" xfId="49082"/>
    <cellStyle name="Note 8 3 6 3" xfId="10670"/>
    <cellStyle name="Note 8 3 6 4" xfId="22170"/>
    <cellStyle name="Note 8 3 6 5" xfId="31770"/>
    <cellStyle name="Note 8 3 6 6" xfId="41396"/>
    <cellStyle name="Note 8 3 6 7" xfId="44866"/>
    <cellStyle name="Note 8 3 7" xfId="2982"/>
    <cellStyle name="Note 8 3 7 2" xfId="14503"/>
    <cellStyle name="Note 8 3 7 2 2" xfId="26007"/>
    <cellStyle name="Note 8 3 7 2 3" xfId="35607"/>
    <cellStyle name="Note 8 3 7 2 4" xfId="49083"/>
    <cellStyle name="Note 8 3 7 3" xfId="7791"/>
    <cellStyle name="Note 8 3 7 4" xfId="19286"/>
    <cellStyle name="Note 8 3 7 5" xfId="28886"/>
    <cellStyle name="Note 8 3 7 6" xfId="38512"/>
    <cellStyle name="Note 8 3 7 7" xfId="18358"/>
    <cellStyle name="Note 8 3 8" xfId="6830"/>
    <cellStyle name="Note 8 4" xfId="1850"/>
    <cellStyle name="Note 8 4 2" xfId="3838"/>
    <cellStyle name="Note 8 4 2 2" xfId="14504"/>
    <cellStyle name="Note 8 4 2 2 2" xfId="26008"/>
    <cellStyle name="Note 8 4 2 2 3" xfId="35608"/>
    <cellStyle name="Note 8 4 2 2 4" xfId="49084"/>
    <cellStyle name="Note 8 4 2 3" xfId="8644"/>
    <cellStyle name="Note 8 4 2 4" xfId="20142"/>
    <cellStyle name="Note 8 4 2 5" xfId="29742"/>
    <cellStyle name="Note 8 4 2 6" xfId="39368"/>
    <cellStyle name="Note 8 4 2 7" xfId="18064"/>
    <cellStyle name="Note 8 4 3" xfId="5230"/>
    <cellStyle name="Note 8 4 3 2" xfId="14505"/>
    <cellStyle name="Note 8 4 3 2 2" xfId="26009"/>
    <cellStyle name="Note 8 4 3 2 3" xfId="35609"/>
    <cellStyle name="Note 8 4 3 2 4" xfId="49085"/>
    <cellStyle name="Note 8 4 3 3" xfId="10035"/>
    <cellStyle name="Note 8 4 3 4" xfId="21534"/>
    <cellStyle name="Note 8 4 3 5" xfId="31134"/>
    <cellStyle name="Note 8 4 3 6" xfId="40760"/>
    <cellStyle name="Note 8 4 3 7" xfId="43064"/>
    <cellStyle name="Note 8 4 4" xfId="5869"/>
    <cellStyle name="Note 8 4 4 2" xfId="14506"/>
    <cellStyle name="Note 8 4 4 2 2" xfId="26010"/>
    <cellStyle name="Note 8 4 4 2 3" xfId="35610"/>
    <cellStyle name="Note 8 4 4 2 4" xfId="49086"/>
    <cellStyle name="Note 8 4 4 3" xfId="10673"/>
    <cellStyle name="Note 8 4 4 4" xfId="22173"/>
    <cellStyle name="Note 8 4 4 5" xfId="31773"/>
    <cellStyle name="Note 8 4 4 6" xfId="41399"/>
    <cellStyle name="Note 8 4 4 7" xfId="44880"/>
    <cellStyle name="Note 8 4 5" xfId="2985"/>
    <cellStyle name="Note 8 4 5 2" xfId="14507"/>
    <cellStyle name="Note 8 4 5 2 2" xfId="26011"/>
    <cellStyle name="Note 8 4 5 2 3" xfId="35611"/>
    <cellStyle name="Note 8 4 5 2 4" xfId="49087"/>
    <cellStyle name="Note 8 4 5 3" xfId="7794"/>
    <cellStyle name="Note 8 4 5 4" xfId="19289"/>
    <cellStyle name="Note 8 4 5 5" xfId="28889"/>
    <cellStyle name="Note 8 4 5 6" xfId="38515"/>
    <cellStyle name="Note 8 4 5 7" xfId="18355"/>
    <cellStyle name="Note 8 4 6" xfId="6833"/>
    <cellStyle name="Note 8 5" xfId="1851"/>
    <cellStyle name="Note 8 5 2" xfId="3837"/>
    <cellStyle name="Note 8 5 2 2" xfId="14508"/>
    <cellStyle name="Note 8 5 2 2 2" xfId="26012"/>
    <cellStyle name="Note 8 5 2 2 3" xfId="35612"/>
    <cellStyle name="Note 8 5 2 2 4" xfId="49088"/>
    <cellStyle name="Note 8 5 2 3" xfId="8643"/>
    <cellStyle name="Note 8 5 2 4" xfId="20141"/>
    <cellStyle name="Note 8 5 2 5" xfId="29741"/>
    <cellStyle name="Note 8 5 2 6" xfId="39367"/>
    <cellStyle name="Note 8 5 2 7" xfId="45298"/>
    <cellStyle name="Note 8 5 3" xfId="5231"/>
    <cellStyle name="Note 8 5 3 2" xfId="14509"/>
    <cellStyle name="Note 8 5 3 2 2" xfId="26013"/>
    <cellStyle name="Note 8 5 3 2 3" xfId="35613"/>
    <cellStyle name="Note 8 5 3 2 4" xfId="49089"/>
    <cellStyle name="Note 8 5 3 3" xfId="10036"/>
    <cellStyle name="Note 8 5 3 4" xfId="21535"/>
    <cellStyle name="Note 8 5 3 5" xfId="31135"/>
    <cellStyle name="Note 8 5 3 6" xfId="40761"/>
    <cellStyle name="Note 8 5 3 7" xfId="43065"/>
    <cellStyle name="Note 8 5 4" xfId="5870"/>
    <cellStyle name="Note 8 5 4 2" xfId="14510"/>
    <cellStyle name="Note 8 5 4 2 2" xfId="26014"/>
    <cellStyle name="Note 8 5 4 2 3" xfId="35614"/>
    <cellStyle name="Note 8 5 4 2 4" xfId="49090"/>
    <cellStyle name="Note 8 5 4 3" xfId="10674"/>
    <cellStyle name="Note 8 5 4 4" xfId="22174"/>
    <cellStyle name="Note 8 5 4 5" xfId="31774"/>
    <cellStyle name="Note 8 5 4 6" xfId="41400"/>
    <cellStyle name="Note 8 5 4 7" xfId="44885"/>
    <cellStyle name="Note 8 5 5" xfId="2986"/>
    <cellStyle name="Note 8 5 5 2" xfId="14511"/>
    <cellStyle name="Note 8 5 5 2 2" xfId="26015"/>
    <cellStyle name="Note 8 5 5 2 3" xfId="35615"/>
    <cellStyle name="Note 8 5 5 2 4" xfId="49091"/>
    <cellStyle name="Note 8 5 5 3" xfId="7795"/>
    <cellStyle name="Note 8 5 5 4" xfId="19290"/>
    <cellStyle name="Note 8 5 5 5" xfId="28890"/>
    <cellStyle name="Note 8 5 5 6" xfId="38516"/>
    <cellStyle name="Note 8 5 5 7" xfId="18354"/>
    <cellStyle name="Note 8 5 6" xfId="6834"/>
    <cellStyle name="Note 8 6" xfId="3848"/>
    <cellStyle name="Note 8 6 2" xfId="14512"/>
    <cellStyle name="Note 8 6 2 2" xfId="26016"/>
    <cellStyle name="Note 8 6 2 3" xfId="35616"/>
    <cellStyle name="Note 8 6 2 4" xfId="49092"/>
    <cellStyle name="Note 8 6 3" xfId="8654"/>
    <cellStyle name="Note 8 6 4" xfId="20152"/>
    <cellStyle name="Note 8 6 5" xfId="29752"/>
    <cellStyle name="Note 8 6 6" xfId="39378"/>
    <cellStyle name="Note 8 6 7" xfId="45289"/>
    <cellStyle name="Note 8 7" xfId="5220"/>
    <cellStyle name="Note 8 7 2" xfId="14513"/>
    <cellStyle name="Note 8 7 2 2" xfId="26017"/>
    <cellStyle name="Note 8 7 2 3" xfId="35617"/>
    <cellStyle name="Note 8 7 2 4" xfId="49093"/>
    <cellStyle name="Note 8 7 3" xfId="10025"/>
    <cellStyle name="Note 8 7 4" xfId="21524"/>
    <cellStyle name="Note 8 7 5" xfId="31124"/>
    <cellStyle name="Note 8 7 6" xfId="40750"/>
    <cellStyle name="Note 8 7 7" xfId="43056"/>
    <cellStyle name="Note 8 8" xfId="5859"/>
    <cellStyle name="Note 8 8 2" xfId="14514"/>
    <cellStyle name="Note 8 8 2 2" xfId="26018"/>
    <cellStyle name="Note 8 8 2 3" xfId="35618"/>
    <cellStyle name="Note 8 8 2 4" xfId="49094"/>
    <cellStyle name="Note 8 8 3" xfId="10663"/>
    <cellStyle name="Note 8 8 4" xfId="22163"/>
    <cellStyle name="Note 8 8 5" xfId="31763"/>
    <cellStyle name="Note 8 8 6" xfId="41389"/>
    <cellStyle name="Note 8 8 7" xfId="44835"/>
    <cellStyle name="Note 8 9" xfId="2975"/>
    <cellStyle name="Note 8 9 2" xfId="14515"/>
    <cellStyle name="Note 8 9 2 2" xfId="26019"/>
    <cellStyle name="Note 8 9 2 3" xfId="35619"/>
    <cellStyle name="Note 8 9 2 4" xfId="49095"/>
    <cellStyle name="Note 8 9 3" xfId="7784"/>
    <cellStyle name="Note 8 9 4" xfId="19279"/>
    <cellStyle name="Note 8 9 5" xfId="28879"/>
    <cellStyle name="Note 8 9 6" xfId="38505"/>
    <cellStyle name="Note 8 9 7" xfId="18486"/>
    <cellStyle name="Note 9" xfId="1852"/>
    <cellStyle name="Note 9 10" xfId="6835"/>
    <cellStyle name="Note 9 2" xfId="1853"/>
    <cellStyle name="Note 9 2 2" xfId="1854"/>
    <cellStyle name="Note 9 2 2 2" xfId="1855"/>
    <cellStyle name="Note 9 2 2 2 2" xfId="3833"/>
    <cellStyle name="Note 9 2 2 2 2 2" xfId="14516"/>
    <cellStyle name="Note 9 2 2 2 2 2 2" xfId="26020"/>
    <cellStyle name="Note 9 2 2 2 2 2 3" xfId="35620"/>
    <cellStyle name="Note 9 2 2 2 2 2 4" xfId="49096"/>
    <cellStyle name="Note 9 2 2 2 2 3" xfId="8639"/>
    <cellStyle name="Note 9 2 2 2 2 4" xfId="20137"/>
    <cellStyle name="Note 9 2 2 2 2 5" xfId="29737"/>
    <cellStyle name="Note 9 2 2 2 2 6" xfId="39363"/>
    <cellStyle name="Note 9 2 2 2 2 7" xfId="45302"/>
    <cellStyle name="Note 9 2 2 2 3" xfId="5235"/>
    <cellStyle name="Note 9 2 2 2 3 2" xfId="14517"/>
    <cellStyle name="Note 9 2 2 2 3 2 2" xfId="26021"/>
    <cellStyle name="Note 9 2 2 2 3 2 3" xfId="35621"/>
    <cellStyle name="Note 9 2 2 2 3 2 4" xfId="49097"/>
    <cellStyle name="Note 9 2 2 2 3 3" xfId="10040"/>
    <cellStyle name="Note 9 2 2 2 3 4" xfId="21539"/>
    <cellStyle name="Note 9 2 2 2 3 5" xfId="31139"/>
    <cellStyle name="Note 9 2 2 2 3 6" xfId="40765"/>
    <cellStyle name="Note 9 2 2 2 3 7" xfId="43069"/>
    <cellStyle name="Note 9 2 2 2 4" xfId="5874"/>
    <cellStyle name="Note 9 2 2 2 4 2" xfId="14518"/>
    <cellStyle name="Note 9 2 2 2 4 2 2" xfId="26022"/>
    <cellStyle name="Note 9 2 2 2 4 2 3" xfId="35622"/>
    <cellStyle name="Note 9 2 2 2 4 2 4" xfId="49098"/>
    <cellStyle name="Note 9 2 2 2 4 3" xfId="10678"/>
    <cellStyle name="Note 9 2 2 2 4 4" xfId="22178"/>
    <cellStyle name="Note 9 2 2 2 4 5" xfId="31778"/>
    <cellStyle name="Note 9 2 2 2 4 6" xfId="41404"/>
    <cellStyle name="Note 9 2 2 2 4 7" xfId="16856"/>
    <cellStyle name="Note 9 2 2 2 5" xfId="2990"/>
    <cellStyle name="Note 9 2 2 2 5 2" xfId="14519"/>
    <cellStyle name="Note 9 2 2 2 5 2 2" xfId="26023"/>
    <cellStyle name="Note 9 2 2 2 5 2 3" xfId="35623"/>
    <cellStyle name="Note 9 2 2 2 5 2 4" xfId="49099"/>
    <cellStyle name="Note 9 2 2 2 5 3" xfId="7799"/>
    <cellStyle name="Note 9 2 2 2 5 4" xfId="19294"/>
    <cellStyle name="Note 9 2 2 2 5 5" xfId="28894"/>
    <cellStyle name="Note 9 2 2 2 5 6" xfId="38520"/>
    <cellStyle name="Note 9 2 2 2 5 7" xfId="18350"/>
    <cellStyle name="Note 9 2 2 2 6" xfId="6838"/>
    <cellStyle name="Note 9 2 2 3" xfId="1856"/>
    <cellStyle name="Note 9 2 2 3 2" xfId="3832"/>
    <cellStyle name="Note 9 2 2 3 2 2" xfId="14520"/>
    <cellStyle name="Note 9 2 2 3 2 2 2" xfId="26024"/>
    <cellStyle name="Note 9 2 2 3 2 2 3" xfId="35624"/>
    <cellStyle name="Note 9 2 2 3 2 2 4" xfId="49100"/>
    <cellStyle name="Note 9 2 2 3 2 3" xfId="8638"/>
    <cellStyle name="Note 9 2 2 3 2 4" xfId="20136"/>
    <cellStyle name="Note 9 2 2 3 2 5" xfId="29736"/>
    <cellStyle name="Note 9 2 2 3 2 6" xfId="39362"/>
    <cellStyle name="Note 9 2 2 3 2 7" xfId="45303"/>
    <cellStyle name="Note 9 2 2 3 3" xfId="5236"/>
    <cellStyle name="Note 9 2 2 3 3 2" xfId="14521"/>
    <cellStyle name="Note 9 2 2 3 3 2 2" xfId="26025"/>
    <cellStyle name="Note 9 2 2 3 3 2 3" xfId="35625"/>
    <cellStyle name="Note 9 2 2 3 3 2 4" xfId="49101"/>
    <cellStyle name="Note 9 2 2 3 3 3" xfId="10041"/>
    <cellStyle name="Note 9 2 2 3 3 4" xfId="21540"/>
    <cellStyle name="Note 9 2 2 3 3 5" xfId="31140"/>
    <cellStyle name="Note 9 2 2 3 3 6" xfId="40766"/>
    <cellStyle name="Note 9 2 2 3 3 7" xfId="43070"/>
    <cellStyle name="Note 9 2 2 3 4" xfId="5875"/>
    <cellStyle name="Note 9 2 2 3 4 2" xfId="14522"/>
    <cellStyle name="Note 9 2 2 3 4 2 2" xfId="26026"/>
    <cellStyle name="Note 9 2 2 3 4 2 3" xfId="35626"/>
    <cellStyle name="Note 9 2 2 3 4 2 4" xfId="49102"/>
    <cellStyle name="Note 9 2 2 3 4 3" xfId="10679"/>
    <cellStyle name="Note 9 2 2 3 4 4" xfId="22179"/>
    <cellStyle name="Note 9 2 2 3 4 5" xfId="31779"/>
    <cellStyle name="Note 9 2 2 3 4 6" xfId="41405"/>
    <cellStyle name="Note 9 2 2 3 4 7" xfId="17438"/>
    <cellStyle name="Note 9 2 2 3 5" xfId="2991"/>
    <cellStyle name="Note 9 2 2 3 5 2" xfId="14523"/>
    <cellStyle name="Note 9 2 2 3 5 2 2" xfId="26027"/>
    <cellStyle name="Note 9 2 2 3 5 2 3" xfId="35627"/>
    <cellStyle name="Note 9 2 2 3 5 2 4" xfId="49103"/>
    <cellStyle name="Note 9 2 2 3 5 3" xfId="7800"/>
    <cellStyle name="Note 9 2 2 3 5 4" xfId="19295"/>
    <cellStyle name="Note 9 2 2 3 5 5" xfId="28895"/>
    <cellStyle name="Note 9 2 2 3 5 6" xfId="38521"/>
    <cellStyle name="Note 9 2 2 3 5 7" xfId="18349"/>
    <cellStyle name="Note 9 2 2 3 6" xfId="6839"/>
    <cellStyle name="Note 9 2 2 4" xfId="3834"/>
    <cellStyle name="Note 9 2 2 4 2" xfId="14524"/>
    <cellStyle name="Note 9 2 2 4 2 2" xfId="26028"/>
    <cellStyle name="Note 9 2 2 4 2 3" xfId="35628"/>
    <cellStyle name="Note 9 2 2 4 2 4" xfId="49104"/>
    <cellStyle name="Note 9 2 2 4 3" xfId="8640"/>
    <cellStyle name="Note 9 2 2 4 4" xfId="20138"/>
    <cellStyle name="Note 9 2 2 4 5" xfId="29738"/>
    <cellStyle name="Note 9 2 2 4 6" xfId="39364"/>
    <cellStyle name="Note 9 2 2 4 7" xfId="45301"/>
    <cellStyle name="Note 9 2 2 5" xfId="5234"/>
    <cellStyle name="Note 9 2 2 5 2" xfId="14525"/>
    <cellStyle name="Note 9 2 2 5 2 2" xfId="26029"/>
    <cellStyle name="Note 9 2 2 5 2 3" xfId="35629"/>
    <cellStyle name="Note 9 2 2 5 2 4" xfId="49105"/>
    <cellStyle name="Note 9 2 2 5 3" xfId="10039"/>
    <cellStyle name="Note 9 2 2 5 4" xfId="21538"/>
    <cellStyle name="Note 9 2 2 5 5" xfId="31138"/>
    <cellStyle name="Note 9 2 2 5 6" xfId="40764"/>
    <cellStyle name="Note 9 2 2 5 7" xfId="43068"/>
    <cellStyle name="Note 9 2 2 6" xfId="5873"/>
    <cellStyle name="Note 9 2 2 6 2" xfId="14526"/>
    <cellStyle name="Note 9 2 2 6 2 2" xfId="26030"/>
    <cellStyle name="Note 9 2 2 6 2 3" xfId="35630"/>
    <cellStyle name="Note 9 2 2 6 2 4" xfId="49106"/>
    <cellStyle name="Note 9 2 2 6 3" xfId="10677"/>
    <cellStyle name="Note 9 2 2 6 4" xfId="22177"/>
    <cellStyle name="Note 9 2 2 6 5" xfId="31777"/>
    <cellStyle name="Note 9 2 2 6 6" xfId="41403"/>
    <cellStyle name="Note 9 2 2 6 7" xfId="17439"/>
    <cellStyle name="Note 9 2 2 7" xfId="2989"/>
    <cellStyle name="Note 9 2 2 7 2" xfId="14527"/>
    <cellStyle name="Note 9 2 2 7 2 2" xfId="26031"/>
    <cellStyle name="Note 9 2 2 7 2 3" xfId="35631"/>
    <cellStyle name="Note 9 2 2 7 2 4" xfId="49107"/>
    <cellStyle name="Note 9 2 2 7 3" xfId="7798"/>
    <cellStyle name="Note 9 2 2 7 4" xfId="19293"/>
    <cellStyle name="Note 9 2 2 7 5" xfId="28893"/>
    <cellStyle name="Note 9 2 2 7 6" xfId="38519"/>
    <cellStyle name="Note 9 2 2 7 7" xfId="18351"/>
    <cellStyle name="Note 9 2 2 8" xfId="6837"/>
    <cellStyle name="Note 9 2 3" xfId="1857"/>
    <cellStyle name="Note 9 2 3 2" xfId="3831"/>
    <cellStyle name="Note 9 2 3 2 2" xfId="14528"/>
    <cellStyle name="Note 9 2 3 2 2 2" xfId="26032"/>
    <cellStyle name="Note 9 2 3 2 2 3" xfId="35632"/>
    <cellStyle name="Note 9 2 3 2 2 4" xfId="49108"/>
    <cellStyle name="Note 9 2 3 2 3" xfId="8637"/>
    <cellStyle name="Note 9 2 3 2 4" xfId="20135"/>
    <cellStyle name="Note 9 2 3 2 5" xfId="29735"/>
    <cellStyle name="Note 9 2 3 2 6" xfId="39361"/>
    <cellStyle name="Note 9 2 3 2 7" xfId="45304"/>
    <cellStyle name="Note 9 2 3 3" xfId="5237"/>
    <cellStyle name="Note 9 2 3 3 2" xfId="14529"/>
    <cellStyle name="Note 9 2 3 3 2 2" xfId="26033"/>
    <cellStyle name="Note 9 2 3 3 2 3" xfId="35633"/>
    <cellStyle name="Note 9 2 3 3 2 4" xfId="49109"/>
    <cellStyle name="Note 9 2 3 3 3" xfId="10042"/>
    <cellStyle name="Note 9 2 3 3 4" xfId="21541"/>
    <cellStyle name="Note 9 2 3 3 5" xfId="31141"/>
    <cellStyle name="Note 9 2 3 3 6" xfId="40767"/>
    <cellStyle name="Note 9 2 3 3 7" xfId="43071"/>
    <cellStyle name="Note 9 2 3 4" xfId="5876"/>
    <cellStyle name="Note 9 2 3 4 2" xfId="14530"/>
    <cellStyle name="Note 9 2 3 4 2 2" xfId="26034"/>
    <cellStyle name="Note 9 2 3 4 2 3" xfId="35634"/>
    <cellStyle name="Note 9 2 3 4 2 4" xfId="49110"/>
    <cellStyle name="Note 9 2 3 4 3" xfId="10680"/>
    <cellStyle name="Note 9 2 3 4 4" xfId="22180"/>
    <cellStyle name="Note 9 2 3 4 5" xfId="31780"/>
    <cellStyle name="Note 9 2 3 4 6" xfId="41406"/>
    <cellStyle name="Note 9 2 3 4 7" xfId="17437"/>
    <cellStyle name="Note 9 2 3 5" xfId="2992"/>
    <cellStyle name="Note 9 2 3 5 2" xfId="14531"/>
    <cellStyle name="Note 9 2 3 5 2 2" xfId="26035"/>
    <cellStyle name="Note 9 2 3 5 2 3" xfId="35635"/>
    <cellStyle name="Note 9 2 3 5 2 4" xfId="49111"/>
    <cellStyle name="Note 9 2 3 5 3" xfId="7801"/>
    <cellStyle name="Note 9 2 3 5 4" xfId="19296"/>
    <cellStyle name="Note 9 2 3 5 5" xfId="28896"/>
    <cellStyle name="Note 9 2 3 5 6" xfId="38522"/>
    <cellStyle name="Note 9 2 3 5 7" xfId="18348"/>
    <cellStyle name="Note 9 2 3 6" xfId="6840"/>
    <cellStyle name="Note 9 2 4" xfId="1858"/>
    <cellStyle name="Note 9 2 4 2" xfId="3830"/>
    <cellStyle name="Note 9 2 4 2 2" xfId="14532"/>
    <cellStyle name="Note 9 2 4 2 2 2" xfId="26036"/>
    <cellStyle name="Note 9 2 4 2 2 3" xfId="35636"/>
    <cellStyle name="Note 9 2 4 2 2 4" xfId="49112"/>
    <cellStyle name="Note 9 2 4 2 3" xfId="8636"/>
    <cellStyle name="Note 9 2 4 2 4" xfId="20134"/>
    <cellStyle name="Note 9 2 4 2 5" xfId="29734"/>
    <cellStyle name="Note 9 2 4 2 6" xfId="39360"/>
    <cellStyle name="Note 9 2 4 2 7" xfId="45305"/>
    <cellStyle name="Note 9 2 4 3" xfId="5238"/>
    <cellStyle name="Note 9 2 4 3 2" xfId="14533"/>
    <cellStyle name="Note 9 2 4 3 2 2" xfId="26037"/>
    <cellStyle name="Note 9 2 4 3 2 3" xfId="35637"/>
    <cellStyle name="Note 9 2 4 3 2 4" xfId="49113"/>
    <cellStyle name="Note 9 2 4 3 3" xfId="10043"/>
    <cellStyle name="Note 9 2 4 3 4" xfId="21542"/>
    <cellStyle name="Note 9 2 4 3 5" xfId="31142"/>
    <cellStyle name="Note 9 2 4 3 6" xfId="40768"/>
    <cellStyle name="Note 9 2 4 3 7" xfId="17563"/>
    <cellStyle name="Note 9 2 4 4" xfId="5877"/>
    <cellStyle name="Note 9 2 4 4 2" xfId="14534"/>
    <cellStyle name="Note 9 2 4 4 2 2" xfId="26038"/>
    <cellStyle name="Note 9 2 4 4 2 3" xfId="35638"/>
    <cellStyle name="Note 9 2 4 4 2 4" xfId="49114"/>
    <cellStyle name="Note 9 2 4 4 3" xfId="10681"/>
    <cellStyle name="Note 9 2 4 4 4" xfId="22181"/>
    <cellStyle name="Note 9 2 4 4 5" xfId="31781"/>
    <cellStyle name="Note 9 2 4 4 6" xfId="41407"/>
    <cellStyle name="Note 9 2 4 4 7" xfId="17436"/>
    <cellStyle name="Note 9 2 4 5" xfId="2993"/>
    <cellStyle name="Note 9 2 4 5 2" xfId="14535"/>
    <cellStyle name="Note 9 2 4 5 2 2" xfId="26039"/>
    <cellStyle name="Note 9 2 4 5 2 3" xfId="35639"/>
    <cellStyle name="Note 9 2 4 5 2 4" xfId="49115"/>
    <cellStyle name="Note 9 2 4 5 3" xfId="7802"/>
    <cellStyle name="Note 9 2 4 5 4" xfId="19297"/>
    <cellStyle name="Note 9 2 4 5 5" xfId="28897"/>
    <cellStyle name="Note 9 2 4 5 6" xfId="38523"/>
    <cellStyle name="Note 9 2 4 5 7" xfId="18347"/>
    <cellStyle name="Note 9 2 4 6" xfId="6841"/>
    <cellStyle name="Note 9 2 5" xfId="3835"/>
    <cellStyle name="Note 9 2 5 2" xfId="14536"/>
    <cellStyle name="Note 9 2 5 2 2" xfId="26040"/>
    <cellStyle name="Note 9 2 5 2 3" xfId="35640"/>
    <cellStyle name="Note 9 2 5 2 4" xfId="49116"/>
    <cellStyle name="Note 9 2 5 3" xfId="8641"/>
    <cellStyle name="Note 9 2 5 4" xfId="20139"/>
    <cellStyle name="Note 9 2 5 5" xfId="29739"/>
    <cellStyle name="Note 9 2 5 6" xfId="39365"/>
    <cellStyle name="Note 9 2 5 7" xfId="45300"/>
    <cellStyle name="Note 9 2 6" xfId="5233"/>
    <cellStyle name="Note 9 2 6 2" xfId="14537"/>
    <cellStyle name="Note 9 2 6 2 2" xfId="26041"/>
    <cellStyle name="Note 9 2 6 2 3" xfId="35641"/>
    <cellStyle name="Note 9 2 6 2 4" xfId="49117"/>
    <cellStyle name="Note 9 2 6 3" xfId="10038"/>
    <cellStyle name="Note 9 2 6 4" xfId="21537"/>
    <cellStyle name="Note 9 2 6 5" xfId="31137"/>
    <cellStyle name="Note 9 2 6 6" xfId="40763"/>
    <cellStyle name="Note 9 2 6 7" xfId="43067"/>
    <cellStyle name="Note 9 2 7" xfId="5872"/>
    <cellStyle name="Note 9 2 7 2" xfId="14538"/>
    <cellStyle name="Note 9 2 7 2 2" xfId="26042"/>
    <cellStyle name="Note 9 2 7 2 3" xfId="35642"/>
    <cellStyle name="Note 9 2 7 2 4" xfId="49118"/>
    <cellStyle name="Note 9 2 7 3" xfId="10676"/>
    <cellStyle name="Note 9 2 7 4" xfId="22176"/>
    <cellStyle name="Note 9 2 7 5" xfId="31776"/>
    <cellStyle name="Note 9 2 7 6" xfId="41402"/>
    <cellStyle name="Note 9 2 7 7" xfId="17440"/>
    <cellStyle name="Note 9 2 8" xfId="2988"/>
    <cellStyle name="Note 9 2 8 2" xfId="14539"/>
    <cellStyle name="Note 9 2 8 2 2" xfId="26043"/>
    <cellStyle name="Note 9 2 8 2 3" xfId="35643"/>
    <cellStyle name="Note 9 2 8 2 4" xfId="49119"/>
    <cellStyle name="Note 9 2 8 3" xfId="7797"/>
    <cellStyle name="Note 9 2 8 4" xfId="19292"/>
    <cellStyle name="Note 9 2 8 5" xfId="28892"/>
    <cellStyle name="Note 9 2 8 6" xfId="38518"/>
    <cellStyle name="Note 9 2 8 7" xfId="18352"/>
    <cellStyle name="Note 9 2 9" xfId="6836"/>
    <cellStyle name="Note 9 3" xfId="1859"/>
    <cellStyle name="Note 9 3 2" xfId="1860"/>
    <cellStyle name="Note 9 3 2 2" xfId="3828"/>
    <cellStyle name="Note 9 3 2 2 2" xfId="14540"/>
    <cellStyle name="Note 9 3 2 2 2 2" xfId="26044"/>
    <cellStyle name="Note 9 3 2 2 2 3" xfId="35644"/>
    <cellStyle name="Note 9 3 2 2 2 4" xfId="49120"/>
    <cellStyle name="Note 9 3 2 2 3" xfId="8634"/>
    <cellStyle name="Note 9 3 2 2 4" xfId="20132"/>
    <cellStyle name="Note 9 3 2 2 5" xfId="29732"/>
    <cellStyle name="Note 9 3 2 2 6" xfId="39358"/>
    <cellStyle name="Note 9 3 2 2 7" xfId="18066"/>
    <cellStyle name="Note 9 3 2 3" xfId="5240"/>
    <cellStyle name="Note 9 3 2 3 2" xfId="14541"/>
    <cellStyle name="Note 9 3 2 3 2 2" xfId="26045"/>
    <cellStyle name="Note 9 3 2 3 2 3" xfId="35645"/>
    <cellStyle name="Note 9 3 2 3 2 4" xfId="49121"/>
    <cellStyle name="Note 9 3 2 3 3" xfId="10045"/>
    <cellStyle name="Note 9 3 2 3 4" xfId="21544"/>
    <cellStyle name="Note 9 3 2 3 5" xfId="31144"/>
    <cellStyle name="Note 9 3 2 3 6" xfId="40770"/>
    <cellStyle name="Note 9 3 2 3 7" xfId="43073"/>
    <cellStyle name="Note 9 3 2 4" xfId="5879"/>
    <cellStyle name="Note 9 3 2 4 2" xfId="14542"/>
    <cellStyle name="Note 9 3 2 4 2 2" xfId="26046"/>
    <cellStyle name="Note 9 3 2 4 2 3" xfId="35646"/>
    <cellStyle name="Note 9 3 2 4 2 4" xfId="49122"/>
    <cellStyle name="Note 9 3 2 4 3" xfId="10683"/>
    <cellStyle name="Note 9 3 2 4 4" xfId="22183"/>
    <cellStyle name="Note 9 3 2 4 5" xfId="31783"/>
    <cellStyle name="Note 9 3 2 4 6" xfId="41409"/>
    <cellStyle name="Note 9 3 2 4 7" xfId="17434"/>
    <cellStyle name="Note 9 3 2 5" xfId="2995"/>
    <cellStyle name="Note 9 3 2 5 2" xfId="14543"/>
    <cellStyle name="Note 9 3 2 5 2 2" xfId="26047"/>
    <cellStyle name="Note 9 3 2 5 2 3" xfId="35647"/>
    <cellStyle name="Note 9 3 2 5 2 4" xfId="49123"/>
    <cellStyle name="Note 9 3 2 5 3" xfId="7804"/>
    <cellStyle name="Note 9 3 2 5 4" xfId="19299"/>
    <cellStyle name="Note 9 3 2 5 5" xfId="28899"/>
    <cellStyle name="Note 9 3 2 5 6" xfId="38525"/>
    <cellStyle name="Note 9 3 2 5 7" xfId="18345"/>
    <cellStyle name="Note 9 3 2 6" xfId="6843"/>
    <cellStyle name="Note 9 3 3" xfId="1861"/>
    <cellStyle name="Note 9 3 3 2" xfId="3827"/>
    <cellStyle name="Note 9 3 3 2 2" xfId="14544"/>
    <cellStyle name="Note 9 3 3 2 2 2" xfId="26048"/>
    <cellStyle name="Note 9 3 3 2 2 3" xfId="35648"/>
    <cellStyle name="Note 9 3 3 2 2 4" xfId="49124"/>
    <cellStyle name="Note 9 3 3 2 3" xfId="8633"/>
    <cellStyle name="Note 9 3 3 2 4" xfId="20131"/>
    <cellStyle name="Note 9 3 3 2 5" xfId="29731"/>
    <cellStyle name="Note 9 3 3 2 6" xfId="39357"/>
    <cellStyle name="Note 9 3 3 2 7" xfId="18067"/>
    <cellStyle name="Note 9 3 3 3" xfId="5241"/>
    <cellStyle name="Note 9 3 3 3 2" xfId="14545"/>
    <cellStyle name="Note 9 3 3 3 2 2" xfId="26049"/>
    <cellStyle name="Note 9 3 3 3 2 3" xfId="35649"/>
    <cellStyle name="Note 9 3 3 3 2 4" xfId="49125"/>
    <cellStyle name="Note 9 3 3 3 3" xfId="10046"/>
    <cellStyle name="Note 9 3 3 3 4" xfId="21545"/>
    <cellStyle name="Note 9 3 3 3 5" xfId="31145"/>
    <cellStyle name="Note 9 3 3 3 6" xfId="40771"/>
    <cellStyle name="Note 9 3 3 3 7" xfId="43074"/>
    <cellStyle name="Note 9 3 3 4" xfId="5880"/>
    <cellStyle name="Note 9 3 3 4 2" xfId="14546"/>
    <cellStyle name="Note 9 3 3 4 2 2" xfId="26050"/>
    <cellStyle name="Note 9 3 3 4 2 3" xfId="35650"/>
    <cellStyle name="Note 9 3 3 4 2 4" xfId="49126"/>
    <cellStyle name="Note 9 3 3 4 3" xfId="10684"/>
    <cellStyle name="Note 9 3 3 4 4" xfId="22184"/>
    <cellStyle name="Note 9 3 3 4 5" xfId="31784"/>
    <cellStyle name="Note 9 3 3 4 6" xfId="41410"/>
    <cellStyle name="Note 9 3 3 4 7" xfId="17433"/>
    <cellStyle name="Note 9 3 3 5" xfId="2996"/>
    <cellStyle name="Note 9 3 3 5 2" xfId="14547"/>
    <cellStyle name="Note 9 3 3 5 2 2" xfId="26051"/>
    <cellStyle name="Note 9 3 3 5 2 3" xfId="35651"/>
    <cellStyle name="Note 9 3 3 5 2 4" xfId="49127"/>
    <cellStyle name="Note 9 3 3 5 3" xfId="7805"/>
    <cellStyle name="Note 9 3 3 5 4" xfId="19300"/>
    <cellStyle name="Note 9 3 3 5 5" xfId="28900"/>
    <cellStyle name="Note 9 3 3 5 6" xfId="38526"/>
    <cellStyle name="Note 9 3 3 5 7" xfId="18344"/>
    <cellStyle name="Note 9 3 3 6" xfId="6844"/>
    <cellStyle name="Note 9 3 4" xfId="3829"/>
    <cellStyle name="Note 9 3 4 2" xfId="14548"/>
    <cellStyle name="Note 9 3 4 2 2" xfId="26052"/>
    <cellStyle name="Note 9 3 4 2 3" xfId="35652"/>
    <cellStyle name="Note 9 3 4 2 4" xfId="49128"/>
    <cellStyle name="Note 9 3 4 3" xfId="8635"/>
    <cellStyle name="Note 9 3 4 4" xfId="20133"/>
    <cellStyle name="Note 9 3 4 5" xfId="29733"/>
    <cellStyle name="Note 9 3 4 6" xfId="39359"/>
    <cellStyle name="Note 9 3 4 7" xfId="18065"/>
    <cellStyle name="Note 9 3 5" xfId="5239"/>
    <cellStyle name="Note 9 3 5 2" xfId="14549"/>
    <cellStyle name="Note 9 3 5 2 2" xfId="26053"/>
    <cellStyle name="Note 9 3 5 2 3" xfId="35653"/>
    <cellStyle name="Note 9 3 5 2 4" xfId="49129"/>
    <cellStyle name="Note 9 3 5 3" xfId="10044"/>
    <cellStyle name="Note 9 3 5 4" xfId="21543"/>
    <cellStyle name="Note 9 3 5 5" xfId="31143"/>
    <cellStyle name="Note 9 3 5 6" xfId="40769"/>
    <cellStyle name="Note 9 3 5 7" xfId="43072"/>
    <cellStyle name="Note 9 3 6" xfId="5878"/>
    <cellStyle name="Note 9 3 6 2" xfId="14550"/>
    <cellStyle name="Note 9 3 6 2 2" xfId="26054"/>
    <cellStyle name="Note 9 3 6 2 3" xfId="35654"/>
    <cellStyle name="Note 9 3 6 2 4" xfId="49130"/>
    <cellStyle name="Note 9 3 6 3" xfId="10682"/>
    <cellStyle name="Note 9 3 6 4" xfId="22182"/>
    <cellStyle name="Note 9 3 6 5" xfId="31782"/>
    <cellStyle name="Note 9 3 6 6" xfId="41408"/>
    <cellStyle name="Note 9 3 6 7" xfId="17435"/>
    <cellStyle name="Note 9 3 7" xfId="2994"/>
    <cellStyle name="Note 9 3 7 2" xfId="14551"/>
    <cellStyle name="Note 9 3 7 2 2" xfId="26055"/>
    <cellStyle name="Note 9 3 7 2 3" xfId="35655"/>
    <cellStyle name="Note 9 3 7 2 4" xfId="49131"/>
    <cellStyle name="Note 9 3 7 3" xfId="7803"/>
    <cellStyle name="Note 9 3 7 4" xfId="19298"/>
    <cellStyle name="Note 9 3 7 5" xfId="28898"/>
    <cellStyle name="Note 9 3 7 6" xfId="38524"/>
    <cellStyle name="Note 9 3 7 7" xfId="18346"/>
    <cellStyle name="Note 9 3 8" xfId="6842"/>
    <cellStyle name="Note 9 4" xfId="1862"/>
    <cellStyle name="Note 9 4 2" xfId="3826"/>
    <cellStyle name="Note 9 4 2 2" xfId="14552"/>
    <cellStyle name="Note 9 4 2 2 2" xfId="26056"/>
    <cellStyle name="Note 9 4 2 2 3" xfId="35656"/>
    <cellStyle name="Note 9 4 2 2 4" xfId="49132"/>
    <cellStyle name="Note 9 4 2 3" xfId="8632"/>
    <cellStyle name="Note 9 4 2 4" xfId="20130"/>
    <cellStyle name="Note 9 4 2 5" xfId="29730"/>
    <cellStyle name="Note 9 4 2 6" xfId="39356"/>
    <cellStyle name="Note 9 4 2 7" xfId="18068"/>
    <cellStyle name="Note 9 4 3" xfId="5242"/>
    <cellStyle name="Note 9 4 3 2" xfId="14553"/>
    <cellStyle name="Note 9 4 3 2 2" xfId="26057"/>
    <cellStyle name="Note 9 4 3 2 3" xfId="35657"/>
    <cellStyle name="Note 9 4 3 2 4" xfId="49133"/>
    <cellStyle name="Note 9 4 3 3" xfId="10047"/>
    <cellStyle name="Note 9 4 3 4" xfId="21546"/>
    <cellStyle name="Note 9 4 3 5" xfId="31146"/>
    <cellStyle name="Note 9 4 3 6" xfId="40772"/>
    <cellStyle name="Note 9 4 3 7" xfId="43075"/>
    <cellStyle name="Note 9 4 4" xfId="5881"/>
    <cellStyle name="Note 9 4 4 2" xfId="14554"/>
    <cellStyle name="Note 9 4 4 2 2" xfId="26058"/>
    <cellStyle name="Note 9 4 4 2 3" xfId="35658"/>
    <cellStyle name="Note 9 4 4 2 4" xfId="49134"/>
    <cellStyle name="Note 9 4 4 3" xfId="10685"/>
    <cellStyle name="Note 9 4 4 4" xfId="22185"/>
    <cellStyle name="Note 9 4 4 5" xfId="31785"/>
    <cellStyle name="Note 9 4 4 6" xfId="41411"/>
    <cellStyle name="Note 9 4 4 7" xfId="17432"/>
    <cellStyle name="Note 9 4 5" xfId="2997"/>
    <cellStyle name="Note 9 4 5 2" xfId="14555"/>
    <cellStyle name="Note 9 4 5 2 2" xfId="26059"/>
    <cellStyle name="Note 9 4 5 2 3" xfId="35659"/>
    <cellStyle name="Note 9 4 5 2 4" xfId="49135"/>
    <cellStyle name="Note 9 4 5 3" xfId="7806"/>
    <cellStyle name="Note 9 4 5 4" xfId="19301"/>
    <cellStyle name="Note 9 4 5 5" xfId="28901"/>
    <cellStyle name="Note 9 4 5 6" xfId="38527"/>
    <cellStyle name="Note 9 4 5 7" xfId="18343"/>
    <cellStyle name="Note 9 4 6" xfId="6845"/>
    <cellStyle name="Note 9 5" xfId="1863"/>
    <cellStyle name="Note 9 5 2" xfId="3825"/>
    <cellStyle name="Note 9 5 2 2" xfId="14556"/>
    <cellStyle name="Note 9 5 2 2 2" xfId="26060"/>
    <cellStyle name="Note 9 5 2 2 3" xfId="35660"/>
    <cellStyle name="Note 9 5 2 2 4" xfId="49136"/>
    <cellStyle name="Note 9 5 2 3" xfId="8631"/>
    <cellStyle name="Note 9 5 2 4" xfId="20129"/>
    <cellStyle name="Note 9 5 2 5" xfId="29729"/>
    <cellStyle name="Note 9 5 2 6" xfId="39355"/>
    <cellStyle name="Note 9 5 2 7" xfId="45306"/>
    <cellStyle name="Note 9 5 3" xfId="5243"/>
    <cellStyle name="Note 9 5 3 2" xfId="14557"/>
    <cellStyle name="Note 9 5 3 2 2" xfId="26061"/>
    <cellStyle name="Note 9 5 3 2 3" xfId="35661"/>
    <cellStyle name="Note 9 5 3 2 4" xfId="49137"/>
    <cellStyle name="Note 9 5 3 3" xfId="10048"/>
    <cellStyle name="Note 9 5 3 4" xfId="21547"/>
    <cellStyle name="Note 9 5 3 5" xfId="31147"/>
    <cellStyle name="Note 9 5 3 6" xfId="40773"/>
    <cellStyle name="Note 9 5 3 7" xfId="17562"/>
    <cellStyle name="Note 9 5 4" xfId="5882"/>
    <cellStyle name="Note 9 5 4 2" xfId="14558"/>
    <cellStyle name="Note 9 5 4 2 2" xfId="26062"/>
    <cellStyle name="Note 9 5 4 2 3" xfId="35662"/>
    <cellStyle name="Note 9 5 4 2 4" xfId="49138"/>
    <cellStyle name="Note 9 5 4 3" xfId="10686"/>
    <cellStyle name="Note 9 5 4 4" xfId="22186"/>
    <cellStyle name="Note 9 5 4 5" xfId="31786"/>
    <cellStyle name="Note 9 5 4 6" xfId="41412"/>
    <cellStyle name="Note 9 5 4 7" xfId="17431"/>
    <cellStyle name="Note 9 5 5" xfId="2998"/>
    <cellStyle name="Note 9 5 5 2" xfId="14559"/>
    <cellStyle name="Note 9 5 5 2 2" xfId="26063"/>
    <cellStyle name="Note 9 5 5 2 3" xfId="35663"/>
    <cellStyle name="Note 9 5 5 2 4" xfId="49139"/>
    <cellStyle name="Note 9 5 5 3" xfId="7807"/>
    <cellStyle name="Note 9 5 5 4" xfId="19302"/>
    <cellStyle name="Note 9 5 5 5" xfId="28902"/>
    <cellStyle name="Note 9 5 5 6" xfId="38528"/>
    <cellStyle name="Note 9 5 5 7" xfId="18342"/>
    <cellStyle name="Note 9 5 6" xfId="6846"/>
    <cellStyle name="Note 9 6" xfId="3836"/>
    <cellStyle name="Note 9 6 2" xfId="14560"/>
    <cellStyle name="Note 9 6 2 2" xfId="26064"/>
    <cellStyle name="Note 9 6 2 3" xfId="35664"/>
    <cellStyle name="Note 9 6 2 4" xfId="49140"/>
    <cellStyle name="Note 9 6 3" xfId="8642"/>
    <cellStyle name="Note 9 6 4" xfId="20140"/>
    <cellStyle name="Note 9 6 5" xfId="29740"/>
    <cellStyle name="Note 9 6 6" xfId="39366"/>
    <cellStyle name="Note 9 6 7" xfId="45299"/>
    <cellStyle name="Note 9 7" xfId="5232"/>
    <cellStyle name="Note 9 7 2" xfId="14561"/>
    <cellStyle name="Note 9 7 2 2" xfId="26065"/>
    <cellStyle name="Note 9 7 2 3" xfId="35665"/>
    <cellStyle name="Note 9 7 2 4" xfId="49141"/>
    <cellStyle name="Note 9 7 3" xfId="10037"/>
    <cellStyle name="Note 9 7 4" xfId="21536"/>
    <cellStyle name="Note 9 7 5" xfId="31136"/>
    <cellStyle name="Note 9 7 6" xfId="40762"/>
    <cellStyle name="Note 9 7 7" xfId="43066"/>
    <cellStyle name="Note 9 8" xfId="5871"/>
    <cellStyle name="Note 9 8 2" xfId="14562"/>
    <cellStyle name="Note 9 8 2 2" xfId="26066"/>
    <cellStyle name="Note 9 8 2 3" xfId="35666"/>
    <cellStyle name="Note 9 8 2 4" xfId="49142"/>
    <cellStyle name="Note 9 8 3" xfId="10675"/>
    <cellStyle name="Note 9 8 4" xfId="22175"/>
    <cellStyle name="Note 9 8 5" xfId="31775"/>
    <cellStyle name="Note 9 8 6" xfId="41401"/>
    <cellStyle name="Note 9 8 7" xfId="44894"/>
    <cellStyle name="Note 9 9" xfId="2987"/>
    <cellStyle name="Note 9 9 2" xfId="14563"/>
    <cellStyle name="Note 9 9 2 2" xfId="26067"/>
    <cellStyle name="Note 9 9 2 3" xfId="35667"/>
    <cellStyle name="Note 9 9 2 4" xfId="49143"/>
    <cellStyle name="Note 9 9 3" xfId="7796"/>
    <cellStyle name="Note 9 9 4" xfId="19291"/>
    <cellStyle name="Note 9 9 5" xfId="28891"/>
    <cellStyle name="Note 9 9 6" xfId="38517"/>
    <cellStyle name="Note 9 9 7" xfId="18353"/>
    <cellStyle name="Output 10" xfId="1864"/>
    <cellStyle name="Output 10 10" xfId="6847"/>
    <cellStyle name="Output 10 2" xfId="1865"/>
    <cellStyle name="Output 10 2 2" xfId="1866"/>
    <cellStyle name="Output 10 2 2 2" xfId="1867"/>
    <cellStyle name="Output 10 2 2 2 2" xfId="3821"/>
    <cellStyle name="Output 10 2 2 2 2 2" xfId="14564"/>
    <cellStyle name="Output 10 2 2 2 2 2 2" xfId="26068"/>
    <cellStyle name="Output 10 2 2 2 2 2 3" xfId="35668"/>
    <cellStyle name="Output 10 2 2 2 2 2 4" xfId="49144"/>
    <cellStyle name="Output 10 2 2 2 2 3" xfId="8627"/>
    <cellStyle name="Output 10 2 2 2 2 4" xfId="20125"/>
    <cellStyle name="Output 10 2 2 2 2 5" xfId="29725"/>
    <cellStyle name="Output 10 2 2 2 2 6" xfId="39351"/>
    <cellStyle name="Output 10 2 2 2 2 7" xfId="18069"/>
    <cellStyle name="Output 10 2 2 2 3" xfId="5247"/>
    <cellStyle name="Output 10 2 2 2 3 2" xfId="14565"/>
    <cellStyle name="Output 10 2 2 2 3 2 2" xfId="26069"/>
    <cellStyle name="Output 10 2 2 2 3 2 3" xfId="35669"/>
    <cellStyle name="Output 10 2 2 2 3 2 4" xfId="49145"/>
    <cellStyle name="Output 10 2 2 2 3 3" xfId="10052"/>
    <cellStyle name="Output 10 2 2 2 3 4" xfId="21551"/>
    <cellStyle name="Output 10 2 2 2 3 5" xfId="31151"/>
    <cellStyle name="Output 10 2 2 2 3 6" xfId="40777"/>
    <cellStyle name="Output 10 2 2 2 3 7" xfId="43078"/>
    <cellStyle name="Output 10 2 2 2 4" xfId="5886"/>
    <cellStyle name="Output 10 2 2 2 4 2" xfId="14566"/>
    <cellStyle name="Output 10 2 2 2 4 2 2" xfId="26070"/>
    <cellStyle name="Output 10 2 2 2 4 2 3" xfId="35670"/>
    <cellStyle name="Output 10 2 2 2 4 2 4" xfId="49146"/>
    <cellStyle name="Output 10 2 2 2 4 3" xfId="10690"/>
    <cellStyle name="Output 10 2 2 2 4 4" xfId="22190"/>
    <cellStyle name="Output 10 2 2 2 4 5" xfId="31790"/>
    <cellStyle name="Output 10 2 2 2 4 6" xfId="41416"/>
    <cellStyle name="Output 10 2 2 2 4 7" xfId="17427"/>
    <cellStyle name="Output 10 2 2 2 5" xfId="3002"/>
    <cellStyle name="Output 10 2 2 2 5 2" xfId="14567"/>
    <cellStyle name="Output 10 2 2 2 5 2 2" xfId="26071"/>
    <cellStyle name="Output 10 2 2 2 5 2 3" xfId="35671"/>
    <cellStyle name="Output 10 2 2 2 5 2 4" xfId="49147"/>
    <cellStyle name="Output 10 2 2 2 5 3" xfId="7811"/>
    <cellStyle name="Output 10 2 2 2 5 4" xfId="19306"/>
    <cellStyle name="Output 10 2 2 2 5 5" xfId="28906"/>
    <cellStyle name="Output 10 2 2 2 5 6" xfId="38532"/>
    <cellStyle name="Output 10 2 2 2 5 7" xfId="18339"/>
    <cellStyle name="Output 10 2 2 2 6" xfId="6850"/>
    <cellStyle name="Output 10 2 2 3" xfId="1868"/>
    <cellStyle name="Output 10 2 2 3 2" xfId="3820"/>
    <cellStyle name="Output 10 2 2 3 2 2" xfId="14568"/>
    <cellStyle name="Output 10 2 2 3 2 2 2" xfId="26072"/>
    <cellStyle name="Output 10 2 2 3 2 2 3" xfId="35672"/>
    <cellStyle name="Output 10 2 2 3 2 2 4" xfId="49148"/>
    <cellStyle name="Output 10 2 2 3 2 3" xfId="8626"/>
    <cellStyle name="Output 10 2 2 3 2 4" xfId="20124"/>
    <cellStyle name="Output 10 2 2 3 2 5" xfId="29724"/>
    <cellStyle name="Output 10 2 2 3 2 6" xfId="39350"/>
    <cellStyle name="Output 10 2 2 3 2 7" xfId="45310"/>
    <cellStyle name="Output 10 2 2 3 3" xfId="5248"/>
    <cellStyle name="Output 10 2 2 3 3 2" xfId="14569"/>
    <cellStyle name="Output 10 2 2 3 3 2 2" xfId="26073"/>
    <cellStyle name="Output 10 2 2 3 3 2 3" xfId="35673"/>
    <cellStyle name="Output 10 2 2 3 3 2 4" xfId="49149"/>
    <cellStyle name="Output 10 2 2 3 3 3" xfId="10053"/>
    <cellStyle name="Output 10 2 2 3 3 4" xfId="21552"/>
    <cellStyle name="Output 10 2 2 3 3 5" xfId="31152"/>
    <cellStyle name="Output 10 2 2 3 3 6" xfId="40778"/>
    <cellStyle name="Output 10 2 2 3 3 7" xfId="43079"/>
    <cellStyle name="Output 10 2 2 3 4" xfId="5887"/>
    <cellStyle name="Output 10 2 2 3 4 2" xfId="14570"/>
    <cellStyle name="Output 10 2 2 3 4 2 2" xfId="26074"/>
    <cellStyle name="Output 10 2 2 3 4 2 3" xfId="35674"/>
    <cellStyle name="Output 10 2 2 3 4 2 4" xfId="49150"/>
    <cellStyle name="Output 10 2 2 3 4 3" xfId="10691"/>
    <cellStyle name="Output 10 2 2 3 4 4" xfId="22191"/>
    <cellStyle name="Output 10 2 2 3 4 5" xfId="31791"/>
    <cellStyle name="Output 10 2 2 3 4 6" xfId="41417"/>
    <cellStyle name="Output 10 2 2 3 4 7" xfId="17426"/>
    <cellStyle name="Output 10 2 2 3 5" xfId="3003"/>
    <cellStyle name="Output 10 2 2 3 5 2" xfId="14571"/>
    <cellStyle name="Output 10 2 2 3 5 2 2" xfId="26075"/>
    <cellStyle name="Output 10 2 2 3 5 2 3" xfId="35675"/>
    <cellStyle name="Output 10 2 2 3 5 2 4" xfId="49151"/>
    <cellStyle name="Output 10 2 2 3 5 3" xfId="7812"/>
    <cellStyle name="Output 10 2 2 3 5 4" xfId="19307"/>
    <cellStyle name="Output 10 2 2 3 5 5" xfId="28907"/>
    <cellStyle name="Output 10 2 2 3 5 6" xfId="38533"/>
    <cellStyle name="Output 10 2 2 3 5 7" xfId="18338"/>
    <cellStyle name="Output 10 2 2 3 6" xfId="6851"/>
    <cellStyle name="Output 10 2 2 4" xfId="3822"/>
    <cellStyle name="Output 10 2 2 4 2" xfId="14572"/>
    <cellStyle name="Output 10 2 2 4 2 2" xfId="26076"/>
    <cellStyle name="Output 10 2 2 4 2 3" xfId="35676"/>
    <cellStyle name="Output 10 2 2 4 2 4" xfId="49152"/>
    <cellStyle name="Output 10 2 2 4 3" xfId="8628"/>
    <cellStyle name="Output 10 2 2 4 4" xfId="20126"/>
    <cellStyle name="Output 10 2 2 4 5" xfId="29726"/>
    <cellStyle name="Output 10 2 2 4 6" xfId="39352"/>
    <cellStyle name="Output 10 2 2 4 7" xfId="45309"/>
    <cellStyle name="Output 10 2 2 5" xfId="5246"/>
    <cellStyle name="Output 10 2 2 5 2" xfId="14573"/>
    <cellStyle name="Output 10 2 2 5 2 2" xfId="26077"/>
    <cellStyle name="Output 10 2 2 5 2 3" xfId="35677"/>
    <cellStyle name="Output 10 2 2 5 2 4" xfId="49153"/>
    <cellStyle name="Output 10 2 2 5 3" xfId="10051"/>
    <cellStyle name="Output 10 2 2 5 4" xfId="21550"/>
    <cellStyle name="Output 10 2 2 5 5" xfId="31150"/>
    <cellStyle name="Output 10 2 2 5 6" xfId="40776"/>
    <cellStyle name="Output 10 2 2 5 7" xfId="43077"/>
    <cellStyle name="Output 10 2 2 6" xfId="5885"/>
    <cellStyle name="Output 10 2 2 6 2" xfId="14574"/>
    <cellStyle name="Output 10 2 2 6 2 2" xfId="26078"/>
    <cellStyle name="Output 10 2 2 6 2 3" xfId="35678"/>
    <cellStyle name="Output 10 2 2 6 2 4" xfId="49154"/>
    <cellStyle name="Output 10 2 2 6 3" xfId="10689"/>
    <cellStyle name="Output 10 2 2 6 4" xfId="22189"/>
    <cellStyle name="Output 10 2 2 6 5" xfId="31789"/>
    <cellStyle name="Output 10 2 2 6 6" xfId="41415"/>
    <cellStyle name="Output 10 2 2 6 7" xfId="17428"/>
    <cellStyle name="Output 10 2 2 7" xfId="3001"/>
    <cellStyle name="Output 10 2 2 7 2" xfId="14575"/>
    <cellStyle name="Output 10 2 2 7 2 2" xfId="26079"/>
    <cellStyle name="Output 10 2 2 7 2 3" xfId="35679"/>
    <cellStyle name="Output 10 2 2 7 2 4" xfId="49155"/>
    <cellStyle name="Output 10 2 2 7 3" xfId="7810"/>
    <cellStyle name="Output 10 2 2 7 4" xfId="19305"/>
    <cellStyle name="Output 10 2 2 7 5" xfId="28905"/>
    <cellStyle name="Output 10 2 2 7 6" xfId="38531"/>
    <cellStyle name="Output 10 2 2 7 7" xfId="18340"/>
    <cellStyle name="Output 10 2 2 8" xfId="6849"/>
    <cellStyle name="Output 10 2 3" xfId="1869"/>
    <cellStyle name="Output 10 2 3 2" xfId="3819"/>
    <cellStyle name="Output 10 2 3 2 2" xfId="14576"/>
    <cellStyle name="Output 10 2 3 2 2 2" xfId="26080"/>
    <cellStyle name="Output 10 2 3 2 2 3" xfId="35680"/>
    <cellStyle name="Output 10 2 3 2 2 4" xfId="49156"/>
    <cellStyle name="Output 10 2 3 2 3" xfId="8625"/>
    <cellStyle name="Output 10 2 3 2 4" xfId="20123"/>
    <cellStyle name="Output 10 2 3 2 5" xfId="29723"/>
    <cellStyle name="Output 10 2 3 2 6" xfId="39349"/>
    <cellStyle name="Output 10 2 3 2 7" xfId="45311"/>
    <cellStyle name="Output 10 2 3 3" xfId="5249"/>
    <cellStyle name="Output 10 2 3 3 2" xfId="14577"/>
    <cellStyle name="Output 10 2 3 3 2 2" xfId="26081"/>
    <cellStyle name="Output 10 2 3 3 2 3" xfId="35681"/>
    <cellStyle name="Output 10 2 3 3 2 4" xfId="49157"/>
    <cellStyle name="Output 10 2 3 3 3" xfId="10054"/>
    <cellStyle name="Output 10 2 3 3 4" xfId="21553"/>
    <cellStyle name="Output 10 2 3 3 5" xfId="31153"/>
    <cellStyle name="Output 10 2 3 3 6" xfId="40779"/>
    <cellStyle name="Output 10 2 3 3 7" xfId="43080"/>
    <cellStyle name="Output 10 2 3 4" xfId="5888"/>
    <cellStyle name="Output 10 2 3 4 2" xfId="14578"/>
    <cellStyle name="Output 10 2 3 4 2 2" xfId="26082"/>
    <cellStyle name="Output 10 2 3 4 2 3" xfId="35682"/>
    <cellStyle name="Output 10 2 3 4 2 4" xfId="49158"/>
    <cellStyle name="Output 10 2 3 4 3" xfId="10692"/>
    <cellStyle name="Output 10 2 3 4 4" xfId="22192"/>
    <cellStyle name="Output 10 2 3 4 5" xfId="31792"/>
    <cellStyle name="Output 10 2 3 4 6" xfId="41418"/>
    <cellStyle name="Output 10 2 3 4 7" xfId="17425"/>
    <cellStyle name="Output 10 2 3 5" xfId="3004"/>
    <cellStyle name="Output 10 2 3 5 2" xfId="14579"/>
    <cellStyle name="Output 10 2 3 5 2 2" xfId="26083"/>
    <cellStyle name="Output 10 2 3 5 2 3" xfId="35683"/>
    <cellStyle name="Output 10 2 3 5 2 4" xfId="49159"/>
    <cellStyle name="Output 10 2 3 5 3" xfId="7813"/>
    <cellStyle name="Output 10 2 3 5 4" xfId="19308"/>
    <cellStyle name="Output 10 2 3 5 5" xfId="28908"/>
    <cellStyle name="Output 10 2 3 5 6" xfId="38534"/>
    <cellStyle name="Output 10 2 3 5 7" xfId="18337"/>
    <cellStyle name="Output 10 2 3 6" xfId="6852"/>
    <cellStyle name="Output 10 2 4" xfId="1870"/>
    <cellStyle name="Output 10 2 4 2" xfId="3818"/>
    <cellStyle name="Output 10 2 4 2 2" xfId="14580"/>
    <cellStyle name="Output 10 2 4 2 2 2" xfId="26084"/>
    <cellStyle name="Output 10 2 4 2 2 3" xfId="35684"/>
    <cellStyle name="Output 10 2 4 2 2 4" xfId="49160"/>
    <cellStyle name="Output 10 2 4 2 3" xfId="8624"/>
    <cellStyle name="Output 10 2 4 2 4" xfId="20122"/>
    <cellStyle name="Output 10 2 4 2 5" xfId="29722"/>
    <cellStyle name="Output 10 2 4 2 6" xfId="39348"/>
    <cellStyle name="Output 10 2 4 2 7" xfId="45312"/>
    <cellStyle name="Output 10 2 4 3" xfId="5250"/>
    <cellStyle name="Output 10 2 4 3 2" xfId="14581"/>
    <cellStyle name="Output 10 2 4 3 2 2" xfId="26085"/>
    <cellStyle name="Output 10 2 4 3 2 3" xfId="35685"/>
    <cellStyle name="Output 10 2 4 3 2 4" xfId="49161"/>
    <cellStyle name="Output 10 2 4 3 3" xfId="10055"/>
    <cellStyle name="Output 10 2 4 3 4" xfId="21554"/>
    <cellStyle name="Output 10 2 4 3 5" xfId="31154"/>
    <cellStyle name="Output 10 2 4 3 6" xfId="40780"/>
    <cellStyle name="Output 10 2 4 3 7" xfId="43081"/>
    <cellStyle name="Output 10 2 4 4" xfId="5889"/>
    <cellStyle name="Output 10 2 4 4 2" xfId="14582"/>
    <cellStyle name="Output 10 2 4 4 2 2" xfId="26086"/>
    <cellStyle name="Output 10 2 4 4 2 3" xfId="35686"/>
    <cellStyle name="Output 10 2 4 4 2 4" xfId="49162"/>
    <cellStyle name="Output 10 2 4 4 3" xfId="10693"/>
    <cellStyle name="Output 10 2 4 4 4" xfId="22193"/>
    <cellStyle name="Output 10 2 4 4 5" xfId="31793"/>
    <cellStyle name="Output 10 2 4 4 6" xfId="41419"/>
    <cellStyle name="Output 10 2 4 4 7" xfId="17424"/>
    <cellStyle name="Output 10 2 4 5" xfId="3005"/>
    <cellStyle name="Output 10 2 4 5 2" xfId="14583"/>
    <cellStyle name="Output 10 2 4 5 2 2" xfId="26087"/>
    <cellStyle name="Output 10 2 4 5 2 3" xfId="35687"/>
    <cellStyle name="Output 10 2 4 5 2 4" xfId="49163"/>
    <cellStyle name="Output 10 2 4 5 3" xfId="7814"/>
    <cellStyle name="Output 10 2 4 5 4" xfId="19309"/>
    <cellStyle name="Output 10 2 4 5 5" xfId="28909"/>
    <cellStyle name="Output 10 2 4 5 6" xfId="38535"/>
    <cellStyle name="Output 10 2 4 5 7" xfId="18336"/>
    <cellStyle name="Output 10 2 4 6" xfId="6853"/>
    <cellStyle name="Output 10 2 5" xfId="3823"/>
    <cellStyle name="Output 10 2 5 2" xfId="14584"/>
    <cellStyle name="Output 10 2 5 2 2" xfId="26088"/>
    <cellStyle name="Output 10 2 5 2 3" xfId="35688"/>
    <cellStyle name="Output 10 2 5 2 4" xfId="49164"/>
    <cellStyle name="Output 10 2 5 3" xfId="8629"/>
    <cellStyle name="Output 10 2 5 4" xfId="20127"/>
    <cellStyle name="Output 10 2 5 5" xfId="29727"/>
    <cellStyle name="Output 10 2 5 6" xfId="39353"/>
    <cellStyle name="Output 10 2 5 7" xfId="45308"/>
    <cellStyle name="Output 10 2 6" xfId="5245"/>
    <cellStyle name="Output 10 2 6 2" xfId="14585"/>
    <cellStyle name="Output 10 2 6 2 2" xfId="26089"/>
    <cellStyle name="Output 10 2 6 2 3" xfId="35689"/>
    <cellStyle name="Output 10 2 6 2 4" xfId="49165"/>
    <cellStyle name="Output 10 2 6 3" xfId="10050"/>
    <cellStyle name="Output 10 2 6 4" xfId="21549"/>
    <cellStyle name="Output 10 2 6 5" xfId="31149"/>
    <cellStyle name="Output 10 2 6 6" xfId="40775"/>
    <cellStyle name="Output 10 2 6 7" xfId="43076"/>
    <cellStyle name="Output 10 2 7" xfId="5884"/>
    <cellStyle name="Output 10 2 7 2" xfId="14586"/>
    <cellStyle name="Output 10 2 7 2 2" xfId="26090"/>
    <cellStyle name="Output 10 2 7 2 3" xfId="35690"/>
    <cellStyle name="Output 10 2 7 2 4" xfId="49166"/>
    <cellStyle name="Output 10 2 7 3" xfId="10688"/>
    <cellStyle name="Output 10 2 7 4" xfId="22188"/>
    <cellStyle name="Output 10 2 7 5" xfId="31788"/>
    <cellStyle name="Output 10 2 7 6" xfId="41414"/>
    <cellStyle name="Output 10 2 7 7" xfId="17429"/>
    <cellStyle name="Output 10 2 8" xfId="3000"/>
    <cellStyle name="Output 10 2 8 2" xfId="14587"/>
    <cellStyle name="Output 10 2 8 2 2" xfId="26091"/>
    <cellStyle name="Output 10 2 8 2 3" xfId="35691"/>
    <cellStyle name="Output 10 2 8 2 4" xfId="49167"/>
    <cellStyle name="Output 10 2 8 3" xfId="7809"/>
    <cellStyle name="Output 10 2 8 4" xfId="19304"/>
    <cellStyle name="Output 10 2 8 5" xfId="28904"/>
    <cellStyle name="Output 10 2 8 6" xfId="38530"/>
    <cellStyle name="Output 10 2 8 7" xfId="18341"/>
    <cellStyle name="Output 10 2 9" xfId="6848"/>
    <cellStyle name="Output 10 3" xfId="1871"/>
    <cellStyle name="Output 10 3 2" xfId="1872"/>
    <cellStyle name="Output 10 3 2 2" xfId="3816"/>
    <cellStyle name="Output 10 3 2 2 2" xfId="14588"/>
    <cellStyle name="Output 10 3 2 2 2 2" xfId="26092"/>
    <cellStyle name="Output 10 3 2 2 2 3" xfId="35692"/>
    <cellStyle name="Output 10 3 2 2 2 4" xfId="49168"/>
    <cellStyle name="Output 10 3 2 2 3" xfId="8622"/>
    <cellStyle name="Output 10 3 2 2 4" xfId="20120"/>
    <cellStyle name="Output 10 3 2 2 5" xfId="29720"/>
    <cellStyle name="Output 10 3 2 2 6" xfId="39346"/>
    <cellStyle name="Output 10 3 2 2 7" xfId="45314"/>
    <cellStyle name="Output 10 3 2 3" xfId="5252"/>
    <cellStyle name="Output 10 3 2 3 2" xfId="14589"/>
    <cellStyle name="Output 10 3 2 3 2 2" xfId="26093"/>
    <cellStyle name="Output 10 3 2 3 2 3" xfId="35693"/>
    <cellStyle name="Output 10 3 2 3 2 4" xfId="49169"/>
    <cellStyle name="Output 10 3 2 3 3" xfId="10057"/>
    <cellStyle name="Output 10 3 2 3 4" xfId="21556"/>
    <cellStyle name="Output 10 3 2 3 5" xfId="31156"/>
    <cellStyle name="Output 10 3 2 3 6" xfId="40782"/>
    <cellStyle name="Output 10 3 2 3 7" xfId="43083"/>
    <cellStyle name="Output 10 3 2 4" xfId="5891"/>
    <cellStyle name="Output 10 3 2 4 2" xfId="14590"/>
    <cellStyle name="Output 10 3 2 4 2 2" xfId="26094"/>
    <cellStyle name="Output 10 3 2 4 2 3" xfId="35694"/>
    <cellStyle name="Output 10 3 2 4 2 4" xfId="49170"/>
    <cellStyle name="Output 10 3 2 4 3" xfId="10695"/>
    <cellStyle name="Output 10 3 2 4 4" xfId="22195"/>
    <cellStyle name="Output 10 3 2 4 5" xfId="31795"/>
    <cellStyle name="Output 10 3 2 4 6" xfId="41421"/>
    <cellStyle name="Output 10 3 2 4 7" xfId="17422"/>
    <cellStyle name="Output 10 3 2 5" xfId="3007"/>
    <cellStyle name="Output 10 3 2 5 2" xfId="14591"/>
    <cellStyle name="Output 10 3 2 5 2 2" xfId="26095"/>
    <cellStyle name="Output 10 3 2 5 2 3" xfId="35695"/>
    <cellStyle name="Output 10 3 2 5 2 4" xfId="49171"/>
    <cellStyle name="Output 10 3 2 5 3" xfId="7816"/>
    <cellStyle name="Output 10 3 2 5 4" xfId="19311"/>
    <cellStyle name="Output 10 3 2 5 5" xfId="28911"/>
    <cellStyle name="Output 10 3 2 5 6" xfId="38537"/>
    <cellStyle name="Output 10 3 2 5 7" xfId="18334"/>
    <cellStyle name="Output 10 3 2 6" xfId="6855"/>
    <cellStyle name="Output 10 3 3" xfId="1873"/>
    <cellStyle name="Output 10 3 3 2" xfId="3815"/>
    <cellStyle name="Output 10 3 3 2 2" xfId="14592"/>
    <cellStyle name="Output 10 3 3 2 2 2" xfId="26096"/>
    <cellStyle name="Output 10 3 3 2 2 3" xfId="35696"/>
    <cellStyle name="Output 10 3 3 2 2 4" xfId="49172"/>
    <cellStyle name="Output 10 3 3 2 3" xfId="8621"/>
    <cellStyle name="Output 10 3 3 2 4" xfId="20119"/>
    <cellStyle name="Output 10 3 3 2 5" xfId="29719"/>
    <cellStyle name="Output 10 3 3 2 6" xfId="39345"/>
    <cellStyle name="Output 10 3 3 2 7" xfId="45315"/>
    <cellStyle name="Output 10 3 3 3" xfId="5253"/>
    <cellStyle name="Output 10 3 3 3 2" xfId="14593"/>
    <cellStyle name="Output 10 3 3 3 2 2" xfId="26097"/>
    <cellStyle name="Output 10 3 3 3 2 3" xfId="35697"/>
    <cellStyle name="Output 10 3 3 3 2 4" xfId="49173"/>
    <cellStyle name="Output 10 3 3 3 3" xfId="10058"/>
    <cellStyle name="Output 10 3 3 3 4" xfId="21557"/>
    <cellStyle name="Output 10 3 3 3 5" xfId="31157"/>
    <cellStyle name="Output 10 3 3 3 6" xfId="40783"/>
    <cellStyle name="Output 10 3 3 3 7" xfId="17560"/>
    <cellStyle name="Output 10 3 3 4" xfId="5892"/>
    <cellStyle name="Output 10 3 3 4 2" xfId="14594"/>
    <cellStyle name="Output 10 3 3 4 2 2" xfId="26098"/>
    <cellStyle name="Output 10 3 3 4 2 3" xfId="35698"/>
    <cellStyle name="Output 10 3 3 4 2 4" xfId="49174"/>
    <cellStyle name="Output 10 3 3 4 3" xfId="10696"/>
    <cellStyle name="Output 10 3 3 4 4" xfId="22196"/>
    <cellStyle name="Output 10 3 3 4 5" xfId="31796"/>
    <cellStyle name="Output 10 3 3 4 6" xfId="41422"/>
    <cellStyle name="Output 10 3 3 4 7" xfId="17421"/>
    <cellStyle name="Output 10 3 3 5" xfId="3008"/>
    <cellStyle name="Output 10 3 3 5 2" xfId="14595"/>
    <cellStyle name="Output 10 3 3 5 2 2" xfId="26099"/>
    <cellStyle name="Output 10 3 3 5 2 3" xfId="35699"/>
    <cellStyle name="Output 10 3 3 5 2 4" xfId="49175"/>
    <cellStyle name="Output 10 3 3 5 3" xfId="7817"/>
    <cellStyle name="Output 10 3 3 5 4" xfId="19312"/>
    <cellStyle name="Output 10 3 3 5 5" xfId="28912"/>
    <cellStyle name="Output 10 3 3 5 6" xfId="38538"/>
    <cellStyle name="Output 10 3 3 5 7" xfId="18333"/>
    <cellStyle name="Output 10 3 3 6" xfId="6856"/>
    <cellStyle name="Output 10 3 4" xfId="3817"/>
    <cellStyle name="Output 10 3 4 2" xfId="14596"/>
    <cellStyle name="Output 10 3 4 2 2" xfId="26100"/>
    <cellStyle name="Output 10 3 4 2 3" xfId="35700"/>
    <cellStyle name="Output 10 3 4 2 4" xfId="49176"/>
    <cellStyle name="Output 10 3 4 3" xfId="8623"/>
    <cellStyle name="Output 10 3 4 4" xfId="20121"/>
    <cellStyle name="Output 10 3 4 5" xfId="29721"/>
    <cellStyle name="Output 10 3 4 6" xfId="39347"/>
    <cellStyle name="Output 10 3 4 7" xfId="45313"/>
    <cellStyle name="Output 10 3 5" xfId="5251"/>
    <cellStyle name="Output 10 3 5 2" xfId="14597"/>
    <cellStyle name="Output 10 3 5 2 2" xfId="26101"/>
    <cellStyle name="Output 10 3 5 2 3" xfId="35701"/>
    <cellStyle name="Output 10 3 5 2 4" xfId="49177"/>
    <cellStyle name="Output 10 3 5 3" xfId="10056"/>
    <cellStyle name="Output 10 3 5 4" xfId="21555"/>
    <cellStyle name="Output 10 3 5 5" xfId="31155"/>
    <cellStyle name="Output 10 3 5 6" xfId="40781"/>
    <cellStyle name="Output 10 3 5 7" xfId="43082"/>
    <cellStyle name="Output 10 3 6" xfId="5890"/>
    <cellStyle name="Output 10 3 6 2" xfId="14598"/>
    <cellStyle name="Output 10 3 6 2 2" xfId="26102"/>
    <cellStyle name="Output 10 3 6 2 3" xfId="35702"/>
    <cellStyle name="Output 10 3 6 2 4" xfId="49178"/>
    <cellStyle name="Output 10 3 6 3" xfId="10694"/>
    <cellStyle name="Output 10 3 6 4" xfId="22194"/>
    <cellStyle name="Output 10 3 6 5" xfId="31794"/>
    <cellStyle name="Output 10 3 6 6" xfId="41420"/>
    <cellStyle name="Output 10 3 6 7" xfId="17423"/>
    <cellStyle name="Output 10 3 7" xfId="3006"/>
    <cellStyle name="Output 10 3 7 2" xfId="14599"/>
    <cellStyle name="Output 10 3 7 2 2" xfId="26103"/>
    <cellStyle name="Output 10 3 7 2 3" xfId="35703"/>
    <cellStyle name="Output 10 3 7 2 4" xfId="49179"/>
    <cellStyle name="Output 10 3 7 3" xfId="7815"/>
    <cellStyle name="Output 10 3 7 4" xfId="19310"/>
    <cellStyle name="Output 10 3 7 5" xfId="28910"/>
    <cellStyle name="Output 10 3 7 6" xfId="38536"/>
    <cellStyle name="Output 10 3 7 7" xfId="18335"/>
    <cellStyle name="Output 10 3 8" xfId="6854"/>
    <cellStyle name="Output 10 4" xfId="1874"/>
    <cellStyle name="Output 10 4 2" xfId="3814"/>
    <cellStyle name="Output 10 4 2 2" xfId="14600"/>
    <cellStyle name="Output 10 4 2 2 2" xfId="26104"/>
    <cellStyle name="Output 10 4 2 2 3" xfId="35704"/>
    <cellStyle name="Output 10 4 2 2 4" xfId="49180"/>
    <cellStyle name="Output 10 4 2 3" xfId="8620"/>
    <cellStyle name="Output 10 4 2 4" xfId="20118"/>
    <cellStyle name="Output 10 4 2 5" xfId="29718"/>
    <cellStyle name="Output 10 4 2 6" xfId="39344"/>
    <cellStyle name="Output 10 4 2 7" xfId="45316"/>
    <cellStyle name="Output 10 4 3" xfId="5254"/>
    <cellStyle name="Output 10 4 3 2" xfId="14601"/>
    <cellStyle name="Output 10 4 3 2 2" xfId="26105"/>
    <cellStyle name="Output 10 4 3 2 3" xfId="35705"/>
    <cellStyle name="Output 10 4 3 2 4" xfId="49181"/>
    <cellStyle name="Output 10 4 3 3" xfId="10059"/>
    <cellStyle name="Output 10 4 3 4" xfId="21558"/>
    <cellStyle name="Output 10 4 3 5" xfId="31158"/>
    <cellStyle name="Output 10 4 3 6" xfId="40784"/>
    <cellStyle name="Output 10 4 3 7" xfId="43084"/>
    <cellStyle name="Output 10 4 4" xfId="5893"/>
    <cellStyle name="Output 10 4 4 2" xfId="14602"/>
    <cellStyle name="Output 10 4 4 2 2" xfId="26106"/>
    <cellStyle name="Output 10 4 4 2 3" xfId="35706"/>
    <cellStyle name="Output 10 4 4 2 4" xfId="49182"/>
    <cellStyle name="Output 10 4 4 3" xfId="10697"/>
    <cellStyle name="Output 10 4 4 4" xfId="22197"/>
    <cellStyle name="Output 10 4 4 5" xfId="31797"/>
    <cellStyle name="Output 10 4 4 6" xfId="41423"/>
    <cellStyle name="Output 10 4 4 7" xfId="17420"/>
    <cellStyle name="Output 10 4 5" xfId="3009"/>
    <cellStyle name="Output 10 4 5 2" xfId="14603"/>
    <cellStyle name="Output 10 4 5 2 2" xfId="26107"/>
    <cellStyle name="Output 10 4 5 2 3" xfId="35707"/>
    <cellStyle name="Output 10 4 5 2 4" xfId="49183"/>
    <cellStyle name="Output 10 4 5 3" xfId="7818"/>
    <cellStyle name="Output 10 4 5 4" xfId="19313"/>
    <cellStyle name="Output 10 4 5 5" xfId="28913"/>
    <cellStyle name="Output 10 4 5 6" xfId="38539"/>
    <cellStyle name="Output 10 4 5 7" xfId="18502"/>
    <cellStyle name="Output 10 4 6" xfId="6857"/>
    <cellStyle name="Output 10 5" xfId="1875"/>
    <cellStyle name="Output 10 5 2" xfId="3813"/>
    <cellStyle name="Output 10 5 2 2" xfId="14604"/>
    <cellStyle name="Output 10 5 2 2 2" xfId="26108"/>
    <cellStyle name="Output 10 5 2 2 3" xfId="35708"/>
    <cellStyle name="Output 10 5 2 2 4" xfId="49184"/>
    <cellStyle name="Output 10 5 2 3" xfId="8619"/>
    <cellStyle name="Output 10 5 2 4" xfId="20117"/>
    <cellStyle name="Output 10 5 2 5" xfId="29717"/>
    <cellStyle name="Output 10 5 2 6" xfId="39343"/>
    <cellStyle name="Output 10 5 2 7" xfId="45317"/>
    <cellStyle name="Output 10 5 3" xfId="5255"/>
    <cellStyle name="Output 10 5 3 2" xfId="14605"/>
    <cellStyle name="Output 10 5 3 2 2" xfId="26109"/>
    <cellStyle name="Output 10 5 3 2 3" xfId="35709"/>
    <cellStyle name="Output 10 5 3 2 4" xfId="49185"/>
    <cellStyle name="Output 10 5 3 3" xfId="10060"/>
    <cellStyle name="Output 10 5 3 4" xfId="21559"/>
    <cellStyle name="Output 10 5 3 5" xfId="31159"/>
    <cellStyle name="Output 10 5 3 6" xfId="40785"/>
    <cellStyle name="Output 10 5 3 7" xfId="43085"/>
    <cellStyle name="Output 10 5 4" xfId="5894"/>
    <cellStyle name="Output 10 5 4 2" xfId="14606"/>
    <cellStyle name="Output 10 5 4 2 2" xfId="26110"/>
    <cellStyle name="Output 10 5 4 2 3" xfId="35710"/>
    <cellStyle name="Output 10 5 4 2 4" xfId="49186"/>
    <cellStyle name="Output 10 5 4 3" xfId="10698"/>
    <cellStyle name="Output 10 5 4 4" xfId="22198"/>
    <cellStyle name="Output 10 5 4 5" xfId="31798"/>
    <cellStyle name="Output 10 5 4 6" xfId="41424"/>
    <cellStyle name="Output 10 5 4 7" xfId="17419"/>
    <cellStyle name="Output 10 5 5" xfId="3010"/>
    <cellStyle name="Output 10 5 5 2" xfId="14607"/>
    <cellStyle name="Output 10 5 5 2 2" xfId="26111"/>
    <cellStyle name="Output 10 5 5 2 3" xfId="35711"/>
    <cellStyle name="Output 10 5 5 2 4" xfId="49187"/>
    <cellStyle name="Output 10 5 5 3" xfId="7819"/>
    <cellStyle name="Output 10 5 5 4" xfId="19314"/>
    <cellStyle name="Output 10 5 5 5" xfId="28914"/>
    <cellStyle name="Output 10 5 5 6" xfId="38540"/>
    <cellStyle name="Output 10 5 5 7" xfId="18332"/>
    <cellStyle name="Output 10 5 6" xfId="6858"/>
    <cellStyle name="Output 10 6" xfId="3824"/>
    <cellStyle name="Output 10 6 2" xfId="14608"/>
    <cellStyle name="Output 10 6 2 2" xfId="26112"/>
    <cellStyle name="Output 10 6 2 3" xfId="35712"/>
    <cellStyle name="Output 10 6 2 4" xfId="49188"/>
    <cellStyle name="Output 10 6 3" xfId="8630"/>
    <cellStyle name="Output 10 6 4" xfId="20128"/>
    <cellStyle name="Output 10 6 5" xfId="29728"/>
    <cellStyle name="Output 10 6 6" xfId="39354"/>
    <cellStyle name="Output 10 6 7" xfId="45307"/>
    <cellStyle name="Output 10 7" xfId="5244"/>
    <cellStyle name="Output 10 7 2" xfId="14609"/>
    <cellStyle name="Output 10 7 2 2" xfId="26113"/>
    <cellStyle name="Output 10 7 2 3" xfId="35713"/>
    <cellStyle name="Output 10 7 2 4" xfId="49189"/>
    <cellStyle name="Output 10 7 3" xfId="10049"/>
    <cellStyle name="Output 10 7 4" xfId="21548"/>
    <cellStyle name="Output 10 7 5" xfId="31148"/>
    <cellStyle name="Output 10 7 6" xfId="40774"/>
    <cellStyle name="Output 10 7 7" xfId="17561"/>
    <cellStyle name="Output 10 8" xfId="5883"/>
    <cellStyle name="Output 10 8 2" xfId="14610"/>
    <cellStyle name="Output 10 8 2 2" xfId="26114"/>
    <cellStyle name="Output 10 8 2 3" xfId="35714"/>
    <cellStyle name="Output 10 8 2 4" xfId="49190"/>
    <cellStyle name="Output 10 8 3" xfId="10687"/>
    <cellStyle name="Output 10 8 4" xfId="22187"/>
    <cellStyle name="Output 10 8 5" xfId="31787"/>
    <cellStyle name="Output 10 8 6" xfId="41413"/>
    <cellStyle name="Output 10 8 7" xfId="17430"/>
    <cellStyle name="Output 10 9" xfId="2999"/>
    <cellStyle name="Output 10 9 2" xfId="14611"/>
    <cellStyle name="Output 10 9 2 2" xfId="26115"/>
    <cellStyle name="Output 10 9 2 3" xfId="35715"/>
    <cellStyle name="Output 10 9 2 4" xfId="49191"/>
    <cellStyle name="Output 10 9 3" xfId="7808"/>
    <cellStyle name="Output 10 9 4" xfId="19303"/>
    <cellStyle name="Output 10 9 5" xfId="28903"/>
    <cellStyle name="Output 10 9 6" xfId="38529"/>
    <cellStyle name="Output 10 9 7" xfId="18476"/>
    <cellStyle name="Output 11" xfId="1876"/>
    <cellStyle name="Output 11 10" xfId="6859"/>
    <cellStyle name="Output 11 2" xfId="1877"/>
    <cellStyle name="Output 11 2 2" xfId="1878"/>
    <cellStyle name="Output 11 2 2 2" xfId="1879"/>
    <cellStyle name="Output 11 2 2 2 2" xfId="3809"/>
    <cellStyle name="Output 11 2 2 2 2 2" xfId="14612"/>
    <cellStyle name="Output 11 2 2 2 2 2 2" xfId="26116"/>
    <cellStyle name="Output 11 2 2 2 2 2 3" xfId="35716"/>
    <cellStyle name="Output 11 2 2 2 2 2 4" xfId="49192"/>
    <cellStyle name="Output 11 2 2 2 2 3" xfId="8615"/>
    <cellStyle name="Output 11 2 2 2 2 4" xfId="20113"/>
    <cellStyle name="Output 11 2 2 2 2 5" xfId="29713"/>
    <cellStyle name="Output 11 2 2 2 2 6" xfId="39339"/>
    <cellStyle name="Output 11 2 2 2 2 7" xfId="45320"/>
    <cellStyle name="Output 11 2 2 2 3" xfId="5259"/>
    <cellStyle name="Output 11 2 2 2 3 2" xfId="14613"/>
    <cellStyle name="Output 11 2 2 2 3 2 2" xfId="26117"/>
    <cellStyle name="Output 11 2 2 2 3 2 3" xfId="35717"/>
    <cellStyle name="Output 11 2 2 2 3 2 4" xfId="49193"/>
    <cellStyle name="Output 11 2 2 2 3 3" xfId="10064"/>
    <cellStyle name="Output 11 2 2 2 3 4" xfId="21563"/>
    <cellStyle name="Output 11 2 2 2 3 5" xfId="31163"/>
    <cellStyle name="Output 11 2 2 2 3 6" xfId="40789"/>
    <cellStyle name="Output 11 2 2 2 3 7" xfId="43088"/>
    <cellStyle name="Output 11 2 2 2 4" xfId="5898"/>
    <cellStyle name="Output 11 2 2 2 4 2" xfId="14614"/>
    <cellStyle name="Output 11 2 2 2 4 2 2" xfId="26118"/>
    <cellStyle name="Output 11 2 2 2 4 2 3" xfId="35718"/>
    <cellStyle name="Output 11 2 2 2 4 2 4" xfId="49194"/>
    <cellStyle name="Output 11 2 2 2 4 3" xfId="10702"/>
    <cellStyle name="Output 11 2 2 2 4 4" xfId="22202"/>
    <cellStyle name="Output 11 2 2 2 4 5" xfId="31802"/>
    <cellStyle name="Output 11 2 2 2 4 6" xfId="41428"/>
    <cellStyle name="Output 11 2 2 2 4 7" xfId="17415"/>
    <cellStyle name="Output 11 2 2 2 5" xfId="3014"/>
    <cellStyle name="Output 11 2 2 2 5 2" xfId="14615"/>
    <cellStyle name="Output 11 2 2 2 5 2 2" xfId="26119"/>
    <cellStyle name="Output 11 2 2 2 5 2 3" xfId="35719"/>
    <cellStyle name="Output 11 2 2 2 5 2 4" xfId="49195"/>
    <cellStyle name="Output 11 2 2 2 5 3" xfId="7823"/>
    <cellStyle name="Output 11 2 2 2 5 4" xfId="19318"/>
    <cellStyle name="Output 11 2 2 2 5 5" xfId="28918"/>
    <cellStyle name="Output 11 2 2 2 5 6" xfId="38544"/>
    <cellStyle name="Output 11 2 2 2 5 7" xfId="18328"/>
    <cellStyle name="Output 11 2 2 2 6" xfId="6862"/>
    <cellStyle name="Output 11 2 2 3" xfId="1880"/>
    <cellStyle name="Output 11 2 2 3 2" xfId="3808"/>
    <cellStyle name="Output 11 2 2 3 2 2" xfId="14616"/>
    <cellStyle name="Output 11 2 2 3 2 2 2" xfId="26120"/>
    <cellStyle name="Output 11 2 2 3 2 2 3" xfId="35720"/>
    <cellStyle name="Output 11 2 2 3 2 2 4" xfId="49196"/>
    <cellStyle name="Output 11 2 2 3 2 3" xfId="8614"/>
    <cellStyle name="Output 11 2 2 3 2 4" xfId="20112"/>
    <cellStyle name="Output 11 2 2 3 2 5" xfId="29712"/>
    <cellStyle name="Output 11 2 2 3 2 6" xfId="39338"/>
    <cellStyle name="Output 11 2 2 3 2 7" xfId="45321"/>
    <cellStyle name="Output 11 2 2 3 3" xfId="5260"/>
    <cellStyle name="Output 11 2 2 3 3 2" xfId="14617"/>
    <cellStyle name="Output 11 2 2 3 3 2 2" xfId="26121"/>
    <cellStyle name="Output 11 2 2 3 3 2 3" xfId="35721"/>
    <cellStyle name="Output 11 2 2 3 3 2 4" xfId="49197"/>
    <cellStyle name="Output 11 2 2 3 3 3" xfId="10065"/>
    <cellStyle name="Output 11 2 2 3 3 4" xfId="21564"/>
    <cellStyle name="Output 11 2 2 3 3 5" xfId="31164"/>
    <cellStyle name="Output 11 2 2 3 3 6" xfId="40790"/>
    <cellStyle name="Output 11 2 2 3 3 7" xfId="43089"/>
    <cellStyle name="Output 11 2 2 3 4" xfId="5899"/>
    <cellStyle name="Output 11 2 2 3 4 2" xfId="14618"/>
    <cellStyle name="Output 11 2 2 3 4 2 2" xfId="26122"/>
    <cellStyle name="Output 11 2 2 3 4 2 3" xfId="35722"/>
    <cellStyle name="Output 11 2 2 3 4 2 4" xfId="49198"/>
    <cellStyle name="Output 11 2 2 3 4 3" xfId="10703"/>
    <cellStyle name="Output 11 2 2 3 4 4" xfId="22203"/>
    <cellStyle name="Output 11 2 2 3 4 5" xfId="31803"/>
    <cellStyle name="Output 11 2 2 3 4 6" xfId="41429"/>
    <cellStyle name="Output 11 2 2 3 4 7" xfId="17414"/>
    <cellStyle name="Output 11 2 2 3 5" xfId="3015"/>
    <cellStyle name="Output 11 2 2 3 5 2" xfId="14619"/>
    <cellStyle name="Output 11 2 2 3 5 2 2" xfId="26123"/>
    <cellStyle name="Output 11 2 2 3 5 2 3" xfId="35723"/>
    <cellStyle name="Output 11 2 2 3 5 2 4" xfId="49199"/>
    <cellStyle name="Output 11 2 2 3 5 3" xfId="7824"/>
    <cellStyle name="Output 11 2 2 3 5 4" xfId="19319"/>
    <cellStyle name="Output 11 2 2 3 5 5" xfId="28919"/>
    <cellStyle name="Output 11 2 2 3 5 6" xfId="38545"/>
    <cellStyle name="Output 11 2 2 3 5 7" xfId="18327"/>
    <cellStyle name="Output 11 2 2 3 6" xfId="6863"/>
    <cellStyle name="Output 11 2 2 4" xfId="3810"/>
    <cellStyle name="Output 11 2 2 4 2" xfId="14620"/>
    <cellStyle name="Output 11 2 2 4 2 2" xfId="26124"/>
    <cellStyle name="Output 11 2 2 4 2 3" xfId="35724"/>
    <cellStyle name="Output 11 2 2 4 2 4" xfId="49200"/>
    <cellStyle name="Output 11 2 2 4 3" xfId="8616"/>
    <cellStyle name="Output 11 2 2 4 4" xfId="20114"/>
    <cellStyle name="Output 11 2 2 4 5" xfId="29714"/>
    <cellStyle name="Output 11 2 2 4 6" xfId="39340"/>
    <cellStyle name="Output 11 2 2 4 7" xfId="45319"/>
    <cellStyle name="Output 11 2 2 5" xfId="5258"/>
    <cellStyle name="Output 11 2 2 5 2" xfId="14621"/>
    <cellStyle name="Output 11 2 2 5 2 2" xfId="26125"/>
    <cellStyle name="Output 11 2 2 5 2 3" xfId="35725"/>
    <cellStyle name="Output 11 2 2 5 2 4" xfId="49201"/>
    <cellStyle name="Output 11 2 2 5 3" xfId="10063"/>
    <cellStyle name="Output 11 2 2 5 4" xfId="21562"/>
    <cellStyle name="Output 11 2 2 5 5" xfId="31162"/>
    <cellStyle name="Output 11 2 2 5 6" xfId="40788"/>
    <cellStyle name="Output 11 2 2 5 7" xfId="17559"/>
    <cellStyle name="Output 11 2 2 6" xfId="5897"/>
    <cellStyle name="Output 11 2 2 6 2" xfId="14622"/>
    <cellStyle name="Output 11 2 2 6 2 2" xfId="26126"/>
    <cellStyle name="Output 11 2 2 6 2 3" xfId="35726"/>
    <cellStyle name="Output 11 2 2 6 2 4" xfId="49202"/>
    <cellStyle name="Output 11 2 2 6 3" xfId="10701"/>
    <cellStyle name="Output 11 2 2 6 4" xfId="22201"/>
    <cellStyle name="Output 11 2 2 6 5" xfId="31801"/>
    <cellStyle name="Output 11 2 2 6 6" xfId="41427"/>
    <cellStyle name="Output 11 2 2 6 7" xfId="17416"/>
    <cellStyle name="Output 11 2 2 7" xfId="3013"/>
    <cellStyle name="Output 11 2 2 7 2" xfId="14623"/>
    <cellStyle name="Output 11 2 2 7 2 2" xfId="26127"/>
    <cellStyle name="Output 11 2 2 7 2 3" xfId="35727"/>
    <cellStyle name="Output 11 2 2 7 2 4" xfId="49203"/>
    <cellStyle name="Output 11 2 2 7 3" xfId="7822"/>
    <cellStyle name="Output 11 2 2 7 4" xfId="19317"/>
    <cellStyle name="Output 11 2 2 7 5" xfId="28917"/>
    <cellStyle name="Output 11 2 2 7 6" xfId="38543"/>
    <cellStyle name="Output 11 2 2 7 7" xfId="18329"/>
    <cellStyle name="Output 11 2 2 8" xfId="6861"/>
    <cellStyle name="Output 11 2 3" xfId="1881"/>
    <cellStyle name="Output 11 2 3 2" xfId="3807"/>
    <cellStyle name="Output 11 2 3 2 2" xfId="14624"/>
    <cellStyle name="Output 11 2 3 2 2 2" xfId="26128"/>
    <cellStyle name="Output 11 2 3 2 2 3" xfId="35728"/>
    <cellStyle name="Output 11 2 3 2 2 4" xfId="49204"/>
    <cellStyle name="Output 11 2 3 2 3" xfId="8613"/>
    <cellStyle name="Output 11 2 3 2 4" xfId="20111"/>
    <cellStyle name="Output 11 2 3 2 5" xfId="29711"/>
    <cellStyle name="Output 11 2 3 2 6" xfId="39337"/>
    <cellStyle name="Output 11 2 3 2 7" xfId="18071"/>
    <cellStyle name="Output 11 2 3 3" xfId="5261"/>
    <cellStyle name="Output 11 2 3 3 2" xfId="14625"/>
    <cellStyle name="Output 11 2 3 3 2 2" xfId="26129"/>
    <cellStyle name="Output 11 2 3 3 2 3" xfId="35729"/>
    <cellStyle name="Output 11 2 3 3 2 4" xfId="49205"/>
    <cellStyle name="Output 11 2 3 3 3" xfId="10066"/>
    <cellStyle name="Output 11 2 3 3 4" xfId="21565"/>
    <cellStyle name="Output 11 2 3 3 5" xfId="31165"/>
    <cellStyle name="Output 11 2 3 3 6" xfId="40791"/>
    <cellStyle name="Output 11 2 3 3 7" xfId="43090"/>
    <cellStyle name="Output 11 2 3 4" xfId="5900"/>
    <cellStyle name="Output 11 2 3 4 2" xfId="14626"/>
    <cellStyle name="Output 11 2 3 4 2 2" xfId="26130"/>
    <cellStyle name="Output 11 2 3 4 2 3" xfId="35730"/>
    <cellStyle name="Output 11 2 3 4 2 4" xfId="49206"/>
    <cellStyle name="Output 11 2 3 4 3" xfId="10704"/>
    <cellStyle name="Output 11 2 3 4 4" xfId="22204"/>
    <cellStyle name="Output 11 2 3 4 5" xfId="31804"/>
    <cellStyle name="Output 11 2 3 4 6" xfId="41430"/>
    <cellStyle name="Output 11 2 3 4 7" xfId="17413"/>
    <cellStyle name="Output 11 2 3 5" xfId="3016"/>
    <cellStyle name="Output 11 2 3 5 2" xfId="14627"/>
    <cellStyle name="Output 11 2 3 5 2 2" xfId="26131"/>
    <cellStyle name="Output 11 2 3 5 2 3" xfId="35731"/>
    <cellStyle name="Output 11 2 3 5 2 4" xfId="49207"/>
    <cellStyle name="Output 11 2 3 5 3" xfId="7825"/>
    <cellStyle name="Output 11 2 3 5 4" xfId="19320"/>
    <cellStyle name="Output 11 2 3 5 5" xfId="28920"/>
    <cellStyle name="Output 11 2 3 5 6" xfId="38546"/>
    <cellStyle name="Output 11 2 3 5 7" xfId="18326"/>
    <cellStyle name="Output 11 2 3 6" xfId="6864"/>
    <cellStyle name="Output 11 2 4" xfId="1882"/>
    <cellStyle name="Output 11 2 4 2" xfId="3806"/>
    <cellStyle name="Output 11 2 4 2 2" xfId="14628"/>
    <cellStyle name="Output 11 2 4 2 2 2" xfId="26132"/>
    <cellStyle name="Output 11 2 4 2 2 3" xfId="35732"/>
    <cellStyle name="Output 11 2 4 2 2 4" xfId="49208"/>
    <cellStyle name="Output 11 2 4 2 3" xfId="8612"/>
    <cellStyle name="Output 11 2 4 2 4" xfId="20110"/>
    <cellStyle name="Output 11 2 4 2 5" xfId="29710"/>
    <cellStyle name="Output 11 2 4 2 6" xfId="39336"/>
    <cellStyle name="Output 11 2 4 2 7" xfId="45322"/>
    <cellStyle name="Output 11 2 4 3" xfId="5262"/>
    <cellStyle name="Output 11 2 4 3 2" xfId="14629"/>
    <cellStyle name="Output 11 2 4 3 2 2" xfId="26133"/>
    <cellStyle name="Output 11 2 4 3 2 3" xfId="35733"/>
    <cellStyle name="Output 11 2 4 3 2 4" xfId="49209"/>
    <cellStyle name="Output 11 2 4 3 3" xfId="10067"/>
    <cellStyle name="Output 11 2 4 3 4" xfId="21566"/>
    <cellStyle name="Output 11 2 4 3 5" xfId="31166"/>
    <cellStyle name="Output 11 2 4 3 6" xfId="40792"/>
    <cellStyle name="Output 11 2 4 3 7" xfId="43091"/>
    <cellStyle name="Output 11 2 4 4" xfId="5901"/>
    <cellStyle name="Output 11 2 4 4 2" xfId="14630"/>
    <cellStyle name="Output 11 2 4 4 2 2" xfId="26134"/>
    <cellStyle name="Output 11 2 4 4 2 3" xfId="35734"/>
    <cellStyle name="Output 11 2 4 4 2 4" xfId="49210"/>
    <cellStyle name="Output 11 2 4 4 3" xfId="10705"/>
    <cellStyle name="Output 11 2 4 4 4" xfId="22205"/>
    <cellStyle name="Output 11 2 4 4 5" xfId="31805"/>
    <cellStyle name="Output 11 2 4 4 6" xfId="41431"/>
    <cellStyle name="Output 11 2 4 4 7" xfId="17412"/>
    <cellStyle name="Output 11 2 4 5" xfId="3017"/>
    <cellStyle name="Output 11 2 4 5 2" xfId="14631"/>
    <cellStyle name="Output 11 2 4 5 2 2" xfId="26135"/>
    <cellStyle name="Output 11 2 4 5 2 3" xfId="35735"/>
    <cellStyle name="Output 11 2 4 5 2 4" xfId="49211"/>
    <cellStyle name="Output 11 2 4 5 3" xfId="7826"/>
    <cellStyle name="Output 11 2 4 5 4" xfId="19321"/>
    <cellStyle name="Output 11 2 4 5 5" xfId="28921"/>
    <cellStyle name="Output 11 2 4 5 6" xfId="38547"/>
    <cellStyle name="Output 11 2 4 5 7" xfId="18325"/>
    <cellStyle name="Output 11 2 4 6" xfId="6865"/>
    <cellStyle name="Output 11 2 5" xfId="3811"/>
    <cellStyle name="Output 11 2 5 2" xfId="14632"/>
    <cellStyle name="Output 11 2 5 2 2" xfId="26136"/>
    <cellStyle name="Output 11 2 5 2 3" xfId="35736"/>
    <cellStyle name="Output 11 2 5 2 4" xfId="49212"/>
    <cellStyle name="Output 11 2 5 3" xfId="8617"/>
    <cellStyle name="Output 11 2 5 4" xfId="20115"/>
    <cellStyle name="Output 11 2 5 5" xfId="29715"/>
    <cellStyle name="Output 11 2 5 6" xfId="39341"/>
    <cellStyle name="Output 11 2 5 7" xfId="45318"/>
    <cellStyle name="Output 11 2 6" xfId="5257"/>
    <cellStyle name="Output 11 2 6 2" xfId="14633"/>
    <cellStyle name="Output 11 2 6 2 2" xfId="26137"/>
    <cellStyle name="Output 11 2 6 2 3" xfId="35737"/>
    <cellStyle name="Output 11 2 6 2 4" xfId="49213"/>
    <cellStyle name="Output 11 2 6 3" xfId="10062"/>
    <cellStyle name="Output 11 2 6 4" xfId="21561"/>
    <cellStyle name="Output 11 2 6 5" xfId="31161"/>
    <cellStyle name="Output 11 2 6 6" xfId="40787"/>
    <cellStyle name="Output 11 2 6 7" xfId="43087"/>
    <cellStyle name="Output 11 2 7" xfId="5896"/>
    <cellStyle name="Output 11 2 7 2" xfId="14634"/>
    <cellStyle name="Output 11 2 7 2 2" xfId="26138"/>
    <cellStyle name="Output 11 2 7 2 3" xfId="35738"/>
    <cellStyle name="Output 11 2 7 2 4" xfId="49214"/>
    <cellStyle name="Output 11 2 7 3" xfId="10700"/>
    <cellStyle name="Output 11 2 7 4" xfId="22200"/>
    <cellStyle name="Output 11 2 7 5" xfId="31800"/>
    <cellStyle name="Output 11 2 7 6" xfId="41426"/>
    <cellStyle name="Output 11 2 7 7" xfId="17417"/>
    <cellStyle name="Output 11 2 8" xfId="3012"/>
    <cellStyle name="Output 11 2 8 2" xfId="14635"/>
    <cellStyle name="Output 11 2 8 2 2" xfId="26139"/>
    <cellStyle name="Output 11 2 8 2 3" xfId="35739"/>
    <cellStyle name="Output 11 2 8 2 4" xfId="49215"/>
    <cellStyle name="Output 11 2 8 3" xfId="7821"/>
    <cellStyle name="Output 11 2 8 4" xfId="19316"/>
    <cellStyle name="Output 11 2 8 5" xfId="28916"/>
    <cellStyle name="Output 11 2 8 6" xfId="38542"/>
    <cellStyle name="Output 11 2 8 7" xfId="18330"/>
    <cellStyle name="Output 11 2 9" xfId="6860"/>
    <cellStyle name="Output 11 3" xfId="1883"/>
    <cellStyle name="Output 11 3 2" xfId="1884"/>
    <cellStyle name="Output 11 3 2 2" xfId="3804"/>
    <cellStyle name="Output 11 3 2 2 2" xfId="14636"/>
    <cellStyle name="Output 11 3 2 2 2 2" xfId="26140"/>
    <cellStyle name="Output 11 3 2 2 2 3" xfId="35740"/>
    <cellStyle name="Output 11 3 2 2 2 4" xfId="49216"/>
    <cellStyle name="Output 11 3 2 2 3" xfId="8610"/>
    <cellStyle name="Output 11 3 2 2 4" xfId="20108"/>
    <cellStyle name="Output 11 3 2 2 5" xfId="29708"/>
    <cellStyle name="Output 11 3 2 2 6" xfId="39334"/>
    <cellStyle name="Output 11 3 2 2 7" xfId="45324"/>
    <cellStyle name="Output 11 3 2 3" xfId="5264"/>
    <cellStyle name="Output 11 3 2 3 2" xfId="14637"/>
    <cellStyle name="Output 11 3 2 3 2 2" xfId="26141"/>
    <cellStyle name="Output 11 3 2 3 2 3" xfId="35741"/>
    <cellStyle name="Output 11 3 2 3 2 4" xfId="49217"/>
    <cellStyle name="Output 11 3 2 3 3" xfId="10069"/>
    <cellStyle name="Output 11 3 2 3 4" xfId="21568"/>
    <cellStyle name="Output 11 3 2 3 5" xfId="31168"/>
    <cellStyle name="Output 11 3 2 3 6" xfId="40794"/>
    <cellStyle name="Output 11 3 2 3 7" xfId="43093"/>
    <cellStyle name="Output 11 3 2 4" xfId="5903"/>
    <cellStyle name="Output 11 3 2 4 2" xfId="14638"/>
    <cellStyle name="Output 11 3 2 4 2 2" xfId="26142"/>
    <cellStyle name="Output 11 3 2 4 2 3" xfId="35742"/>
    <cellStyle name="Output 11 3 2 4 2 4" xfId="49218"/>
    <cellStyle name="Output 11 3 2 4 3" xfId="10707"/>
    <cellStyle name="Output 11 3 2 4 4" xfId="22207"/>
    <cellStyle name="Output 11 3 2 4 5" xfId="31807"/>
    <cellStyle name="Output 11 3 2 4 6" xfId="41433"/>
    <cellStyle name="Output 11 3 2 4 7" xfId="17410"/>
    <cellStyle name="Output 11 3 2 5" xfId="3019"/>
    <cellStyle name="Output 11 3 2 5 2" xfId="14639"/>
    <cellStyle name="Output 11 3 2 5 2 2" xfId="26143"/>
    <cellStyle name="Output 11 3 2 5 2 3" xfId="35743"/>
    <cellStyle name="Output 11 3 2 5 2 4" xfId="49219"/>
    <cellStyle name="Output 11 3 2 5 3" xfId="7828"/>
    <cellStyle name="Output 11 3 2 5 4" xfId="19323"/>
    <cellStyle name="Output 11 3 2 5 5" xfId="28923"/>
    <cellStyle name="Output 11 3 2 5 6" xfId="38549"/>
    <cellStyle name="Output 11 3 2 5 7" xfId="18323"/>
    <cellStyle name="Output 11 3 2 6" xfId="6867"/>
    <cellStyle name="Output 11 3 3" xfId="1885"/>
    <cellStyle name="Output 11 3 3 2" xfId="3803"/>
    <cellStyle name="Output 11 3 3 2 2" xfId="14640"/>
    <cellStyle name="Output 11 3 3 2 2 2" xfId="26144"/>
    <cellStyle name="Output 11 3 3 2 2 3" xfId="35744"/>
    <cellStyle name="Output 11 3 3 2 2 4" xfId="49220"/>
    <cellStyle name="Output 11 3 3 2 3" xfId="8609"/>
    <cellStyle name="Output 11 3 3 2 4" xfId="20107"/>
    <cellStyle name="Output 11 3 3 2 5" xfId="29707"/>
    <cellStyle name="Output 11 3 3 2 6" xfId="39333"/>
    <cellStyle name="Output 11 3 3 2 7" xfId="45325"/>
    <cellStyle name="Output 11 3 3 3" xfId="5265"/>
    <cellStyle name="Output 11 3 3 3 2" xfId="14641"/>
    <cellStyle name="Output 11 3 3 3 2 2" xfId="26145"/>
    <cellStyle name="Output 11 3 3 3 2 3" xfId="35745"/>
    <cellStyle name="Output 11 3 3 3 2 4" xfId="49221"/>
    <cellStyle name="Output 11 3 3 3 3" xfId="10070"/>
    <cellStyle name="Output 11 3 3 3 4" xfId="21569"/>
    <cellStyle name="Output 11 3 3 3 5" xfId="31169"/>
    <cellStyle name="Output 11 3 3 3 6" xfId="40795"/>
    <cellStyle name="Output 11 3 3 3 7" xfId="43094"/>
    <cellStyle name="Output 11 3 3 4" xfId="5904"/>
    <cellStyle name="Output 11 3 3 4 2" xfId="14642"/>
    <cellStyle name="Output 11 3 3 4 2 2" xfId="26146"/>
    <cellStyle name="Output 11 3 3 4 2 3" xfId="35746"/>
    <cellStyle name="Output 11 3 3 4 2 4" xfId="49222"/>
    <cellStyle name="Output 11 3 3 4 3" xfId="10708"/>
    <cellStyle name="Output 11 3 3 4 4" xfId="22208"/>
    <cellStyle name="Output 11 3 3 4 5" xfId="31808"/>
    <cellStyle name="Output 11 3 3 4 6" xfId="41434"/>
    <cellStyle name="Output 11 3 3 4 7" xfId="17409"/>
    <cellStyle name="Output 11 3 3 5" xfId="3020"/>
    <cellStyle name="Output 11 3 3 5 2" xfId="14643"/>
    <cellStyle name="Output 11 3 3 5 2 2" xfId="26147"/>
    <cellStyle name="Output 11 3 3 5 2 3" xfId="35747"/>
    <cellStyle name="Output 11 3 3 5 2 4" xfId="49223"/>
    <cellStyle name="Output 11 3 3 5 3" xfId="7829"/>
    <cellStyle name="Output 11 3 3 5 4" xfId="19324"/>
    <cellStyle name="Output 11 3 3 5 5" xfId="28924"/>
    <cellStyle name="Output 11 3 3 5 6" xfId="38550"/>
    <cellStyle name="Output 11 3 3 5 7" xfId="18322"/>
    <cellStyle name="Output 11 3 3 6" xfId="6868"/>
    <cellStyle name="Output 11 3 4" xfId="3805"/>
    <cellStyle name="Output 11 3 4 2" xfId="14644"/>
    <cellStyle name="Output 11 3 4 2 2" xfId="26148"/>
    <cellStyle name="Output 11 3 4 2 3" xfId="35748"/>
    <cellStyle name="Output 11 3 4 2 4" xfId="49224"/>
    <cellStyle name="Output 11 3 4 3" xfId="8611"/>
    <cellStyle name="Output 11 3 4 4" xfId="20109"/>
    <cellStyle name="Output 11 3 4 5" xfId="29709"/>
    <cellStyle name="Output 11 3 4 6" xfId="39335"/>
    <cellStyle name="Output 11 3 4 7" xfId="45323"/>
    <cellStyle name="Output 11 3 5" xfId="5263"/>
    <cellStyle name="Output 11 3 5 2" xfId="14645"/>
    <cellStyle name="Output 11 3 5 2 2" xfId="26149"/>
    <cellStyle name="Output 11 3 5 2 3" xfId="35749"/>
    <cellStyle name="Output 11 3 5 2 4" xfId="49225"/>
    <cellStyle name="Output 11 3 5 3" xfId="10068"/>
    <cellStyle name="Output 11 3 5 4" xfId="21567"/>
    <cellStyle name="Output 11 3 5 5" xfId="31167"/>
    <cellStyle name="Output 11 3 5 6" xfId="40793"/>
    <cellStyle name="Output 11 3 5 7" xfId="43092"/>
    <cellStyle name="Output 11 3 6" xfId="5902"/>
    <cellStyle name="Output 11 3 6 2" xfId="14646"/>
    <cellStyle name="Output 11 3 6 2 2" xfId="26150"/>
    <cellStyle name="Output 11 3 6 2 3" xfId="35750"/>
    <cellStyle name="Output 11 3 6 2 4" xfId="49226"/>
    <cellStyle name="Output 11 3 6 3" xfId="10706"/>
    <cellStyle name="Output 11 3 6 4" xfId="22206"/>
    <cellStyle name="Output 11 3 6 5" xfId="31806"/>
    <cellStyle name="Output 11 3 6 6" xfId="41432"/>
    <cellStyle name="Output 11 3 6 7" xfId="17411"/>
    <cellStyle name="Output 11 3 7" xfId="3018"/>
    <cellStyle name="Output 11 3 7 2" xfId="14647"/>
    <cellStyle name="Output 11 3 7 2 2" xfId="26151"/>
    <cellStyle name="Output 11 3 7 2 3" xfId="35751"/>
    <cellStyle name="Output 11 3 7 2 4" xfId="49227"/>
    <cellStyle name="Output 11 3 7 3" xfId="7827"/>
    <cellStyle name="Output 11 3 7 4" xfId="19322"/>
    <cellStyle name="Output 11 3 7 5" xfId="28922"/>
    <cellStyle name="Output 11 3 7 6" xfId="38548"/>
    <cellStyle name="Output 11 3 7 7" xfId="18324"/>
    <cellStyle name="Output 11 3 8" xfId="6866"/>
    <cellStyle name="Output 11 4" xfId="1886"/>
    <cellStyle name="Output 11 4 2" xfId="3802"/>
    <cellStyle name="Output 11 4 2 2" xfId="14648"/>
    <cellStyle name="Output 11 4 2 2 2" xfId="26152"/>
    <cellStyle name="Output 11 4 2 2 3" xfId="35752"/>
    <cellStyle name="Output 11 4 2 2 4" xfId="49228"/>
    <cellStyle name="Output 11 4 2 3" xfId="8608"/>
    <cellStyle name="Output 11 4 2 4" xfId="20106"/>
    <cellStyle name="Output 11 4 2 5" xfId="29706"/>
    <cellStyle name="Output 11 4 2 6" xfId="39332"/>
    <cellStyle name="Output 11 4 2 7" xfId="45326"/>
    <cellStyle name="Output 11 4 3" xfId="5266"/>
    <cellStyle name="Output 11 4 3 2" xfId="14649"/>
    <cellStyle name="Output 11 4 3 2 2" xfId="26153"/>
    <cellStyle name="Output 11 4 3 2 3" xfId="35753"/>
    <cellStyle name="Output 11 4 3 2 4" xfId="49229"/>
    <cellStyle name="Output 11 4 3 3" xfId="10071"/>
    <cellStyle name="Output 11 4 3 4" xfId="21570"/>
    <cellStyle name="Output 11 4 3 5" xfId="31170"/>
    <cellStyle name="Output 11 4 3 6" xfId="40796"/>
    <cellStyle name="Output 11 4 3 7" xfId="43095"/>
    <cellStyle name="Output 11 4 4" xfId="5905"/>
    <cellStyle name="Output 11 4 4 2" xfId="14650"/>
    <cellStyle name="Output 11 4 4 2 2" xfId="26154"/>
    <cellStyle name="Output 11 4 4 2 3" xfId="35754"/>
    <cellStyle name="Output 11 4 4 2 4" xfId="49230"/>
    <cellStyle name="Output 11 4 4 3" xfId="10709"/>
    <cellStyle name="Output 11 4 4 4" xfId="22209"/>
    <cellStyle name="Output 11 4 4 5" xfId="31809"/>
    <cellStyle name="Output 11 4 4 6" xfId="41435"/>
    <cellStyle name="Output 11 4 4 7" xfId="17408"/>
    <cellStyle name="Output 11 4 5" xfId="3021"/>
    <cellStyle name="Output 11 4 5 2" xfId="14651"/>
    <cellStyle name="Output 11 4 5 2 2" xfId="26155"/>
    <cellStyle name="Output 11 4 5 2 3" xfId="35755"/>
    <cellStyle name="Output 11 4 5 2 4" xfId="49231"/>
    <cellStyle name="Output 11 4 5 3" xfId="7830"/>
    <cellStyle name="Output 11 4 5 4" xfId="19325"/>
    <cellStyle name="Output 11 4 5 5" xfId="28925"/>
    <cellStyle name="Output 11 4 5 6" xfId="38551"/>
    <cellStyle name="Output 11 4 5 7" xfId="18321"/>
    <cellStyle name="Output 11 4 6" xfId="6869"/>
    <cellStyle name="Output 11 5" xfId="1887"/>
    <cellStyle name="Output 11 5 2" xfId="3801"/>
    <cellStyle name="Output 11 5 2 2" xfId="14652"/>
    <cellStyle name="Output 11 5 2 2 2" xfId="26156"/>
    <cellStyle name="Output 11 5 2 2 3" xfId="35756"/>
    <cellStyle name="Output 11 5 2 2 4" xfId="49232"/>
    <cellStyle name="Output 11 5 2 3" xfId="8607"/>
    <cellStyle name="Output 11 5 2 4" xfId="20105"/>
    <cellStyle name="Output 11 5 2 5" xfId="29705"/>
    <cellStyle name="Output 11 5 2 6" xfId="39331"/>
    <cellStyle name="Output 11 5 2 7" xfId="45327"/>
    <cellStyle name="Output 11 5 3" xfId="5267"/>
    <cellStyle name="Output 11 5 3 2" xfId="14653"/>
    <cellStyle name="Output 11 5 3 2 2" xfId="26157"/>
    <cellStyle name="Output 11 5 3 2 3" xfId="35757"/>
    <cellStyle name="Output 11 5 3 2 4" xfId="49233"/>
    <cellStyle name="Output 11 5 3 3" xfId="10072"/>
    <cellStyle name="Output 11 5 3 4" xfId="21571"/>
    <cellStyle name="Output 11 5 3 5" xfId="31171"/>
    <cellStyle name="Output 11 5 3 6" xfId="40797"/>
    <cellStyle name="Output 11 5 3 7" xfId="17558"/>
    <cellStyle name="Output 11 5 4" xfId="5906"/>
    <cellStyle name="Output 11 5 4 2" xfId="14654"/>
    <cellStyle name="Output 11 5 4 2 2" xfId="26158"/>
    <cellStyle name="Output 11 5 4 2 3" xfId="35758"/>
    <cellStyle name="Output 11 5 4 2 4" xfId="49234"/>
    <cellStyle name="Output 11 5 4 3" xfId="10710"/>
    <cellStyle name="Output 11 5 4 4" xfId="22210"/>
    <cellStyle name="Output 11 5 4 5" xfId="31810"/>
    <cellStyle name="Output 11 5 4 6" xfId="41436"/>
    <cellStyle name="Output 11 5 4 7" xfId="17407"/>
    <cellStyle name="Output 11 5 5" xfId="3022"/>
    <cellStyle name="Output 11 5 5 2" xfId="14655"/>
    <cellStyle name="Output 11 5 5 2 2" xfId="26159"/>
    <cellStyle name="Output 11 5 5 2 3" xfId="35759"/>
    <cellStyle name="Output 11 5 5 2 4" xfId="49235"/>
    <cellStyle name="Output 11 5 5 3" xfId="7831"/>
    <cellStyle name="Output 11 5 5 4" xfId="19326"/>
    <cellStyle name="Output 11 5 5 5" xfId="28926"/>
    <cellStyle name="Output 11 5 5 6" xfId="38552"/>
    <cellStyle name="Output 11 5 5 7" xfId="18320"/>
    <cellStyle name="Output 11 5 6" xfId="6870"/>
    <cellStyle name="Output 11 6" xfId="3812"/>
    <cellStyle name="Output 11 6 2" xfId="14656"/>
    <cellStyle name="Output 11 6 2 2" xfId="26160"/>
    <cellStyle name="Output 11 6 2 3" xfId="35760"/>
    <cellStyle name="Output 11 6 2 4" xfId="49236"/>
    <cellStyle name="Output 11 6 3" xfId="8618"/>
    <cellStyle name="Output 11 6 4" xfId="20116"/>
    <cellStyle name="Output 11 6 5" xfId="29716"/>
    <cellStyle name="Output 11 6 6" xfId="39342"/>
    <cellStyle name="Output 11 6 7" xfId="18070"/>
    <cellStyle name="Output 11 7" xfId="5256"/>
    <cellStyle name="Output 11 7 2" xfId="14657"/>
    <cellStyle name="Output 11 7 2 2" xfId="26161"/>
    <cellStyle name="Output 11 7 2 3" xfId="35761"/>
    <cellStyle name="Output 11 7 2 4" xfId="49237"/>
    <cellStyle name="Output 11 7 3" xfId="10061"/>
    <cellStyle name="Output 11 7 4" xfId="21560"/>
    <cellStyle name="Output 11 7 5" xfId="31160"/>
    <cellStyle name="Output 11 7 6" xfId="40786"/>
    <cellStyle name="Output 11 7 7" xfId="43086"/>
    <cellStyle name="Output 11 8" xfId="5895"/>
    <cellStyle name="Output 11 8 2" xfId="14658"/>
    <cellStyle name="Output 11 8 2 2" xfId="26162"/>
    <cellStyle name="Output 11 8 2 3" xfId="35762"/>
    <cellStyle name="Output 11 8 2 4" xfId="49238"/>
    <cellStyle name="Output 11 8 3" xfId="10699"/>
    <cellStyle name="Output 11 8 4" xfId="22199"/>
    <cellStyle name="Output 11 8 5" xfId="31799"/>
    <cellStyle name="Output 11 8 6" xfId="41425"/>
    <cellStyle name="Output 11 8 7" xfId="17418"/>
    <cellStyle name="Output 11 9" xfId="3011"/>
    <cellStyle name="Output 11 9 2" xfId="14659"/>
    <cellStyle name="Output 11 9 2 2" xfId="26163"/>
    <cellStyle name="Output 11 9 2 3" xfId="35763"/>
    <cellStyle name="Output 11 9 2 4" xfId="49239"/>
    <cellStyle name="Output 11 9 3" xfId="7820"/>
    <cellStyle name="Output 11 9 4" xfId="19315"/>
    <cellStyle name="Output 11 9 5" xfId="28915"/>
    <cellStyle name="Output 11 9 6" xfId="38541"/>
    <cellStyle name="Output 11 9 7" xfId="18331"/>
    <cellStyle name="Output 12" xfId="1888"/>
    <cellStyle name="Output 12 10" xfId="6871"/>
    <cellStyle name="Output 12 2" xfId="1889"/>
    <cellStyle name="Output 12 2 2" xfId="1890"/>
    <cellStyle name="Output 12 2 2 2" xfId="1891"/>
    <cellStyle name="Output 12 2 2 2 2" xfId="3797"/>
    <cellStyle name="Output 12 2 2 2 2 2" xfId="14660"/>
    <cellStyle name="Output 12 2 2 2 2 2 2" xfId="26164"/>
    <cellStyle name="Output 12 2 2 2 2 2 3" xfId="35764"/>
    <cellStyle name="Output 12 2 2 2 2 2 4" xfId="49240"/>
    <cellStyle name="Output 12 2 2 2 2 3" xfId="8603"/>
    <cellStyle name="Output 12 2 2 2 2 4" xfId="20101"/>
    <cellStyle name="Output 12 2 2 2 2 5" xfId="29701"/>
    <cellStyle name="Output 12 2 2 2 2 6" xfId="39327"/>
    <cellStyle name="Output 12 2 2 2 2 7" xfId="18073"/>
    <cellStyle name="Output 12 2 2 2 3" xfId="5271"/>
    <cellStyle name="Output 12 2 2 2 3 2" xfId="14661"/>
    <cellStyle name="Output 12 2 2 2 3 2 2" xfId="26165"/>
    <cellStyle name="Output 12 2 2 2 3 2 3" xfId="35765"/>
    <cellStyle name="Output 12 2 2 2 3 2 4" xfId="49241"/>
    <cellStyle name="Output 12 2 2 2 3 3" xfId="10076"/>
    <cellStyle name="Output 12 2 2 2 3 4" xfId="21575"/>
    <cellStyle name="Output 12 2 2 2 3 5" xfId="31175"/>
    <cellStyle name="Output 12 2 2 2 3 6" xfId="40801"/>
    <cellStyle name="Output 12 2 2 2 3 7" xfId="43099"/>
    <cellStyle name="Output 12 2 2 2 4" xfId="5910"/>
    <cellStyle name="Output 12 2 2 2 4 2" xfId="14662"/>
    <cellStyle name="Output 12 2 2 2 4 2 2" xfId="26166"/>
    <cellStyle name="Output 12 2 2 2 4 2 3" xfId="35766"/>
    <cellStyle name="Output 12 2 2 2 4 2 4" xfId="49242"/>
    <cellStyle name="Output 12 2 2 2 4 3" xfId="10714"/>
    <cellStyle name="Output 12 2 2 2 4 4" xfId="22214"/>
    <cellStyle name="Output 12 2 2 2 4 5" xfId="31814"/>
    <cellStyle name="Output 12 2 2 2 4 6" xfId="41440"/>
    <cellStyle name="Output 12 2 2 2 4 7" xfId="17403"/>
    <cellStyle name="Output 12 2 2 2 5" xfId="3026"/>
    <cellStyle name="Output 12 2 2 2 5 2" xfId="14663"/>
    <cellStyle name="Output 12 2 2 2 5 2 2" xfId="26167"/>
    <cellStyle name="Output 12 2 2 2 5 2 3" xfId="35767"/>
    <cellStyle name="Output 12 2 2 2 5 2 4" xfId="49243"/>
    <cellStyle name="Output 12 2 2 2 5 3" xfId="7835"/>
    <cellStyle name="Output 12 2 2 2 5 4" xfId="19330"/>
    <cellStyle name="Output 12 2 2 2 5 5" xfId="28930"/>
    <cellStyle name="Output 12 2 2 2 5 6" xfId="38556"/>
    <cellStyle name="Output 12 2 2 2 5 7" xfId="18316"/>
    <cellStyle name="Output 12 2 2 2 6" xfId="6874"/>
    <cellStyle name="Output 12 2 2 3" xfId="1892"/>
    <cellStyle name="Output 12 2 2 3 2" xfId="3796"/>
    <cellStyle name="Output 12 2 2 3 2 2" xfId="14664"/>
    <cellStyle name="Output 12 2 2 3 2 2 2" xfId="26168"/>
    <cellStyle name="Output 12 2 2 3 2 2 3" xfId="35768"/>
    <cellStyle name="Output 12 2 2 3 2 2 4" xfId="49244"/>
    <cellStyle name="Output 12 2 2 3 2 3" xfId="8602"/>
    <cellStyle name="Output 12 2 2 3 2 4" xfId="20100"/>
    <cellStyle name="Output 12 2 2 3 2 5" xfId="29700"/>
    <cellStyle name="Output 12 2 2 3 2 6" xfId="39326"/>
    <cellStyle name="Output 12 2 2 3 2 7" xfId="45330"/>
    <cellStyle name="Output 12 2 2 3 3" xfId="5272"/>
    <cellStyle name="Output 12 2 2 3 3 2" xfId="14665"/>
    <cellStyle name="Output 12 2 2 3 3 2 2" xfId="26169"/>
    <cellStyle name="Output 12 2 2 3 3 2 3" xfId="35769"/>
    <cellStyle name="Output 12 2 2 3 3 2 4" xfId="49245"/>
    <cellStyle name="Output 12 2 2 3 3 3" xfId="10077"/>
    <cellStyle name="Output 12 2 2 3 3 4" xfId="21576"/>
    <cellStyle name="Output 12 2 2 3 3 5" xfId="31176"/>
    <cellStyle name="Output 12 2 2 3 3 6" xfId="40802"/>
    <cellStyle name="Output 12 2 2 3 3 7" xfId="17557"/>
    <cellStyle name="Output 12 2 2 3 4" xfId="5911"/>
    <cellStyle name="Output 12 2 2 3 4 2" xfId="14666"/>
    <cellStyle name="Output 12 2 2 3 4 2 2" xfId="26170"/>
    <cellStyle name="Output 12 2 2 3 4 2 3" xfId="35770"/>
    <cellStyle name="Output 12 2 2 3 4 2 4" xfId="49246"/>
    <cellStyle name="Output 12 2 2 3 4 3" xfId="10715"/>
    <cellStyle name="Output 12 2 2 3 4 4" xfId="22215"/>
    <cellStyle name="Output 12 2 2 3 4 5" xfId="31815"/>
    <cellStyle name="Output 12 2 2 3 4 6" xfId="41441"/>
    <cellStyle name="Output 12 2 2 3 4 7" xfId="17402"/>
    <cellStyle name="Output 12 2 2 3 5" xfId="3027"/>
    <cellStyle name="Output 12 2 2 3 5 2" xfId="14667"/>
    <cellStyle name="Output 12 2 2 3 5 2 2" xfId="26171"/>
    <cellStyle name="Output 12 2 2 3 5 2 3" xfId="35771"/>
    <cellStyle name="Output 12 2 2 3 5 2 4" xfId="49247"/>
    <cellStyle name="Output 12 2 2 3 5 3" xfId="7836"/>
    <cellStyle name="Output 12 2 2 3 5 4" xfId="19331"/>
    <cellStyle name="Output 12 2 2 3 5 5" xfId="28931"/>
    <cellStyle name="Output 12 2 2 3 5 6" xfId="38557"/>
    <cellStyle name="Output 12 2 2 3 5 7" xfId="18315"/>
    <cellStyle name="Output 12 2 2 3 6" xfId="6875"/>
    <cellStyle name="Output 12 2 2 4" xfId="3798"/>
    <cellStyle name="Output 12 2 2 4 2" xfId="14668"/>
    <cellStyle name="Output 12 2 2 4 2 2" xfId="26172"/>
    <cellStyle name="Output 12 2 2 4 2 3" xfId="35772"/>
    <cellStyle name="Output 12 2 2 4 2 4" xfId="49248"/>
    <cellStyle name="Output 12 2 2 4 3" xfId="8604"/>
    <cellStyle name="Output 12 2 2 4 4" xfId="20102"/>
    <cellStyle name="Output 12 2 2 4 5" xfId="29702"/>
    <cellStyle name="Output 12 2 2 4 6" xfId="39328"/>
    <cellStyle name="Output 12 2 2 4 7" xfId="18072"/>
    <cellStyle name="Output 12 2 2 5" xfId="5270"/>
    <cellStyle name="Output 12 2 2 5 2" xfId="14669"/>
    <cellStyle name="Output 12 2 2 5 2 2" xfId="26173"/>
    <cellStyle name="Output 12 2 2 5 2 3" xfId="35773"/>
    <cellStyle name="Output 12 2 2 5 2 4" xfId="49249"/>
    <cellStyle name="Output 12 2 2 5 3" xfId="10075"/>
    <cellStyle name="Output 12 2 2 5 4" xfId="21574"/>
    <cellStyle name="Output 12 2 2 5 5" xfId="31174"/>
    <cellStyle name="Output 12 2 2 5 6" xfId="40800"/>
    <cellStyle name="Output 12 2 2 5 7" xfId="43098"/>
    <cellStyle name="Output 12 2 2 6" xfId="5909"/>
    <cellStyle name="Output 12 2 2 6 2" xfId="14670"/>
    <cellStyle name="Output 12 2 2 6 2 2" xfId="26174"/>
    <cellStyle name="Output 12 2 2 6 2 3" xfId="35774"/>
    <cellStyle name="Output 12 2 2 6 2 4" xfId="49250"/>
    <cellStyle name="Output 12 2 2 6 3" xfId="10713"/>
    <cellStyle name="Output 12 2 2 6 4" xfId="22213"/>
    <cellStyle name="Output 12 2 2 6 5" xfId="31813"/>
    <cellStyle name="Output 12 2 2 6 6" xfId="41439"/>
    <cellStyle name="Output 12 2 2 6 7" xfId="17404"/>
    <cellStyle name="Output 12 2 2 7" xfId="3025"/>
    <cellStyle name="Output 12 2 2 7 2" xfId="14671"/>
    <cellStyle name="Output 12 2 2 7 2 2" xfId="26175"/>
    <cellStyle name="Output 12 2 2 7 2 3" xfId="35775"/>
    <cellStyle name="Output 12 2 2 7 2 4" xfId="49251"/>
    <cellStyle name="Output 12 2 2 7 3" xfId="7834"/>
    <cellStyle name="Output 12 2 2 7 4" xfId="19329"/>
    <cellStyle name="Output 12 2 2 7 5" xfId="28929"/>
    <cellStyle name="Output 12 2 2 7 6" xfId="38555"/>
    <cellStyle name="Output 12 2 2 7 7" xfId="18317"/>
    <cellStyle name="Output 12 2 2 8" xfId="6873"/>
    <cellStyle name="Output 12 2 3" xfId="1893"/>
    <cellStyle name="Output 12 2 3 2" xfId="3795"/>
    <cellStyle name="Output 12 2 3 2 2" xfId="14672"/>
    <cellStyle name="Output 12 2 3 2 2 2" xfId="26176"/>
    <cellStyle name="Output 12 2 3 2 2 3" xfId="35776"/>
    <cellStyle name="Output 12 2 3 2 2 4" xfId="49252"/>
    <cellStyle name="Output 12 2 3 2 3" xfId="8601"/>
    <cellStyle name="Output 12 2 3 2 4" xfId="20099"/>
    <cellStyle name="Output 12 2 3 2 5" xfId="29699"/>
    <cellStyle name="Output 12 2 3 2 6" xfId="39325"/>
    <cellStyle name="Output 12 2 3 2 7" xfId="45331"/>
    <cellStyle name="Output 12 2 3 3" xfId="5273"/>
    <cellStyle name="Output 12 2 3 3 2" xfId="14673"/>
    <cellStyle name="Output 12 2 3 3 2 2" xfId="26177"/>
    <cellStyle name="Output 12 2 3 3 2 3" xfId="35777"/>
    <cellStyle name="Output 12 2 3 3 2 4" xfId="49253"/>
    <cellStyle name="Output 12 2 3 3 3" xfId="10078"/>
    <cellStyle name="Output 12 2 3 3 4" xfId="21577"/>
    <cellStyle name="Output 12 2 3 3 5" xfId="31177"/>
    <cellStyle name="Output 12 2 3 3 6" xfId="40803"/>
    <cellStyle name="Output 12 2 3 3 7" xfId="17556"/>
    <cellStyle name="Output 12 2 3 4" xfId="5912"/>
    <cellStyle name="Output 12 2 3 4 2" xfId="14674"/>
    <cellStyle name="Output 12 2 3 4 2 2" xfId="26178"/>
    <cellStyle name="Output 12 2 3 4 2 3" xfId="35778"/>
    <cellStyle name="Output 12 2 3 4 2 4" xfId="49254"/>
    <cellStyle name="Output 12 2 3 4 3" xfId="10716"/>
    <cellStyle name="Output 12 2 3 4 4" xfId="22216"/>
    <cellStyle name="Output 12 2 3 4 5" xfId="31816"/>
    <cellStyle name="Output 12 2 3 4 6" xfId="41442"/>
    <cellStyle name="Output 12 2 3 4 7" xfId="17401"/>
    <cellStyle name="Output 12 2 3 5" xfId="3028"/>
    <cellStyle name="Output 12 2 3 5 2" xfId="14675"/>
    <cellStyle name="Output 12 2 3 5 2 2" xfId="26179"/>
    <cellStyle name="Output 12 2 3 5 2 3" xfId="35779"/>
    <cellStyle name="Output 12 2 3 5 2 4" xfId="49255"/>
    <cellStyle name="Output 12 2 3 5 3" xfId="7837"/>
    <cellStyle name="Output 12 2 3 5 4" xfId="19332"/>
    <cellStyle name="Output 12 2 3 5 5" xfId="28932"/>
    <cellStyle name="Output 12 2 3 5 6" xfId="38558"/>
    <cellStyle name="Output 12 2 3 5 7" xfId="18314"/>
    <cellStyle name="Output 12 2 3 6" xfId="6876"/>
    <cellStyle name="Output 12 2 4" xfId="1894"/>
    <cellStyle name="Output 12 2 4 2" xfId="3794"/>
    <cellStyle name="Output 12 2 4 2 2" xfId="14676"/>
    <cellStyle name="Output 12 2 4 2 2 2" xfId="26180"/>
    <cellStyle name="Output 12 2 4 2 2 3" xfId="35780"/>
    <cellStyle name="Output 12 2 4 2 2 4" xfId="49256"/>
    <cellStyle name="Output 12 2 4 2 3" xfId="8600"/>
    <cellStyle name="Output 12 2 4 2 4" xfId="20098"/>
    <cellStyle name="Output 12 2 4 2 5" xfId="29698"/>
    <cellStyle name="Output 12 2 4 2 6" xfId="39324"/>
    <cellStyle name="Output 12 2 4 2 7" xfId="45332"/>
    <cellStyle name="Output 12 2 4 3" xfId="5274"/>
    <cellStyle name="Output 12 2 4 3 2" xfId="14677"/>
    <cellStyle name="Output 12 2 4 3 2 2" xfId="26181"/>
    <cellStyle name="Output 12 2 4 3 2 3" xfId="35781"/>
    <cellStyle name="Output 12 2 4 3 2 4" xfId="49257"/>
    <cellStyle name="Output 12 2 4 3 3" xfId="10079"/>
    <cellStyle name="Output 12 2 4 3 4" xfId="21578"/>
    <cellStyle name="Output 12 2 4 3 5" xfId="31178"/>
    <cellStyle name="Output 12 2 4 3 6" xfId="40804"/>
    <cellStyle name="Output 12 2 4 3 7" xfId="17555"/>
    <cellStyle name="Output 12 2 4 4" xfId="5913"/>
    <cellStyle name="Output 12 2 4 4 2" xfId="14678"/>
    <cellStyle name="Output 12 2 4 4 2 2" xfId="26182"/>
    <cellStyle name="Output 12 2 4 4 2 3" xfId="35782"/>
    <cellStyle name="Output 12 2 4 4 2 4" xfId="49258"/>
    <cellStyle name="Output 12 2 4 4 3" xfId="10717"/>
    <cellStyle name="Output 12 2 4 4 4" xfId="22217"/>
    <cellStyle name="Output 12 2 4 4 5" xfId="31817"/>
    <cellStyle name="Output 12 2 4 4 6" xfId="41443"/>
    <cellStyle name="Output 12 2 4 4 7" xfId="17400"/>
    <cellStyle name="Output 12 2 4 5" xfId="3029"/>
    <cellStyle name="Output 12 2 4 5 2" xfId="14679"/>
    <cellStyle name="Output 12 2 4 5 2 2" xfId="26183"/>
    <cellStyle name="Output 12 2 4 5 2 3" xfId="35783"/>
    <cellStyle name="Output 12 2 4 5 2 4" xfId="49259"/>
    <cellStyle name="Output 12 2 4 5 3" xfId="7838"/>
    <cellStyle name="Output 12 2 4 5 4" xfId="19333"/>
    <cellStyle name="Output 12 2 4 5 5" xfId="28933"/>
    <cellStyle name="Output 12 2 4 5 6" xfId="38559"/>
    <cellStyle name="Output 12 2 4 5 7" xfId="18313"/>
    <cellStyle name="Output 12 2 4 6" xfId="6877"/>
    <cellStyle name="Output 12 2 5" xfId="3799"/>
    <cellStyle name="Output 12 2 5 2" xfId="14680"/>
    <cellStyle name="Output 12 2 5 2 2" xfId="26184"/>
    <cellStyle name="Output 12 2 5 2 3" xfId="35784"/>
    <cellStyle name="Output 12 2 5 2 4" xfId="49260"/>
    <cellStyle name="Output 12 2 5 3" xfId="8605"/>
    <cellStyle name="Output 12 2 5 4" xfId="20103"/>
    <cellStyle name="Output 12 2 5 5" xfId="29703"/>
    <cellStyle name="Output 12 2 5 6" xfId="39329"/>
    <cellStyle name="Output 12 2 5 7" xfId="45329"/>
    <cellStyle name="Output 12 2 6" xfId="5269"/>
    <cellStyle name="Output 12 2 6 2" xfId="14681"/>
    <cellStyle name="Output 12 2 6 2 2" xfId="26185"/>
    <cellStyle name="Output 12 2 6 2 3" xfId="35785"/>
    <cellStyle name="Output 12 2 6 2 4" xfId="49261"/>
    <cellStyle name="Output 12 2 6 3" xfId="10074"/>
    <cellStyle name="Output 12 2 6 4" xfId="21573"/>
    <cellStyle name="Output 12 2 6 5" xfId="31173"/>
    <cellStyle name="Output 12 2 6 6" xfId="40799"/>
    <cellStyle name="Output 12 2 6 7" xfId="43097"/>
    <cellStyle name="Output 12 2 7" xfId="5908"/>
    <cellStyle name="Output 12 2 7 2" xfId="14682"/>
    <cellStyle name="Output 12 2 7 2 2" xfId="26186"/>
    <cellStyle name="Output 12 2 7 2 3" xfId="35786"/>
    <cellStyle name="Output 12 2 7 2 4" xfId="49262"/>
    <cellStyle name="Output 12 2 7 3" xfId="10712"/>
    <cellStyle name="Output 12 2 7 4" xfId="22212"/>
    <cellStyle name="Output 12 2 7 5" xfId="31812"/>
    <cellStyle name="Output 12 2 7 6" xfId="41438"/>
    <cellStyle name="Output 12 2 7 7" xfId="17405"/>
    <cellStyle name="Output 12 2 8" xfId="3024"/>
    <cellStyle name="Output 12 2 8 2" xfId="14683"/>
    <cellStyle name="Output 12 2 8 2 2" xfId="26187"/>
    <cellStyle name="Output 12 2 8 2 3" xfId="35787"/>
    <cellStyle name="Output 12 2 8 2 4" xfId="49263"/>
    <cellStyle name="Output 12 2 8 3" xfId="7833"/>
    <cellStyle name="Output 12 2 8 4" xfId="19328"/>
    <cellStyle name="Output 12 2 8 5" xfId="28928"/>
    <cellStyle name="Output 12 2 8 6" xfId="38554"/>
    <cellStyle name="Output 12 2 8 7" xfId="18318"/>
    <cellStyle name="Output 12 2 9" xfId="6872"/>
    <cellStyle name="Output 12 3" xfId="1895"/>
    <cellStyle name="Output 12 3 2" xfId="1896"/>
    <cellStyle name="Output 12 3 2 2" xfId="3792"/>
    <cellStyle name="Output 12 3 2 2 2" xfId="14684"/>
    <cellStyle name="Output 12 3 2 2 2 2" xfId="26188"/>
    <cellStyle name="Output 12 3 2 2 2 3" xfId="35788"/>
    <cellStyle name="Output 12 3 2 2 2 4" xfId="49264"/>
    <cellStyle name="Output 12 3 2 2 3" xfId="8598"/>
    <cellStyle name="Output 12 3 2 2 4" xfId="20096"/>
    <cellStyle name="Output 12 3 2 2 5" xfId="29696"/>
    <cellStyle name="Output 12 3 2 2 6" xfId="39322"/>
    <cellStyle name="Output 12 3 2 2 7" xfId="18074"/>
    <cellStyle name="Output 12 3 2 3" xfId="5276"/>
    <cellStyle name="Output 12 3 2 3 2" xfId="14685"/>
    <cellStyle name="Output 12 3 2 3 2 2" xfId="26189"/>
    <cellStyle name="Output 12 3 2 3 2 3" xfId="35789"/>
    <cellStyle name="Output 12 3 2 3 2 4" xfId="49265"/>
    <cellStyle name="Output 12 3 2 3 3" xfId="10081"/>
    <cellStyle name="Output 12 3 2 3 4" xfId="21580"/>
    <cellStyle name="Output 12 3 2 3 5" xfId="31180"/>
    <cellStyle name="Output 12 3 2 3 6" xfId="40806"/>
    <cellStyle name="Output 12 3 2 3 7" xfId="43100"/>
    <cellStyle name="Output 12 3 2 4" xfId="5915"/>
    <cellStyle name="Output 12 3 2 4 2" xfId="14686"/>
    <cellStyle name="Output 12 3 2 4 2 2" xfId="26190"/>
    <cellStyle name="Output 12 3 2 4 2 3" xfId="35790"/>
    <cellStyle name="Output 12 3 2 4 2 4" xfId="49266"/>
    <cellStyle name="Output 12 3 2 4 3" xfId="10719"/>
    <cellStyle name="Output 12 3 2 4 4" xfId="22219"/>
    <cellStyle name="Output 12 3 2 4 5" xfId="31819"/>
    <cellStyle name="Output 12 3 2 4 6" xfId="41445"/>
    <cellStyle name="Output 12 3 2 4 7" xfId="17398"/>
    <cellStyle name="Output 12 3 2 5" xfId="3031"/>
    <cellStyle name="Output 12 3 2 5 2" xfId="14687"/>
    <cellStyle name="Output 12 3 2 5 2 2" xfId="26191"/>
    <cellStyle name="Output 12 3 2 5 2 3" xfId="35791"/>
    <cellStyle name="Output 12 3 2 5 2 4" xfId="49267"/>
    <cellStyle name="Output 12 3 2 5 3" xfId="7840"/>
    <cellStyle name="Output 12 3 2 5 4" xfId="19335"/>
    <cellStyle name="Output 12 3 2 5 5" xfId="28935"/>
    <cellStyle name="Output 12 3 2 5 6" xfId="38561"/>
    <cellStyle name="Output 12 3 2 5 7" xfId="18311"/>
    <cellStyle name="Output 12 3 2 6" xfId="6879"/>
    <cellStyle name="Output 12 3 3" xfId="1897"/>
    <cellStyle name="Output 12 3 3 2" xfId="3791"/>
    <cellStyle name="Output 12 3 3 2 2" xfId="14688"/>
    <cellStyle name="Output 12 3 3 2 2 2" xfId="26192"/>
    <cellStyle name="Output 12 3 3 2 2 3" xfId="35792"/>
    <cellStyle name="Output 12 3 3 2 2 4" xfId="49268"/>
    <cellStyle name="Output 12 3 3 2 3" xfId="8597"/>
    <cellStyle name="Output 12 3 3 2 4" xfId="20095"/>
    <cellStyle name="Output 12 3 3 2 5" xfId="29695"/>
    <cellStyle name="Output 12 3 3 2 6" xfId="39321"/>
    <cellStyle name="Output 12 3 3 2 7" xfId="45334"/>
    <cellStyle name="Output 12 3 3 3" xfId="5277"/>
    <cellStyle name="Output 12 3 3 3 2" xfId="14689"/>
    <cellStyle name="Output 12 3 3 3 2 2" xfId="26193"/>
    <cellStyle name="Output 12 3 3 3 2 3" xfId="35793"/>
    <cellStyle name="Output 12 3 3 3 2 4" xfId="49269"/>
    <cellStyle name="Output 12 3 3 3 3" xfId="10082"/>
    <cellStyle name="Output 12 3 3 3 4" xfId="21581"/>
    <cellStyle name="Output 12 3 3 3 5" xfId="31181"/>
    <cellStyle name="Output 12 3 3 3 6" xfId="40807"/>
    <cellStyle name="Output 12 3 3 3 7" xfId="43101"/>
    <cellStyle name="Output 12 3 3 4" xfId="5916"/>
    <cellStyle name="Output 12 3 3 4 2" xfId="14690"/>
    <cellStyle name="Output 12 3 3 4 2 2" xfId="26194"/>
    <cellStyle name="Output 12 3 3 4 2 3" xfId="35794"/>
    <cellStyle name="Output 12 3 3 4 2 4" xfId="49270"/>
    <cellStyle name="Output 12 3 3 4 3" xfId="10720"/>
    <cellStyle name="Output 12 3 3 4 4" xfId="22220"/>
    <cellStyle name="Output 12 3 3 4 5" xfId="31820"/>
    <cellStyle name="Output 12 3 3 4 6" xfId="41446"/>
    <cellStyle name="Output 12 3 3 4 7" xfId="17397"/>
    <cellStyle name="Output 12 3 3 5" xfId="3032"/>
    <cellStyle name="Output 12 3 3 5 2" xfId="14691"/>
    <cellStyle name="Output 12 3 3 5 2 2" xfId="26195"/>
    <cellStyle name="Output 12 3 3 5 2 3" xfId="35795"/>
    <cellStyle name="Output 12 3 3 5 2 4" xfId="49271"/>
    <cellStyle name="Output 12 3 3 5 3" xfId="7841"/>
    <cellStyle name="Output 12 3 3 5 4" xfId="19336"/>
    <cellStyle name="Output 12 3 3 5 5" xfId="28936"/>
    <cellStyle name="Output 12 3 3 5 6" xfId="38562"/>
    <cellStyle name="Output 12 3 3 5 7" xfId="18310"/>
    <cellStyle name="Output 12 3 3 6" xfId="6880"/>
    <cellStyle name="Output 12 3 4" xfId="3793"/>
    <cellStyle name="Output 12 3 4 2" xfId="14692"/>
    <cellStyle name="Output 12 3 4 2 2" xfId="26196"/>
    <cellStyle name="Output 12 3 4 2 3" xfId="35796"/>
    <cellStyle name="Output 12 3 4 2 4" xfId="49272"/>
    <cellStyle name="Output 12 3 4 3" xfId="8599"/>
    <cellStyle name="Output 12 3 4 4" xfId="20097"/>
    <cellStyle name="Output 12 3 4 5" xfId="29697"/>
    <cellStyle name="Output 12 3 4 6" xfId="39323"/>
    <cellStyle name="Output 12 3 4 7" xfId="45333"/>
    <cellStyle name="Output 12 3 5" xfId="5275"/>
    <cellStyle name="Output 12 3 5 2" xfId="14693"/>
    <cellStyle name="Output 12 3 5 2 2" xfId="26197"/>
    <cellStyle name="Output 12 3 5 2 3" xfId="35797"/>
    <cellStyle name="Output 12 3 5 2 4" xfId="49273"/>
    <cellStyle name="Output 12 3 5 3" xfId="10080"/>
    <cellStyle name="Output 12 3 5 4" xfId="21579"/>
    <cellStyle name="Output 12 3 5 5" xfId="31179"/>
    <cellStyle name="Output 12 3 5 6" xfId="40805"/>
    <cellStyle name="Output 12 3 5 7" xfId="17554"/>
    <cellStyle name="Output 12 3 6" xfId="5914"/>
    <cellStyle name="Output 12 3 6 2" xfId="14694"/>
    <cellStyle name="Output 12 3 6 2 2" xfId="26198"/>
    <cellStyle name="Output 12 3 6 2 3" xfId="35798"/>
    <cellStyle name="Output 12 3 6 2 4" xfId="49274"/>
    <cellStyle name="Output 12 3 6 3" xfId="10718"/>
    <cellStyle name="Output 12 3 6 4" xfId="22218"/>
    <cellStyle name="Output 12 3 6 5" xfId="31818"/>
    <cellStyle name="Output 12 3 6 6" xfId="41444"/>
    <cellStyle name="Output 12 3 6 7" xfId="17399"/>
    <cellStyle name="Output 12 3 7" xfId="3030"/>
    <cellStyle name="Output 12 3 7 2" xfId="14695"/>
    <cellStyle name="Output 12 3 7 2 2" xfId="26199"/>
    <cellStyle name="Output 12 3 7 2 3" xfId="35799"/>
    <cellStyle name="Output 12 3 7 2 4" xfId="49275"/>
    <cellStyle name="Output 12 3 7 3" xfId="7839"/>
    <cellStyle name="Output 12 3 7 4" xfId="19334"/>
    <cellStyle name="Output 12 3 7 5" xfId="28934"/>
    <cellStyle name="Output 12 3 7 6" xfId="38560"/>
    <cellStyle name="Output 12 3 7 7" xfId="18312"/>
    <cellStyle name="Output 12 3 8" xfId="6878"/>
    <cellStyle name="Output 12 4" xfId="1898"/>
    <cellStyle name="Output 12 4 2" xfId="3790"/>
    <cellStyle name="Output 12 4 2 2" xfId="14696"/>
    <cellStyle name="Output 12 4 2 2 2" xfId="26200"/>
    <cellStyle name="Output 12 4 2 2 3" xfId="35800"/>
    <cellStyle name="Output 12 4 2 2 4" xfId="49276"/>
    <cellStyle name="Output 12 4 2 3" xfId="8596"/>
    <cellStyle name="Output 12 4 2 4" xfId="20094"/>
    <cellStyle name="Output 12 4 2 5" xfId="29694"/>
    <cellStyle name="Output 12 4 2 6" xfId="39320"/>
    <cellStyle name="Output 12 4 2 7" xfId="45335"/>
    <cellStyle name="Output 12 4 3" xfId="5278"/>
    <cellStyle name="Output 12 4 3 2" xfId="14697"/>
    <cellStyle name="Output 12 4 3 2 2" xfId="26201"/>
    <cellStyle name="Output 12 4 3 2 3" xfId="35801"/>
    <cellStyle name="Output 12 4 3 2 4" xfId="49277"/>
    <cellStyle name="Output 12 4 3 3" xfId="10083"/>
    <cellStyle name="Output 12 4 3 4" xfId="21582"/>
    <cellStyle name="Output 12 4 3 5" xfId="31182"/>
    <cellStyle name="Output 12 4 3 6" xfId="40808"/>
    <cellStyle name="Output 12 4 3 7" xfId="43102"/>
    <cellStyle name="Output 12 4 4" xfId="5917"/>
    <cellStyle name="Output 12 4 4 2" xfId="14698"/>
    <cellStyle name="Output 12 4 4 2 2" xfId="26202"/>
    <cellStyle name="Output 12 4 4 2 3" xfId="35802"/>
    <cellStyle name="Output 12 4 4 2 4" xfId="49278"/>
    <cellStyle name="Output 12 4 4 3" xfId="10721"/>
    <cellStyle name="Output 12 4 4 4" xfId="22221"/>
    <cellStyle name="Output 12 4 4 5" xfId="31821"/>
    <cellStyle name="Output 12 4 4 6" xfId="41447"/>
    <cellStyle name="Output 12 4 4 7" xfId="17396"/>
    <cellStyle name="Output 12 4 5" xfId="3033"/>
    <cellStyle name="Output 12 4 5 2" xfId="14699"/>
    <cellStyle name="Output 12 4 5 2 2" xfId="26203"/>
    <cellStyle name="Output 12 4 5 2 3" xfId="35803"/>
    <cellStyle name="Output 12 4 5 2 4" xfId="49279"/>
    <cellStyle name="Output 12 4 5 3" xfId="7842"/>
    <cellStyle name="Output 12 4 5 4" xfId="19337"/>
    <cellStyle name="Output 12 4 5 5" xfId="28937"/>
    <cellStyle name="Output 12 4 5 6" xfId="38563"/>
    <cellStyle name="Output 12 4 5 7" xfId="18309"/>
    <cellStyle name="Output 12 4 6" xfId="6881"/>
    <cellStyle name="Output 12 5" xfId="1899"/>
    <cellStyle name="Output 12 5 2" xfId="3789"/>
    <cellStyle name="Output 12 5 2 2" xfId="14700"/>
    <cellStyle name="Output 12 5 2 2 2" xfId="26204"/>
    <cellStyle name="Output 12 5 2 2 3" xfId="35804"/>
    <cellStyle name="Output 12 5 2 2 4" xfId="49280"/>
    <cellStyle name="Output 12 5 2 3" xfId="8595"/>
    <cellStyle name="Output 12 5 2 4" xfId="20093"/>
    <cellStyle name="Output 12 5 2 5" xfId="29693"/>
    <cellStyle name="Output 12 5 2 6" xfId="39319"/>
    <cellStyle name="Output 12 5 2 7" xfId="45336"/>
    <cellStyle name="Output 12 5 3" xfId="5279"/>
    <cellStyle name="Output 12 5 3 2" xfId="14701"/>
    <cellStyle name="Output 12 5 3 2 2" xfId="26205"/>
    <cellStyle name="Output 12 5 3 2 3" xfId="35805"/>
    <cellStyle name="Output 12 5 3 2 4" xfId="49281"/>
    <cellStyle name="Output 12 5 3 3" xfId="10084"/>
    <cellStyle name="Output 12 5 3 4" xfId="21583"/>
    <cellStyle name="Output 12 5 3 5" xfId="31183"/>
    <cellStyle name="Output 12 5 3 6" xfId="40809"/>
    <cellStyle name="Output 12 5 3 7" xfId="43103"/>
    <cellStyle name="Output 12 5 4" xfId="5918"/>
    <cellStyle name="Output 12 5 4 2" xfId="14702"/>
    <cellStyle name="Output 12 5 4 2 2" xfId="26206"/>
    <cellStyle name="Output 12 5 4 2 3" xfId="35806"/>
    <cellStyle name="Output 12 5 4 2 4" xfId="49282"/>
    <cellStyle name="Output 12 5 4 3" xfId="10722"/>
    <cellStyle name="Output 12 5 4 4" xfId="22222"/>
    <cellStyle name="Output 12 5 4 5" xfId="31822"/>
    <cellStyle name="Output 12 5 4 6" xfId="41448"/>
    <cellStyle name="Output 12 5 4 7" xfId="17395"/>
    <cellStyle name="Output 12 5 5" xfId="3034"/>
    <cellStyle name="Output 12 5 5 2" xfId="14703"/>
    <cellStyle name="Output 12 5 5 2 2" xfId="26207"/>
    <cellStyle name="Output 12 5 5 2 3" xfId="35807"/>
    <cellStyle name="Output 12 5 5 2 4" xfId="49283"/>
    <cellStyle name="Output 12 5 5 3" xfId="7843"/>
    <cellStyle name="Output 12 5 5 4" xfId="19338"/>
    <cellStyle name="Output 12 5 5 5" xfId="28938"/>
    <cellStyle name="Output 12 5 5 6" xfId="38564"/>
    <cellStyle name="Output 12 5 5 7" xfId="18308"/>
    <cellStyle name="Output 12 5 6" xfId="6882"/>
    <cellStyle name="Output 12 6" xfId="3800"/>
    <cellStyle name="Output 12 6 2" xfId="14704"/>
    <cellStyle name="Output 12 6 2 2" xfId="26208"/>
    <cellStyle name="Output 12 6 2 3" xfId="35808"/>
    <cellStyle name="Output 12 6 2 4" xfId="49284"/>
    <cellStyle name="Output 12 6 3" xfId="8606"/>
    <cellStyle name="Output 12 6 4" xfId="20104"/>
    <cellStyle name="Output 12 6 5" xfId="29704"/>
    <cellStyle name="Output 12 6 6" xfId="39330"/>
    <cellStyle name="Output 12 6 7" xfId="45328"/>
    <cellStyle name="Output 12 7" xfId="5268"/>
    <cellStyle name="Output 12 7 2" xfId="14705"/>
    <cellStyle name="Output 12 7 2 2" xfId="26209"/>
    <cellStyle name="Output 12 7 2 3" xfId="35809"/>
    <cellStyle name="Output 12 7 2 4" xfId="49285"/>
    <cellStyle name="Output 12 7 3" xfId="10073"/>
    <cellStyle name="Output 12 7 4" xfId="21572"/>
    <cellStyle name="Output 12 7 5" xfId="31172"/>
    <cellStyle name="Output 12 7 6" xfId="40798"/>
    <cellStyle name="Output 12 7 7" xfId="43096"/>
    <cellStyle name="Output 12 8" xfId="5907"/>
    <cellStyle name="Output 12 8 2" xfId="14706"/>
    <cellStyle name="Output 12 8 2 2" xfId="26210"/>
    <cellStyle name="Output 12 8 2 3" xfId="35810"/>
    <cellStyle name="Output 12 8 2 4" xfId="49286"/>
    <cellStyle name="Output 12 8 3" xfId="10711"/>
    <cellStyle name="Output 12 8 4" xfId="22211"/>
    <cellStyle name="Output 12 8 5" xfId="31811"/>
    <cellStyle name="Output 12 8 6" xfId="41437"/>
    <cellStyle name="Output 12 8 7" xfId="17406"/>
    <cellStyle name="Output 12 9" xfId="3023"/>
    <cellStyle name="Output 12 9 2" xfId="14707"/>
    <cellStyle name="Output 12 9 2 2" xfId="26211"/>
    <cellStyle name="Output 12 9 2 3" xfId="35811"/>
    <cellStyle name="Output 12 9 2 4" xfId="49287"/>
    <cellStyle name="Output 12 9 3" xfId="7832"/>
    <cellStyle name="Output 12 9 4" xfId="19327"/>
    <cellStyle name="Output 12 9 5" xfId="28927"/>
    <cellStyle name="Output 12 9 6" xfId="38553"/>
    <cellStyle name="Output 12 9 7" xfId="18319"/>
    <cellStyle name="Output 13" xfId="1900"/>
    <cellStyle name="Output 13 10" xfId="6883"/>
    <cellStyle name="Output 13 2" xfId="1901"/>
    <cellStyle name="Output 13 2 2" xfId="1902"/>
    <cellStyle name="Output 13 2 2 2" xfId="1903"/>
    <cellStyle name="Output 13 2 2 2 2" xfId="3785"/>
    <cellStyle name="Output 13 2 2 2 2 2" xfId="14708"/>
    <cellStyle name="Output 13 2 2 2 2 2 2" xfId="26212"/>
    <cellStyle name="Output 13 2 2 2 2 2 3" xfId="35812"/>
    <cellStyle name="Output 13 2 2 2 2 2 4" xfId="49288"/>
    <cellStyle name="Output 13 2 2 2 2 3" xfId="8591"/>
    <cellStyle name="Output 13 2 2 2 2 4" xfId="20089"/>
    <cellStyle name="Output 13 2 2 2 2 5" xfId="29689"/>
    <cellStyle name="Output 13 2 2 2 2 6" xfId="39315"/>
    <cellStyle name="Output 13 2 2 2 2 7" xfId="45340"/>
    <cellStyle name="Output 13 2 2 2 3" xfId="5283"/>
    <cellStyle name="Output 13 2 2 2 3 2" xfId="14709"/>
    <cellStyle name="Output 13 2 2 2 3 2 2" xfId="26213"/>
    <cellStyle name="Output 13 2 2 2 3 2 3" xfId="35813"/>
    <cellStyle name="Output 13 2 2 2 3 2 4" xfId="49289"/>
    <cellStyle name="Output 13 2 2 2 3 3" xfId="10088"/>
    <cellStyle name="Output 13 2 2 2 3 4" xfId="21587"/>
    <cellStyle name="Output 13 2 2 2 3 5" xfId="31187"/>
    <cellStyle name="Output 13 2 2 2 3 6" xfId="40813"/>
    <cellStyle name="Output 13 2 2 2 3 7" xfId="43107"/>
    <cellStyle name="Output 13 2 2 2 4" xfId="5922"/>
    <cellStyle name="Output 13 2 2 2 4 2" xfId="14710"/>
    <cellStyle name="Output 13 2 2 2 4 2 2" xfId="26214"/>
    <cellStyle name="Output 13 2 2 2 4 2 3" xfId="35814"/>
    <cellStyle name="Output 13 2 2 2 4 2 4" xfId="49290"/>
    <cellStyle name="Output 13 2 2 2 4 3" xfId="10726"/>
    <cellStyle name="Output 13 2 2 2 4 4" xfId="22226"/>
    <cellStyle name="Output 13 2 2 2 4 5" xfId="31826"/>
    <cellStyle name="Output 13 2 2 2 4 6" xfId="41452"/>
    <cellStyle name="Output 13 2 2 2 4 7" xfId="17391"/>
    <cellStyle name="Output 13 2 2 2 5" xfId="3038"/>
    <cellStyle name="Output 13 2 2 2 5 2" xfId="14711"/>
    <cellStyle name="Output 13 2 2 2 5 2 2" xfId="26215"/>
    <cellStyle name="Output 13 2 2 2 5 2 3" xfId="35815"/>
    <cellStyle name="Output 13 2 2 2 5 2 4" xfId="49291"/>
    <cellStyle name="Output 13 2 2 2 5 3" xfId="7847"/>
    <cellStyle name="Output 13 2 2 2 5 4" xfId="19342"/>
    <cellStyle name="Output 13 2 2 2 5 5" xfId="28942"/>
    <cellStyle name="Output 13 2 2 2 5 6" xfId="38568"/>
    <cellStyle name="Output 13 2 2 2 5 7" xfId="18304"/>
    <cellStyle name="Output 13 2 2 2 6" xfId="6886"/>
    <cellStyle name="Output 13 2 2 3" xfId="1904"/>
    <cellStyle name="Output 13 2 2 3 2" xfId="3784"/>
    <cellStyle name="Output 13 2 2 3 2 2" xfId="14712"/>
    <cellStyle name="Output 13 2 2 3 2 2 2" xfId="26216"/>
    <cellStyle name="Output 13 2 2 3 2 2 3" xfId="35816"/>
    <cellStyle name="Output 13 2 2 3 2 2 4" xfId="49292"/>
    <cellStyle name="Output 13 2 2 3 2 3" xfId="8590"/>
    <cellStyle name="Output 13 2 2 3 2 4" xfId="20088"/>
    <cellStyle name="Output 13 2 2 3 2 5" xfId="29688"/>
    <cellStyle name="Output 13 2 2 3 2 6" xfId="39314"/>
    <cellStyle name="Output 13 2 2 3 2 7" xfId="45341"/>
    <cellStyle name="Output 13 2 2 3 3" xfId="5284"/>
    <cellStyle name="Output 13 2 2 3 3 2" xfId="14713"/>
    <cellStyle name="Output 13 2 2 3 3 2 2" xfId="26217"/>
    <cellStyle name="Output 13 2 2 3 3 2 3" xfId="35817"/>
    <cellStyle name="Output 13 2 2 3 3 2 4" xfId="49293"/>
    <cellStyle name="Output 13 2 2 3 3 3" xfId="10089"/>
    <cellStyle name="Output 13 2 2 3 3 4" xfId="21588"/>
    <cellStyle name="Output 13 2 2 3 3 5" xfId="31188"/>
    <cellStyle name="Output 13 2 2 3 3 6" xfId="40814"/>
    <cellStyle name="Output 13 2 2 3 3 7" xfId="17553"/>
    <cellStyle name="Output 13 2 2 3 4" xfId="5923"/>
    <cellStyle name="Output 13 2 2 3 4 2" xfId="14714"/>
    <cellStyle name="Output 13 2 2 3 4 2 2" xfId="26218"/>
    <cellStyle name="Output 13 2 2 3 4 2 3" xfId="35818"/>
    <cellStyle name="Output 13 2 2 3 4 2 4" xfId="49294"/>
    <cellStyle name="Output 13 2 2 3 4 3" xfId="10727"/>
    <cellStyle name="Output 13 2 2 3 4 4" xfId="22227"/>
    <cellStyle name="Output 13 2 2 3 4 5" xfId="31827"/>
    <cellStyle name="Output 13 2 2 3 4 6" xfId="41453"/>
    <cellStyle name="Output 13 2 2 3 4 7" xfId="17390"/>
    <cellStyle name="Output 13 2 2 3 5" xfId="3039"/>
    <cellStyle name="Output 13 2 2 3 5 2" xfId="14715"/>
    <cellStyle name="Output 13 2 2 3 5 2 2" xfId="26219"/>
    <cellStyle name="Output 13 2 2 3 5 2 3" xfId="35819"/>
    <cellStyle name="Output 13 2 2 3 5 2 4" xfId="49295"/>
    <cellStyle name="Output 13 2 2 3 5 3" xfId="7848"/>
    <cellStyle name="Output 13 2 2 3 5 4" xfId="19343"/>
    <cellStyle name="Output 13 2 2 3 5 5" xfId="28943"/>
    <cellStyle name="Output 13 2 2 3 5 6" xfId="38569"/>
    <cellStyle name="Output 13 2 2 3 5 7" xfId="18303"/>
    <cellStyle name="Output 13 2 2 3 6" xfId="6887"/>
    <cellStyle name="Output 13 2 2 4" xfId="3786"/>
    <cellStyle name="Output 13 2 2 4 2" xfId="14716"/>
    <cellStyle name="Output 13 2 2 4 2 2" xfId="26220"/>
    <cellStyle name="Output 13 2 2 4 2 3" xfId="35820"/>
    <cellStyle name="Output 13 2 2 4 2 4" xfId="49296"/>
    <cellStyle name="Output 13 2 2 4 3" xfId="8592"/>
    <cellStyle name="Output 13 2 2 4 4" xfId="20090"/>
    <cellStyle name="Output 13 2 2 4 5" xfId="29690"/>
    <cellStyle name="Output 13 2 2 4 6" xfId="39316"/>
    <cellStyle name="Output 13 2 2 4 7" xfId="45339"/>
    <cellStyle name="Output 13 2 2 5" xfId="5282"/>
    <cellStyle name="Output 13 2 2 5 2" xfId="14717"/>
    <cellStyle name="Output 13 2 2 5 2 2" xfId="26221"/>
    <cellStyle name="Output 13 2 2 5 2 3" xfId="35821"/>
    <cellStyle name="Output 13 2 2 5 2 4" xfId="49297"/>
    <cellStyle name="Output 13 2 2 5 3" xfId="10087"/>
    <cellStyle name="Output 13 2 2 5 4" xfId="21586"/>
    <cellStyle name="Output 13 2 2 5 5" xfId="31186"/>
    <cellStyle name="Output 13 2 2 5 6" xfId="40812"/>
    <cellStyle name="Output 13 2 2 5 7" xfId="43106"/>
    <cellStyle name="Output 13 2 2 6" xfId="5921"/>
    <cellStyle name="Output 13 2 2 6 2" xfId="14718"/>
    <cellStyle name="Output 13 2 2 6 2 2" xfId="26222"/>
    <cellStyle name="Output 13 2 2 6 2 3" xfId="35822"/>
    <cellStyle name="Output 13 2 2 6 2 4" xfId="49298"/>
    <cellStyle name="Output 13 2 2 6 3" xfId="10725"/>
    <cellStyle name="Output 13 2 2 6 4" xfId="22225"/>
    <cellStyle name="Output 13 2 2 6 5" xfId="31825"/>
    <cellStyle name="Output 13 2 2 6 6" xfId="41451"/>
    <cellStyle name="Output 13 2 2 6 7" xfId="17392"/>
    <cellStyle name="Output 13 2 2 7" xfId="3037"/>
    <cellStyle name="Output 13 2 2 7 2" xfId="14719"/>
    <cellStyle name="Output 13 2 2 7 2 2" xfId="26223"/>
    <cellStyle name="Output 13 2 2 7 2 3" xfId="35823"/>
    <cellStyle name="Output 13 2 2 7 2 4" xfId="49299"/>
    <cellStyle name="Output 13 2 2 7 3" xfId="7846"/>
    <cellStyle name="Output 13 2 2 7 4" xfId="19341"/>
    <cellStyle name="Output 13 2 2 7 5" xfId="28941"/>
    <cellStyle name="Output 13 2 2 7 6" xfId="38567"/>
    <cellStyle name="Output 13 2 2 7 7" xfId="18305"/>
    <cellStyle name="Output 13 2 2 8" xfId="6885"/>
    <cellStyle name="Output 13 2 3" xfId="1905"/>
    <cellStyle name="Output 13 2 3 2" xfId="3783"/>
    <cellStyle name="Output 13 2 3 2 2" xfId="14720"/>
    <cellStyle name="Output 13 2 3 2 2 2" xfId="26224"/>
    <cellStyle name="Output 13 2 3 2 2 3" xfId="35824"/>
    <cellStyle name="Output 13 2 3 2 2 4" xfId="49300"/>
    <cellStyle name="Output 13 2 3 2 3" xfId="8589"/>
    <cellStyle name="Output 13 2 3 2 4" xfId="20087"/>
    <cellStyle name="Output 13 2 3 2 5" xfId="29687"/>
    <cellStyle name="Output 13 2 3 2 6" xfId="39313"/>
    <cellStyle name="Output 13 2 3 2 7" xfId="18075"/>
    <cellStyle name="Output 13 2 3 3" xfId="5285"/>
    <cellStyle name="Output 13 2 3 3 2" xfId="14721"/>
    <cellStyle name="Output 13 2 3 3 2 2" xfId="26225"/>
    <cellStyle name="Output 13 2 3 3 2 3" xfId="35825"/>
    <cellStyle name="Output 13 2 3 3 2 4" xfId="49301"/>
    <cellStyle name="Output 13 2 3 3 3" xfId="10090"/>
    <cellStyle name="Output 13 2 3 3 4" xfId="21589"/>
    <cellStyle name="Output 13 2 3 3 5" xfId="31189"/>
    <cellStyle name="Output 13 2 3 3 6" xfId="40815"/>
    <cellStyle name="Output 13 2 3 3 7" xfId="43108"/>
    <cellStyle name="Output 13 2 3 4" xfId="5924"/>
    <cellStyle name="Output 13 2 3 4 2" xfId="14722"/>
    <cellStyle name="Output 13 2 3 4 2 2" xfId="26226"/>
    <cellStyle name="Output 13 2 3 4 2 3" xfId="35826"/>
    <cellStyle name="Output 13 2 3 4 2 4" xfId="49302"/>
    <cellStyle name="Output 13 2 3 4 3" xfId="10728"/>
    <cellStyle name="Output 13 2 3 4 4" xfId="22228"/>
    <cellStyle name="Output 13 2 3 4 5" xfId="31828"/>
    <cellStyle name="Output 13 2 3 4 6" xfId="41454"/>
    <cellStyle name="Output 13 2 3 4 7" xfId="17389"/>
    <cellStyle name="Output 13 2 3 5" xfId="3040"/>
    <cellStyle name="Output 13 2 3 5 2" xfId="14723"/>
    <cellStyle name="Output 13 2 3 5 2 2" xfId="26227"/>
    <cellStyle name="Output 13 2 3 5 2 3" xfId="35827"/>
    <cellStyle name="Output 13 2 3 5 2 4" xfId="49303"/>
    <cellStyle name="Output 13 2 3 5 3" xfId="7849"/>
    <cellStyle name="Output 13 2 3 5 4" xfId="19344"/>
    <cellStyle name="Output 13 2 3 5 5" xfId="28944"/>
    <cellStyle name="Output 13 2 3 5 6" xfId="38570"/>
    <cellStyle name="Output 13 2 3 5 7" xfId="18302"/>
    <cellStyle name="Output 13 2 3 6" xfId="6888"/>
    <cellStyle name="Output 13 2 4" xfId="1906"/>
    <cellStyle name="Output 13 2 4 2" xfId="3782"/>
    <cellStyle name="Output 13 2 4 2 2" xfId="14724"/>
    <cellStyle name="Output 13 2 4 2 2 2" xfId="26228"/>
    <cellStyle name="Output 13 2 4 2 2 3" xfId="35828"/>
    <cellStyle name="Output 13 2 4 2 2 4" xfId="49304"/>
    <cellStyle name="Output 13 2 4 2 3" xfId="8588"/>
    <cellStyle name="Output 13 2 4 2 4" xfId="20086"/>
    <cellStyle name="Output 13 2 4 2 5" xfId="29686"/>
    <cellStyle name="Output 13 2 4 2 6" xfId="39312"/>
    <cellStyle name="Output 13 2 4 2 7" xfId="45342"/>
    <cellStyle name="Output 13 2 4 3" xfId="5286"/>
    <cellStyle name="Output 13 2 4 3 2" xfId="14725"/>
    <cellStyle name="Output 13 2 4 3 2 2" xfId="26229"/>
    <cellStyle name="Output 13 2 4 3 2 3" xfId="35829"/>
    <cellStyle name="Output 13 2 4 3 2 4" xfId="49305"/>
    <cellStyle name="Output 13 2 4 3 3" xfId="10091"/>
    <cellStyle name="Output 13 2 4 3 4" xfId="21590"/>
    <cellStyle name="Output 13 2 4 3 5" xfId="31190"/>
    <cellStyle name="Output 13 2 4 3 6" xfId="40816"/>
    <cellStyle name="Output 13 2 4 3 7" xfId="43109"/>
    <cellStyle name="Output 13 2 4 4" xfId="5925"/>
    <cellStyle name="Output 13 2 4 4 2" xfId="14726"/>
    <cellStyle name="Output 13 2 4 4 2 2" xfId="26230"/>
    <cellStyle name="Output 13 2 4 4 2 3" xfId="35830"/>
    <cellStyle name="Output 13 2 4 4 2 4" xfId="49306"/>
    <cellStyle name="Output 13 2 4 4 3" xfId="10729"/>
    <cellStyle name="Output 13 2 4 4 4" xfId="22229"/>
    <cellStyle name="Output 13 2 4 4 5" xfId="31829"/>
    <cellStyle name="Output 13 2 4 4 6" xfId="41455"/>
    <cellStyle name="Output 13 2 4 4 7" xfId="17388"/>
    <cellStyle name="Output 13 2 4 5" xfId="3041"/>
    <cellStyle name="Output 13 2 4 5 2" xfId="14727"/>
    <cellStyle name="Output 13 2 4 5 2 2" xfId="26231"/>
    <cellStyle name="Output 13 2 4 5 2 3" xfId="35831"/>
    <cellStyle name="Output 13 2 4 5 2 4" xfId="49307"/>
    <cellStyle name="Output 13 2 4 5 3" xfId="7850"/>
    <cellStyle name="Output 13 2 4 5 4" xfId="19345"/>
    <cellStyle name="Output 13 2 4 5 5" xfId="28945"/>
    <cellStyle name="Output 13 2 4 5 6" xfId="38571"/>
    <cellStyle name="Output 13 2 4 5 7" xfId="18301"/>
    <cellStyle name="Output 13 2 4 6" xfId="6889"/>
    <cellStyle name="Output 13 2 5" xfId="3787"/>
    <cellStyle name="Output 13 2 5 2" xfId="14728"/>
    <cellStyle name="Output 13 2 5 2 2" xfId="26232"/>
    <cellStyle name="Output 13 2 5 2 3" xfId="35832"/>
    <cellStyle name="Output 13 2 5 2 4" xfId="49308"/>
    <cellStyle name="Output 13 2 5 3" xfId="8593"/>
    <cellStyle name="Output 13 2 5 4" xfId="20091"/>
    <cellStyle name="Output 13 2 5 5" xfId="29691"/>
    <cellStyle name="Output 13 2 5 6" xfId="39317"/>
    <cellStyle name="Output 13 2 5 7" xfId="45338"/>
    <cellStyle name="Output 13 2 6" xfId="5281"/>
    <cellStyle name="Output 13 2 6 2" xfId="14729"/>
    <cellStyle name="Output 13 2 6 2 2" xfId="26233"/>
    <cellStyle name="Output 13 2 6 2 3" xfId="35833"/>
    <cellStyle name="Output 13 2 6 2 4" xfId="49309"/>
    <cellStyle name="Output 13 2 6 3" xfId="10086"/>
    <cellStyle name="Output 13 2 6 4" xfId="21585"/>
    <cellStyle name="Output 13 2 6 5" xfId="31185"/>
    <cellStyle name="Output 13 2 6 6" xfId="40811"/>
    <cellStyle name="Output 13 2 6 7" xfId="43105"/>
    <cellStyle name="Output 13 2 7" xfId="5920"/>
    <cellStyle name="Output 13 2 7 2" xfId="14730"/>
    <cellStyle name="Output 13 2 7 2 2" xfId="26234"/>
    <cellStyle name="Output 13 2 7 2 3" xfId="35834"/>
    <cellStyle name="Output 13 2 7 2 4" xfId="49310"/>
    <cellStyle name="Output 13 2 7 3" xfId="10724"/>
    <cellStyle name="Output 13 2 7 4" xfId="22224"/>
    <cellStyle name="Output 13 2 7 5" xfId="31824"/>
    <cellStyle name="Output 13 2 7 6" xfId="41450"/>
    <cellStyle name="Output 13 2 7 7" xfId="17393"/>
    <cellStyle name="Output 13 2 8" xfId="3036"/>
    <cellStyle name="Output 13 2 8 2" xfId="14731"/>
    <cellStyle name="Output 13 2 8 2 2" xfId="26235"/>
    <cellStyle name="Output 13 2 8 2 3" xfId="35835"/>
    <cellStyle name="Output 13 2 8 2 4" xfId="49311"/>
    <cellStyle name="Output 13 2 8 3" xfId="7845"/>
    <cellStyle name="Output 13 2 8 4" xfId="19340"/>
    <cellStyle name="Output 13 2 8 5" xfId="28940"/>
    <cellStyle name="Output 13 2 8 6" xfId="38566"/>
    <cellStyle name="Output 13 2 8 7" xfId="18306"/>
    <cellStyle name="Output 13 2 9" xfId="6884"/>
    <cellStyle name="Output 13 3" xfId="1907"/>
    <cellStyle name="Output 13 3 2" xfId="1908"/>
    <cellStyle name="Output 13 3 2 2" xfId="3780"/>
    <cellStyle name="Output 13 3 2 2 2" xfId="14732"/>
    <cellStyle name="Output 13 3 2 2 2 2" xfId="26236"/>
    <cellStyle name="Output 13 3 2 2 2 3" xfId="35836"/>
    <cellStyle name="Output 13 3 2 2 2 4" xfId="49312"/>
    <cellStyle name="Output 13 3 2 2 3" xfId="8586"/>
    <cellStyle name="Output 13 3 2 2 4" xfId="20084"/>
    <cellStyle name="Output 13 3 2 2 5" xfId="29684"/>
    <cellStyle name="Output 13 3 2 2 6" xfId="39310"/>
    <cellStyle name="Output 13 3 2 2 7" xfId="45344"/>
    <cellStyle name="Output 13 3 2 3" xfId="5288"/>
    <cellStyle name="Output 13 3 2 3 2" xfId="14733"/>
    <cellStyle name="Output 13 3 2 3 2 2" xfId="26237"/>
    <cellStyle name="Output 13 3 2 3 2 3" xfId="35837"/>
    <cellStyle name="Output 13 3 2 3 2 4" xfId="49313"/>
    <cellStyle name="Output 13 3 2 3 3" xfId="10093"/>
    <cellStyle name="Output 13 3 2 3 4" xfId="21592"/>
    <cellStyle name="Output 13 3 2 3 5" xfId="31192"/>
    <cellStyle name="Output 13 3 2 3 6" xfId="40818"/>
    <cellStyle name="Output 13 3 2 3 7" xfId="43111"/>
    <cellStyle name="Output 13 3 2 4" xfId="5927"/>
    <cellStyle name="Output 13 3 2 4 2" xfId="14734"/>
    <cellStyle name="Output 13 3 2 4 2 2" xfId="26238"/>
    <cellStyle name="Output 13 3 2 4 2 3" xfId="35838"/>
    <cellStyle name="Output 13 3 2 4 2 4" xfId="49314"/>
    <cellStyle name="Output 13 3 2 4 3" xfId="10731"/>
    <cellStyle name="Output 13 3 2 4 4" xfId="22231"/>
    <cellStyle name="Output 13 3 2 4 5" xfId="31831"/>
    <cellStyle name="Output 13 3 2 4 6" xfId="41457"/>
    <cellStyle name="Output 13 3 2 4 7" xfId="17386"/>
    <cellStyle name="Output 13 3 2 5" xfId="3043"/>
    <cellStyle name="Output 13 3 2 5 2" xfId="14735"/>
    <cellStyle name="Output 13 3 2 5 2 2" xfId="26239"/>
    <cellStyle name="Output 13 3 2 5 2 3" xfId="35839"/>
    <cellStyle name="Output 13 3 2 5 2 4" xfId="49315"/>
    <cellStyle name="Output 13 3 2 5 3" xfId="7852"/>
    <cellStyle name="Output 13 3 2 5 4" xfId="19347"/>
    <cellStyle name="Output 13 3 2 5 5" xfId="28947"/>
    <cellStyle name="Output 13 3 2 5 6" xfId="38573"/>
    <cellStyle name="Output 13 3 2 5 7" xfId="18299"/>
    <cellStyle name="Output 13 3 2 6" xfId="6891"/>
    <cellStyle name="Output 13 3 3" xfId="1909"/>
    <cellStyle name="Output 13 3 3 2" xfId="3779"/>
    <cellStyle name="Output 13 3 3 2 2" xfId="14736"/>
    <cellStyle name="Output 13 3 3 2 2 2" xfId="26240"/>
    <cellStyle name="Output 13 3 3 2 2 3" xfId="35840"/>
    <cellStyle name="Output 13 3 3 2 2 4" xfId="49316"/>
    <cellStyle name="Output 13 3 3 2 3" xfId="8585"/>
    <cellStyle name="Output 13 3 3 2 4" xfId="20083"/>
    <cellStyle name="Output 13 3 3 2 5" xfId="29683"/>
    <cellStyle name="Output 13 3 3 2 6" xfId="39309"/>
    <cellStyle name="Output 13 3 3 2 7" xfId="45345"/>
    <cellStyle name="Output 13 3 3 3" xfId="5289"/>
    <cellStyle name="Output 13 3 3 3 2" xfId="14737"/>
    <cellStyle name="Output 13 3 3 3 2 2" xfId="26241"/>
    <cellStyle name="Output 13 3 3 3 2 3" xfId="35841"/>
    <cellStyle name="Output 13 3 3 3 2 4" xfId="49317"/>
    <cellStyle name="Output 13 3 3 3 3" xfId="10094"/>
    <cellStyle name="Output 13 3 3 3 4" xfId="21593"/>
    <cellStyle name="Output 13 3 3 3 5" xfId="31193"/>
    <cellStyle name="Output 13 3 3 3 6" xfId="40819"/>
    <cellStyle name="Output 13 3 3 3 7" xfId="17552"/>
    <cellStyle name="Output 13 3 3 4" xfId="5928"/>
    <cellStyle name="Output 13 3 3 4 2" xfId="14738"/>
    <cellStyle name="Output 13 3 3 4 2 2" xfId="26242"/>
    <cellStyle name="Output 13 3 3 4 2 3" xfId="35842"/>
    <cellStyle name="Output 13 3 3 4 2 4" xfId="49318"/>
    <cellStyle name="Output 13 3 3 4 3" xfId="10732"/>
    <cellStyle name="Output 13 3 3 4 4" xfId="22232"/>
    <cellStyle name="Output 13 3 3 4 5" xfId="31832"/>
    <cellStyle name="Output 13 3 3 4 6" xfId="41458"/>
    <cellStyle name="Output 13 3 3 4 7" xfId="17385"/>
    <cellStyle name="Output 13 3 3 5" xfId="3044"/>
    <cellStyle name="Output 13 3 3 5 2" xfId="14739"/>
    <cellStyle name="Output 13 3 3 5 2 2" xfId="26243"/>
    <cellStyle name="Output 13 3 3 5 2 3" xfId="35843"/>
    <cellStyle name="Output 13 3 3 5 2 4" xfId="49319"/>
    <cellStyle name="Output 13 3 3 5 3" xfId="7853"/>
    <cellStyle name="Output 13 3 3 5 4" xfId="19348"/>
    <cellStyle name="Output 13 3 3 5 5" xfId="28948"/>
    <cellStyle name="Output 13 3 3 5 6" xfId="38574"/>
    <cellStyle name="Output 13 3 3 5 7" xfId="18298"/>
    <cellStyle name="Output 13 3 3 6" xfId="6892"/>
    <cellStyle name="Output 13 3 4" xfId="3781"/>
    <cellStyle name="Output 13 3 4 2" xfId="14740"/>
    <cellStyle name="Output 13 3 4 2 2" xfId="26244"/>
    <cellStyle name="Output 13 3 4 2 3" xfId="35844"/>
    <cellStyle name="Output 13 3 4 2 4" xfId="49320"/>
    <cellStyle name="Output 13 3 4 3" xfId="8587"/>
    <cellStyle name="Output 13 3 4 4" xfId="20085"/>
    <cellStyle name="Output 13 3 4 5" xfId="29685"/>
    <cellStyle name="Output 13 3 4 6" xfId="39311"/>
    <cellStyle name="Output 13 3 4 7" xfId="45343"/>
    <cellStyle name="Output 13 3 5" xfId="5287"/>
    <cellStyle name="Output 13 3 5 2" xfId="14741"/>
    <cellStyle name="Output 13 3 5 2 2" xfId="26245"/>
    <cellStyle name="Output 13 3 5 2 3" xfId="35845"/>
    <cellStyle name="Output 13 3 5 2 4" xfId="49321"/>
    <cellStyle name="Output 13 3 5 3" xfId="10092"/>
    <cellStyle name="Output 13 3 5 4" xfId="21591"/>
    <cellStyle name="Output 13 3 5 5" xfId="31191"/>
    <cellStyle name="Output 13 3 5 6" xfId="40817"/>
    <cellStyle name="Output 13 3 5 7" xfId="43110"/>
    <cellStyle name="Output 13 3 6" xfId="5926"/>
    <cellStyle name="Output 13 3 6 2" xfId="14742"/>
    <cellStyle name="Output 13 3 6 2 2" xfId="26246"/>
    <cellStyle name="Output 13 3 6 2 3" xfId="35846"/>
    <cellStyle name="Output 13 3 6 2 4" xfId="49322"/>
    <cellStyle name="Output 13 3 6 3" xfId="10730"/>
    <cellStyle name="Output 13 3 6 4" xfId="22230"/>
    <cellStyle name="Output 13 3 6 5" xfId="31830"/>
    <cellStyle name="Output 13 3 6 6" xfId="41456"/>
    <cellStyle name="Output 13 3 6 7" xfId="17387"/>
    <cellStyle name="Output 13 3 7" xfId="3042"/>
    <cellStyle name="Output 13 3 7 2" xfId="14743"/>
    <cellStyle name="Output 13 3 7 2 2" xfId="26247"/>
    <cellStyle name="Output 13 3 7 2 3" xfId="35847"/>
    <cellStyle name="Output 13 3 7 2 4" xfId="49323"/>
    <cellStyle name="Output 13 3 7 3" xfId="7851"/>
    <cellStyle name="Output 13 3 7 4" xfId="19346"/>
    <cellStyle name="Output 13 3 7 5" xfId="28946"/>
    <cellStyle name="Output 13 3 7 6" xfId="38572"/>
    <cellStyle name="Output 13 3 7 7" xfId="18300"/>
    <cellStyle name="Output 13 3 8" xfId="6890"/>
    <cellStyle name="Output 13 4" xfId="1910"/>
    <cellStyle name="Output 13 4 2" xfId="3778"/>
    <cellStyle name="Output 13 4 2 2" xfId="14744"/>
    <cellStyle name="Output 13 4 2 2 2" xfId="26248"/>
    <cellStyle name="Output 13 4 2 2 3" xfId="35848"/>
    <cellStyle name="Output 13 4 2 2 4" xfId="49324"/>
    <cellStyle name="Output 13 4 2 3" xfId="8584"/>
    <cellStyle name="Output 13 4 2 4" xfId="20082"/>
    <cellStyle name="Output 13 4 2 5" xfId="29682"/>
    <cellStyle name="Output 13 4 2 6" xfId="39308"/>
    <cellStyle name="Output 13 4 2 7" xfId="18076"/>
    <cellStyle name="Output 13 4 3" xfId="5290"/>
    <cellStyle name="Output 13 4 3 2" xfId="14745"/>
    <cellStyle name="Output 13 4 3 2 2" xfId="26249"/>
    <cellStyle name="Output 13 4 3 2 3" xfId="35849"/>
    <cellStyle name="Output 13 4 3 2 4" xfId="49325"/>
    <cellStyle name="Output 13 4 3 3" xfId="10095"/>
    <cellStyle name="Output 13 4 3 4" xfId="21594"/>
    <cellStyle name="Output 13 4 3 5" xfId="31194"/>
    <cellStyle name="Output 13 4 3 6" xfId="40820"/>
    <cellStyle name="Output 13 4 3 7" xfId="44072"/>
    <cellStyle name="Output 13 4 4" xfId="5929"/>
    <cellStyle name="Output 13 4 4 2" xfId="14746"/>
    <cellStyle name="Output 13 4 4 2 2" xfId="26250"/>
    <cellStyle name="Output 13 4 4 2 3" xfId="35850"/>
    <cellStyle name="Output 13 4 4 2 4" xfId="49326"/>
    <cellStyle name="Output 13 4 4 3" xfId="10733"/>
    <cellStyle name="Output 13 4 4 4" xfId="22233"/>
    <cellStyle name="Output 13 4 4 5" xfId="31833"/>
    <cellStyle name="Output 13 4 4 6" xfId="41459"/>
    <cellStyle name="Output 13 4 4 7" xfId="17384"/>
    <cellStyle name="Output 13 4 5" xfId="3045"/>
    <cellStyle name="Output 13 4 5 2" xfId="14747"/>
    <cellStyle name="Output 13 4 5 2 2" xfId="26251"/>
    <cellStyle name="Output 13 4 5 2 3" xfId="35851"/>
    <cellStyle name="Output 13 4 5 2 4" xfId="49327"/>
    <cellStyle name="Output 13 4 5 3" xfId="7854"/>
    <cellStyle name="Output 13 4 5 4" xfId="19349"/>
    <cellStyle name="Output 13 4 5 5" xfId="28949"/>
    <cellStyle name="Output 13 4 5 6" xfId="38575"/>
    <cellStyle name="Output 13 4 5 7" xfId="18297"/>
    <cellStyle name="Output 13 4 6" xfId="6893"/>
    <cellStyle name="Output 13 5" xfId="1911"/>
    <cellStyle name="Output 13 5 2" xfId="3777"/>
    <cellStyle name="Output 13 5 2 2" xfId="14748"/>
    <cellStyle name="Output 13 5 2 2 2" xfId="26252"/>
    <cellStyle name="Output 13 5 2 2 3" xfId="35852"/>
    <cellStyle name="Output 13 5 2 2 4" xfId="49328"/>
    <cellStyle name="Output 13 5 2 3" xfId="8583"/>
    <cellStyle name="Output 13 5 2 4" xfId="20081"/>
    <cellStyle name="Output 13 5 2 5" xfId="29681"/>
    <cellStyle name="Output 13 5 2 6" xfId="39307"/>
    <cellStyle name="Output 13 5 2 7" xfId="45346"/>
    <cellStyle name="Output 13 5 3" xfId="5291"/>
    <cellStyle name="Output 13 5 3 2" xfId="14749"/>
    <cellStyle name="Output 13 5 3 2 2" xfId="26253"/>
    <cellStyle name="Output 13 5 3 2 3" xfId="35853"/>
    <cellStyle name="Output 13 5 3 2 4" xfId="49329"/>
    <cellStyle name="Output 13 5 3 3" xfId="10096"/>
    <cellStyle name="Output 13 5 3 4" xfId="21595"/>
    <cellStyle name="Output 13 5 3 5" xfId="31195"/>
    <cellStyle name="Output 13 5 3 6" xfId="40821"/>
    <cellStyle name="Output 13 5 3 7" xfId="44073"/>
    <cellStyle name="Output 13 5 4" xfId="5930"/>
    <cellStyle name="Output 13 5 4 2" xfId="14750"/>
    <cellStyle name="Output 13 5 4 2 2" xfId="26254"/>
    <cellStyle name="Output 13 5 4 2 3" xfId="35854"/>
    <cellStyle name="Output 13 5 4 2 4" xfId="49330"/>
    <cellStyle name="Output 13 5 4 3" xfId="10734"/>
    <cellStyle name="Output 13 5 4 4" xfId="22234"/>
    <cellStyle name="Output 13 5 4 5" xfId="31834"/>
    <cellStyle name="Output 13 5 4 6" xfId="41460"/>
    <cellStyle name="Output 13 5 4 7" xfId="17383"/>
    <cellStyle name="Output 13 5 5" xfId="3046"/>
    <cellStyle name="Output 13 5 5 2" xfId="14751"/>
    <cellStyle name="Output 13 5 5 2 2" xfId="26255"/>
    <cellStyle name="Output 13 5 5 2 3" xfId="35855"/>
    <cellStyle name="Output 13 5 5 2 4" xfId="49331"/>
    <cellStyle name="Output 13 5 5 3" xfId="7855"/>
    <cellStyle name="Output 13 5 5 4" xfId="19350"/>
    <cellStyle name="Output 13 5 5 5" xfId="28950"/>
    <cellStyle name="Output 13 5 5 6" xfId="38576"/>
    <cellStyle name="Output 13 5 5 7" xfId="18296"/>
    <cellStyle name="Output 13 5 6" xfId="6894"/>
    <cellStyle name="Output 13 6" xfId="3788"/>
    <cellStyle name="Output 13 6 2" xfId="14752"/>
    <cellStyle name="Output 13 6 2 2" xfId="26256"/>
    <cellStyle name="Output 13 6 2 3" xfId="35856"/>
    <cellStyle name="Output 13 6 2 4" xfId="49332"/>
    <cellStyle name="Output 13 6 3" xfId="8594"/>
    <cellStyle name="Output 13 6 4" xfId="20092"/>
    <cellStyle name="Output 13 6 5" xfId="29692"/>
    <cellStyle name="Output 13 6 6" xfId="39318"/>
    <cellStyle name="Output 13 6 7" xfId="45337"/>
    <cellStyle name="Output 13 7" xfId="5280"/>
    <cellStyle name="Output 13 7 2" xfId="14753"/>
    <cellStyle name="Output 13 7 2 2" xfId="26257"/>
    <cellStyle name="Output 13 7 2 3" xfId="35857"/>
    <cellStyle name="Output 13 7 2 4" xfId="49333"/>
    <cellStyle name="Output 13 7 3" xfId="10085"/>
    <cellStyle name="Output 13 7 4" xfId="21584"/>
    <cellStyle name="Output 13 7 5" xfId="31184"/>
    <cellStyle name="Output 13 7 6" xfId="40810"/>
    <cellStyle name="Output 13 7 7" xfId="43104"/>
    <cellStyle name="Output 13 8" xfId="5919"/>
    <cellStyle name="Output 13 8 2" xfId="14754"/>
    <cellStyle name="Output 13 8 2 2" xfId="26258"/>
    <cellStyle name="Output 13 8 2 3" xfId="35858"/>
    <cellStyle name="Output 13 8 2 4" xfId="49334"/>
    <cellStyle name="Output 13 8 3" xfId="10723"/>
    <cellStyle name="Output 13 8 4" xfId="22223"/>
    <cellStyle name="Output 13 8 5" xfId="31823"/>
    <cellStyle name="Output 13 8 6" xfId="41449"/>
    <cellStyle name="Output 13 8 7" xfId="17394"/>
    <cellStyle name="Output 13 9" xfId="3035"/>
    <cellStyle name="Output 13 9 2" xfId="14755"/>
    <cellStyle name="Output 13 9 2 2" xfId="26259"/>
    <cellStyle name="Output 13 9 2 3" xfId="35859"/>
    <cellStyle name="Output 13 9 2 4" xfId="49335"/>
    <cellStyle name="Output 13 9 3" xfId="7844"/>
    <cellStyle name="Output 13 9 4" xfId="19339"/>
    <cellStyle name="Output 13 9 5" xfId="28939"/>
    <cellStyle name="Output 13 9 6" xfId="38565"/>
    <cellStyle name="Output 13 9 7" xfId="18307"/>
    <cellStyle name="Output 14" xfId="1912"/>
    <cellStyle name="Output 14 10" xfId="6895"/>
    <cellStyle name="Output 14 2" xfId="1913"/>
    <cellStyle name="Output 14 2 2" xfId="1914"/>
    <cellStyle name="Output 14 2 2 2" xfId="1915"/>
    <cellStyle name="Output 14 2 2 2 2" xfId="3773"/>
    <cellStyle name="Output 14 2 2 2 2 2" xfId="14756"/>
    <cellStyle name="Output 14 2 2 2 2 2 2" xfId="26260"/>
    <cellStyle name="Output 14 2 2 2 2 2 3" xfId="35860"/>
    <cellStyle name="Output 14 2 2 2 2 2 4" xfId="49336"/>
    <cellStyle name="Output 14 2 2 2 2 3" xfId="8579"/>
    <cellStyle name="Output 14 2 2 2 2 4" xfId="20077"/>
    <cellStyle name="Output 14 2 2 2 2 5" xfId="29677"/>
    <cellStyle name="Output 14 2 2 2 2 6" xfId="39303"/>
    <cellStyle name="Output 14 2 2 2 2 7" xfId="45350"/>
    <cellStyle name="Output 14 2 2 2 3" xfId="5295"/>
    <cellStyle name="Output 14 2 2 2 3 2" xfId="14757"/>
    <cellStyle name="Output 14 2 2 2 3 2 2" xfId="26261"/>
    <cellStyle name="Output 14 2 2 2 3 2 3" xfId="35861"/>
    <cellStyle name="Output 14 2 2 2 3 2 4" xfId="49337"/>
    <cellStyle name="Output 14 2 2 2 3 3" xfId="10100"/>
    <cellStyle name="Output 14 2 2 2 3 4" xfId="21599"/>
    <cellStyle name="Output 14 2 2 2 3 5" xfId="31199"/>
    <cellStyle name="Output 14 2 2 2 3 6" xfId="40825"/>
    <cellStyle name="Output 14 2 2 2 3 7" xfId="44077"/>
    <cellStyle name="Output 14 2 2 2 4" xfId="5934"/>
    <cellStyle name="Output 14 2 2 2 4 2" xfId="14758"/>
    <cellStyle name="Output 14 2 2 2 4 2 2" xfId="26262"/>
    <cellStyle name="Output 14 2 2 2 4 2 3" xfId="35862"/>
    <cellStyle name="Output 14 2 2 2 4 2 4" xfId="49338"/>
    <cellStyle name="Output 14 2 2 2 4 3" xfId="10738"/>
    <cellStyle name="Output 14 2 2 2 4 4" xfId="22238"/>
    <cellStyle name="Output 14 2 2 2 4 5" xfId="31838"/>
    <cellStyle name="Output 14 2 2 2 4 6" xfId="41464"/>
    <cellStyle name="Output 14 2 2 2 4 7" xfId="17379"/>
    <cellStyle name="Output 14 2 2 2 5" xfId="3050"/>
    <cellStyle name="Output 14 2 2 2 5 2" xfId="14759"/>
    <cellStyle name="Output 14 2 2 2 5 2 2" xfId="26263"/>
    <cellStyle name="Output 14 2 2 2 5 2 3" xfId="35863"/>
    <cellStyle name="Output 14 2 2 2 5 2 4" xfId="49339"/>
    <cellStyle name="Output 14 2 2 2 5 3" xfId="7859"/>
    <cellStyle name="Output 14 2 2 2 5 4" xfId="19354"/>
    <cellStyle name="Output 14 2 2 2 5 5" xfId="28954"/>
    <cellStyle name="Output 14 2 2 2 5 6" xfId="38580"/>
    <cellStyle name="Output 14 2 2 2 5 7" xfId="18294"/>
    <cellStyle name="Output 14 2 2 2 6" xfId="6898"/>
    <cellStyle name="Output 14 2 2 3" xfId="1916"/>
    <cellStyle name="Output 14 2 2 3 2" xfId="3772"/>
    <cellStyle name="Output 14 2 2 3 2 2" xfId="14760"/>
    <cellStyle name="Output 14 2 2 3 2 2 2" xfId="26264"/>
    <cellStyle name="Output 14 2 2 3 2 2 3" xfId="35864"/>
    <cellStyle name="Output 14 2 2 3 2 2 4" xfId="49340"/>
    <cellStyle name="Output 14 2 2 3 2 3" xfId="8578"/>
    <cellStyle name="Output 14 2 2 3 2 4" xfId="20076"/>
    <cellStyle name="Output 14 2 2 3 2 5" xfId="29676"/>
    <cellStyle name="Output 14 2 2 3 2 6" xfId="39302"/>
    <cellStyle name="Output 14 2 2 3 2 7" xfId="45351"/>
    <cellStyle name="Output 14 2 2 3 3" xfId="5296"/>
    <cellStyle name="Output 14 2 2 3 3 2" xfId="14761"/>
    <cellStyle name="Output 14 2 2 3 3 2 2" xfId="26265"/>
    <cellStyle name="Output 14 2 2 3 3 2 3" xfId="35865"/>
    <cellStyle name="Output 14 2 2 3 3 2 4" xfId="49341"/>
    <cellStyle name="Output 14 2 2 3 3 3" xfId="10101"/>
    <cellStyle name="Output 14 2 2 3 3 4" xfId="21600"/>
    <cellStyle name="Output 14 2 2 3 3 5" xfId="31200"/>
    <cellStyle name="Output 14 2 2 3 3 6" xfId="40826"/>
    <cellStyle name="Output 14 2 2 3 3 7" xfId="44078"/>
    <cellStyle name="Output 14 2 2 3 4" xfId="5935"/>
    <cellStyle name="Output 14 2 2 3 4 2" xfId="14762"/>
    <cellStyle name="Output 14 2 2 3 4 2 2" xfId="26266"/>
    <cellStyle name="Output 14 2 2 3 4 2 3" xfId="35866"/>
    <cellStyle name="Output 14 2 2 3 4 2 4" xfId="49342"/>
    <cellStyle name="Output 14 2 2 3 4 3" xfId="10739"/>
    <cellStyle name="Output 14 2 2 3 4 4" xfId="22239"/>
    <cellStyle name="Output 14 2 2 3 4 5" xfId="31839"/>
    <cellStyle name="Output 14 2 2 3 4 6" xfId="41465"/>
    <cellStyle name="Output 14 2 2 3 4 7" xfId="17378"/>
    <cellStyle name="Output 14 2 2 3 5" xfId="3051"/>
    <cellStyle name="Output 14 2 2 3 5 2" xfId="14763"/>
    <cellStyle name="Output 14 2 2 3 5 2 2" xfId="26267"/>
    <cellStyle name="Output 14 2 2 3 5 2 3" xfId="35867"/>
    <cellStyle name="Output 14 2 2 3 5 2 4" xfId="49343"/>
    <cellStyle name="Output 14 2 2 3 5 3" xfId="7860"/>
    <cellStyle name="Output 14 2 2 3 5 4" xfId="19355"/>
    <cellStyle name="Output 14 2 2 3 5 5" xfId="28955"/>
    <cellStyle name="Output 14 2 2 3 5 6" xfId="38581"/>
    <cellStyle name="Output 14 2 2 3 5 7" xfId="18293"/>
    <cellStyle name="Output 14 2 2 3 6" xfId="6899"/>
    <cellStyle name="Output 14 2 2 4" xfId="3774"/>
    <cellStyle name="Output 14 2 2 4 2" xfId="14764"/>
    <cellStyle name="Output 14 2 2 4 2 2" xfId="26268"/>
    <cellStyle name="Output 14 2 2 4 2 3" xfId="35868"/>
    <cellStyle name="Output 14 2 2 4 2 4" xfId="49344"/>
    <cellStyle name="Output 14 2 2 4 3" xfId="8580"/>
    <cellStyle name="Output 14 2 2 4 4" xfId="20078"/>
    <cellStyle name="Output 14 2 2 4 5" xfId="29678"/>
    <cellStyle name="Output 14 2 2 4 6" xfId="39304"/>
    <cellStyle name="Output 14 2 2 4 7" xfId="45349"/>
    <cellStyle name="Output 14 2 2 5" xfId="5294"/>
    <cellStyle name="Output 14 2 2 5 2" xfId="14765"/>
    <cellStyle name="Output 14 2 2 5 2 2" xfId="26269"/>
    <cellStyle name="Output 14 2 2 5 2 3" xfId="35869"/>
    <cellStyle name="Output 14 2 2 5 2 4" xfId="49345"/>
    <cellStyle name="Output 14 2 2 5 3" xfId="10099"/>
    <cellStyle name="Output 14 2 2 5 4" xfId="21598"/>
    <cellStyle name="Output 14 2 2 5 5" xfId="31198"/>
    <cellStyle name="Output 14 2 2 5 6" xfId="40824"/>
    <cellStyle name="Output 14 2 2 5 7" xfId="44076"/>
    <cellStyle name="Output 14 2 2 6" xfId="5933"/>
    <cellStyle name="Output 14 2 2 6 2" xfId="14766"/>
    <cellStyle name="Output 14 2 2 6 2 2" xfId="26270"/>
    <cellStyle name="Output 14 2 2 6 2 3" xfId="35870"/>
    <cellStyle name="Output 14 2 2 6 2 4" xfId="49346"/>
    <cellStyle name="Output 14 2 2 6 3" xfId="10737"/>
    <cellStyle name="Output 14 2 2 6 4" xfId="22237"/>
    <cellStyle name="Output 14 2 2 6 5" xfId="31837"/>
    <cellStyle name="Output 14 2 2 6 6" xfId="41463"/>
    <cellStyle name="Output 14 2 2 6 7" xfId="17380"/>
    <cellStyle name="Output 14 2 2 7" xfId="3049"/>
    <cellStyle name="Output 14 2 2 7 2" xfId="14767"/>
    <cellStyle name="Output 14 2 2 7 2 2" xfId="26271"/>
    <cellStyle name="Output 14 2 2 7 2 3" xfId="35871"/>
    <cellStyle name="Output 14 2 2 7 2 4" xfId="49347"/>
    <cellStyle name="Output 14 2 2 7 3" xfId="7858"/>
    <cellStyle name="Output 14 2 2 7 4" xfId="19353"/>
    <cellStyle name="Output 14 2 2 7 5" xfId="28953"/>
    <cellStyle name="Output 14 2 2 7 6" xfId="38579"/>
    <cellStyle name="Output 14 2 2 7 7" xfId="32179"/>
    <cellStyle name="Output 14 2 2 8" xfId="6897"/>
    <cellStyle name="Output 14 2 3" xfId="1917"/>
    <cellStyle name="Output 14 2 3 2" xfId="3771"/>
    <cellStyle name="Output 14 2 3 2 2" xfId="14768"/>
    <cellStyle name="Output 14 2 3 2 2 2" xfId="26272"/>
    <cellStyle name="Output 14 2 3 2 2 3" xfId="35872"/>
    <cellStyle name="Output 14 2 3 2 2 4" xfId="49348"/>
    <cellStyle name="Output 14 2 3 2 3" xfId="8577"/>
    <cellStyle name="Output 14 2 3 2 4" xfId="20075"/>
    <cellStyle name="Output 14 2 3 2 5" xfId="29675"/>
    <cellStyle name="Output 14 2 3 2 6" xfId="39301"/>
    <cellStyle name="Output 14 2 3 2 7" xfId="45352"/>
    <cellStyle name="Output 14 2 3 3" xfId="5297"/>
    <cellStyle name="Output 14 2 3 3 2" xfId="14769"/>
    <cellStyle name="Output 14 2 3 3 2 2" xfId="26273"/>
    <cellStyle name="Output 14 2 3 3 2 3" xfId="35873"/>
    <cellStyle name="Output 14 2 3 3 2 4" xfId="49349"/>
    <cellStyle name="Output 14 2 3 3 3" xfId="10102"/>
    <cellStyle name="Output 14 2 3 3 4" xfId="21601"/>
    <cellStyle name="Output 14 2 3 3 5" xfId="31201"/>
    <cellStyle name="Output 14 2 3 3 6" xfId="40827"/>
    <cellStyle name="Output 14 2 3 3 7" xfId="44079"/>
    <cellStyle name="Output 14 2 3 4" xfId="5936"/>
    <cellStyle name="Output 14 2 3 4 2" xfId="14770"/>
    <cellStyle name="Output 14 2 3 4 2 2" xfId="26274"/>
    <cellStyle name="Output 14 2 3 4 2 3" xfId="35874"/>
    <cellStyle name="Output 14 2 3 4 2 4" xfId="49350"/>
    <cellStyle name="Output 14 2 3 4 3" xfId="10740"/>
    <cellStyle name="Output 14 2 3 4 4" xfId="22240"/>
    <cellStyle name="Output 14 2 3 4 5" xfId="31840"/>
    <cellStyle name="Output 14 2 3 4 6" xfId="41466"/>
    <cellStyle name="Output 14 2 3 4 7" xfId="17377"/>
    <cellStyle name="Output 14 2 3 5" xfId="3052"/>
    <cellStyle name="Output 14 2 3 5 2" xfId="14771"/>
    <cellStyle name="Output 14 2 3 5 2 2" xfId="26275"/>
    <cellStyle name="Output 14 2 3 5 2 3" xfId="35875"/>
    <cellStyle name="Output 14 2 3 5 2 4" xfId="49351"/>
    <cellStyle name="Output 14 2 3 5 3" xfId="7861"/>
    <cellStyle name="Output 14 2 3 5 4" xfId="19356"/>
    <cellStyle name="Output 14 2 3 5 5" xfId="28956"/>
    <cellStyle name="Output 14 2 3 5 6" xfId="38582"/>
    <cellStyle name="Output 14 2 3 5 7" xfId="18292"/>
    <cellStyle name="Output 14 2 3 6" xfId="6900"/>
    <cellStyle name="Output 14 2 4" xfId="1918"/>
    <cellStyle name="Output 14 2 4 2" xfId="3770"/>
    <cellStyle name="Output 14 2 4 2 2" xfId="14772"/>
    <cellStyle name="Output 14 2 4 2 2 2" xfId="26276"/>
    <cellStyle name="Output 14 2 4 2 2 3" xfId="35876"/>
    <cellStyle name="Output 14 2 4 2 2 4" xfId="49352"/>
    <cellStyle name="Output 14 2 4 2 3" xfId="8576"/>
    <cellStyle name="Output 14 2 4 2 4" xfId="20074"/>
    <cellStyle name="Output 14 2 4 2 5" xfId="29674"/>
    <cellStyle name="Output 14 2 4 2 6" xfId="39300"/>
    <cellStyle name="Output 14 2 4 2 7" xfId="45353"/>
    <cellStyle name="Output 14 2 4 3" xfId="5298"/>
    <cellStyle name="Output 14 2 4 3 2" xfId="14773"/>
    <cellStyle name="Output 14 2 4 3 2 2" xfId="26277"/>
    <cellStyle name="Output 14 2 4 3 2 3" xfId="35877"/>
    <cellStyle name="Output 14 2 4 3 2 4" xfId="49353"/>
    <cellStyle name="Output 14 2 4 3 3" xfId="10103"/>
    <cellStyle name="Output 14 2 4 3 4" xfId="21602"/>
    <cellStyle name="Output 14 2 4 3 5" xfId="31202"/>
    <cellStyle name="Output 14 2 4 3 6" xfId="40828"/>
    <cellStyle name="Output 14 2 4 3 7" xfId="17551"/>
    <cellStyle name="Output 14 2 4 4" xfId="5937"/>
    <cellStyle name="Output 14 2 4 4 2" xfId="14774"/>
    <cellStyle name="Output 14 2 4 4 2 2" xfId="26278"/>
    <cellStyle name="Output 14 2 4 4 2 3" xfId="35878"/>
    <cellStyle name="Output 14 2 4 4 2 4" xfId="49354"/>
    <cellStyle name="Output 14 2 4 4 3" xfId="10741"/>
    <cellStyle name="Output 14 2 4 4 4" xfId="22241"/>
    <cellStyle name="Output 14 2 4 4 5" xfId="31841"/>
    <cellStyle name="Output 14 2 4 4 6" xfId="41467"/>
    <cellStyle name="Output 14 2 4 4 7" xfId="17376"/>
    <cellStyle name="Output 14 2 4 5" xfId="3053"/>
    <cellStyle name="Output 14 2 4 5 2" xfId="14775"/>
    <cellStyle name="Output 14 2 4 5 2 2" xfId="26279"/>
    <cellStyle name="Output 14 2 4 5 2 3" xfId="35879"/>
    <cellStyle name="Output 14 2 4 5 2 4" xfId="49355"/>
    <cellStyle name="Output 14 2 4 5 3" xfId="7862"/>
    <cellStyle name="Output 14 2 4 5 4" xfId="19357"/>
    <cellStyle name="Output 14 2 4 5 5" xfId="28957"/>
    <cellStyle name="Output 14 2 4 5 6" xfId="38583"/>
    <cellStyle name="Output 14 2 4 5 7" xfId="18291"/>
    <cellStyle name="Output 14 2 4 6" xfId="6901"/>
    <cellStyle name="Output 14 2 5" xfId="3775"/>
    <cellStyle name="Output 14 2 5 2" xfId="14776"/>
    <cellStyle name="Output 14 2 5 2 2" xfId="26280"/>
    <cellStyle name="Output 14 2 5 2 3" xfId="35880"/>
    <cellStyle name="Output 14 2 5 2 4" xfId="49356"/>
    <cellStyle name="Output 14 2 5 3" xfId="8581"/>
    <cellStyle name="Output 14 2 5 4" xfId="20079"/>
    <cellStyle name="Output 14 2 5 5" xfId="29679"/>
    <cellStyle name="Output 14 2 5 6" xfId="39305"/>
    <cellStyle name="Output 14 2 5 7" xfId="45348"/>
    <cellStyle name="Output 14 2 6" xfId="5293"/>
    <cellStyle name="Output 14 2 6 2" xfId="14777"/>
    <cellStyle name="Output 14 2 6 2 2" xfId="26281"/>
    <cellStyle name="Output 14 2 6 2 3" xfId="35881"/>
    <cellStyle name="Output 14 2 6 2 4" xfId="49357"/>
    <cellStyle name="Output 14 2 6 3" xfId="10098"/>
    <cellStyle name="Output 14 2 6 4" xfId="21597"/>
    <cellStyle name="Output 14 2 6 5" xfId="31197"/>
    <cellStyle name="Output 14 2 6 6" xfId="40823"/>
    <cellStyle name="Output 14 2 6 7" xfId="44075"/>
    <cellStyle name="Output 14 2 7" xfId="5932"/>
    <cellStyle name="Output 14 2 7 2" xfId="14778"/>
    <cellStyle name="Output 14 2 7 2 2" xfId="26282"/>
    <cellStyle name="Output 14 2 7 2 3" xfId="35882"/>
    <cellStyle name="Output 14 2 7 2 4" xfId="49358"/>
    <cellStyle name="Output 14 2 7 3" xfId="10736"/>
    <cellStyle name="Output 14 2 7 4" xfId="22236"/>
    <cellStyle name="Output 14 2 7 5" xfId="31836"/>
    <cellStyle name="Output 14 2 7 6" xfId="41462"/>
    <cellStyle name="Output 14 2 7 7" xfId="17381"/>
    <cellStyle name="Output 14 2 8" xfId="3048"/>
    <cellStyle name="Output 14 2 8 2" xfId="14779"/>
    <cellStyle name="Output 14 2 8 2 2" xfId="26283"/>
    <cellStyle name="Output 14 2 8 2 3" xfId="35883"/>
    <cellStyle name="Output 14 2 8 2 4" xfId="49359"/>
    <cellStyle name="Output 14 2 8 3" xfId="7857"/>
    <cellStyle name="Output 14 2 8 4" xfId="19352"/>
    <cellStyle name="Output 14 2 8 5" xfId="28952"/>
    <cellStyle name="Output 14 2 8 6" xfId="38578"/>
    <cellStyle name="Output 14 2 8 7" xfId="17003"/>
    <cellStyle name="Output 14 2 9" xfId="6896"/>
    <cellStyle name="Output 14 3" xfId="1919"/>
    <cellStyle name="Output 14 3 2" xfId="1920"/>
    <cellStyle name="Output 14 3 2 2" xfId="3768"/>
    <cellStyle name="Output 14 3 2 2 2" xfId="14780"/>
    <cellStyle name="Output 14 3 2 2 2 2" xfId="26284"/>
    <cellStyle name="Output 14 3 2 2 2 3" xfId="35884"/>
    <cellStyle name="Output 14 3 2 2 2 4" xfId="49360"/>
    <cellStyle name="Output 14 3 2 2 3" xfId="8574"/>
    <cellStyle name="Output 14 3 2 2 4" xfId="20072"/>
    <cellStyle name="Output 14 3 2 2 5" xfId="29672"/>
    <cellStyle name="Output 14 3 2 2 6" xfId="39298"/>
    <cellStyle name="Output 14 3 2 2 7" xfId="18078"/>
    <cellStyle name="Output 14 3 2 3" xfId="5300"/>
    <cellStyle name="Output 14 3 2 3 2" xfId="14781"/>
    <cellStyle name="Output 14 3 2 3 2 2" xfId="26285"/>
    <cellStyle name="Output 14 3 2 3 2 3" xfId="35885"/>
    <cellStyle name="Output 14 3 2 3 2 4" xfId="49361"/>
    <cellStyle name="Output 14 3 2 3 3" xfId="10105"/>
    <cellStyle name="Output 14 3 2 3 4" xfId="21604"/>
    <cellStyle name="Output 14 3 2 3 5" xfId="31204"/>
    <cellStyle name="Output 14 3 2 3 6" xfId="40830"/>
    <cellStyle name="Output 14 3 2 3 7" xfId="44081"/>
    <cellStyle name="Output 14 3 2 4" xfId="5939"/>
    <cellStyle name="Output 14 3 2 4 2" xfId="14782"/>
    <cellStyle name="Output 14 3 2 4 2 2" xfId="26286"/>
    <cellStyle name="Output 14 3 2 4 2 3" xfId="35886"/>
    <cellStyle name="Output 14 3 2 4 2 4" xfId="49362"/>
    <cellStyle name="Output 14 3 2 4 3" xfId="10743"/>
    <cellStyle name="Output 14 3 2 4 4" xfId="22243"/>
    <cellStyle name="Output 14 3 2 4 5" xfId="31843"/>
    <cellStyle name="Output 14 3 2 4 6" xfId="41469"/>
    <cellStyle name="Output 14 3 2 4 7" xfId="17374"/>
    <cellStyle name="Output 14 3 2 5" xfId="3055"/>
    <cellStyle name="Output 14 3 2 5 2" xfId="14783"/>
    <cellStyle name="Output 14 3 2 5 2 2" xfId="26287"/>
    <cellStyle name="Output 14 3 2 5 2 3" xfId="35887"/>
    <cellStyle name="Output 14 3 2 5 2 4" xfId="49363"/>
    <cellStyle name="Output 14 3 2 5 3" xfId="7864"/>
    <cellStyle name="Output 14 3 2 5 4" xfId="19359"/>
    <cellStyle name="Output 14 3 2 5 5" xfId="28959"/>
    <cellStyle name="Output 14 3 2 5 6" xfId="38585"/>
    <cellStyle name="Output 14 3 2 5 7" xfId="18290"/>
    <cellStyle name="Output 14 3 2 6" xfId="6903"/>
    <cellStyle name="Output 14 3 3" xfId="1921"/>
    <cellStyle name="Output 14 3 3 2" xfId="3767"/>
    <cellStyle name="Output 14 3 3 2 2" xfId="14784"/>
    <cellStyle name="Output 14 3 3 2 2 2" xfId="26288"/>
    <cellStyle name="Output 14 3 3 2 2 3" xfId="35888"/>
    <cellStyle name="Output 14 3 3 2 2 4" xfId="49364"/>
    <cellStyle name="Output 14 3 3 2 3" xfId="8573"/>
    <cellStyle name="Output 14 3 3 2 4" xfId="20071"/>
    <cellStyle name="Output 14 3 3 2 5" xfId="29671"/>
    <cellStyle name="Output 14 3 3 2 6" xfId="39297"/>
    <cellStyle name="Output 14 3 3 2 7" xfId="18079"/>
    <cellStyle name="Output 14 3 3 3" xfId="5301"/>
    <cellStyle name="Output 14 3 3 3 2" xfId="14785"/>
    <cellStyle name="Output 14 3 3 3 2 2" xfId="26289"/>
    <cellStyle name="Output 14 3 3 3 2 3" xfId="35889"/>
    <cellStyle name="Output 14 3 3 3 2 4" xfId="49365"/>
    <cellStyle name="Output 14 3 3 3 3" xfId="10106"/>
    <cellStyle name="Output 14 3 3 3 4" xfId="21605"/>
    <cellStyle name="Output 14 3 3 3 5" xfId="31205"/>
    <cellStyle name="Output 14 3 3 3 6" xfId="40831"/>
    <cellStyle name="Output 14 3 3 3 7" xfId="44082"/>
    <cellStyle name="Output 14 3 3 4" xfId="5940"/>
    <cellStyle name="Output 14 3 3 4 2" xfId="14786"/>
    <cellStyle name="Output 14 3 3 4 2 2" xfId="26290"/>
    <cellStyle name="Output 14 3 3 4 2 3" xfId="35890"/>
    <cellStyle name="Output 14 3 3 4 2 4" xfId="49366"/>
    <cellStyle name="Output 14 3 3 4 3" xfId="10744"/>
    <cellStyle name="Output 14 3 3 4 4" xfId="22244"/>
    <cellStyle name="Output 14 3 3 4 5" xfId="31844"/>
    <cellStyle name="Output 14 3 3 4 6" xfId="41470"/>
    <cellStyle name="Output 14 3 3 4 7" xfId="17373"/>
    <cellStyle name="Output 14 3 3 5" xfId="3056"/>
    <cellStyle name="Output 14 3 3 5 2" xfId="14787"/>
    <cellStyle name="Output 14 3 3 5 2 2" xfId="26291"/>
    <cellStyle name="Output 14 3 3 5 2 3" xfId="35891"/>
    <cellStyle name="Output 14 3 3 5 2 4" xfId="49367"/>
    <cellStyle name="Output 14 3 3 5 3" xfId="7865"/>
    <cellStyle name="Output 14 3 3 5 4" xfId="19360"/>
    <cellStyle name="Output 14 3 3 5 5" xfId="28960"/>
    <cellStyle name="Output 14 3 3 5 6" xfId="38586"/>
    <cellStyle name="Output 14 3 3 5 7" xfId="18289"/>
    <cellStyle name="Output 14 3 3 6" xfId="6904"/>
    <cellStyle name="Output 14 3 4" xfId="3769"/>
    <cellStyle name="Output 14 3 4 2" xfId="14788"/>
    <cellStyle name="Output 14 3 4 2 2" xfId="26292"/>
    <cellStyle name="Output 14 3 4 2 3" xfId="35892"/>
    <cellStyle name="Output 14 3 4 2 4" xfId="49368"/>
    <cellStyle name="Output 14 3 4 3" xfId="8575"/>
    <cellStyle name="Output 14 3 4 4" xfId="20073"/>
    <cellStyle name="Output 14 3 4 5" xfId="29673"/>
    <cellStyle name="Output 14 3 4 6" xfId="39299"/>
    <cellStyle name="Output 14 3 4 7" xfId="18077"/>
    <cellStyle name="Output 14 3 5" xfId="5299"/>
    <cellStyle name="Output 14 3 5 2" xfId="14789"/>
    <cellStyle name="Output 14 3 5 2 2" xfId="26293"/>
    <cellStyle name="Output 14 3 5 2 3" xfId="35893"/>
    <cellStyle name="Output 14 3 5 2 4" xfId="49369"/>
    <cellStyle name="Output 14 3 5 3" xfId="10104"/>
    <cellStyle name="Output 14 3 5 4" xfId="21603"/>
    <cellStyle name="Output 14 3 5 5" xfId="31203"/>
    <cellStyle name="Output 14 3 5 6" xfId="40829"/>
    <cellStyle name="Output 14 3 5 7" xfId="44080"/>
    <cellStyle name="Output 14 3 6" xfId="5938"/>
    <cellStyle name="Output 14 3 6 2" xfId="14790"/>
    <cellStyle name="Output 14 3 6 2 2" xfId="26294"/>
    <cellStyle name="Output 14 3 6 2 3" xfId="35894"/>
    <cellStyle name="Output 14 3 6 2 4" xfId="49370"/>
    <cellStyle name="Output 14 3 6 3" xfId="10742"/>
    <cellStyle name="Output 14 3 6 4" xfId="22242"/>
    <cellStyle name="Output 14 3 6 5" xfId="31842"/>
    <cellStyle name="Output 14 3 6 6" xfId="41468"/>
    <cellStyle name="Output 14 3 6 7" xfId="17375"/>
    <cellStyle name="Output 14 3 7" xfId="3054"/>
    <cellStyle name="Output 14 3 7 2" xfId="14791"/>
    <cellStyle name="Output 14 3 7 2 2" xfId="26295"/>
    <cellStyle name="Output 14 3 7 2 3" xfId="35895"/>
    <cellStyle name="Output 14 3 7 2 4" xfId="49371"/>
    <cellStyle name="Output 14 3 7 3" xfId="7863"/>
    <cellStyle name="Output 14 3 7 4" xfId="19358"/>
    <cellStyle name="Output 14 3 7 5" xfId="28958"/>
    <cellStyle name="Output 14 3 7 6" xfId="38584"/>
    <cellStyle name="Output 14 3 7 7" xfId="16862"/>
    <cellStyle name="Output 14 3 8" xfId="6902"/>
    <cellStyle name="Output 14 4" xfId="1922"/>
    <cellStyle name="Output 14 4 2" xfId="3766"/>
    <cellStyle name="Output 14 4 2 2" xfId="14792"/>
    <cellStyle name="Output 14 4 2 2 2" xfId="26296"/>
    <cellStyle name="Output 14 4 2 2 3" xfId="35896"/>
    <cellStyle name="Output 14 4 2 2 4" xfId="49372"/>
    <cellStyle name="Output 14 4 2 3" xfId="8572"/>
    <cellStyle name="Output 14 4 2 4" xfId="20070"/>
    <cellStyle name="Output 14 4 2 5" xfId="29670"/>
    <cellStyle name="Output 14 4 2 6" xfId="39296"/>
    <cellStyle name="Output 14 4 2 7" xfId="18080"/>
    <cellStyle name="Output 14 4 3" xfId="5302"/>
    <cellStyle name="Output 14 4 3 2" xfId="14793"/>
    <cellStyle name="Output 14 4 3 2 2" xfId="26297"/>
    <cellStyle name="Output 14 4 3 2 3" xfId="35897"/>
    <cellStyle name="Output 14 4 3 2 4" xfId="49373"/>
    <cellStyle name="Output 14 4 3 3" xfId="10107"/>
    <cellStyle name="Output 14 4 3 4" xfId="21606"/>
    <cellStyle name="Output 14 4 3 5" xfId="31206"/>
    <cellStyle name="Output 14 4 3 6" xfId="40832"/>
    <cellStyle name="Output 14 4 3 7" xfId="44083"/>
    <cellStyle name="Output 14 4 4" xfId="5941"/>
    <cellStyle name="Output 14 4 4 2" xfId="14794"/>
    <cellStyle name="Output 14 4 4 2 2" xfId="26298"/>
    <cellStyle name="Output 14 4 4 2 3" xfId="35898"/>
    <cellStyle name="Output 14 4 4 2 4" xfId="49374"/>
    <cellStyle name="Output 14 4 4 3" xfId="10745"/>
    <cellStyle name="Output 14 4 4 4" xfId="22245"/>
    <cellStyle name="Output 14 4 4 5" xfId="31845"/>
    <cellStyle name="Output 14 4 4 6" xfId="41471"/>
    <cellStyle name="Output 14 4 4 7" xfId="17372"/>
    <cellStyle name="Output 14 4 5" xfId="3057"/>
    <cellStyle name="Output 14 4 5 2" xfId="14795"/>
    <cellStyle name="Output 14 4 5 2 2" xfId="26299"/>
    <cellStyle name="Output 14 4 5 2 3" xfId="35899"/>
    <cellStyle name="Output 14 4 5 2 4" xfId="49375"/>
    <cellStyle name="Output 14 4 5 3" xfId="7866"/>
    <cellStyle name="Output 14 4 5 4" xfId="19361"/>
    <cellStyle name="Output 14 4 5 5" xfId="28961"/>
    <cellStyle name="Output 14 4 5 6" xfId="38587"/>
    <cellStyle name="Output 14 4 5 7" xfId="18288"/>
    <cellStyle name="Output 14 4 6" xfId="6905"/>
    <cellStyle name="Output 14 5" xfId="1923"/>
    <cellStyle name="Output 14 5 2" xfId="3765"/>
    <cellStyle name="Output 14 5 2 2" xfId="14796"/>
    <cellStyle name="Output 14 5 2 2 2" xfId="26300"/>
    <cellStyle name="Output 14 5 2 2 3" xfId="35900"/>
    <cellStyle name="Output 14 5 2 2 4" xfId="49376"/>
    <cellStyle name="Output 14 5 2 3" xfId="8571"/>
    <cellStyle name="Output 14 5 2 4" xfId="20069"/>
    <cellStyle name="Output 14 5 2 5" xfId="29669"/>
    <cellStyle name="Output 14 5 2 6" xfId="39295"/>
    <cellStyle name="Output 14 5 2 7" xfId="45354"/>
    <cellStyle name="Output 14 5 3" xfId="5303"/>
    <cellStyle name="Output 14 5 3 2" xfId="14797"/>
    <cellStyle name="Output 14 5 3 2 2" xfId="26301"/>
    <cellStyle name="Output 14 5 3 2 3" xfId="35901"/>
    <cellStyle name="Output 14 5 3 2 4" xfId="49377"/>
    <cellStyle name="Output 14 5 3 3" xfId="10108"/>
    <cellStyle name="Output 14 5 3 4" xfId="21607"/>
    <cellStyle name="Output 14 5 3 5" xfId="31207"/>
    <cellStyle name="Output 14 5 3 6" xfId="40833"/>
    <cellStyle name="Output 14 5 3 7" xfId="17550"/>
    <cellStyle name="Output 14 5 4" xfId="5942"/>
    <cellStyle name="Output 14 5 4 2" xfId="14798"/>
    <cellStyle name="Output 14 5 4 2 2" xfId="26302"/>
    <cellStyle name="Output 14 5 4 2 3" xfId="35902"/>
    <cellStyle name="Output 14 5 4 2 4" xfId="49378"/>
    <cellStyle name="Output 14 5 4 3" xfId="10746"/>
    <cellStyle name="Output 14 5 4 4" xfId="22246"/>
    <cellStyle name="Output 14 5 4 5" xfId="31846"/>
    <cellStyle name="Output 14 5 4 6" xfId="41472"/>
    <cellStyle name="Output 14 5 4 7" xfId="17371"/>
    <cellStyle name="Output 14 5 5" xfId="3058"/>
    <cellStyle name="Output 14 5 5 2" xfId="14799"/>
    <cellStyle name="Output 14 5 5 2 2" xfId="26303"/>
    <cellStyle name="Output 14 5 5 2 3" xfId="35903"/>
    <cellStyle name="Output 14 5 5 2 4" xfId="49379"/>
    <cellStyle name="Output 14 5 5 3" xfId="7867"/>
    <cellStyle name="Output 14 5 5 4" xfId="19362"/>
    <cellStyle name="Output 14 5 5 5" xfId="28962"/>
    <cellStyle name="Output 14 5 5 6" xfId="38588"/>
    <cellStyle name="Output 14 5 5 7" xfId="18287"/>
    <cellStyle name="Output 14 5 6" xfId="6906"/>
    <cellStyle name="Output 14 6" xfId="3776"/>
    <cellStyle name="Output 14 6 2" xfId="14800"/>
    <cellStyle name="Output 14 6 2 2" xfId="26304"/>
    <cellStyle name="Output 14 6 2 3" xfId="35904"/>
    <cellStyle name="Output 14 6 2 4" xfId="49380"/>
    <cellStyle name="Output 14 6 3" xfId="8582"/>
    <cellStyle name="Output 14 6 4" xfId="20080"/>
    <cellStyle name="Output 14 6 5" xfId="29680"/>
    <cellStyle name="Output 14 6 6" xfId="39306"/>
    <cellStyle name="Output 14 6 7" xfId="45347"/>
    <cellStyle name="Output 14 7" xfId="5292"/>
    <cellStyle name="Output 14 7 2" xfId="14801"/>
    <cellStyle name="Output 14 7 2 2" xfId="26305"/>
    <cellStyle name="Output 14 7 2 3" xfId="35905"/>
    <cellStyle name="Output 14 7 2 4" xfId="49381"/>
    <cellStyle name="Output 14 7 3" xfId="10097"/>
    <cellStyle name="Output 14 7 4" xfId="21596"/>
    <cellStyle name="Output 14 7 5" xfId="31196"/>
    <cellStyle name="Output 14 7 6" xfId="40822"/>
    <cellStyle name="Output 14 7 7" xfId="44074"/>
    <cellStyle name="Output 14 8" xfId="5931"/>
    <cellStyle name="Output 14 8 2" xfId="14802"/>
    <cellStyle name="Output 14 8 2 2" xfId="26306"/>
    <cellStyle name="Output 14 8 2 3" xfId="35906"/>
    <cellStyle name="Output 14 8 2 4" xfId="49382"/>
    <cellStyle name="Output 14 8 3" xfId="10735"/>
    <cellStyle name="Output 14 8 4" xfId="22235"/>
    <cellStyle name="Output 14 8 5" xfId="31835"/>
    <cellStyle name="Output 14 8 6" xfId="41461"/>
    <cellStyle name="Output 14 8 7" xfId="17382"/>
    <cellStyle name="Output 14 9" xfId="3047"/>
    <cellStyle name="Output 14 9 2" xfId="14803"/>
    <cellStyle name="Output 14 9 2 2" xfId="26307"/>
    <cellStyle name="Output 14 9 2 3" xfId="35907"/>
    <cellStyle name="Output 14 9 2 4" xfId="49383"/>
    <cellStyle name="Output 14 9 3" xfId="7856"/>
    <cellStyle name="Output 14 9 4" xfId="19351"/>
    <cellStyle name="Output 14 9 5" xfId="28951"/>
    <cellStyle name="Output 14 9 6" xfId="38577"/>
    <cellStyle name="Output 14 9 7" xfId="18295"/>
    <cellStyle name="Output 15" xfId="1924"/>
    <cellStyle name="Output 15 10" xfId="6907"/>
    <cellStyle name="Output 15 2" xfId="1925"/>
    <cellStyle name="Output 15 2 2" xfId="1926"/>
    <cellStyle name="Output 15 2 2 2" xfId="1927"/>
    <cellStyle name="Output 15 2 2 2 2" xfId="3761"/>
    <cellStyle name="Output 15 2 2 2 2 2" xfId="14804"/>
    <cellStyle name="Output 15 2 2 2 2 2 2" xfId="26308"/>
    <cellStyle name="Output 15 2 2 2 2 2 3" xfId="35908"/>
    <cellStyle name="Output 15 2 2 2 2 2 4" xfId="49384"/>
    <cellStyle name="Output 15 2 2 2 2 3" xfId="8567"/>
    <cellStyle name="Output 15 2 2 2 2 4" xfId="20065"/>
    <cellStyle name="Output 15 2 2 2 2 5" xfId="29665"/>
    <cellStyle name="Output 15 2 2 2 2 6" xfId="39291"/>
    <cellStyle name="Output 15 2 2 2 2 7" xfId="18081"/>
    <cellStyle name="Output 15 2 2 2 3" xfId="5307"/>
    <cellStyle name="Output 15 2 2 2 3 2" xfId="14805"/>
    <cellStyle name="Output 15 2 2 2 3 2 2" xfId="26309"/>
    <cellStyle name="Output 15 2 2 2 3 2 3" xfId="35909"/>
    <cellStyle name="Output 15 2 2 2 3 2 4" xfId="49385"/>
    <cellStyle name="Output 15 2 2 2 3 3" xfId="10112"/>
    <cellStyle name="Output 15 2 2 2 3 4" xfId="21611"/>
    <cellStyle name="Output 15 2 2 2 3 5" xfId="31211"/>
    <cellStyle name="Output 15 2 2 2 3 6" xfId="40837"/>
    <cellStyle name="Output 15 2 2 2 3 7" xfId="44086"/>
    <cellStyle name="Output 15 2 2 2 4" xfId="5946"/>
    <cellStyle name="Output 15 2 2 2 4 2" xfId="14806"/>
    <cellStyle name="Output 15 2 2 2 4 2 2" xfId="26310"/>
    <cellStyle name="Output 15 2 2 2 4 2 3" xfId="35910"/>
    <cellStyle name="Output 15 2 2 2 4 2 4" xfId="49386"/>
    <cellStyle name="Output 15 2 2 2 4 3" xfId="10750"/>
    <cellStyle name="Output 15 2 2 2 4 4" xfId="22250"/>
    <cellStyle name="Output 15 2 2 2 4 5" xfId="31850"/>
    <cellStyle name="Output 15 2 2 2 4 6" xfId="41476"/>
    <cellStyle name="Output 15 2 2 2 4 7" xfId="17367"/>
    <cellStyle name="Output 15 2 2 2 5" xfId="3062"/>
    <cellStyle name="Output 15 2 2 2 5 2" xfId="14807"/>
    <cellStyle name="Output 15 2 2 2 5 2 2" xfId="26311"/>
    <cellStyle name="Output 15 2 2 2 5 2 3" xfId="35911"/>
    <cellStyle name="Output 15 2 2 2 5 2 4" xfId="49387"/>
    <cellStyle name="Output 15 2 2 2 5 3" xfId="7871"/>
    <cellStyle name="Output 15 2 2 2 5 4" xfId="19366"/>
    <cellStyle name="Output 15 2 2 2 5 5" xfId="28966"/>
    <cellStyle name="Output 15 2 2 2 5 6" xfId="38592"/>
    <cellStyle name="Output 15 2 2 2 5 7" xfId="18283"/>
    <cellStyle name="Output 15 2 2 2 6" xfId="6910"/>
    <cellStyle name="Output 15 2 2 3" xfId="1928"/>
    <cellStyle name="Output 15 2 2 3 2" xfId="3760"/>
    <cellStyle name="Output 15 2 2 3 2 2" xfId="14808"/>
    <cellStyle name="Output 15 2 2 3 2 2 2" xfId="26312"/>
    <cellStyle name="Output 15 2 2 3 2 2 3" xfId="35912"/>
    <cellStyle name="Output 15 2 2 3 2 2 4" xfId="49388"/>
    <cellStyle name="Output 15 2 2 3 2 3" xfId="8566"/>
    <cellStyle name="Output 15 2 2 3 2 4" xfId="20064"/>
    <cellStyle name="Output 15 2 2 3 2 5" xfId="29664"/>
    <cellStyle name="Output 15 2 2 3 2 6" xfId="39290"/>
    <cellStyle name="Output 15 2 2 3 2 7" xfId="45358"/>
    <cellStyle name="Output 15 2 2 3 3" xfId="5308"/>
    <cellStyle name="Output 15 2 2 3 3 2" xfId="14809"/>
    <cellStyle name="Output 15 2 2 3 3 2 2" xfId="26313"/>
    <cellStyle name="Output 15 2 2 3 3 2 3" xfId="35913"/>
    <cellStyle name="Output 15 2 2 3 3 2 4" xfId="49389"/>
    <cellStyle name="Output 15 2 2 3 3 3" xfId="10113"/>
    <cellStyle name="Output 15 2 2 3 3 4" xfId="21612"/>
    <cellStyle name="Output 15 2 2 3 3 5" xfId="31212"/>
    <cellStyle name="Output 15 2 2 3 3 6" xfId="40838"/>
    <cellStyle name="Output 15 2 2 3 3 7" xfId="44087"/>
    <cellStyle name="Output 15 2 2 3 4" xfId="5947"/>
    <cellStyle name="Output 15 2 2 3 4 2" xfId="14810"/>
    <cellStyle name="Output 15 2 2 3 4 2 2" xfId="26314"/>
    <cellStyle name="Output 15 2 2 3 4 2 3" xfId="35914"/>
    <cellStyle name="Output 15 2 2 3 4 2 4" xfId="49390"/>
    <cellStyle name="Output 15 2 2 3 4 3" xfId="10751"/>
    <cellStyle name="Output 15 2 2 3 4 4" xfId="22251"/>
    <cellStyle name="Output 15 2 2 3 4 5" xfId="31851"/>
    <cellStyle name="Output 15 2 2 3 4 6" xfId="41477"/>
    <cellStyle name="Output 15 2 2 3 4 7" xfId="17366"/>
    <cellStyle name="Output 15 2 2 3 5" xfId="3063"/>
    <cellStyle name="Output 15 2 2 3 5 2" xfId="14811"/>
    <cellStyle name="Output 15 2 2 3 5 2 2" xfId="26315"/>
    <cellStyle name="Output 15 2 2 3 5 2 3" xfId="35915"/>
    <cellStyle name="Output 15 2 2 3 5 2 4" xfId="49391"/>
    <cellStyle name="Output 15 2 2 3 5 3" xfId="7872"/>
    <cellStyle name="Output 15 2 2 3 5 4" xfId="19367"/>
    <cellStyle name="Output 15 2 2 3 5 5" xfId="28967"/>
    <cellStyle name="Output 15 2 2 3 5 6" xfId="38593"/>
    <cellStyle name="Output 15 2 2 3 5 7" xfId="18282"/>
    <cellStyle name="Output 15 2 2 3 6" xfId="6911"/>
    <cellStyle name="Output 15 2 2 4" xfId="3762"/>
    <cellStyle name="Output 15 2 2 4 2" xfId="14812"/>
    <cellStyle name="Output 15 2 2 4 2 2" xfId="26316"/>
    <cellStyle name="Output 15 2 2 4 2 3" xfId="35916"/>
    <cellStyle name="Output 15 2 2 4 2 4" xfId="49392"/>
    <cellStyle name="Output 15 2 2 4 3" xfId="8568"/>
    <cellStyle name="Output 15 2 2 4 4" xfId="20066"/>
    <cellStyle name="Output 15 2 2 4 5" xfId="29666"/>
    <cellStyle name="Output 15 2 2 4 6" xfId="39292"/>
    <cellStyle name="Output 15 2 2 4 7" xfId="45357"/>
    <cellStyle name="Output 15 2 2 5" xfId="5306"/>
    <cellStyle name="Output 15 2 2 5 2" xfId="14813"/>
    <cellStyle name="Output 15 2 2 5 2 2" xfId="26317"/>
    <cellStyle name="Output 15 2 2 5 2 3" xfId="35917"/>
    <cellStyle name="Output 15 2 2 5 2 4" xfId="49393"/>
    <cellStyle name="Output 15 2 2 5 3" xfId="10111"/>
    <cellStyle name="Output 15 2 2 5 4" xfId="21610"/>
    <cellStyle name="Output 15 2 2 5 5" xfId="31210"/>
    <cellStyle name="Output 15 2 2 5 6" xfId="40836"/>
    <cellStyle name="Output 15 2 2 5 7" xfId="44085"/>
    <cellStyle name="Output 15 2 2 6" xfId="5945"/>
    <cellStyle name="Output 15 2 2 6 2" xfId="14814"/>
    <cellStyle name="Output 15 2 2 6 2 2" xfId="26318"/>
    <cellStyle name="Output 15 2 2 6 2 3" xfId="35918"/>
    <cellStyle name="Output 15 2 2 6 2 4" xfId="49394"/>
    <cellStyle name="Output 15 2 2 6 3" xfId="10749"/>
    <cellStyle name="Output 15 2 2 6 4" xfId="22249"/>
    <cellStyle name="Output 15 2 2 6 5" xfId="31849"/>
    <cellStyle name="Output 15 2 2 6 6" xfId="41475"/>
    <cellStyle name="Output 15 2 2 6 7" xfId="17368"/>
    <cellStyle name="Output 15 2 2 7" xfId="3061"/>
    <cellStyle name="Output 15 2 2 7 2" xfId="14815"/>
    <cellStyle name="Output 15 2 2 7 2 2" xfId="26319"/>
    <cellStyle name="Output 15 2 2 7 2 3" xfId="35919"/>
    <cellStyle name="Output 15 2 2 7 2 4" xfId="49395"/>
    <cellStyle name="Output 15 2 2 7 3" xfId="7870"/>
    <cellStyle name="Output 15 2 2 7 4" xfId="19365"/>
    <cellStyle name="Output 15 2 2 7 5" xfId="28965"/>
    <cellStyle name="Output 15 2 2 7 6" xfId="38591"/>
    <cellStyle name="Output 15 2 2 7 7" xfId="18284"/>
    <cellStyle name="Output 15 2 2 8" xfId="6909"/>
    <cellStyle name="Output 15 2 3" xfId="1929"/>
    <cellStyle name="Output 15 2 3 2" xfId="3759"/>
    <cellStyle name="Output 15 2 3 2 2" xfId="14816"/>
    <cellStyle name="Output 15 2 3 2 2 2" xfId="26320"/>
    <cellStyle name="Output 15 2 3 2 2 3" xfId="35920"/>
    <cellStyle name="Output 15 2 3 2 2 4" xfId="49396"/>
    <cellStyle name="Output 15 2 3 2 3" xfId="8565"/>
    <cellStyle name="Output 15 2 3 2 4" xfId="20063"/>
    <cellStyle name="Output 15 2 3 2 5" xfId="29663"/>
    <cellStyle name="Output 15 2 3 2 6" xfId="39289"/>
    <cellStyle name="Output 15 2 3 2 7" xfId="45359"/>
    <cellStyle name="Output 15 2 3 3" xfId="5309"/>
    <cellStyle name="Output 15 2 3 3 2" xfId="14817"/>
    <cellStyle name="Output 15 2 3 3 2 2" xfId="26321"/>
    <cellStyle name="Output 15 2 3 3 2 3" xfId="35921"/>
    <cellStyle name="Output 15 2 3 3 2 4" xfId="49397"/>
    <cellStyle name="Output 15 2 3 3 3" xfId="10114"/>
    <cellStyle name="Output 15 2 3 3 4" xfId="21613"/>
    <cellStyle name="Output 15 2 3 3 5" xfId="31213"/>
    <cellStyle name="Output 15 2 3 3 6" xfId="40839"/>
    <cellStyle name="Output 15 2 3 3 7" xfId="44088"/>
    <cellStyle name="Output 15 2 3 4" xfId="5948"/>
    <cellStyle name="Output 15 2 3 4 2" xfId="14818"/>
    <cellStyle name="Output 15 2 3 4 2 2" xfId="26322"/>
    <cellStyle name="Output 15 2 3 4 2 3" xfId="35922"/>
    <cellStyle name="Output 15 2 3 4 2 4" xfId="49398"/>
    <cellStyle name="Output 15 2 3 4 3" xfId="10752"/>
    <cellStyle name="Output 15 2 3 4 4" xfId="22252"/>
    <cellStyle name="Output 15 2 3 4 5" xfId="31852"/>
    <cellStyle name="Output 15 2 3 4 6" xfId="41478"/>
    <cellStyle name="Output 15 2 3 4 7" xfId="17365"/>
    <cellStyle name="Output 15 2 3 5" xfId="3064"/>
    <cellStyle name="Output 15 2 3 5 2" xfId="14819"/>
    <cellStyle name="Output 15 2 3 5 2 2" xfId="26323"/>
    <cellStyle name="Output 15 2 3 5 2 3" xfId="35923"/>
    <cellStyle name="Output 15 2 3 5 2 4" xfId="49399"/>
    <cellStyle name="Output 15 2 3 5 3" xfId="7873"/>
    <cellStyle name="Output 15 2 3 5 4" xfId="19368"/>
    <cellStyle name="Output 15 2 3 5 5" xfId="28968"/>
    <cellStyle name="Output 15 2 3 5 6" xfId="38594"/>
    <cellStyle name="Output 15 2 3 5 7" xfId="18281"/>
    <cellStyle name="Output 15 2 3 6" xfId="6912"/>
    <cellStyle name="Output 15 2 4" xfId="1930"/>
    <cellStyle name="Output 15 2 4 2" xfId="3758"/>
    <cellStyle name="Output 15 2 4 2 2" xfId="14820"/>
    <cellStyle name="Output 15 2 4 2 2 2" xfId="26324"/>
    <cellStyle name="Output 15 2 4 2 2 3" xfId="35924"/>
    <cellStyle name="Output 15 2 4 2 2 4" xfId="49400"/>
    <cellStyle name="Output 15 2 4 2 3" xfId="8564"/>
    <cellStyle name="Output 15 2 4 2 4" xfId="20062"/>
    <cellStyle name="Output 15 2 4 2 5" xfId="29662"/>
    <cellStyle name="Output 15 2 4 2 6" xfId="39288"/>
    <cellStyle name="Output 15 2 4 2 7" xfId="45360"/>
    <cellStyle name="Output 15 2 4 3" xfId="5310"/>
    <cellStyle name="Output 15 2 4 3 2" xfId="14821"/>
    <cellStyle name="Output 15 2 4 3 2 2" xfId="26325"/>
    <cellStyle name="Output 15 2 4 3 2 3" xfId="35925"/>
    <cellStyle name="Output 15 2 4 3 2 4" xfId="49401"/>
    <cellStyle name="Output 15 2 4 3 3" xfId="10115"/>
    <cellStyle name="Output 15 2 4 3 4" xfId="21614"/>
    <cellStyle name="Output 15 2 4 3 5" xfId="31214"/>
    <cellStyle name="Output 15 2 4 3 6" xfId="40840"/>
    <cellStyle name="Output 15 2 4 3 7" xfId="44089"/>
    <cellStyle name="Output 15 2 4 4" xfId="5949"/>
    <cellStyle name="Output 15 2 4 4 2" xfId="14822"/>
    <cellStyle name="Output 15 2 4 4 2 2" xfId="26326"/>
    <cellStyle name="Output 15 2 4 4 2 3" xfId="35926"/>
    <cellStyle name="Output 15 2 4 4 2 4" xfId="49402"/>
    <cellStyle name="Output 15 2 4 4 3" xfId="10753"/>
    <cellStyle name="Output 15 2 4 4 4" xfId="22253"/>
    <cellStyle name="Output 15 2 4 4 5" xfId="31853"/>
    <cellStyle name="Output 15 2 4 4 6" xfId="41479"/>
    <cellStyle name="Output 15 2 4 4 7" xfId="17364"/>
    <cellStyle name="Output 15 2 4 5" xfId="3065"/>
    <cellStyle name="Output 15 2 4 5 2" xfId="14823"/>
    <cellStyle name="Output 15 2 4 5 2 2" xfId="26327"/>
    <cellStyle name="Output 15 2 4 5 2 3" xfId="35927"/>
    <cellStyle name="Output 15 2 4 5 2 4" xfId="49403"/>
    <cellStyle name="Output 15 2 4 5 3" xfId="7874"/>
    <cellStyle name="Output 15 2 4 5 4" xfId="19369"/>
    <cellStyle name="Output 15 2 4 5 5" xfId="28969"/>
    <cellStyle name="Output 15 2 4 5 6" xfId="38595"/>
    <cellStyle name="Output 15 2 4 5 7" xfId="18280"/>
    <cellStyle name="Output 15 2 4 6" xfId="6913"/>
    <cellStyle name="Output 15 2 5" xfId="3763"/>
    <cellStyle name="Output 15 2 5 2" xfId="14824"/>
    <cellStyle name="Output 15 2 5 2 2" xfId="26328"/>
    <cellStyle name="Output 15 2 5 2 3" xfId="35928"/>
    <cellStyle name="Output 15 2 5 2 4" xfId="49404"/>
    <cellStyle name="Output 15 2 5 3" xfId="8569"/>
    <cellStyle name="Output 15 2 5 4" xfId="20067"/>
    <cellStyle name="Output 15 2 5 5" xfId="29667"/>
    <cellStyle name="Output 15 2 5 6" xfId="39293"/>
    <cellStyle name="Output 15 2 5 7" xfId="45356"/>
    <cellStyle name="Output 15 2 6" xfId="5305"/>
    <cellStyle name="Output 15 2 6 2" xfId="14825"/>
    <cellStyle name="Output 15 2 6 2 2" xfId="26329"/>
    <cellStyle name="Output 15 2 6 2 3" xfId="35929"/>
    <cellStyle name="Output 15 2 6 2 4" xfId="49405"/>
    <cellStyle name="Output 15 2 6 3" xfId="10110"/>
    <cellStyle name="Output 15 2 6 4" xfId="21609"/>
    <cellStyle name="Output 15 2 6 5" xfId="31209"/>
    <cellStyle name="Output 15 2 6 6" xfId="40835"/>
    <cellStyle name="Output 15 2 6 7" xfId="44084"/>
    <cellStyle name="Output 15 2 7" xfId="5944"/>
    <cellStyle name="Output 15 2 7 2" xfId="14826"/>
    <cellStyle name="Output 15 2 7 2 2" xfId="26330"/>
    <cellStyle name="Output 15 2 7 2 3" xfId="35930"/>
    <cellStyle name="Output 15 2 7 2 4" xfId="49406"/>
    <cellStyle name="Output 15 2 7 3" xfId="10748"/>
    <cellStyle name="Output 15 2 7 4" xfId="22248"/>
    <cellStyle name="Output 15 2 7 5" xfId="31848"/>
    <cellStyle name="Output 15 2 7 6" xfId="41474"/>
    <cellStyle name="Output 15 2 7 7" xfId="17369"/>
    <cellStyle name="Output 15 2 8" xfId="3060"/>
    <cellStyle name="Output 15 2 8 2" xfId="14827"/>
    <cellStyle name="Output 15 2 8 2 2" xfId="26331"/>
    <cellStyle name="Output 15 2 8 2 3" xfId="35931"/>
    <cellStyle name="Output 15 2 8 2 4" xfId="49407"/>
    <cellStyle name="Output 15 2 8 3" xfId="7869"/>
    <cellStyle name="Output 15 2 8 4" xfId="19364"/>
    <cellStyle name="Output 15 2 8 5" xfId="28964"/>
    <cellStyle name="Output 15 2 8 6" xfId="38590"/>
    <cellStyle name="Output 15 2 8 7" xfId="18285"/>
    <cellStyle name="Output 15 2 9" xfId="6908"/>
    <cellStyle name="Output 15 3" xfId="1931"/>
    <cellStyle name="Output 15 3 2" xfId="1932"/>
    <cellStyle name="Output 15 3 2 2" xfId="3756"/>
    <cellStyle name="Output 15 3 2 2 2" xfId="14828"/>
    <cellStyle name="Output 15 3 2 2 2 2" xfId="26332"/>
    <cellStyle name="Output 15 3 2 2 2 3" xfId="35932"/>
    <cellStyle name="Output 15 3 2 2 2 4" xfId="49408"/>
    <cellStyle name="Output 15 3 2 2 3" xfId="8562"/>
    <cellStyle name="Output 15 3 2 2 4" xfId="20060"/>
    <cellStyle name="Output 15 3 2 2 5" xfId="29660"/>
    <cellStyle name="Output 15 3 2 2 6" xfId="39286"/>
    <cellStyle name="Output 15 3 2 2 7" xfId="45362"/>
    <cellStyle name="Output 15 3 2 3" xfId="5312"/>
    <cellStyle name="Output 15 3 2 3 2" xfId="14829"/>
    <cellStyle name="Output 15 3 2 3 2 2" xfId="26333"/>
    <cellStyle name="Output 15 3 2 3 2 3" xfId="35933"/>
    <cellStyle name="Output 15 3 2 3 2 4" xfId="49409"/>
    <cellStyle name="Output 15 3 2 3 3" xfId="10117"/>
    <cellStyle name="Output 15 3 2 3 4" xfId="21616"/>
    <cellStyle name="Output 15 3 2 3 5" xfId="31216"/>
    <cellStyle name="Output 15 3 2 3 6" xfId="40842"/>
    <cellStyle name="Output 15 3 2 3 7" xfId="44091"/>
    <cellStyle name="Output 15 3 2 4" xfId="5951"/>
    <cellStyle name="Output 15 3 2 4 2" xfId="14830"/>
    <cellStyle name="Output 15 3 2 4 2 2" xfId="26334"/>
    <cellStyle name="Output 15 3 2 4 2 3" xfId="35934"/>
    <cellStyle name="Output 15 3 2 4 2 4" xfId="49410"/>
    <cellStyle name="Output 15 3 2 4 3" xfId="10755"/>
    <cellStyle name="Output 15 3 2 4 4" xfId="22255"/>
    <cellStyle name="Output 15 3 2 4 5" xfId="31855"/>
    <cellStyle name="Output 15 3 2 4 6" xfId="41481"/>
    <cellStyle name="Output 15 3 2 4 7" xfId="17362"/>
    <cellStyle name="Output 15 3 2 5" xfId="3067"/>
    <cellStyle name="Output 15 3 2 5 2" xfId="14831"/>
    <cellStyle name="Output 15 3 2 5 2 2" xfId="26335"/>
    <cellStyle name="Output 15 3 2 5 2 3" xfId="35935"/>
    <cellStyle name="Output 15 3 2 5 2 4" xfId="49411"/>
    <cellStyle name="Output 15 3 2 5 3" xfId="7876"/>
    <cellStyle name="Output 15 3 2 5 4" xfId="19371"/>
    <cellStyle name="Output 15 3 2 5 5" xfId="28971"/>
    <cellStyle name="Output 15 3 2 5 6" xfId="38597"/>
    <cellStyle name="Output 15 3 2 5 7" xfId="18278"/>
    <cellStyle name="Output 15 3 2 6" xfId="6915"/>
    <cellStyle name="Output 15 3 3" xfId="1933"/>
    <cellStyle name="Output 15 3 3 2" xfId="3755"/>
    <cellStyle name="Output 15 3 3 2 2" xfId="14832"/>
    <cellStyle name="Output 15 3 3 2 2 2" xfId="26336"/>
    <cellStyle name="Output 15 3 3 2 2 3" xfId="35936"/>
    <cellStyle name="Output 15 3 3 2 2 4" xfId="49412"/>
    <cellStyle name="Output 15 3 3 2 3" xfId="8561"/>
    <cellStyle name="Output 15 3 3 2 4" xfId="20059"/>
    <cellStyle name="Output 15 3 3 2 5" xfId="29659"/>
    <cellStyle name="Output 15 3 3 2 6" xfId="39285"/>
    <cellStyle name="Output 15 3 3 2 7" xfId="45363"/>
    <cellStyle name="Output 15 3 3 3" xfId="5313"/>
    <cellStyle name="Output 15 3 3 3 2" xfId="14833"/>
    <cellStyle name="Output 15 3 3 3 2 2" xfId="26337"/>
    <cellStyle name="Output 15 3 3 3 2 3" xfId="35937"/>
    <cellStyle name="Output 15 3 3 3 2 4" xfId="49413"/>
    <cellStyle name="Output 15 3 3 3 3" xfId="10118"/>
    <cellStyle name="Output 15 3 3 3 4" xfId="21617"/>
    <cellStyle name="Output 15 3 3 3 5" xfId="31217"/>
    <cellStyle name="Output 15 3 3 3 6" xfId="40843"/>
    <cellStyle name="Output 15 3 3 3 7" xfId="17548"/>
    <cellStyle name="Output 15 3 3 4" xfId="5952"/>
    <cellStyle name="Output 15 3 3 4 2" xfId="14834"/>
    <cellStyle name="Output 15 3 3 4 2 2" xfId="26338"/>
    <cellStyle name="Output 15 3 3 4 2 3" xfId="35938"/>
    <cellStyle name="Output 15 3 3 4 2 4" xfId="49414"/>
    <cellStyle name="Output 15 3 3 4 3" xfId="10756"/>
    <cellStyle name="Output 15 3 3 4 4" xfId="22256"/>
    <cellStyle name="Output 15 3 3 4 5" xfId="31856"/>
    <cellStyle name="Output 15 3 3 4 6" xfId="41482"/>
    <cellStyle name="Output 15 3 3 4 7" xfId="17361"/>
    <cellStyle name="Output 15 3 3 5" xfId="3068"/>
    <cellStyle name="Output 15 3 3 5 2" xfId="14835"/>
    <cellStyle name="Output 15 3 3 5 2 2" xfId="26339"/>
    <cellStyle name="Output 15 3 3 5 2 3" xfId="35939"/>
    <cellStyle name="Output 15 3 3 5 2 4" xfId="49415"/>
    <cellStyle name="Output 15 3 3 5 3" xfId="7877"/>
    <cellStyle name="Output 15 3 3 5 4" xfId="19372"/>
    <cellStyle name="Output 15 3 3 5 5" xfId="28972"/>
    <cellStyle name="Output 15 3 3 5 6" xfId="38598"/>
    <cellStyle name="Output 15 3 3 5 7" xfId="18277"/>
    <cellStyle name="Output 15 3 3 6" xfId="6916"/>
    <cellStyle name="Output 15 3 4" xfId="3757"/>
    <cellStyle name="Output 15 3 4 2" xfId="14836"/>
    <cellStyle name="Output 15 3 4 2 2" xfId="26340"/>
    <cellStyle name="Output 15 3 4 2 3" xfId="35940"/>
    <cellStyle name="Output 15 3 4 2 4" xfId="49416"/>
    <cellStyle name="Output 15 3 4 3" xfId="8563"/>
    <cellStyle name="Output 15 3 4 4" xfId="20061"/>
    <cellStyle name="Output 15 3 4 5" xfId="29661"/>
    <cellStyle name="Output 15 3 4 6" xfId="39287"/>
    <cellStyle name="Output 15 3 4 7" xfId="45361"/>
    <cellStyle name="Output 15 3 5" xfId="5311"/>
    <cellStyle name="Output 15 3 5 2" xfId="14837"/>
    <cellStyle name="Output 15 3 5 2 2" xfId="26341"/>
    <cellStyle name="Output 15 3 5 2 3" xfId="35941"/>
    <cellStyle name="Output 15 3 5 2 4" xfId="49417"/>
    <cellStyle name="Output 15 3 5 3" xfId="10116"/>
    <cellStyle name="Output 15 3 5 4" xfId="21615"/>
    <cellStyle name="Output 15 3 5 5" xfId="31215"/>
    <cellStyle name="Output 15 3 5 6" xfId="40841"/>
    <cellStyle name="Output 15 3 5 7" xfId="44090"/>
    <cellStyle name="Output 15 3 6" xfId="5950"/>
    <cellStyle name="Output 15 3 6 2" xfId="14838"/>
    <cellStyle name="Output 15 3 6 2 2" xfId="26342"/>
    <cellStyle name="Output 15 3 6 2 3" xfId="35942"/>
    <cellStyle name="Output 15 3 6 2 4" xfId="49418"/>
    <cellStyle name="Output 15 3 6 3" xfId="10754"/>
    <cellStyle name="Output 15 3 6 4" xfId="22254"/>
    <cellStyle name="Output 15 3 6 5" xfId="31854"/>
    <cellStyle name="Output 15 3 6 6" xfId="41480"/>
    <cellStyle name="Output 15 3 6 7" xfId="17363"/>
    <cellStyle name="Output 15 3 7" xfId="3066"/>
    <cellStyle name="Output 15 3 7 2" xfId="14839"/>
    <cellStyle name="Output 15 3 7 2 2" xfId="26343"/>
    <cellStyle name="Output 15 3 7 2 3" xfId="35943"/>
    <cellStyle name="Output 15 3 7 2 4" xfId="49419"/>
    <cellStyle name="Output 15 3 7 3" xfId="7875"/>
    <cellStyle name="Output 15 3 7 4" xfId="19370"/>
    <cellStyle name="Output 15 3 7 5" xfId="28970"/>
    <cellStyle name="Output 15 3 7 6" xfId="38596"/>
    <cellStyle name="Output 15 3 7 7" xfId="18279"/>
    <cellStyle name="Output 15 3 8" xfId="6914"/>
    <cellStyle name="Output 15 4" xfId="1934"/>
    <cellStyle name="Output 15 4 2" xfId="3754"/>
    <cellStyle name="Output 15 4 2 2" xfId="14840"/>
    <cellStyle name="Output 15 4 2 2 2" xfId="26344"/>
    <cellStyle name="Output 15 4 2 2 3" xfId="35944"/>
    <cellStyle name="Output 15 4 2 2 4" xfId="49420"/>
    <cellStyle name="Output 15 4 2 3" xfId="8560"/>
    <cellStyle name="Output 15 4 2 4" xfId="20058"/>
    <cellStyle name="Output 15 4 2 5" xfId="29658"/>
    <cellStyle name="Output 15 4 2 6" xfId="39284"/>
    <cellStyle name="Output 15 4 2 7" xfId="45364"/>
    <cellStyle name="Output 15 4 3" xfId="5314"/>
    <cellStyle name="Output 15 4 3 2" xfId="14841"/>
    <cellStyle name="Output 15 4 3 2 2" xfId="26345"/>
    <cellStyle name="Output 15 4 3 2 3" xfId="35945"/>
    <cellStyle name="Output 15 4 3 2 4" xfId="49421"/>
    <cellStyle name="Output 15 4 3 3" xfId="10119"/>
    <cellStyle name="Output 15 4 3 4" xfId="21618"/>
    <cellStyle name="Output 15 4 3 5" xfId="31218"/>
    <cellStyle name="Output 15 4 3 6" xfId="40844"/>
    <cellStyle name="Output 15 4 3 7" xfId="44092"/>
    <cellStyle name="Output 15 4 4" xfId="5953"/>
    <cellStyle name="Output 15 4 4 2" xfId="14842"/>
    <cellStyle name="Output 15 4 4 2 2" xfId="26346"/>
    <cellStyle name="Output 15 4 4 2 3" xfId="35946"/>
    <cellStyle name="Output 15 4 4 2 4" xfId="49422"/>
    <cellStyle name="Output 15 4 4 3" xfId="10757"/>
    <cellStyle name="Output 15 4 4 4" xfId="22257"/>
    <cellStyle name="Output 15 4 4 5" xfId="31857"/>
    <cellStyle name="Output 15 4 4 6" xfId="41483"/>
    <cellStyle name="Output 15 4 4 7" xfId="17360"/>
    <cellStyle name="Output 15 4 5" xfId="3069"/>
    <cellStyle name="Output 15 4 5 2" xfId="14843"/>
    <cellStyle name="Output 15 4 5 2 2" xfId="26347"/>
    <cellStyle name="Output 15 4 5 2 3" xfId="35947"/>
    <cellStyle name="Output 15 4 5 2 4" xfId="49423"/>
    <cellStyle name="Output 15 4 5 3" xfId="7878"/>
    <cellStyle name="Output 15 4 5 4" xfId="19373"/>
    <cellStyle name="Output 15 4 5 5" xfId="28973"/>
    <cellStyle name="Output 15 4 5 6" xfId="38599"/>
    <cellStyle name="Output 15 4 5 7" xfId="18276"/>
    <cellStyle name="Output 15 4 6" xfId="6917"/>
    <cellStyle name="Output 15 5" xfId="1935"/>
    <cellStyle name="Output 15 5 2" xfId="3753"/>
    <cellStyle name="Output 15 5 2 2" xfId="14844"/>
    <cellStyle name="Output 15 5 2 2 2" xfId="26348"/>
    <cellStyle name="Output 15 5 2 2 3" xfId="35948"/>
    <cellStyle name="Output 15 5 2 2 4" xfId="49424"/>
    <cellStyle name="Output 15 5 2 3" xfId="8559"/>
    <cellStyle name="Output 15 5 2 4" xfId="20057"/>
    <cellStyle name="Output 15 5 2 5" xfId="29657"/>
    <cellStyle name="Output 15 5 2 6" xfId="39283"/>
    <cellStyle name="Output 15 5 2 7" xfId="45365"/>
    <cellStyle name="Output 15 5 3" xfId="5315"/>
    <cellStyle name="Output 15 5 3 2" xfId="14845"/>
    <cellStyle name="Output 15 5 3 2 2" xfId="26349"/>
    <cellStyle name="Output 15 5 3 2 3" xfId="35949"/>
    <cellStyle name="Output 15 5 3 2 4" xfId="49425"/>
    <cellStyle name="Output 15 5 3 3" xfId="10120"/>
    <cellStyle name="Output 15 5 3 4" xfId="21619"/>
    <cellStyle name="Output 15 5 3 5" xfId="31219"/>
    <cellStyle name="Output 15 5 3 6" xfId="40845"/>
    <cellStyle name="Output 15 5 3 7" xfId="44093"/>
    <cellStyle name="Output 15 5 4" xfId="5954"/>
    <cellStyle name="Output 15 5 4 2" xfId="14846"/>
    <cellStyle name="Output 15 5 4 2 2" xfId="26350"/>
    <cellStyle name="Output 15 5 4 2 3" xfId="35950"/>
    <cellStyle name="Output 15 5 4 2 4" xfId="49426"/>
    <cellStyle name="Output 15 5 4 3" xfId="10758"/>
    <cellStyle name="Output 15 5 4 4" xfId="22258"/>
    <cellStyle name="Output 15 5 4 5" xfId="31858"/>
    <cellStyle name="Output 15 5 4 6" xfId="41484"/>
    <cellStyle name="Output 15 5 4 7" xfId="17359"/>
    <cellStyle name="Output 15 5 5" xfId="3070"/>
    <cellStyle name="Output 15 5 5 2" xfId="14847"/>
    <cellStyle name="Output 15 5 5 2 2" xfId="26351"/>
    <cellStyle name="Output 15 5 5 2 3" xfId="35951"/>
    <cellStyle name="Output 15 5 5 2 4" xfId="49427"/>
    <cellStyle name="Output 15 5 5 3" xfId="7879"/>
    <cellStyle name="Output 15 5 5 4" xfId="19374"/>
    <cellStyle name="Output 15 5 5 5" xfId="28974"/>
    <cellStyle name="Output 15 5 5 6" xfId="38600"/>
    <cellStyle name="Output 15 5 5 7" xfId="18275"/>
    <cellStyle name="Output 15 5 6" xfId="6918"/>
    <cellStyle name="Output 15 6" xfId="3764"/>
    <cellStyle name="Output 15 6 2" xfId="14848"/>
    <cellStyle name="Output 15 6 2 2" xfId="26352"/>
    <cellStyle name="Output 15 6 2 3" xfId="35952"/>
    <cellStyle name="Output 15 6 2 4" xfId="49428"/>
    <cellStyle name="Output 15 6 3" xfId="8570"/>
    <cellStyle name="Output 15 6 4" xfId="20068"/>
    <cellStyle name="Output 15 6 5" xfId="29668"/>
    <cellStyle name="Output 15 6 6" xfId="39294"/>
    <cellStyle name="Output 15 6 7" xfId="45355"/>
    <cellStyle name="Output 15 7" xfId="5304"/>
    <cellStyle name="Output 15 7 2" xfId="14849"/>
    <cellStyle name="Output 15 7 2 2" xfId="26353"/>
    <cellStyle name="Output 15 7 2 3" xfId="35953"/>
    <cellStyle name="Output 15 7 2 4" xfId="49429"/>
    <cellStyle name="Output 15 7 3" xfId="10109"/>
    <cellStyle name="Output 15 7 4" xfId="21608"/>
    <cellStyle name="Output 15 7 5" xfId="31208"/>
    <cellStyle name="Output 15 7 6" xfId="40834"/>
    <cellStyle name="Output 15 7 7" xfId="17549"/>
    <cellStyle name="Output 15 8" xfId="5943"/>
    <cellStyle name="Output 15 8 2" xfId="14850"/>
    <cellStyle name="Output 15 8 2 2" xfId="26354"/>
    <cellStyle name="Output 15 8 2 3" xfId="35954"/>
    <cellStyle name="Output 15 8 2 4" xfId="49430"/>
    <cellStyle name="Output 15 8 3" xfId="10747"/>
    <cellStyle name="Output 15 8 4" xfId="22247"/>
    <cellStyle name="Output 15 8 5" xfId="31847"/>
    <cellStyle name="Output 15 8 6" xfId="41473"/>
    <cellStyle name="Output 15 8 7" xfId="17370"/>
    <cellStyle name="Output 15 9" xfId="3059"/>
    <cellStyle name="Output 15 9 2" xfId="14851"/>
    <cellStyle name="Output 15 9 2 2" xfId="26355"/>
    <cellStyle name="Output 15 9 2 3" xfId="35955"/>
    <cellStyle name="Output 15 9 2 4" xfId="49431"/>
    <cellStyle name="Output 15 9 3" xfId="7868"/>
    <cellStyle name="Output 15 9 4" xfId="19363"/>
    <cellStyle name="Output 15 9 5" xfId="28963"/>
    <cellStyle name="Output 15 9 6" xfId="38589"/>
    <cellStyle name="Output 15 9 7" xfId="18286"/>
    <cellStyle name="Output 16" xfId="1936"/>
    <cellStyle name="Output 16 10" xfId="6919"/>
    <cellStyle name="Output 16 2" xfId="1937"/>
    <cellStyle name="Output 16 2 2" xfId="1938"/>
    <cellStyle name="Output 16 2 2 2" xfId="1939"/>
    <cellStyle name="Output 16 2 2 2 2" xfId="3749"/>
    <cellStyle name="Output 16 2 2 2 2 2" xfId="14852"/>
    <cellStyle name="Output 16 2 2 2 2 2 2" xfId="26356"/>
    <cellStyle name="Output 16 2 2 2 2 2 3" xfId="35956"/>
    <cellStyle name="Output 16 2 2 2 2 2 4" xfId="49432"/>
    <cellStyle name="Output 16 2 2 2 2 3" xfId="8555"/>
    <cellStyle name="Output 16 2 2 2 2 4" xfId="20053"/>
    <cellStyle name="Output 16 2 2 2 2 5" xfId="29653"/>
    <cellStyle name="Output 16 2 2 2 2 6" xfId="39279"/>
    <cellStyle name="Output 16 2 2 2 2 7" xfId="45368"/>
    <cellStyle name="Output 16 2 2 2 3" xfId="5319"/>
    <cellStyle name="Output 16 2 2 2 3 2" xfId="14853"/>
    <cellStyle name="Output 16 2 2 2 3 2 2" xfId="26357"/>
    <cellStyle name="Output 16 2 2 2 3 2 3" xfId="35957"/>
    <cellStyle name="Output 16 2 2 2 3 2 4" xfId="49433"/>
    <cellStyle name="Output 16 2 2 2 3 3" xfId="10124"/>
    <cellStyle name="Output 16 2 2 2 3 4" xfId="21623"/>
    <cellStyle name="Output 16 2 2 2 3 5" xfId="31223"/>
    <cellStyle name="Output 16 2 2 2 3 6" xfId="40849"/>
    <cellStyle name="Output 16 2 2 2 3 7" xfId="44096"/>
    <cellStyle name="Output 16 2 2 2 4" xfId="5958"/>
    <cellStyle name="Output 16 2 2 2 4 2" xfId="14854"/>
    <cellStyle name="Output 16 2 2 2 4 2 2" xfId="26358"/>
    <cellStyle name="Output 16 2 2 2 4 2 3" xfId="35958"/>
    <cellStyle name="Output 16 2 2 2 4 2 4" xfId="49434"/>
    <cellStyle name="Output 16 2 2 2 4 3" xfId="10762"/>
    <cellStyle name="Output 16 2 2 2 4 4" xfId="22262"/>
    <cellStyle name="Output 16 2 2 2 4 5" xfId="31862"/>
    <cellStyle name="Output 16 2 2 2 4 6" xfId="41488"/>
    <cellStyle name="Output 16 2 2 2 4 7" xfId="17355"/>
    <cellStyle name="Output 16 2 2 2 5" xfId="3074"/>
    <cellStyle name="Output 16 2 2 2 5 2" xfId="14855"/>
    <cellStyle name="Output 16 2 2 2 5 2 2" xfId="26359"/>
    <cellStyle name="Output 16 2 2 2 5 2 3" xfId="35959"/>
    <cellStyle name="Output 16 2 2 2 5 2 4" xfId="49435"/>
    <cellStyle name="Output 16 2 2 2 5 3" xfId="7883"/>
    <cellStyle name="Output 16 2 2 2 5 4" xfId="19378"/>
    <cellStyle name="Output 16 2 2 2 5 5" xfId="28978"/>
    <cellStyle name="Output 16 2 2 2 5 6" xfId="38604"/>
    <cellStyle name="Output 16 2 2 2 5 7" xfId="18271"/>
    <cellStyle name="Output 16 2 2 2 6" xfId="6922"/>
    <cellStyle name="Output 16 2 2 3" xfId="1940"/>
    <cellStyle name="Output 16 2 2 3 2" xfId="3748"/>
    <cellStyle name="Output 16 2 2 3 2 2" xfId="14856"/>
    <cellStyle name="Output 16 2 2 3 2 2 2" xfId="26360"/>
    <cellStyle name="Output 16 2 2 3 2 2 3" xfId="35960"/>
    <cellStyle name="Output 16 2 2 3 2 2 4" xfId="49436"/>
    <cellStyle name="Output 16 2 2 3 2 3" xfId="8554"/>
    <cellStyle name="Output 16 2 2 3 2 4" xfId="20052"/>
    <cellStyle name="Output 16 2 2 3 2 5" xfId="29652"/>
    <cellStyle name="Output 16 2 2 3 2 6" xfId="39278"/>
    <cellStyle name="Output 16 2 2 3 2 7" xfId="45369"/>
    <cellStyle name="Output 16 2 2 3 3" xfId="5320"/>
    <cellStyle name="Output 16 2 2 3 3 2" xfId="14857"/>
    <cellStyle name="Output 16 2 2 3 3 2 2" xfId="26361"/>
    <cellStyle name="Output 16 2 2 3 3 2 3" xfId="35961"/>
    <cellStyle name="Output 16 2 2 3 3 2 4" xfId="49437"/>
    <cellStyle name="Output 16 2 2 3 3 3" xfId="10125"/>
    <cellStyle name="Output 16 2 2 3 3 4" xfId="21624"/>
    <cellStyle name="Output 16 2 2 3 3 5" xfId="31224"/>
    <cellStyle name="Output 16 2 2 3 3 6" xfId="40850"/>
    <cellStyle name="Output 16 2 2 3 3 7" xfId="44097"/>
    <cellStyle name="Output 16 2 2 3 4" xfId="5959"/>
    <cellStyle name="Output 16 2 2 3 4 2" xfId="14858"/>
    <cellStyle name="Output 16 2 2 3 4 2 2" xfId="26362"/>
    <cellStyle name="Output 16 2 2 3 4 2 3" xfId="35962"/>
    <cellStyle name="Output 16 2 2 3 4 2 4" xfId="49438"/>
    <cellStyle name="Output 16 2 2 3 4 3" xfId="10763"/>
    <cellStyle name="Output 16 2 2 3 4 4" xfId="22263"/>
    <cellStyle name="Output 16 2 2 3 4 5" xfId="31863"/>
    <cellStyle name="Output 16 2 2 3 4 6" xfId="41489"/>
    <cellStyle name="Output 16 2 2 3 4 7" xfId="17354"/>
    <cellStyle name="Output 16 2 2 3 5" xfId="3075"/>
    <cellStyle name="Output 16 2 2 3 5 2" xfId="14859"/>
    <cellStyle name="Output 16 2 2 3 5 2 2" xfId="26363"/>
    <cellStyle name="Output 16 2 2 3 5 2 3" xfId="35963"/>
    <cellStyle name="Output 16 2 2 3 5 2 4" xfId="49439"/>
    <cellStyle name="Output 16 2 2 3 5 3" xfId="7884"/>
    <cellStyle name="Output 16 2 2 3 5 4" xfId="19379"/>
    <cellStyle name="Output 16 2 2 3 5 5" xfId="28979"/>
    <cellStyle name="Output 16 2 2 3 5 6" xfId="38605"/>
    <cellStyle name="Output 16 2 2 3 5 7" xfId="18270"/>
    <cellStyle name="Output 16 2 2 3 6" xfId="6923"/>
    <cellStyle name="Output 16 2 2 4" xfId="3750"/>
    <cellStyle name="Output 16 2 2 4 2" xfId="14860"/>
    <cellStyle name="Output 16 2 2 4 2 2" xfId="26364"/>
    <cellStyle name="Output 16 2 2 4 2 3" xfId="35964"/>
    <cellStyle name="Output 16 2 2 4 2 4" xfId="49440"/>
    <cellStyle name="Output 16 2 2 4 3" xfId="8556"/>
    <cellStyle name="Output 16 2 2 4 4" xfId="20054"/>
    <cellStyle name="Output 16 2 2 4 5" xfId="29654"/>
    <cellStyle name="Output 16 2 2 4 6" xfId="39280"/>
    <cellStyle name="Output 16 2 2 4 7" xfId="45367"/>
    <cellStyle name="Output 16 2 2 5" xfId="5318"/>
    <cellStyle name="Output 16 2 2 5 2" xfId="14861"/>
    <cellStyle name="Output 16 2 2 5 2 2" xfId="26365"/>
    <cellStyle name="Output 16 2 2 5 2 3" xfId="35965"/>
    <cellStyle name="Output 16 2 2 5 2 4" xfId="49441"/>
    <cellStyle name="Output 16 2 2 5 3" xfId="10123"/>
    <cellStyle name="Output 16 2 2 5 4" xfId="21622"/>
    <cellStyle name="Output 16 2 2 5 5" xfId="31222"/>
    <cellStyle name="Output 16 2 2 5 6" xfId="40848"/>
    <cellStyle name="Output 16 2 2 5 7" xfId="17547"/>
    <cellStyle name="Output 16 2 2 6" xfId="5957"/>
    <cellStyle name="Output 16 2 2 6 2" xfId="14862"/>
    <cellStyle name="Output 16 2 2 6 2 2" xfId="26366"/>
    <cellStyle name="Output 16 2 2 6 2 3" xfId="35966"/>
    <cellStyle name="Output 16 2 2 6 2 4" xfId="49442"/>
    <cellStyle name="Output 16 2 2 6 3" xfId="10761"/>
    <cellStyle name="Output 16 2 2 6 4" xfId="22261"/>
    <cellStyle name="Output 16 2 2 6 5" xfId="31861"/>
    <cellStyle name="Output 16 2 2 6 6" xfId="41487"/>
    <cellStyle name="Output 16 2 2 6 7" xfId="17356"/>
    <cellStyle name="Output 16 2 2 7" xfId="3073"/>
    <cellStyle name="Output 16 2 2 7 2" xfId="14863"/>
    <cellStyle name="Output 16 2 2 7 2 2" xfId="26367"/>
    <cellStyle name="Output 16 2 2 7 2 3" xfId="35967"/>
    <cellStyle name="Output 16 2 2 7 2 4" xfId="49443"/>
    <cellStyle name="Output 16 2 2 7 3" xfId="7882"/>
    <cellStyle name="Output 16 2 2 7 4" xfId="19377"/>
    <cellStyle name="Output 16 2 2 7 5" xfId="28977"/>
    <cellStyle name="Output 16 2 2 7 6" xfId="38603"/>
    <cellStyle name="Output 16 2 2 7 7" xfId="18272"/>
    <cellStyle name="Output 16 2 2 8" xfId="6921"/>
    <cellStyle name="Output 16 2 3" xfId="1941"/>
    <cellStyle name="Output 16 2 3 2" xfId="3747"/>
    <cellStyle name="Output 16 2 3 2 2" xfId="14864"/>
    <cellStyle name="Output 16 2 3 2 2 2" xfId="26368"/>
    <cellStyle name="Output 16 2 3 2 2 3" xfId="35968"/>
    <cellStyle name="Output 16 2 3 2 2 4" xfId="49444"/>
    <cellStyle name="Output 16 2 3 2 3" xfId="8553"/>
    <cellStyle name="Output 16 2 3 2 4" xfId="20051"/>
    <cellStyle name="Output 16 2 3 2 5" xfId="29651"/>
    <cellStyle name="Output 16 2 3 2 6" xfId="39277"/>
    <cellStyle name="Output 16 2 3 2 7" xfId="18083"/>
    <cellStyle name="Output 16 2 3 3" xfId="5321"/>
    <cellStyle name="Output 16 2 3 3 2" xfId="14865"/>
    <cellStyle name="Output 16 2 3 3 2 2" xfId="26369"/>
    <cellStyle name="Output 16 2 3 3 2 3" xfId="35969"/>
    <cellStyle name="Output 16 2 3 3 2 4" xfId="49445"/>
    <cellStyle name="Output 16 2 3 3 3" xfId="10126"/>
    <cellStyle name="Output 16 2 3 3 4" xfId="21625"/>
    <cellStyle name="Output 16 2 3 3 5" xfId="31225"/>
    <cellStyle name="Output 16 2 3 3 6" xfId="40851"/>
    <cellStyle name="Output 16 2 3 3 7" xfId="44098"/>
    <cellStyle name="Output 16 2 3 4" xfId="5960"/>
    <cellStyle name="Output 16 2 3 4 2" xfId="14866"/>
    <cellStyle name="Output 16 2 3 4 2 2" xfId="26370"/>
    <cellStyle name="Output 16 2 3 4 2 3" xfId="35970"/>
    <cellStyle name="Output 16 2 3 4 2 4" xfId="49446"/>
    <cellStyle name="Output 16 2 3 4 3" xfId="10764"/>
    <cellStyle name="Output 16 2 3 4 4" xfId="22264"/>
    <cellStyle name="Output 16 2 3 4 5" xfId="31864"/>
    <cellStyle name="Output 16 2 3 4 6" xfId="41490"/>
    <cellStyle name="Output 16 2 3 4 7" xfId="17353"/>
    <cellStyle name="Output 16 2 3 5" xfId="3076"/>
    <cellStyle name="Output 16 2 3 5 2" xfId="14867"/>
    <cellStyle name="Output 16 2 3 5 2 2" xfId="26371"/>
    <cellStyle name="Output 16 2 3 5 2 3" xfId="35971"/>
    <cellStyle name="Output 16 2 3 5 2 4" xfId="49447"/>
    <cellStyle name="Output 16 2 3 5 3" xfId="7885"/>
    <cellStyle name="Output 16 2 3 5 4" xfId="19380"/>
    <cellStyle name="Output 16 2 3 5 5" xfId="28980"/>
    <cellStyle name="Output 16 2 3 5 6" xfId="38606"/>
    <cellStyle name="Output 16 2 3 5 7" xfId="18269"/>
    <cellStyle name="Output 16 2 3 6" xfId="6924"/>
    <cellStyle name="Output 16 2 4" xfId="1942"/>
    <cellStyle name="Output 16 2 4 2" xfId="3746"/>
    <cellStyle name="Output 16 2 4 2 2" xfId="14868"/>
    <cellStyle name="Output 16 2 4 2 2 2" xfId="26372"/>
    <cellStyle name="Output 16 2 4 2 2 3" xfId="35972"/>
    <cellStyle name="Output 16 2 4 2 2 4" xfId="49448"/>
    <cellStyle name="Output 16 2 4 2 3" xfId="8552"/>
    <cellStyle name="Output 16 2 4 2 4" xfId="20050"/>
    <cellStyle name="Output 16 2 4 2 5" xfId="29650"/>
    <cellStyle name="Output 16 2 4 2 6" xfId="39276"/>
    <cellStyle name="Output 16 2 4 2 7" xfId="45370"/>
    <cellStyle name="Output 16 2 4 3" xfId="5322"/>
    <cellStyle name="Output 16 2 4 3 2" xfId="14869"/>
    <cellStyle name="Output 16 2 4 3 2 2" xfId="26373"/>
    <cellStyle name="Output 16 2 4 3 2 3" xfId="35973"/>
    <cellStyle name="Output 16 2 4 3 2 4" xfId="49449"/>
    <cellStyle name="Output 16 2 4 3 3" xfId="10127"/>
    <cellStyle name="Output 16 2 4 3 4" xfId="21626"/>
    <cellStyle name="Output 16 2 4 3 5" xfId="31226"/>
    <cellStyle name="Output 16 2 4 3 6" xfId="40852"/>
    <cellStyle name="Output 16 2 4 3 7" xfId="44099"/>
    <cellStyle name="Output 16 2 4 4" xfId="5961"/>
    <cellStyle name="Output 16 2 4 4 2" xfId="14870"/>
    <cellStyle name="Output 16 2 4 4 2 2" xfId="26374"/>
    <cellStyle name="Output 16 2 4 4 2 3" xfId="35974"/>
    <cellStyle name="Output 16 2 4 4 2 4" xfId="49450"/>
    <cellStyle name="Output 16 2 4 4 3" xfId="10765"/>
    <cellStyle name="Output 16 2 4 4 4" xfId="22265"/>
    <cellStyle name="Output 16 2 4 4 5" xfId="31865"/>
    <cellStyle name="Output 16 2 4 4 6" xfId="41491"/>
    <cellStyle name="Output 16 2 4 4 7" xfId="17352"/>
    <cellStyle name="Output 16 2 4 5" xfId="3077"/>
    <cellStyle name="Output 16 2 4 5 2" xfId="14871"/>
    <cellStyle name="Output 16 2 4 5 2 2" xfId="26375"/>
    <cellStyle name="Output 16 2 4 5 2 3" xfId="35975"/>
    <cellStyle name="Output 16 2 4 5 2 4" xfId="49451"/>
    <cellStyle name="Output 16 2 4 5 3" xfId="7886"/>
    <cellStyle name="Output 16 2 4 5 4" xfId="19381"/>
    <cellStyle name="Output 16 2 4 5 5" xfId="28981"/>
    <cellStyle name="Output 16 2 4 5 6" xfId="38607"/>
    <cellStyle name="Output 16 2 4 5 7" xfId="18268"/>
    <cellStyle name="Output 16 2 4 6" xfId="6925"/>
    <cellStyle name="Output 16 2 5" xfId="3751"/>
    <cellStyle name="Output 16 2 5 2" xfId="14872"/>
    <cellStyle name="Output 16 2 5 2 2" xfId="26376"/>
    <cellStyle name="Output 16 2 5 2 3" xfId="35976"/>
    <cellStyle name="Output 16 2 5 2 4" xfId="49452"/>
    <cellStyle name="Output 16 2 5 3" xfId="8557"/>
    <cellStyle name="Output 16 2 5 4" xfId="20055"/>
    <cellStyle name="Output 16 2 5 5" xfId="29655"/>
    <cellStyle name="Output 16 2 5 6" xfId="39281"/>
    <cellStyle name="Output 16 2 5 7" xfId="45366"/>
    <cellStyle name="Output 16 2 6" xfId="5317"/>
    <cellStyle name="Output 16 2 6 2" xfId="14873"/>
    <cellStyle name="Output 16 2 6 2 2" xfId="26377"/>
    <cellStyle name="Output 16 2 6 2 3" xfId="35977"/>
    <cellStyle name="Output 16 2 6 2 4" xfId="49453"/>
    <cellStyle name="Output 16 2 6 3" xfId="10122"/>
    <cellStyle name="Output 16 2 6 4" xfId="21621"/>
    <cellStyle name="Output 16 2 6 5" xfId="31221"/>
    <cellStyle name="Output 16 2 6 6" xfId="40847"/>
    <cellStyle name="Output 16 2 6 7" xfId="44095"/>
    <cellStyle name="Output 16 2 7" xfId="5956"/>
    <cellStyle name="Output 16 2 7 2" xfId="14874"/>
    <cellStyle name="Output 16 2 7 2 2" xfId="26378"/>
    <cellStyle name="Output 16 2 7 2 3" xfId="35978"/>
    <cellStyle name="Output 16 2 7 2 4" xfId="49454"/>
    <cellStyle name="Output 16 2 7 3" xfId="10760"/>
    <cellStyle name="Output 16 2 7 4" xfId="22260"/>
    <cellStyle name="Output 16 2 7 5" xfId="31860"/>
    <cellStyle name="Output 16 2 7 6" xfId="41486"/>
    <cellStyle name="Output 16 2 7 7" xfId="17357"/>
    <cellStyle name="Output 16 2 8" xfId="3072"/>
    <cellStyle name="Output 16 2 8 2" xfId="14875"/>
    <cellStyle name="Output 16 2 8 2 2" xfId="26379"/>
    <cellStyle name="Output 16 2 8 2 3" xfId="35979"/>
    <cellStyle name="Output 16 2 8 2 4" xfId="49455"/>
    <cellStyle name="Output 16 2 8 3" xfId="7881"/>
    <cellStyle name="Output 16 2 8 4" xfId="19376"/>
    <cellStyle name="Output 16 2 8 5" xfId="28976"/>
    <cellStyle name="Output 16 2 8 6" xfId="38602"/>
    <cellStyle name="Output 16 2 8 7" xfId="18273"/>
    <cellStyle name="Output 16 2 9" xfId="6920"/>
    <cellStyle name="Output 16 3" xfId="1943"/>
    <cellStyle name="Output 16 3 2" xfId="1944"/>
    <cellStyle name="Output 16 3 2 2" xfId="3744"/>
    <cellStyle name="Output 16 3 2 2 2" xfId="14876"/>
    <cellStyle name="Output 16 3 2 2 2 2" xfId="26380"/>
    <cellStyle name="Output 16 3 2 2 2 3" xfId="35980"/>
    <cellStyle name="Output 16 3 2 2 2 4" xfId="49456"/>
    <cellStyle name="Output 16 3 2 2 3" xfId="8550"/>
    <cellStyle name="Output 16 3 2 2 4" xfId="20048"/>
    <cellStyle name="Output 16 3 2 2 5" xfId="29648"/>
    <cellStyle name="Output 16 3 2 2 6" xfId="39274"/>
    <cellStyle name="Output 16 3 2 2 7" xfId="45372"/>
    <cellStyle name="Output 16 3 2 3" xfId="5324"/>
    <cellStyle name="Output 16 3 2 3 2" xfId="14877"/>
    <cellStyle name="Output 16 3 2 3 2 2" xfId="26381"/>
    <cellStyle name="Output 16 3 2 3 2 3" xfId="35981"/>
    <cellStyle name="Output 16 3 2 3 2 4" xfId="49457"/>
    <cellStyle name="Output 16 3 2 3 3" xfId="10129"/>
    <cellStyle name="Output 16 3 2 3 4" xfId="21628"/>
    <cellStyle name="Output 16 3 2 3 5" xfId="31228"/>
    <cellStyle name="Output 16 3 2 3 6" xfId="40854"/>
    <cellStyle name="Output 16 3 2 3 7" xfId="44101"/>
    <cellStyle name="Output 16 3 2 4" xfId="5963"/>
    <cellStyle name="Output 16 3 2 4 2" xfId="14878"/>
    <cellStyle name="Output 16 3 2 4 2 2" xfId="26382"/>
    <cellStyle name="Output 16 3 2 4 2 3" xfId="35982"/>
    <cellStyle name="Output 16 3 2 4 2 4" xfId="49458"/>
    <cellStyle name="Output 16 3 2 4 3" xfId="10767"/>
    <cellStyle name="Output 16 3 2 4 4" xfId="22267"/>
    <cellStyle name="Output 16 3 2 4 5" xfId="31867"/>
    <cellStyle name="Output 16 3 2 4 6" xfId="41493"/>
    <cellStyle name="Output 16 3 2 4 7" xfId="17350"/>
    <cellStyle name="Output 16 3 2 5" xfId="3079"/>
    <cellStyle name="Output 16 3 2 5 2" xfId="14879"/>
    <cellStyle name="Output 16 3 2 5 2 2" xfId="26383"/>
    <cellStyle name="Output 16 3 2 5 2 3" xfId="35983"/>
    <cellStyle name="Output 16 3 2 5 2 4" xfId="49459"/>
    <cellStyle name="Output 16 3 2 5 3" xfId="7888"/>
    <cellStyle name="Output 16 3 2 5 4" xfId="19383"/>
    <cellStyle name="Output 16 3 2 5 5" xfId="28983"/>
    <cellStyle name="Output 16 3 2 5 6" xfId="38609"/>
    <cellStyle name="Output 16 3 2 5 7" xfId="18266"/>
    <cellStyle name="Output 16 3 2 6" xfId="6927"/>
    <cellStyle name="Output 16 3 3" xfId="1945"/>
    <cellStyle name="Output 16 3 3 2" xfId="3743"/>
    <cellStyle name="Output 16 3 3 2 2" xfId="14880"/>
    <cellStyle name="Output 16 3 3 2 2 2" xfId="26384"/>
    <cellStyle name="Output 16 3 3 2 2 3" xfId="35984"/>
    <cellStyle name="Output 16 3 3 2 2 4" xfId="49460"/>
    <cellStyle name="Output 16 3 3 2 3" xfId="8549"/>
    <cellStyle name="Output 16 3 3 2 4" xfId="20047"/>
    <cellStyle name="Output 16 3 3 2 5" xfId="29647"/>
    <cellStyle name="Output 16 3 3 2 6" xfId="39273"/>
    <cellStyle name="Output 16 3 3 2 7" xfId="45373"/>
    <cellStyle name="Output 16 3 3 3" xfId="5325"/>
    <cellStyle name="Output 16 3 3 3 2" xfId="14881"/>
    <cellStyle name="Output 16 3 3 3 2 2" xfId="26385"/>
    <cellStyle name="Output 16 3 3 3 2 3" xfId="35985"/>
    <cellStyle name="Output 16 3 3 3 2 4" xfId="49461"/>
    <cellStyle name="Output 16 3 3 3 3" xfId="10130"/>
    <cellStyle name="Output 16 3 3 3 4" xfId="21629"/>
    <cellStyle name="Output 16 3 3 3 5" xfId="31229"/>
    <cellStyle name="Output 16 3 3 3 6" xfId="40855"/>
    <cellStyle name="Output 16 3 3 3 7" xfId="44102"/>
    <cellStyle name="Output 16 3 3 4" xfId="5964"/>
    <cellStyle name="Output 16 3 3 4 2" xfId="14882"/>
    <cellStyle name="Output 16 3 3 4 2 2" xfId="26386"/>
    <cellStyle name="Output 16 3 3 4 2 3" xfId="35986"/>
    <cellStyle name="Output 16 3 3 4 2 4" xfId="49462"/>
    <cellStyle name="Output 16 3 3 4 3" xfId="10768"/>
    <cellStyle name="Output 16 3 3 4 4" xfId="22268"/>
    <cellStyle name="Output 16 3 3 4 5" xfId="31868"/>
    <cellStyle name="Output 16 3 3 4 6" xfId="41494"/>
    <cellStyle name="Output 16 3 3 4 7" xfId="17349"/>
    <cellStyle name="Output 16 3 3 5" xfId="3080"/>
    <cellStyle name="Output 16 3 3 5 2" xfId="14883"/>
    <cellStyle name="Output 16 3 3 5 2 2" xfId="26387"/>
    <cellStyle name="Output 16 3 3 5 2 3" xfId="35987"/>
    <cellStyle name="Output 16 3 3 5 2 4" xfId="49463"/>
    <cellStyle name="Output 16 3 3 5 3" xfId="7889"/>
    <cellStyle name="Output 16 3 3 5 4" xfId="19384"/>
    <cellStyle name="Output 16 3 3 5 5" xfId="28984"/>
    <cellStyle name="Output 16 3 3 5 6" xfId="38610"/>
    <cellStyle name="Output 16 3 3 5 7" xfId="16927"/>
    <cellStyle name="Output 16 3 3 6" xfId="6928"/>
    <cellStyle name="Output 16 3 4" xfId="3745"/>
    <cellStyle name="Output 16 3 4 2" xfId="14884"/>
    <cellStyle name="Output 16 3 4 2 2" xfId="26388"/>
    <cellStyle name="Output 16 3 4 2 3" xfId="35988"/>
    <cellStyle name="Output 16 3 4 2 4" xfId="49464"/>
    <cellStyle name="Output 16 3 4 3" xfId="8551"/>
    <cellStyle name="Output 16 3 4 4" xfId="20049"/>
    <cellStyle name="Output 16 3 4 5" xfId="29649"/>
    <cellStyle name="Output 16 3 4 6" xfId="39275"/>
    <cellStyle name="Output 16 3 4 7" xfId="45371"/>
    <cellStyle name="Output 16 3 5" xfId="5323"/>
    <cellStyle name="Output 16 3 5 2" xfId="14885"/>
    <cellStyle name="Output 16 3 5 2 2" xfId="26389"/>
    <cellStyle name="Output 16 3 5 2 3" xfId="35989"/>
    <cellStyle name="Output 16 3 5 2 4" xfId="49465"/>
    <cellStyle name="Output 16 3 5 3" xfId="10128"/>
    <cellStyle name="Output 16 3 5 4" xfId="21627"/>
    <cellStyle name="Output 16 3 5 5" xfId="31227"/>
    <cellStyle name="Output 16 3 5 6" xfId="40853"/>
    <cellStyle name="Output 16 3 5 7" xfId="44100"/>
    <cellStyle name="Output 16 3 6" xfId="5962"/>
    <cellStyle name="Output 16 3 6 2" xfId="14886"/>
    <cellStyle name="Output 16 3 6 2 2" xfId="26390"/>
    <cellStyle name="Output 16 3 6 2 3" xfId="35990"/>
    <cellStyle name="Output 16 3 6 2 4" xfId="49466"/>
    <cellStyle name="Output 16 3 6 3" xfId="10766"/>
    <cellStyle name="Output 16 3 6 4" xfId="22266"/>
    <cellStyle name="Output 16 3 6 5" xfId="31866"/>
    <cellStyle name="Output 16 3 6 6" xfId="41492"/>
    <cellStyle name="Output 16 3 6 7" xfId="17351"/>
    <cellStyle name="Output 16 3 7" xfId="3078"/>
    <cellStyle name="Output 16 3 7 2" xfId="14887"/>
    <cellStyle name="Output 16 3 7 2 2" xfId="26391"/>
    <cellStyle name="Output 16 3 7 2 3" xfId="35991"/>
    <cellStyle name="Output 16 3 7 2 4" xfId="49467"/>
    <cellStyle name="Output 16 3 7 3" xfId="7887"/>
    <cellStyle name="Output 16 3 7 4" xfId="19382"/>
    <cellStyle name="Output 16 3 7 5" xfId="28982"/>
    <cellStyle name="Output 16 3 7 6" xfId="38608"/>
    <cellStyle name="Output 16 3 7 7" xfId="18267"/>
    <cellStyle name="Output 16 3 8" xfId="6926"/>
    <cellStyle name="Output 16 4" xfId="1946"/>
    <cellStyle name="Output 16 4 2" xfId="3742"/>
    <cellStyle name="Output 16 4 2 2" xfId="14888"/>
    <cellStyle name="Output 16 4 2 2 2" xfId="26392"/>
    <cellStyle name="Output 16 4 2 2 3" xfId="35992"/>
    <cellStyle name="Output 16 4 2 2 4" xfId="49468"/>
    <cellStyle name="Output 16 4 2 3" xfId="8548"/>
    <cellStyle name="Output 16 4 2 4" xfId="20046"/>
    <cellStyle name="Output 16 4 2 5" xfId="29646"/>
    <cellStyle name="Output 16 4 2 6" xfId="39272"/>
    <cellStyle name="Output 16 4 2 7" xfId="45374"/>
    <cellStyle name="Output 16 4 3" xfId="5326"/>
    <cellStyle name="Output 16 4 3 2" xfId="14889"/>
    <cellStyle name="Output 16 4 3 2 2" xfId="26393"/>
    <cellStyle name="Output 16 4 3 2 3" xfId="35993"/>
    <cellStyle name="Output 16 4 3 2 4" xfId="49469"/>
    <cellStyle name="Output 16 4 3 3" xfId="10131"/>
    <cellStyle name="Output 16 4 3 4" xfId="21630"/>
    <cellStyle name="Output 16 4 3 5" xfId="31230"/>
    <cellStyle name="Output 16 4 3 6" xfId="40856"/>
    <cellStyle name="Output 16 4 3 7" xfId="41803"/>
    <cellStyle name="Output 16 4 4" xfId="5965"/>
    <cellStyle name="Output 16 4 4 2" xfId="14890"/>
    <cellStyle name="Output 16 4 4 2 2" xfId="26394"/>
    <cellStyle name="Output 16 4 4 2 3" xfId="35994"/>
    <cellStyle name="Output 16 4 4 2 4" xfId="49470"/>
    <cellStyle name="Output 16 4 4 3" xfId="10769"/>
    <cellStyle name="Output 16 4 4 4" xfId="22269"/>
    <cellStyle name="Output 16 4 4 5" xfId="31869"/>
    <cellStyle name="Output 16 4 4 6" xfId="41495"/>
    <cellStyle name="Output 16 4 4 7" xfId="17348"/>
    <cellStyle name="Output 16 4 5" xfId="3081"/>
    <cellStyle name="Output 16 4 5 2" xfId="14891"/>
    <cellStyle name="Output 16 4 5 2 2" xfId="26395"/>
    <cellStyle name="Output 16 4 5 2 3" xfId="35995"/>
    <cellStyle name="Output 16 4 5 2 4" xfId="49471"/>
    <cellStyle name="Output 16 4 5 3" xfId="7890"/>
    <cellStyle name="Output 16 4 5 4" xfId="19385"/>
    <cellStyle name="Output 16 4 5 5" xfId="28985"/>
    <cellStyle name="Output 16 4 5 6" xfId="38611"/>
    <cellStyle name="Output 16 4 5 7" xfId="16924"/>
    <cellStyle name="Output 16 4 6" xfId="6929"/>
    <cellStyle name="Output 16 5" xfId="1947"/>
    <cellStyle name="Output 16 5 2" xfId="3741"/>
    <cellStyle name="Output 16 5 2 2" xfId="14892"/>
    <cellStyle name="Output 16 5 2 2 2" xfId="26396"/>
    <cellStyle name="Output 16 5 2 2 3" xfId="35996"/>
    <cellStyle name="Output 16 5 2 2 4" xfId="49472"/>
    <cellStyle name="Output 16 5 2 3" xfId="8547"/>
    <cellStyle name="Output 16 5 2 4" xfId="20045"/>
    <cellStyle name="Output 16 5 2 5" xfId="29645"/>
    <cellStyle name="Output 16 5 2 6" xfId="39271"/>
    <cellStyle name="Output 16 5 2 7" xfId="45375"/>
    <cellStyle name="Output 16 5 3" xfId="5327"/>
    <cellStyle name="Output 16 5 3 2" xfId="14893"/>
    <cellStyle name="Output 16 5 3 2 2" xfId="26397"/>
    <cellStyle name="Output 16 5 3 2 3" xfId="35997"/>
    <cellStyle name="Output 16 5 3 2 4" xfId="49473"/>
    <cellStyle name="Output 16 5 3 3" xfId="10132"/>
    <cellStyle name="Output 16 5 3 4" xfId="21631"/>
    <cellStyle name="Output 16 5 3 5" xfId="31231"/>
    <cellStyle name="Output 16 5 3 6" xfId="40857"/>
    <cellStyle name="Output 16 5 3 7" xfId="17546"/>
    <cellStyle name="Output 16 5 4" xfId="5966"/>
    <cellStyle name="Output 16 5 4 2" xfId="14894"/>
    <cellStyle name="Output 16 5 4 2 2" xfId="26398"/>
    <cellStyle name="Output 16 5 4 2 3" xfId="35998"/>
    <cellStyle name="Output 16 5 4 2 4" xfId="49474"/>
    <cellStyle name="Output 16 5 4 3" xfId="10770"/>
    <cellStyle name="Output 16 5 4 4" xfId="22270"/>
    <cellStyle name="Output 16 5 4 5" xfId="31870"/>
    <cellStyle name="Output 16 5 4 6" xfId="41496"/>
    <cellStyle name="Output 16 5 4 7" xfId="17347"/>
    <cellStyle name="Output 16 5 5" xfId="3082"/>
    <cellStyle name="Output 16 5 5 2" xfId="14895"/>
    <cellStyle name="Output 16 5 5 2 2" xfId="26399"/>
    <cellStyle name="Output 16 5 5 2 3" xfId="35999"/>
    <cellStyle name="Output 16 5 5 2 4" xfId="49475"/>
    <cellStyle name="Output 16 5 5 3" xfId="7891"/>
    <cellStyle name="Output 16 5 5 4" xfId="19386"/>
    <cellStyle name="Output 16 5 5 5" xfId="28986"/>
    <cellStyle name="Output 16 5 5 6" xfId="38612"/>
    <cellStyle name="Output 16 5 5 7" xfId="16923"/>
    <cellStyle name="Output 16 5 6" xfId="6930"/>
    <cellStyle name="Output 16 6" xfId="3752"/>
    <cellStyle name="Output 16 6 2" xfId="14896"/>
    <cellStyle name="Output 16 6 2 2" xfId="26400"/>
    <cellStyle name="Output 16 6 2 3" xfId="36000"/>
    <cellStyle name="Output 16 6 2 4" xfId="49476"/>
    <cellStyle name="Output 16 6 3" xfId="8558"/>
    <cellStyle name="Output 16 6 4" xfId="20056"/>
    <cellStyle name="Output 16 6 5" xfId="29656"/>
    <cellStyle name="Output 16 6 6" xfId="39282"/>
    <cellStyle name="Output 16 6 7" xfId="18082"/>
    <cellStyle name="Output 16 7" xfId="5316"/>
    <cellStyle name="Output 16 7 2" xfId="14897"/>
    <cellStyle name="Output 16 7 2 2" xfId="26401"/>
    <cellStyle name="Output 16 7 2 3" xfId="36001"/>
    <cellStyle name="Output 16 7 2 4" xfId="49477"/>
    <cellStyle name="Output 16 7 3" xfId="10121"/>
    <cellStyle name="Output 16 7 4" xfId="21620"/>
    <cellStyle name="Output 16 7 5" xfId="31220"/>
    <cellStyle name="Output 16 7 6" xfId="40846"/>
    <cellStyle name="Output 16 7 7" xfId="44094"/>
    <cellStyle name="Output 16 8" xfId="5955"/>
    <cellStyle name="Output 16 8 2" xfId="14898"/>
    <cellStyle name="Output 16 8 2 2" xfId="26402"/>
    <cellStyle name="Output 16 8 2 3" xfId="36002"/>
    <cellStyle name="Output 16 8 2 4" xfId="49478"/>
    <cellStyle name="Output 16 8 3" xfId="10759"/>
    <cellStyle name="Output 16 8 4" xfId="22259"/>
    <cellStyle name="Output 16 8 5" xfId="31859"/>
    <cellStyle name="Output 16 8 6" xfId="41485"/>
    <cellStyle name="Output 16 8 7" xfId="17358"/>
    <cellStyle name="Output 16 9" xfId="3071"/>
    <cellStyle name="Output 16 9 2" xfId="14899"/>
    <cellStyle name="Output 16 9 2 2" xfId="26403"/>
    <cellStyle name="Output 16 9 2 3" xfId="36003"/>
    <cellStyle name="Output 16 9 2 4" xfId="49479"/>
    <cellStyle name="Output 16 9 3" xfId="7880"/>
    <cellStyle name="Output 16 9 4" xfId="19375"/>
    <cellStyle name="Output 16 9 5" xfId="28975"/>
    <cellStyle name="Output 16 9 6" xfId="38601"/>
    <cellStyle name="Output 16 9 7" xfId="18274"/>
    <cellStyle name="Output 17" xfId="1948"/>
    <cellStyle name="Output 17 10" xfId="6931"/>
    <cellStyle name="Output 17 2" xfId="1949"/>
    <cellStyle name="Output 17 2 2" xfId="1950"/>
    <cellStyle name="Output 17 2 2 2" xfId="1951"/>
    <cellStyle name="Output 17 2 2 2 2" xfId="3737"/>
    <cellStyle name="Output 17 2 2 2 2 2" xfId="14900"/>
    <cellStyle name="Output 17 2 2 2 2 2 2" xfId="26404"/>
    <cellStyle name="Output 17 2 2 2 2 2 3" xfId="36004"/>
    <cellStyle name="Output 17 2 2 2 2 2 4" xfId="49480"/>
    <cellStyle name="Output 17 2 2 2 2 3" xfId="8543"/>
    <cellStyle name="Output 17 2 2 2 2 4" xfId="20041"/>
    <cellStyle name="Output 17 2 2 2 2 5" xfId="29641"/>
    <cellStyle name="Output 17 2 2 2 2 6" xfId="39267"/>
    <cellStyle name="Output 17 2 2 2 2 7" xfId="18085"/>
    <cellStyle name="Output 17 2 2 2 3" xfId="5331"/>
    <cellStyle name="Output 17 2 2 2 3 2" xfId="14901"/>
    <cellStyle name="Output 17 2 2 2 3 2 2" xfId="26405"/>
    <cellStyle name="Output 17 2 2 2 3 2 3" xfId="36005"/>
    <cellStyle name="Output 17 2 2 2 3 2 4" xfId="49481"/>
    <cellStyle name="Output 17 2 2 2 3 3" xfId="10136"/>
    <cellStyle name="Output 17 2 2 2 3 4" xfId="21635"/>
    <cellStyle name="Output 17 2 2 2 3 5" xfId="31235"/>
    <cellStyle name="Output 17 2 2 2 3 6" xfId="40861"/>
    <cellStyle name="Output 17 2 2 2 3 7" xfId="44105"/>
    <cellStyle name="Output 17 2 2 2 4" xfId="5970"/>
    <cellStyle name="Output 17 2 2 2 4 2" xfId="14902"/>
    <cellStyle name="Output 17 2 2 2 4 2 2" xfId="26406"/>
    <cellStyle name="Output 17 2 2 2 4 2 3" xfId="36006"/>
    <cellStyle name="Output 17 2 2 2 4 2 4" xfId="49482"/>
    <cellStyle name="Output 17 2 2 2 4 3" xfId="10774"/>
    <cellStyle name="Output 17 2 2 2 4 4" xfId="22274"/>
    <cellStyle name="Output 17 2 2 2 4 5" xfId="31874"/>
    <cellStyle name="Output 17 2 2 2 4 6" xfId="41500"/>
    <cellStyle name="Output 17 2 2 2 4 7" xfId="17343"/>
    <cellStyle name="Output 17 2 2 2 5" xfId="3086"/>
    <cellStyle name="Output 17 2 2 2 5 2" xfId="14903"/>
    <cellStyle name="Output 17 2 2 2 5 2 2" xfId="26407"/>
    <cellStyle name="Output 17 2 2 2 5 2 3" xfId="36007"/>
    <cellStyle name="Output 17 2 2 2 5 2 4" xfId="49483"/>
    <cellStyle name="Output 17 2 2 2 5 3" xfId="7895"/>
    <cellStyle name="Output 17 2 2 2 5 4" xfId="19390"/>
    <cellStyle name="Output 17 2 2 2 5 5" xfId="28990"/>
    <cellStyle name="Output 17 2 2 2 5 6" xfId="38616"/>
    <cellStyle name="Output 17 2 2 2 5 7" xfId="16920"/>
    <cellStyle name="Output 17 2 2 2 6" xfId="6934"/>
    <cellStyle name="Output 17 2 2 3" xfId="1952"/>
    <cellStyle name="Output 17 2 2 3 2" xfId="3736"/>
    <cellStyle name="Output 17 2 2 3 2 2" xfId="14904"/>
    <cellStyle name="Output 17 2 2 3 2 2 2" xfId="26408"/>
    <cellStyle name="Output 17 2 2 3 2 2 3" xfId="36008"/>
    <cellStyle name="Output 17 2 2 3 2 2 4" xfId="49484"/>
    <cellStyle name="Output 17 2 2 3 2 3" xfId="8542"/>
    <cellStyle name="Output 17 2 2 3 2 4" xfId="20040"/>
    <cellStyle name="Output 17 2 2 3 2 5" xfId="29640"/>
    <cellStyle name="Output 17 2 2 3 2 6" xfId="39266"/>
    <cellStyle name="Output 17 2 2 3 2 7" xfId="45378"/>
    <cellStyle name="Output 17 2 2 3 3" xfId="5332"/>
    <cellStyle name="Output 17 2 2 3 3 2" xfId="14905"/>
    <cellStyle name="Output 17 2 2 3 3 2 2" xfId="26409"/>
    <cellStyle name="Output 17 2 2 3 3 2 3" xfId="36009"/>
    <cellStyle name="Output 17 2 2 3 3 2 4" xfId="49485"/>
    <cellStyle name="Output 17 2 2 3 3 3" xfId="10137"/>
    <cellStyle name="Output 17 2 2 3 3 4" xfId="21636"/>
    <cellStyle name="Output 17 2 2 3 3 5" xfId="31236"/>
    <cellStyle name="Output 17 2 2 3 3 6" xfId="40862"/>
    <cellStyle name="Output 17 2 2 3 3 7" xfId="17545"/>
    <cellStyle name="Output 17 2 2 3 4" xfId="5971"/>
    <cellStyle name="Output 17 2 2 3 4 2" xfId="14906"/>
    <cellStyle name="Output 17 2 2 3 4 2 2" xfId="26410"/>
    <cellStyle name="Output 17 2 2 3 4 2 3" xfId="36010"/>
    <cellStyle name="Output 17 2 2 3 4 2 4" xfId="49486"/>
    <cellStyle name="Output 17 2 2 3 4 3" xfId="10775"/>
    <cellStyle name="Output 17 2 2 3 4 4" xfId="22275"/>
    <cellStyle name="Output 17 2 2 3 4 5" xfId="31875"/>
    <cellStyle name="Output 17 2 2 3 4 6" xfId="41501"/>
    <cellStyle name="Output 17 2 2 3 4 7" xfId="17342"/>
    <cellStyle name="Output 17 2 2 3 5" xfId="3087"/>
    <cellStyle name="Output 17 2 2 3 5 2" xfId="14907"/>
    <cellStyle name="Output 17 2 2 3 5 2 2" xfId="26411"/>
    <cellStyle name="Output 17 2 2 3 5 2 3" xfId="36011"/>
    <cellStyle name="Output 17 2 2 3 5 2 4" xfId="49487"/>
    <cellStyle name="Output 17 2 2 3 5 3" xfId="7896"/>
    <cellStyle name="Output 17 2 2 3 5 4" xfId="19391"/>
    <cellStyle name="Output 17 2 2 3 5 5" xfId="28991"/>
    <cellStyle name="Output 17 2 2 3 5 6" xfId="38617"/>
    <cellStyle name="Output 17 2 2 3 5 7" xfId="16918"/>
    <cellStyle name="Output 17 2 2 3 6" xfId="6935"/>
    <cellStyle name="Output 17 2 2 4" xfId="3738"/>
    <cellStyle name="Output 17 2 2 4 2" xfId="14908"/>
    <cellStyle name="Output 17 2 2 4 2 2" xfId="26412"/>
    <cellStyle name="Output 17 2 2 4 2 3" xfId="36012"/>
    <cellStyle name="Output 17 2 2 4 2 4" xfId="49488"/>
    <cellStyle name="Output 17 2 2 4 3" xfId="8544"/>
    <cellStyle name="Output 17 2 2 4 4" xfId="20042"/>
    <cellStyle name="Output 17 2 2 4 5" xfId="29642"/>
    <cellStyle name="Output 17 2 2 4 6" xfId="39268"/>
    <cellStyle name="Output 17 2 2 4 7" xfId="18084"/>
    <cellStyle name="Output 17 2 2 5" xfId="5330"/>
    <cellStyle name="Output 17 2 2 5 2" xfId="14909"/>
    <cellStyle name="Output 17 2 2 5 2 2" xfId="26413"/>
    <cellStyle name="Output 17 2 2 5 2 3" xfId="36013"/>
    <cellStyle name="Output 17 2 2 5 2 4" xfId="49489"/>
    <cellStyle name="Output 17 2 2 5 3" xfId="10135"/>
    <cellStyle name="Output 17 2 2 5 4" xfId="21634"/>
    <cellStyle name="Output 17 2 2 5 5" xfId="31234"/>
    <cellStyle name="Output 17 2 2 5 6" xfId="40860"/>
    <cellStyle name="Output 17 2 2 5 7" xfId="44104"/>
    <cellStyle name="Output 17 2 2 6" xfId="5969"/>
    <cellStyle name="Output 17 2 2 6 2" xfId="14910"/>
    <cellStyle name="Output 17 2 2 6 2 2" xfId="26414"/>
    <cellStyle name="Output 17 2 2 6 2 3" xfId="36014"/>
    <cellStyle name="Output 17 2 2 6 2 4" xfId="49490"/>
    <cellStyle name="Output 17 2 2 6 3" xfId="10773"/>
    <cellStyle name="Output 17 2 2 6 4" xfId="22273"/>
    <cellStyle name="Output 17 2 2 6 5" xfId="31873"/>
    <cellStyle name="Output 17 2 2 6 6" xfId="41499"/>
    <cellStyle name="Output 17 2 2 6 7" xfId="17344"/>
    <cellStyle name="Output 17 2 2 7" xfId="3085"/>
    <cellStyle name="Output 17 2 2 7 2" xfId="14911"/>
    <cellStyle name="Output 17 2 2 7 2 2" xfId="26415"/>
    <cellStyle name="Output 17 2 2 7 2 3" xfId="36015"/>
    <cellStyle name="Output 17 2 2 7 2 4" xfId="49491"/>
    <cellStyle name="Output 17 2 2 7 3" xfId="7894"/>
    <cellStyle name="Output 17 2 2 7 4" xfId="19389"/>
    <cellStyle name="Output 17 2 2 7 5" xfId="28989"/>
    <cellStyle name="Output 17 2 2 7 6" xfId="38615"/>
    <cellStyle name="Output 17 2 2 7 7" xfId="16922"/>
    <cellStyle name="Output 17 2 2 8" xfId="6933"/>
    <cellStyle name="Output 17 2 3" xfId="1953"/>
    <cellStyle name="Output 17 2 3 2" xfId="3735"/>
    <cellStyle name="Output 17 2 3 2 2" xfId="14912"/>
    <cellStyle name="Output 17 2 3 2 2 2" xfId="26416"/>
    <cellStyle name="Output 17 2 3 2 2 3" xfId="36016"/>
    <cellStyle name="Output 17 2 3 2 2 4" xfId="49492"/>
    <cellStyle name="Output 17 2 3 2 3" xfId="8541"/>
    <cellStyle name="Output 17 2 3 2 4" xfId="20039"/>
    <cellStyle name="Output 17 2 3 2 5" xfId="29639"/>
    <cellStyle name="Output 17 2 3 2 6" xfId="39265"/>
    <cellStyle name="Output 17 2 3 2 7" xfId="45379"/>
    <cellStyle name="Output 17 2 3 3" xfId="5333"/>
    <cellStyle name="Output 17 2 3 3 2" xfId="14913"/>
    <cellStyle name="Output 17 2 3 3 2 2" xfId="26417"/>
    <cellStyle name="Output 17 2 3 3 2 3" xfId="36017"/>
    <cellStyle name="Output 17 2 3 3 2 4" xfId="49493"/>
    <cellStyle name="Output 17 2 3 3 3" xfId="10138"/>
    <cellStyle name="Output 17 2 3 3 4" xfId="21637"/>
    <cellStyle name="Output 17 2 3 3 5" xfId="31237"/>
    <cellStyle name="Output 17 2 3 3 6" xfId="40863"/>
    <cellStyle name="Output 17 2 3 3 7" xfId="17544"/>
    <cellStyle name="Output 17 2 3 4" xfId="5972"/>
    <cellStyle name="Output 17 2 3 4 2" xfId="14914"/>
    <cellStyle name="Output 17 2 3 4 2 2" xfId="26418"/>
    <cellStyle name="Output 17 2 3 4 2 3" xfId="36018"/>
    <cellStyle name="Output 17 2 3 4 2 4" xfId="49494"/>
    <cellStyle name="Output 17 2 3 4 3" xfId="10776"/>
    <cellStyle name="Output 17 2 3 4 4" xfId="22276"/>
    <cellStyle name="Output 17 2 3 4 5" xfId="31876"/>
    <cellStyle name="Output 17 2 3 4 6" xfId="41502"/>
    <cellStyle name="Output 17 2 3 4 7" xfId="17341"/>
    <cellStyle name="Output 17 2 3 5" xfId="3088"/>
    <cellStyle name="Output 17 2 3 5 2" xfId="14915"/>
    <cellStyle name="Output 17 2 3 5 2 2" xfId="26419"/>
    <cellStyle name="Output 17 2 3 5 2 3" xfId="36019"/>
    <cellStyle name="Output 17 2 3 5 2 4" xfId="49495"/>
    <cellStyle name="Output 17 2 3 5 3" xfId="7897"/>
    <cellStyle name="Output 17 2 3 5 4" xfId="19392"/>
    <cellStyle name="Output 17 2 3 5 5" xfId="28992"/>
    <cellStyle name="Output 17 2 3 5 6" xfId="38618"/>
    <cellStyle name="Output 17 2 3 5 7" xfId="16916"/>
    <cellStyle name="Output 17 2 3 6" xfId="6936"/>
    <cellStyle name="Output 17 2 4" xfId="1954"/>
    <cellStyle name="Output 17 2 4 2" xfId="3734"/>
    <cellStyle name="Output 17 2 4 2 2" xfId="14916"/>
    <cellStyle name="Output 17 2 4 2 2 2" xfId="26420"/>
    <cellStyle name="Output 17 2 4 2 2 3" xfId="36020"/>
    <cellStyle name="Output 17 2 4 2 2 4" xfId="49496"/>
    <cellStyle name="Output 17 2 4 2 3" xfId="8540"/>
    <cellStyle name="Output 17 2 4 2 4" xfId="20038"/>
    <cellStyle name="Output 17 2 4 2 5" xfId="29638"/>
    <cellStyle name="Output 17 2 4 2 6" xfId="39264"/>
    <cellStyle name="Output 17 2 4 2 7" xfId="45380"/>
    <cellStyle name="Output 17 2 4 3" xfId="5334"/>
    <cellStyle name="Output 17 2 4 3 2" xfId="14917"/>
    <cellStyle name="Output 17 2 4 3 2 2" xfId="26421"/>
    <cellStyle name="Output 17 2 4 3 2 3" xfId="36021"/>
    <cellStyle name="Output 17 2 4 3 2 4" xfId="49497"/>
    <cellStyle name="Output 17 2 4 3 3" xfId="10139"/>
    <cellStyle name="Output 17 2 4 3 4" xfId="21638"/>
    <cellStyle name="Output 17 2 4 3 5" xfId="31238"/>
    <cellStyle name="Output 17 2 4 3 6" xfId="40864"/>
    <cellStyle name="Output 17 2 4 3 7" xfId="17543"/>
    <cellStyle name="Output 17 2 4 4" xfId="5973"/>
    <cellStyle name="Output 17 2 4 4 2" xfId="14918"/>
    <cellStyle name="Output 17 2 4 4 2 2" xfId="26422"/>
    <cellStyle name="Output 17 2 4 4 2 3" xfId="36022"/>
    <cellStyle name="Output 17 2 4 4 2 4" xfId="49498"/>
    <cellStyle name="Output 17 2 4 4 3" xfId="10777"/>
    <cellStyle name="Output 17 2 4 4 4" xfId="22277"/>
    <cellStyle name="Output 17 2 4 4 5" xfId="31877"/>
    <cellStyle name="Output 17 2 4 4 6" xfId="41503"/>
    <cellStyle name="Output 17 2 4 4 7" xfId="17340"/>
    <cellStyle name="Output 17 2 4 5" xfId="3089"/>
    <cellStyle name="Output 17 2 4 5 2" xfId="14919"/>
    <cellStyle name="Output 17 2 4 5 2 2" xfId="26423"/>
    <cellStyle name="Output 17 2 4 5 2 3" xfId="36023"/>
    <cellStyle name="Output 17 2 4 5 2 4" xfId="49499"/>
    <cellStyle name="Output 17 2 4 5 3" xfId="7898"/>
    <cellStyle name="Output 17 2 4 5 4" xfId="19393"/>
    <cellStyle name="Output 17 2 4 5 5" xfId="28993"/>
    <cellStyle name="Output 17 2 4 5 6" xfId="38619"/>
    <cellStyle name="Output 17 2 4 5 7" xfId="16914"/>
    <cellStyle name="Output 17 2 4 6" xfId="6937"/>
    <cellStyle name="Output 17 2 5" xfId="3739"/>
    <cellStyle name="Output 17 2 5 2" xfId="14920"/>
    <cellStyle name="Output 17 2 5 2 2" xfId="26424"/>
    <cellStyle name="Output 17 2 5 2 3" xfId="36024"/>
    <cellStyle name="Output 17 2 5 2 4" xfId="49500"/>
    <cellStyle name="Output 17 2 5 3" xfId="8545"/>
    <cellStyle name="Output 17 2 5 4" xfId="20043"/>
    <cellStyle name="Output 17 2 5 5" xfId="29643"/>
    <cellStyle name="Output 17 2 5 6" xfId="39269"/>
    <cellStyle name="Output 17 2 5 7" xfId="45377"/>
    <cellStyle name="Output 17 2 6" xfId="5329"/>
    <cellStyle name="Output 17 2 6 2" xfId="14921"/>
    <cellStyle name="Output 17 2 6 2 2" xfId="26425"/>
    <cellStyle name="Output 17 2 6 2 3" xfId="36025"/>
    <cellStyle name="Output 17 2 6 2 4" xfId="49501"/>
    <cellStyle name="Output 17 2 6 3" xfId="10134"/>
    <cellStyle name="Output 17 2 6 4" xfId="21633"/>
    <cellStyle name="Output 17 2 6 5" xfId="31233"/>
    <cellStyle name="Output 17 2 6 6" xfId="40859"/>
    <cellStyle name="Output 17 2 6 7" xfId="44103"/>
    <cellStyle name="Output 17 2 7" xfId="5968"/>
    <cellStyle name="Output 17 2 7 2" xfId="14922"/>
    <cellStyle name="Output 17 2 7 2 2" xfId="26426"/>
    <cellStyle name="Output 17 2 7 2 3" xfId="36026"/>
    <cellStyle name="Output 17 2 7 2 4" xfId="49502"/>
    <cellStyle name="Output 17 2 7 3" xfId="10772"/>
    <cellStyle name="Output 17 2 7 4" xfId="22272"/>
    <cellStyle name="Output 17 2 7 5" xfId="31872"/>
    <cellStyle name="Output 17 2 7 6" xfId="41498"/>
    <cellStyle name="Output 17 2 7 7" xfId="17345"/>
    <cellStyle name="Output 17 2 8" xfId="3084"/>
    <cellStyle name="Output 17 2 8 2" xfId="14923"/>
    <cellStyle name="Output 17 2 8 2 2" xfId="26427"/>
    <cellStyle name="Output 17 2 8 2 3" xfId="36027"/>
    <cellStyle name="Output 17 2 8 2 4" xfId="49503"/>
    <cellStyle name="Output 17 2 8 3" xfId="7893"/>
    <cellStyle name="Output 17 2 8 4" xfId="19388"/>
    <cellStyle name="Output 17 2 8 5" xfId="28988"/>
    <cellStyle name="Output 17 2 8 6" xfId="38614"/>
    <cellStyle name="Output 17 2 8 7" xfId="16925"/>
    <cellStyle name="Output 17 2 9" xfId="6932"/>
    <cellStyle name="Output 17 3" xfId="1955"/>
    <cellStyle name="Output 17 3 2" xfId="1956"/>
    <cellStyle name="Output 17 3 2 2" xfId="3732"/>
    <cellStyle name="Output 17 3 2 2 2" xfId="14924"/>
    <cellStyle name="Output 17 3 2 2 2 2" xfId="26428"/>
    <cellStyle name="Output 17 3 2 2 2 3" xfId="36028"/>
    <cellStyle name="Output 17 3 2 2 2 4" xfId="49504"/>
    <cellStyle name="Output 17 3 2 2 3" xfId="8538"/>
    <cellStyle name="Output 17 3 2 2 4" xfId="20036"/>
    <cellStyle name="Output 17 3 2 2 5" xfId="29636"/>
    <cellStyle name="Output 17 3 2 2 6" xfId="39262"/>
    <cellStyle name="Output 17 3 2 2 7" xfId="18086"/>
    <cellStyle name="Output 17 3 2 3" xfId="5336"/>
    <cellStyle name="Output 17 3 2 3 2" xfId="14925"/>
    <cellStyle name="Output 17 3 2 3 2 2" xfId="26429"/>
    <cellStyle name="Output 17 3 2 3 2 3" xfId="36029"/>
    <cellStyle name="Output 17 3 2 3 2 4" xfId="49505"/>
    <cellStyle name="Output 17 3 2 3 3" xfId="10141"/>
    <cellStyle name="Output 17 3 2 3 4" xfId="21640"/>
    <cellStyle name="Output 17 3 2 3 5" xfId="31240"/>
    <cellStyle name="Output 17 3 2 3 6" xfId="40866"/>
    <cellStyle name="Output 17 3 2 3 7" xfId="44106"/>
    <cellStyle name="Output 17 3 2 4" xfId="5975"/>
    <cellStyle name="Output 17 3 2 4 2" xfId="14926"/>
    <cellStyle name="Output 17 3 2 4 2 2" xfId="26430"/>
    <cellStyle name="Output 17 3 2 4 2 3" xfId="36030"/>
    <cellStyle name="Output 17 3 2 4 2 4" xfId="49506"/>
    <cellStyle name="Output 17 3 2 4 3" xfId="10779"/>
    <cellStyle name="Output 17 3 2 4 4" xfId="22279"/>
    <cellStyle name="Output 17 3 2 4 5" xfId="31879"/>
    <cellStyle name="Output 17 3 2 4 6" xfId="41505"/>
    <cellStyle name="Output 17 3 2 4 7" xfId="17338"/>
    <cellStyle name="Output 17 3 2 5" xfId="3091"/>
    <cellStyle name="Output 17 3 2 5 2" xfId="14927"/>
    <cellStyle name="Output 17 3 2 5 2 2" xfId="26431"/>
    <cellStyle name="Output 17 3 2 5 2 3" xfId="36031"/>
    <cellStyle name="Output 17 3 2 5 2 4" xfId="49507"/>
    <cellStyle name="Output 17 3 2 5 3" xfId="7900"/>
    <cellStyle name="Output 17 3 2 5 4" xfId="19395"/>
    <cellStyle name="Output 17 3 2 5 5" xfId="28995"/>
    <cellStyle name="Output 17 3 2 5 6" xfId="38621"/>
    <cellStyle name="Output 17 3 2 5 7" xfId="16912"/>
    <cellStyle name="Output 17 3 2 6" xfId="6939"/>
    <cellStyle name="Output 17 3 3" xfId="1957"/>
    <cellStyle name="Output 17 3 3 2" xfId="3731"/>
    <cellStyle name="Output 17 3 3 2 2" xfId="14928"/>
    <cellStyle name="Output 17 3 3 2 2 2" xfId="26432"/>
    <cellStyle name="Output 17 3 3 2 2 3" xfId="36032"/>
    <cellStyle name="Output 17 3 3 2 2 4" xfId="49508"/>
    <cellStyle name="Output 17 3 3 2 3" xfId="8537"/>
    <cellStyle name="Output 17 3 3 2 4" xfId="20035"/>
    <cellStyle name="Output 17 3 3 2 5" xfId="29635"/>
    <cellStyle name="Output 17 3 3 2 6" xfId="39261"/>
    <cellStyle name="Output 17 3 3 2 7" xfId="45382"/>
    <cellStyle name="Output 17 3 3 3" xfId="5337"/>
    <cellStyle name="Output 17 3 3 3 2" xfId="14929"/>
    <cellStyle name="Output 17 3 3 3 2 2" xfId="26433"/>
    <cellStyle name="Output 17 3 3 3 2 3" xfId="36033"/>
    <cellStyle name="Output 17 3 3 3 2 4" xfId="49509"/>
    <cellStyle name="Output 17 3 3 3 3" xfId="10142"/>
    <cellStyle name="Output 17 3 3 3 4" xfId="21641"/>
    <cellStyle name="Output 17 3 3 3 5" xfId="31241"/>
    <cellStyle name="Output 17 3 3 3 6" xfId="40867"/>
    <cellStyle name="Output 17 3 3 3 7" xfId="44107"/>
    <cellStyle name="Output 17 3 3 4" xfId="5976"/>
    <cellStyle name="Output 17 3 3 4 2" xfId="14930"/>
    <cellStyle name="Output 17 3 3 4 2 2" xfId="26434"/>
    <cellStyle name="Output 17 3 3 4 2 3" xfId="36034"/>
    <cellStyle name="Output 17 3 3 4 2 4" xfId="49510"/>
    <cellStyle name="Output 17 3 3 4 3" xfId="10780"/>
    <cellStyle name="Output 17 3 3 4 4" xfId="22280"/>
    <cellStyle name="Output 17 3 3 4 5" xfId="31880"/>
    <cellStyle name="Output 17 3 3 4 6" xfId="41506"/>
    <cellStyle name="Output 17 3 3 4 7" xfId="17337"/>
    <cellStyle name="Output 17 3 3 5" xfId="3092"/>
    <cellStyle name="Output 17 3 3 5 2" xfId="14931"/>
    <cellStyle name="Output 17 3 3 5 2 2" xfId="26435"/>
    <cellStyle name="Output 17 3 3 5 2 3" xfId="36035"/>
    <cellStyle name="Output 17 3 3 5 2 4" xfId="49511"/>
    <cellStyle name="Output 17 3 3 5 3" xfId="7901"/>
    <cellStyle name="Output 17 3 3 5 4" xfId="19396"/>
    <cellStyle name="Output 17 3 3 5 5" xfId="28996"/>
    <cellStyle name="Output 17 3 3 5 6" xfId="38622"/>
    <cellStyle name="Output 17 3 3 5 7" xfId="16905"/>
    <cellStyle name="Output 17 3 3 6" xfId="6940"/>
    <cellStyle name="Output 17 3 4" xfId="3733"/>
    <cellStyle name="Output 17 3 4 2" xfId="14932"/>
    <cellStyle name="Output 17 3 4 2 2" xfId="26436"/>
    <cellStyle name="Output 17 3 4 2 3" xfId="36036"/>
    <cellStyle name="Output 17 3 4 2 4" xfId="49512"/>
    <cellStyle name="Output 17 3 4 3" xfId="8539"/>
    <cellStyle name="Output 17 3 4 4" xfId="20037"/>
    <cellStyle name="Output 17 3 4 5" xfId="29637"/>
    <cellStyle name="Output 17 3 4 6" xfId="39263"/>
    <cellStyle name="Output 17 3 4 7" xfId="45381"/>
    <cellStyle name="Output 17 3 5" xfId="5335"/>
    <cellStyle name="Output 17 3 5 2" xfId="14933"/>
    <cellStyle name="Output 17 3 5 2 2" xfId="26437"/>
    <cellStyle name="Output 17 3 5 2 3" xfId="36037"/>
    <cellStyle name="Output 17 3 5 2 4" xfId="49513"/>
    <cellStyle name="Output 17 3 5 3" xfId="10140"/>
    <cellStyle name="Output 17 3 5 4" xfId="21639"/>
    <cellStyle name="Output 17 3 5 5" xfId="31239"/>
    <cellStyle name="Output 17 3 5 6" xfId="40865"/>
    <cellStyle name="Output 17 3 5 7" xfId="17542"/>
    <cellStyle name="Output 17 3 6" xfId="5974"/>
    <cellStyle name="Output 17 3 6 2" xfId="14934"/>
    <cellStyle name="Output 17 3 6 2 2" xfId="26438"/>
    <cellStyle name="Output 17 3 6 2 3" xfId="36038"/>
    <cellStyle name="Output 17 3 6 2 4" xfId="49514"/>
    <cellStyle name="Output 17 3 6 3" xfId="10778"/>
    <cellStyle name="Output 17 3 6 4" xfId="22278"/>
    <cellStyle name="Output 17 3 6 5" xfId="31878"/>
    <cellStyle name="Output 17 3 6 6" xfId="41504"/>
    <cellStyle name="Output 17 3 6 7" xfId="17339"/>
    <cellStyle name="Output 17 3 7" xfId="3090"/>
    <cellStyle name="Output 17 3 7 2" xfId="14935"/>
    <cellStyle name="Output 17 3 7 2 2" xfId="26439"/>
    <cellStyle name="Output 17 3 7 2 3" xfId="36039"/>
    <cellStyle name="Output 17 3 7 2 4" xfId="49515"/>
    <cellStyle name="Output 17 3 7 3" xfId="7899"/>
    <cellStyle name="Output 17 3 7 4" xfId="19394"/>
    <cellStyle name="Output 17 3 7 5" xfId="28994"/>
    <cellStyle name="Output 17 3 7 6" xfId="38620"/>
    <cellStyle name="Output 17 3 7 7" xfId="18265"/>
    <cellStyle name="Output 17 3 8" xfId="6938"/>
    <cellStyle name="Output 17 4" xfId="1958"/>
    <cellStyle name="Output 17 4 2" xfId="3730"/>
    <cellStyle name="Output 17 4 2 2" xfId="14936"/>
    <cellStyle name="Output 17 4 2 2 2" xfId="26440"/>
    <cellStyle name="Output 17 4 2 2 3" xfId="36040"/>
    <cellStyle name="Output 17 4 2 2 4" xfId="49516"/>
    <cellStyle name="Output 17 4 2 3" xfId="8536"/>
    <cellStyle name="Output 17 4 2 4" xfId="20034"/>
    <cellStyle name="Output 17 4 2 5" xfId="29634"/>
    <cellStyle name="Output 17 4 2 6" xfId="39260"/>
    <cellStyle name="Output 17 4 2 7" xfId="45383"/>
    <cellStyle name="Output 17 4 3" xfId="5338"/>
    <cellStyle name="Output 17 4 3 2" xfId="14937"/>
    <cellStyle name="Output 17 4 3 2 2" xfId="26441"/>
    <cellStyle name="Output 17 4 3 2 3" xfId="36041"/>
    <cellStyle name="Output 17 4 3 2 4" xfId="49517"/>
    <cellStyle name="Output 17 4 3 3" xfId="10143"/>
    <cellStyle name="Output 17 4 3 4" xfId="21642"/>
    <cellStyle name="Output 17 4 3 5" xfId="31242"/>
    <cellStyle name="Output 17 4 3 6" xfId="40868"/>
    <cellStyle name="Output 17 4 3 7" xfId="44108"/>
    <cellStyle name="Output 17 4 4" xfId="5977"/>
    <cellStyle name="Output 17 4 4 2" xfId="14938"/>
    <cellStyle name="Output 17 4 4 2 2" xfId="26442"/>
    <cellStyle name="Output 17 4 4 2 3" xfId="36042"/>
    <cellStyle name="Output 17 4 4 2 4" xfId="49518"/>
    <cellStyle name="Output 17 4 4 3" xfId="10781"/>
    <cellStyle name="Output 17 4 4 4" xfId="22281"/>
    <cellStyle name="Output 17 4 4 5" xfId="31881"/>
    <cellStyle name="Output 17 4 4 6" xfId="41507"/>
    <cellStyle name="Output 17 4 4 7" xfId="17336"/>
    <cellStyle name="Output 17 4 5" xfId="3093"/>
    <cellStyle name="Output 17 4 5 2" xfId="14939"/>
    <cellStyle name="Output 17 4 5 2 2" xfId="26443"/>
    <cellStyle name="Output 17 4 5 2 3" xfId="36043"/>
    <cellStyle name="Output 17 4 5 2 4" xfId="49519"/>
    <cellStyle name="Output 17 4 5 3" xfId="7902"/>
    <cellStyle name="Output 17 4 5 4" xfId="19397"/>
    <cellStyle name="Output 17 4 5 5" xfId="28997"/>
    <cellStyle name="Output 17 4 5 6" xfId="38623"/>
    <cellStyle name="Output 17 4 5 7" xfId="16901"/>
    <cellStyle name="Output 17 4 6" xfId="6941"/>
    <cellStyle name="Output 17 5" xfId="1959"/>
    <cellStyle name="Output 17 5 2" xfId="3729"/>
    <cellStyle name="Output 17 5 2 2" xfId="14940"/>
    <cellStyle name="Output 17 5 2 2 2" xfId="26444"/>
    <cellStyle name="Output 17 5 2 2 3" xfId="36044"/>
    <cellStyle name="Output 17 5 2 2 4" xfId="49520"/>
    <cellStyle name="Output 17 5 2 3" xfId="8535"/>
    <cellStyle name="Output 17 5 2 4" xfId="20033"/>
    <cellStyle name="Output 17 5 2 5" xfId="29633"/>
    <cellStyle name="Output 17 5 2 6" xfId="39259"/>
    <cellStyle name="Output 17 5 2 7" xfId="45384"/>
    <cellStyle name="Output 17 5 3" xfId="5339"/>
    <cellStyle name="Output 17 5 3 2" xfId="14941"/>
    <cellStyle name="Output 17 5 3 2 2" xfId="26445"/>
    <cellStyle name="Output 17 5 3 2 3" xfId="36045"/>
    <cellStyle name="Output 17 5 3 2 4" xfId="49521"/>
    <cellStyle name="Output 17 5 3 3" xfId="10144"/>
    <cellStyle name="Output 17 5 3 4" xfId="21643"/>
    <cellStyle name="Output 17 5 3 5" xfId="31243"/>
    <cellStyle name="Output 17 5 3 6" xfId="40869"/>
    <cellStyle name="Output 17 5 3 7" xfId="44109"/>
    <cellStyle name="Output 17 5 4" xfId="5978"/>
    <cellStyle name="Output 17 5 4 2" xfId="14942"/>
    <cellStyle name="Output 17 5 4 2 2" xfId="26446"/>
    <cellStyle name="Output 17 5 4 2 3" xfId="36046"/>
    <cellStyle name="Output 17 5 4 2 4" xfId="49522"/>
    <cellStyle name="Output 17 5 4 3" xfId="10782"/>
    <cellStyle name="Output 17 5 4 4" xfId="22282"/>
    <cellStyle name="Output 17 5 4 5" xfId="31882"/>
    <cellStyle name="Output 17 5 4 6" xfId="41508"/>
    <cellStyle name="Output 17 5 4 7" xfId="17335"/>
    <cellStyle name="Output 17 5 5" xfId="3094"/>
    <cellStyle name="Output 17 5 5 2" xfId="14943"/>
    <cellStyle name="Output 17 5 5 2 2" xfId="26447"/>
    <cellStyle name="Output 17 5 5 2 3" xfId="36047"/>
    <cellStyle name="Output 17 5 5 2 4" xfId="49523"/>
    <cellStyle name="Output 17 5 5 3" xfId="7903"/>
    <cellStyle name="Output 17 5 5 4" xfId="19398"/>
    <cellStyle name="Output 17 5 5 5" xfId="28998"/>
    <cellStyle name="Output 17 5 5 6" xfId="38624"/>
    <cellStyle name="Output 17 5 5 7" xfId="16900"/>
    <cellStyle name="Output 17 5 6" xfId="6942"/>
    <cellStyle name="Output 17 6" xfId="3740"/>
    <cellStyle name="Output 17 6 2" xfId="14944"/>
    <cellStyle name="Output 17 6 2 2" xfId="26448"/>
    <cellStyle name="Output 17 6 2 3" xfId="36048"/>
    <cellStyle name="Output 17 6 2 4" xfId="49524"/>
    <cellStyle name="Output 17 6 3" xfId="8546"/>
    <cellStyle name="Output 17 6 4" xfId="20044"/>
    <cellStyle name="Output 17 6 5" xfId="29644"/>
    <cellStyle name="Output 17 6 6" xfId="39270"/>
    <cellStyle name="Output 17 6 7" xfId="45376"/>
    <cellStyle name="Output 17 7" xfId="5328"/>
    <cellStyle name="Output 17 7 2" xfId="14945"/>
    <cellStyle name="Output 17 7 2 2" xfId="26449"/>
    <cellStyle name="Output 17 7 2 3" xfId="36049"/>
    <cellStyle name="Output 17 7 2 4" xfId="49525"/>
    <cellStyle name="Output 17 7 3" xfId="10133"/>
    <cellStyle name="Output 17 7 4" xfId="21632"/>
    <cellStyle name="Output 17 7 5" xfId="31232"/>
    <cellStyle name="Output 17 7 6" xfId="40858"/>
    <cellStyle name="Output 17 7 7" xfId="41809"/>
    <cellStyle name="Output 17 8" xfId="5967"/>
    <cellStyle name="Output 17 8 2" xfId="14946"/>
    <cellStyle name="Output 17 8 2 2" xfId="26450"/>
    <cellStyle name="Output 17 8 2 3" xfId="36050"/>
    <cellStyle name="Output 17 8 2 4" xfId="49526"/>
    <cellStyle name="Output 17 8 3" xfId="10771"/>
    <cellStyle name="Output 17 8 4" xfId="22271"/>
    <cellStyle name="Output 17 8 5" xfId="31871"/>
    <cellStyle name="Output 17 8 6" xfId="41497"/>
    <cellStyle name="Output 17 8 7" xfId="17346"/>
    <cellStyle name="Output 17 9" xfId="3083"/>
    <cellStyle name="Output 17 9 2" xfId="14947"/>
    <cellStyle name="Output 17 9 2 2" xfId="26451"/>
    <cellStyle name="Output 17 9 2 3" xfId="36051"/>
    <cellStyle name="Output 17 9 2 4" xfId="49527"/>
    <cellStyle name="Output 17 9 3" xfId="7892"/>
    <cellStyle name="Output 17 9 4" xfId="19387"/>
    <cellStyle name="Output 17 9 5" xfId="28987"/>
    <cellStyle name="Output 17 9 6" xfId="38613"/>
    <cellStyle name="Output 17 9 7" xfId="16926"/>
    <cellStyle name="Output 2" xfId="1960"/>
    <cellStyle name="Output 2 10" xfId="6943"/>
    <cellStyle name="Output 2 2" xfId="1961"/>
    <cellStyle name="Output 2 2 2" xfId="1962"/>
    <cellStyle name="Output 2 2 2 2" xfId="1963"/>
    <cellStyle name="Output 2 2 2 2 2" xfId="3725"/>
    <cellStyle name="Output 2 2 2 2 2 2" xfId="14948"/>
    <cellStyle name="Output 2 2 2 2 2 2 2" xfId="26452"/>
    <cellStyle name="Output 2 2 2 2 2 2 3" xfId="36052"/>
    <cellStyle name="Output 2 2 2 2 2 2 4" xfId="49528"/>
    <cellStyle name="Output 2 2 2 2 2 3" xfId="8531"/>
    <cellStyle name="Output 2 2 2 2 2 4" xfId="20029"/>
    <cellStyle name="Output 2 2 2 2 2 5" xfId="29629"/>
    <cellStyle name="Output 2 2 2 2 2 6" xfId="39255"/>
    <cellStyle name="Output 2 2 2 2 2 7" xfId="45388"/>
    <cellStyle name="Output 2 2 2 2 3" xfId="5343"/>
    <cellStyle name="Output 2 2 2 2 3 2" xfId="14949"/>
    <cellStyle name="Output 2 2 2 2 3 2 2" xfId="26453"/>
    <cellStyle name="Output 2 2 2 2 3 2 3" xfId="36053"/>
    <cellStyle name="Output 2 2 2 2 3 2 4" xfId="49529"/>
    <cellStyle name="Output 2 2 2 2 3 3" xfId="10148"/>
    <cellStyle name="Output 2 2 2 2 3 4" xfId="21647"/>
    <cellStyle name="Output 2 2 2 2 3 5" xfId="31247"/>
    <cellStyle name="Output 2 2 2 2 3 6" xfId="40873"/>
    <cellStyle name="Output 2 2 2 2 3 7" xfId="44113"/>
    <cellStyle name="Output 2 2 2 2 4" xfId="5982"/>
    <cellStyle name="Output 2 2 2 2 4 2" xfId="14950"/>
    <cellStyle name="Output 2 2 2 2 4 2 2" xfId="26454"/>
    <cellStyle name="Output 2 2 2 2 4 2 3" xfId="36054"/>
    <cellStyle name="Output 2 2 2 2 4 2 4" xfId="49530"/>
    <cellStyle name="Output 2 2 2 2 4 3" xfId="10786"/>
    <cellStyle name="Output 2 2 2 2 4 4" xfId="22286"/>
    <cellStyle name="Output 2 2 2 2 4 5" xfId="31886"/>
    <cellStyle name="Output 2 2 2 2 4 6" xfId="41512"/>
    <cellStyle name="Output 2 2 2 2 4 7" xfId="17331"/>
    <cellStyle name="Output 2 2 2 2 5" xfId="3098"/>
    <cellStyle name="Output 2 2 2 2 5 2" xfId="14951"/>
    <cellStyle name="Output 2 2 2 2 5 2 2" xfId="26455"/>
    <cellStyle name="Output 2 2 2 2 5 2 3" xfId="36055"/>
    <cellStyle name="Output 2 2 2 2 5 2 4" xfId="49531"/>
    <cellStyle name="Output 2 2 2 2 5 3" xfId="7907"/>
    <cellStyle name="Output 2 2 2 2 5 4" xfId="19402"/>
    <cellStyle name="Output 2 2 2 2 5 5" xfId="29002"/>
    <cellStyle name="Output 2 2 2 2 5 6" xfId="38628"/>
    <cellStyle name="Output 2 2 2 2 5 7" xfId="29343"/>
    <cellStyle name="Output 2 2 2 2 6" xfId="6946"/>
    <cellStyle name="Output 2 2 2 3" xfId="1964"/>
    <cellStyle name="Output 2 2 2 3 2" xfId="3724"/>
    <cellStyle name="Output 2 2 2 3 2 2" xfId="14952"/>
    <cellStyle name="Output 2 2 2 3 2 2 2" xfId="26456"/>
    <cellStyle name="Output 2 2 2 3 2 2 3" xfId="36056"/>
    <cellStyle name="Output 2 2 2 3 2 2 4" xfId="49532"/>
    <cellStyle name="Output 2 2 2 3 2 3" xfId="8530"/>
    <cellStyle name="Output 2 2 2 3 2 4" xfId="20028"/>
    <cellStyle name="Output 2 2 2 3 2 5" xfId="29628"/>
    <cellStyle name="Output 2 2 2 3 2 6" xfId="39254"/>
    <cellStyle name="Output 2 2 2 3 2 7" xfId="45389"/>
    <cellStyle name="Output 2 2 2 3 3" xfId="5344"/>
    <cellStyle name="Output 2 2 2 3 3 2" xfId="14953"/>
    <cellStyle name="Output 2 2 2 3 3 2 2" xfId="26457"/>
    <cellStyle name="Output 2 2 2 3 3 2 3" xfId="36057"/>
    <cellStyle name="Output 2 2 2 3 3 2 4" xfId="49533"/>
    <cellStyle name="Output 2 2 2 3 3 3" xfId="10149"/>
    <cellStyle name="Output 2 2 2 3 3 4" xfId="21648"/>
    <cellStyle name="Output 2 2 2 3 3 5" xfId="31248"/>
    <cellStyle name="Output 2 2 2 3 3 6" xfId="40874"/>
    <cellStyle name="Output 2 2 2 3 3 7" xfId="17541"/>
    <cellStyle name="Output 2 2 2 3 4" xfId="5983"/>
    <cellStyle name="Output 2 2 2 3 4 2" xfId="14954"/>
    <cellStyle name="Output 2 2 2 3 4 2 2" xfId="26458"/>
    <cellStyle name="Output 2 2 2 3 4 2 3" xfId="36058"/>
    <cellStyle name="Output 2 2 2 3 4 2 4" xfId="49534"/>
    <cellStyle name="Output 2 2 2 3 4 3" xfId="10787"/>
    <cellStyle name="Output 2 2 2 3 4 4" xfId="22287"/>
    <cellStyle name="Output 2 2 2 3 4 5" xfId="31887"/>
    <cellStyle name="Output 2 2 2 3 4 6" xfId="41513"/>
    <cellStyle name="Output 2 2 2 3 4 7" xfId="17330"/>
    <cellStyle name="Output 2 2 2 3 5" xfId="3099"/>
    <cellStyle name="Output 2 2 2 3 5 2" xfId="14955"/>
    <cellStyle name="Output 2 2 2 3 5 2 2" xfId="26459"/>
    <cellStyle name="Output 2 2 2 3 5 2 3" xfId="36059"/>
    <cellStyle name="Output 2 2 2 3 5 2 4" xfId="49535"/>
    <cellStyle name="Output 2 2 2 3 5 3" xfId="7908"/>
    <cellStyle name="Output 2 2 2 3 5 4" xfId="19403"/>
    <cellStyle name="Output 2 2 2 3 5 5" xfId="29003"/>
    <cellStyle name="Output 2 2 2 3 5 6" xfId="38629"/>
    <cellStyle name="Output 2 2 2 3 5 7" xfId="31532"/>
    <cellStyle name="Output 2 2 2 3 6" xfId="6947"/>
    <cellStyle name="Output 2 2 2 4" xfId="3726"/>
    <cellStyle name="Output 2 2 2 4 2" xfId="14956"/>
    <cellStyle name="Output 2 2 2 4 2 2" xfId="26460"/>
    <cellStyle name="Output 2 2 2 4 2 3" xfId="36060"/>
    <cellStyle name="Output 2 2 2 4 2 4" xfId="49536"/>
    <cellStyle name="Output 2 2 2 4 3" xfId="8532"/>
    <cellStyle name="Output 2 2 2 4 4" xfId="20030"/>
    <cellStyle name="Output 2 2 2 4 5" xfId="29630"/>
    <cellStyle name="Output 2 2 2 4 6" xfId="39256"/>
    <cellStyle name="Output 2 2 2 4 7" xfId="45387"/>
    <cellStyle name="Output 2 2 2 5" xfId="5342"/>
    <cellStyle name="Output 2 2 2 5 2" xfId="14957"/>
    <cellStyle name="Output 2 2 2 5 2 2" xfId="26461"/>
    <cellStyle name="Output 2 2 2 5 2 3" xfId="36061"/>
    <cellStyle name="Output 2 2 2 5 2 4" xfId="49537"/>
    <cellStyle name="Output 2 2 2 5 3" xfId="10147"/>
    <cellStyle name="Output 2 2 2 5 4" xfId="21646"/>
    <cellStyle name="Output 2 2 2 5 5" xfId="31246"/>
    <cellStyle name="Output 2 2 2 5 6" xfId="40872"/>
    <cellStyle name="Output 2 2 2 5 7" xfId="44112"/>
    <cellStyle name="Output 2 2 2 6" xfId="5981"/>
    <cellStyle name="Output 2 2 2 6 2" xfId="14958"/>
    <cellStyle name="Output 2 2 2 6 2 2" xfId="26462"/>
    <cellStyle name="Output 2 2 2 6 2 3" xfId="36062"/>
    <cellStyle name="Output 2 2 2 6 2 4" xfId="49538"/>
    <cellStyle name="Output 2 2 2 6 3" xfId="10785"/>
    <cellStyle name="Output 2 2 2 6 4" xfId="22285"/>
    <cellStyle name="Output 2 2 2 6 5" xfId="31885"/>
    <cellStyle name="Output 2 2 2 6 6" xfId="41511"/>
    <cellStyle name="Output 2 2 2 6 7" xfId="17332"/>
    <cellStyle name="Output 2 2 2 7" xfId="3097"/>
    <cellStyle name="Output 2 2 2 7 2" xfId="14959"/>
    <cellStyle name="Output 2 2 2 7 2 2" xfId="26463"/>
    <cellStyle name="Output 2 2 2 7 2 3" xfId="36063"/>
    <cellStyle name="Output 2 2 2 7 2 4" xfId="49539"/>
    <cellStyle name="Output 2 2 2 7 3" xfId="7906"/>
    <cellStyle name="Output 2 2 2 7 4" xfId="19401"/>
    <cellStyle name="Output 2 2 2 7 5" xfId="29001"/>
    <cellStyle name="Output 2 2 2 7 6" xfId="38627"/>
    <cellStyle name="Output 2 2 2 7 7" xfId="30897"/>
    <cellStyle name="Output 2 2 2 8" xfId="6945"/>
    <cellStyle name="Output 2 2 3" xfId="1965"/>
    <cellStyle name="Output 2 2 3 2" xfId="3723"/>
    <cellStyle name="Output 2 2 3 2 2" xfId="14960"/>
    <cellStyle name="Output 2 2 3 2 2 2" xfId="26464"/>
    <cellStyle name="Output 2 2 3 2 2 3" xfId="36064"/>
    <cellStyle name="Output 2 2 3 2 2 4" xfId="49540"/>
    <cellStyle name="Output 2 2 3 2 3" xfId="8529"/>
    <cellStyle name="Output 2 2 3 2 4" xfId="20027"/>
    <cellStyle name="Output 2 2 3 2 5" xfId="29627"/>
    <cellStyle name="Output 2 2 3 2 6" xfId="39253"/>
    <cellStyle name="Output 2 2 3 2 7" xfId="18087"/>
    <cellStyle name="Output 2 2 3 3" xfId="5345"/>
    <cellStyle name="Output 2 2 3 3 2" xfId="14961"/>
    <cellStyle name="Output 2 2 3 3 2 2" xfId="26465"/>
    <cellStyle name="Output 2 2 3 3 2 3" xfId="36065"/>
    <cellStyle name="Output 2 2 3 3 2 4" xfId="49541"/>
    <cellStyle name="Output 2 2 3 3 3" xfId="10150"/>
    <cellStyle name="Output 2 2 3 3 4" xfId="21649"/>
    <cellStyle name="Output 2 2 3 3 5" xfId="31249"/>
    <cellStyle name="Output 2 2 3 3 6" xfId="40875"/>
    <cellStyle name="Output 2 2 3 3 7" xfId="44114"/>
    <cellStyle name="Output 2 2 3 4" xfId="5984"/>
    <cellStyle name="Output 2 2 3 4 2" xfId="14962"/>
    <cellStyle name="Output 2 2 3 4 2 2" xfId="26466"/>
    <cellStyle name="Output 2 2 3 4 2 3" xfId="36066"/>
    <cellStyle name="Output 2 2 3 4 2 4" xfId="49542"/>
    <cellStyle name="Output 2 2 3 4 3" xfId="10788"/>
    <cellStyle name="Output 2 2 3 4 4" xfId="22288"/>
    <cellStyle name="Output 2 2 3 4 5" xfId="31888"/>
    <cellStyle name="Output 2 2 3 4 6" xfId="41514"/>
    <cellStyle name="Output 2 2 3 4 7" xfId="17329"/>
    <cellStyle name="Output 2 2 3 5" xfId="3100"/>
    <cellStyle name="Output 2 2 3 5 2" xfId="14963"/>
    <cellStyle name="Output 2 2 3 5 2 2" xfId="26467"/>
    <cellStyle name="Output 2 2 3 5 2 3" xfId="36067"/>
    <cellStyle name="Output 2 2 3 5 2 4" xfId="49543"/>
    <cellStyle name="Output 2 2 3 5 3" xfId="7909"/>
    <cellStyle name="Output 2 2 3 5 4" xfId="19404"/>
    <cellStyle name="Output 2 2 3 5 5" xfId="29004"/>
    <cellStyle name="Output 2 2 3 5 6" xfId="38630"/>
    <cellStyle name="Output 2 2 3 5 7" xfId="16899"/>
    <cellStyle name="Output 2 2 3 6" xfId="6948"/>
    <cellStyle name="Output 2 2 4" xfId="1966"/>
    <cellStyle name="Output 2 2 4 2" xfId="3722"/>
    <cellStyle name="Output 2 2 4 2 2" xfId="14964"/>
    <cellStyle name="Output 2 2 4 2 2 2" xfId="26468"/>
    <cellStyle name="Output 2 2 4 2 2 3" xfId="36068"/>
    <cellStyle name="Output 2 2 4 2 2 4" xfId="49544"/>
    <cellStyle name="Output 2 2 4 2 3" xfId="8528"/>
    <cellStyle name="Output 2 2 4 2 4" xfId="20026"/>
    <cellStyle name="Output 2 2 4 2 5" xfId="29626"/>
    <cellStyle name="Output 2 2 4 2 6" xfId="39252"/>
    <cellStyle name="Output 2 2 4 2 7" xfId="45390"/>
    <cellStyle name="Output 2 2 4 3" xfId="5346"/>
    <cellStyle name="Output 2 2 4 3 2" xfId="14965"/>
    <cellStyle name="Output 2 2 4 3 2 2" xfId="26469"/>
    <cellStyle name="Output 2 2 4 3 2 3" xfId="36069"/>
    <cellStyle name="Output 2 2 4 3 2 4" xfId="49545"/>
    <cellStyle name="Output 2 2 4 3 3" xfId="10151"/>
    <cellStyle name="Output 2 2 4 3 4" xfId="21650"/>
    <cellStyle name="Output 2 2 4 3 5" xfId="31250"/>
    <cellStyle name="Output 2 2 4 3 6" xfId="40876"/>
    <cellStyle name="Output 2 2 4 3 7" xfId="44115"/>
    <cellStyle name="Output 2 2 4 4" xfId="5985"/>
    <cellStyle name="Output 2 2 4 4 2" xfId="14966"/>
    <cellStyle name="Output 2 2 4 4 2 2" xfId="26470"/>
    <cellStyle name="Output 2 2 4 4 2 3" xfId="36070"/>
    <cellStyle name="Output 2 2 4 4 2 4" xfId="49546"/>
    <cellStyle name="Output 2 2 4 4 3" xfId="10789"/>
    <cellStyle name="Output 2 2 4 4 4" xfId="22289"/>
    <cellStyle name="Output 2 2 4 4 5" xfId="31889"/>
    <cellStyle name="Output 2 2 4 4 6" xfId="41515"/>
    <cellStyle name="Output 2 2 4 4 7" xfId="17328"/>
    <cellStyle name="Output 2 2 4 5" xfId="3101"/>
    <cellStyle name="Output 2 2 4 5 2" xfId="14967"/>
    <cellStyle name="Output 2 2 4 5 2 2" xfId="26471"/>
    <cellStyle name="Output 2 2 4 5 2 3" xfId="36071"/>
    <cellStyle name="Output 2 2 4 5 2 4" xfId="49547"/>
    <cellStyle name="Output 2 2 4 5 3" xfId="7910"/>
    <cellStyle name="Output 2 2 4 5 4" xfId="19405"/>
    <cellStyle name="Output 2 2 4 5 5" xfId="29005"/>
    <cellStyle name="Output 2 2 4 5 6" xfId="38631"/>
    <cellStyle name="Output 2 2 4 5 7" xfId="18264"/>
    <cellStyle name="Output 2 2 4 6" xfId="6949"/>
    <cellStyle name="Output 2 2 5" xfId="3727"/>
    <cellStyle name="Output 2 2 5 2" xfId="14968"/>
    <cellStyle name="Output 2 2 5 2 2" xfId="26472"/>
    <cellStyle name="Output 2 2 5 2 3" xfId="36072"/>
    <cellStyle name="Output 2 2 5 2 4" xfId="49548"/>
    <cellStyle name="Output 2 2 5 3" xfId="8533"/>
    <cellStyle name="Output 2 2 5 4" xfId="20031"/>
    <cellStyle name="Output 2 2 5 5" xfId="29631"/>
    <cellStyle name="Output 2 2 5 6" xfId="39257"/>
    <cellStyle name="Output 2 2 5 7" xfId="45386"/>
    <cellStyle name="Output 2 2 6" xfId="5341"/>
    <cellStyle name="Output 2 2 6 2" xfId="14969"/>
    <cellStyle name="Output 2 2 6 2 2" xfId="26473"/>
    <cellStyle name="Output 2 2 6 2 3" xfId="36073"/>
    <cellStyle name="Output 2 2 6 2 4" xfId="49549"/>
    <cellStyle name="Output 2 2 6 3" xfId="10146"/>
    <cellStyle name="Output 2 2 6 4" xfId="21645"/>
    <cellStyle name="Output 2 2 6 5" xfId="31245"/>
    <cellStyle name="Output 2 2 6 6" xfId="40871"/>
    <cellStyle name="Output 2 2 6 7" xfId="44111"/>
    <cellStyle name="Output 2 2 7" xfId="5980"/>
    <cellStyle name="Output 2 2 7 2" xfId="14970"/>
    <cellStyle name="Output 2 2 7 2 2" xfId="26474"/>
    <cellStyle name="Output 2 2 7 2 3" xfId="36074"/>
    <cellStyle name="Output 2 2 7 2 4" xfId="49550"/>
    <cellStyle name="Output 2 2 7 3" xfId="10784"/>
    <cellStyle name="Output 2 2 7 4" xfId="22284"/>
    <cellStyle name="Output 2 2 7 5" xfId="31884"/>
    <cellStyle name="Output 2 2 7 6" xfId="41510"/>
    <cellStyle name="Output 2 2 7 7" xfId="17333"/>
    <cellStyle name="Output 2 2 8" xfId="3096"/>
    <cellStyle name="Output 2 2 8 2" xfId="14971"/>
    <cellStyle name="Output 2 2 8 2 2" xfId="26475"/>
    <cellStyle name="Output 2 2 8 2 3" xfId="36075"/>
    <cellStyle name="Output 2 2 8 2 4" xfId="49551"/>
    <cellStyle name="Output 2 2 8 3" xfId="7905"/>
    <cellStyle name="Output 2 2 8 4" xfId="19400"/>
    <cellStyle name="Output 2 2 8 5" xfId="29000"/>
    <cellStyle name="Output 2 2 8 6" xfId="38626"/>
    <cellStyle name="Output 2 2 8 7" xfId="29288"/>
    <cellStyle name="Output 2 2 9" xfId="6944"/>
    <cellStyle name="Output 2 3" xfId="1967"/>
    <cellStyle name="Output 2 3 2" xfId="1968"/>
    <cellStyle name="Output 2 3 2 2" xfId="3720"/>
    <cellStyle name="Output 2 3 2 2 2" xfId="14972"/>
    <cellStyle name="Output 2 3 2 2 2 2" xfId="26476"/>
    <cellStyle name="Output 2 3 2 2 2 3" xfId="36076"/>
    <cellStyle name="Output 2 3 2 2 2 4" xfId="49552"/>
    <cellStyle name="Output 2 3 2 2 3" xfId="8526"/>
    <cellStyle name="Output 2 3 2 2 4" xfId="20024"/>
    <cellStyle name="Output 2 3 2 2 5" xfId="29624"/>
    <cellStyle name="Output 2 3 2 2 6" xfId="39250"/>
    <cellStyle name="Output 2 3 2 2 7" xfId="45392"/>
    <cellStyle name="Output 2 3 2 3" xfId="5348"/>
    <cellStyle name="Output 2 3 2 3 2" xfId="14973"/>
    <cellStyle name="Output 2 3 2 3 2 2" xfId="26477"/>
    <cellStyle name="Output 2 3 2 3 2 3" xfId="36077"/>
    <cellStyle name="Output 2 3 2 3 2 4" xfId="49553"/>
    <cellStyle name="Output 2 3 2 3 3" xfId="10153"/>
    <cellStyle name="Output 2 3 2 3 4" xfId="21652"/>
    <cellStyle name="Output 2 3 2 3 5" xfId="31252"/>
    <cellStyle name="Output 2 3 2 3 6" xfId="40878"/>
    <cellStyle name="Output 2 3 2 3 7" xfId="44117"/>
    <cellStyle name="Output 2 3 2 4" xfId="5987"/>
    <cellStyle name="Output 2 3 2 4 2" xfId="14974"/>
    <cellStyle name="Output 2 3 2 4 2 2" xfId="26478"/>
    <cellStyle name="Output 2 3 2 4 2 3" xfId="36078"/>
    <cellStyle name="Output 2 3 2 4 2 4" xfId="49554"/>
    <cellStyle name="Output 2 3 2 4 3" xfId="10791"/>
    <cellStyle name="Output 2 3 2 4 4" xfId="22291"/>
    <cellStyle name="Output 2 3 2 4 5" xfId="31891"/>
    <cellStyle name="Output 2 3 2 4 6" xfId="41517"/>
    <cellStyle name="Output 2 3 2 4 7" xfId="17326"/>
    <cellStyle name="Output 2 3 2 5" xfId="3103"/>
    <cellStyle name="Output 2 3 2 5 2" xfId="14975"/>
    <cellStyle name="Output 2 3 2 5 2 2" xfId="26479"/>
    <cellStyle name="Output 2 3 2 5 2 3" xfId="36079"/>
    <cellStyle name="Output 2 3 2 5 2 4" xfId="49555"/>
    <cellStyle name="Output 2 3 2 5 3" xfId="7912"/>
    <cellStyle name="Output 2 3 2 5 4" xfId="19407"/>
    <cellStyle name="Output 2 3 2 5 5" xfId="29007"/>
    <cellStyle name="Output 2 3 2 5 6" xfId="38633"/>
    <cellStyle name="Output 2 3 2 5 7" xfId="32171"/>
    <cellStyle name="Output 2 3 2 6" xfId="6951"/>
    <cellStyle name="Output 2 3 3" xfId="1969"/>
    <cellStyle name="Output 2 3 3 2" xfId="3719"/>
    <cellStyle name="Output 2 3 3 2 2" xfId="14976"/>
    <cellStyle name="Output 2 3 3 2 2 2" xfId="26480"/>
    <cellStyle name="Output 2 3 3 2 2 3" xfId="36080"/>
    <cellStyle name="Output 2 3 3 2 2 4" xfId="49556"/>
    <cellStyle name="Output 2 3 3 2 3" xfId="8525"/>
    <cellStyle name="Output 2 3 3 2 4" xfId="20023"/>
    <cellStyle name="Output 2 3 3 2 5" xfId="29623"/>
    <cellStyle name="Output 2 3 3 2 6" xfId="39249"/>
    <cellStyle name="Output 2 3 3 2 7" xfId="45393"/>
    <cellStyle name="Output 2 3 3 3" xfId="5349"/>
    <cellStyle name="Output 2 3 3 3 2" xfId="14977"/>
    <cellStyle name="Output 2 3 3 3 2 2" xfId="26481"/>
    <cellStyle name="Output 2 3 3 3 2 3" xfId="36081"/>
    <cellStyle name="Output 2 3 3 3 2 4" xfId="49557"/>
    <cellStyle name="Output 2 3 3 3 3" xfId="10154"/>
    <cellStyle name="Output 2 3 3 3 4" xfId="21653"/>
    <cellStyle name="Output 2 3 3 3 5" xfId="31253"/>
    <cellStyle name="Output 2 3 3 3 6" xfId="40879"/>
    <cellStyle name="Output 2 3 3 3 7" xfId="17540"/>
    <cellStyle name="Output 2 3 3 4" xfId="5988"/>
    <cellStyle name="Output 2 3 3 4 2" xfId="14978"/>
    <cellStyle name="Output 2 3 3 4 2 2" xfId="26482"/>
    <cellStyle name="Output 2 3 3 4 2 3" xfId="36082"/>
    <cellStyle name="Output 2 3 3 4 2 4" xfId="49558"/>
    <cellStyle name="Output 2 3 3 4 3" xfId="10792"/>
    <cellStyle name="Output 2 3 3 4 4" xfId="22292"/>
    <cellStyle name="Output 2 3 3 4 5" xfId="31892"/>
    <cellStyle name="Output 2 3 3 4 6" xfId="41518"/>
    <cellStyle name="Output 2 3 3 4 7" xfId="17325"/>
    <cellStyle name="Output 2 3 3 5" xfId="3104"/>
    <cellStyle name="Output 2 3 3 5 2" xfId="14979"/>
    <cellStyle name="Output 2 3 3 5 2 2" xfId="26483"/>
    <cellStyle name="Output 2 3 3 5 2 3" xfId="36083"/>
    <cellStyle name="Output 2 3 3 5 2 4" xfId="49559"/>
    <cellStyle name="Output 2 3 3 5 3" xfId="7913"/>
    <cellStyle name="Output 2 3 3 5 4" xfId="19408"/>
    <cellStyle name="Output 2 3 3 5 5" xfId="29008"/>
    <cellStyle name="Output 2 3 3 5 6" xfId="38634"/>
    <cellStyle name="Output 2 3 3 5 7" xfId="32173"/>
    <cellStyle name="Output 2 3 3 6" xfId="6952"/>
    <cellStyle name="Output 2 3 4" xfId="3721"/>
    <cellStyle name="Output 2 3 4 2" xfId="14980"/>
    <cellStyle name="Output 2 3 4 2 2" xfId="26484"/>
    <cellStyle name="Output 2 3 4 2 3" xfId="36084"/>
    <cellStyle name="Output 2 3 4 2 4" xfId="49560"/>
    <cellStyle name="Output 2 3 4 3" xfId="8527"/>
    <cellStyle name="Output 2 3 4 4" xfId="20025"/>
    <cellStyle name="Output 2 3 4 5" xfId="29625"/>
    <cellStyle name="Output 2 3 4 6" xfId="39251"/>
    <cellStyle name="Output 2 3 4 7" xfId="45391"/>
    <cellStyle name="Output 2 3 5" xfId="5347"/>
    <cellStyle name="Output 2 3 5 2" xfId="14981"/>
    <cellStyle name="Output 2 3 5 2 2" xfId="26485"/>
    <cellStyle name="Output 2 3 5 2 3" xfId="36085"/>
    <cellStyle name="Output 2 3 5 2 4" xfId="49561"/>
    <cellStyle name="Output 2 3 5 3" xfId="10152"/>
    <cellStyle name="Output 2 3 5 4" xfId="21651"/>
    <cellStyle name="Output 2 3 5 5" xfId="31251"/>
    <cellStyle name="Output 2 3 5 6" xfId="40877"/>
    <cellStyle name="Output 2 3 5 7" xfId="44116"/>
    <cellStyle name="Output 2 3 6" xfId="5986"/>
    <cellStyle name="Output 2 3 6 2" xfId="14982"/>
    <cellStyle name="Output 2 3 6 2 2" xfId="26486"/>
    <cellStyle name="Output 2 3 6 2 3" xfId="36086"/>
    <cellStyle name="Output 2 3 6 2 4" xfId="49562"/>
    <cellStyle name="Output 2 3 6 3" xfId="10790"/>
    <cellStyle name="Output 2 3 6 4" xfId="22290"/>
    <cellStyle name="Output 2 3 6 5" xfId="31890"/>
    <cellStyle name="Output 2 3 6 6" xfId="41516"/>
    <cellStyle name="Output 2 3 6 7" xfId="17327"/>
    <cellStyle name="Output 2 3 7" xfId="3102"/>
    <cellStyle name="Output 2 3 7 2" xfId="14983"/>
    <cellStyle name="Output 2 3 7 2 2" xfId="26487"/>
    <cellStyle name="Output 2 3 7 2 3" xfId="36087"/>
    <cellStyle name="Output 2 3 7 2 4" xfId="49563"/>
    <cellStyle name="Output 2 3 7 3" xfId="7911"/>
    <cellStyle name="Output 2 3 7 4" xfId="19406"/>
    <cellStyle name="Output 2 3 7 5" xfId="29006"/>
    <cellStyle name="Output 2 3 7 6" xfId="38632"/>
    <cellStyle name="Output 2 3 7 7" xfId="29287"/>
    <cellStyle name="Output 2 3 8" xfId="6950"/>
    <cellStyle name="Output 2 4" xfId="1970"/>
    <cellStyle name="Output 2 4 2" xfId="3718"/>
    <cellStyle name="Output 2 4 2 2" xfId="14984"/>
    <cellStyle name="Output 2 4 2 2 2" xfId="26488"/>
    <cellStyle name="Output 2 4 2 2 3" xfId="36088"/>
    <cellStyle name="Output 2 4 2 2 4" xfId="49564"/>
    <cellStyle name="Output 2 4 2 3" xfId="8524"/>
    <cellStyle name="Output 2 4 2 4" xfId="20022"/>
    <cellStyle name="Output 2 4 2 5" xfId="29622"/>
    <cellStyle name="Output 2 4 2 6" xfId="39248"/>
    <cellStyle name="Output 2 4 2 7" xfId="18088"/>
    <cellStyle name="Output 2 4 3" xfId="5350"/>
    <cellStyle name="Output 2 4 3 2" xfId="14985"/>
    <cellStyle name="Output 2 4 3 2 2" xfId="26489"/>
    <cellStyle name="Output 2 4 3 2 3" xfId="36089"/>
    <cellStyle name="Output 2 4 3 2 4" xfId="49565"/>
    <cellStyle name="Output 2 4 3 3" xfId="10155"/>
    <cellStyle name="Output 2 4 3 4" xfId="21654"/>
    <cellStyle name="Output 2 4 3 5" xfId="31254"/>
    <cellStyle name="Output 2 4 3 6" xfId="40880"/>
    <cellStyle name="Output 2 4 3 7" xfId="44118"/>
    <cellStyle name="Output 2 4 4" xfId="5989"/>
    <cellStyle name="Output 2 4 4 2" xfId="14986"/>
    <cellStyle name="Output 2 4 4 2 2" xfId="26490"/>
    <cellStyle name="Output 2 4 4 2 3" xfId="36090"/>
    <cellStyle name="Output 2 4 4 2 4" xfId="49566"/>
    <cellStyle name="Output 2 4 4 3" xfId="10793"/>
    <cellStyle name="Output 2 4 4 4" xfId="22293"/>
    <cellStyle name="Output 2 4 4 5" xfId="31893"/>
    <cellStyle name="Output 2 4 4 6" xfId="41519"/>
    <cellStyle name="Output 2 4 4 7" xfId="17324"/>
    <cellStyle name="Output 2 4 5" xfId="3105"/>
    <cellStyle name="Output 2 4 5 2" xfId="14987"/>
    <cellStyle name="Output 2 4 5 2 2" xfId="26491"/>
    <cellStyle name="Output 2 4 5 2 3" xfId="36091"/>
    <cellStyle name="Output 2 4 5 2 4" xfId="49567"/>
    <cellStyle name="Output 2 4 5 3" xfId="7914"/>
    <cellStyle name="Output 2 4 5 4" xfId="19409"/>
    <cellStyle name="Output 2 4 5 5" xfId="29009"/>
    <cellStyle name="Output 2 4 5 6" xfId="38635"/>
    <cellStyle name="Output 2 4 5 7" xfId="32172"/>
    <cellStyle name="Output 2 4 6" xfId="6953"/>
    <cellStyle name="Output 2 5" xfId="1971"/>
    <cellStyle name="Output 2 5 2" xfId="3717"/>
    <cellStyle name="Output 2 5 2 2" xfId="14988"/>
    <cellStyle name="Output 2 5 2 2 2" xfId="26492"/>
    <cellStyle name="Output 2 5 2 2 3" xfId="36092"/>
    <cellStyle name="Output 2 5 2 2 4" xfId="49568"/>
    <cellStyle name="Output 2 5 2 3" xfId="8523"/>
    <cellStyle name="Output 2 5 2 4" xfId="20021"/>
    <cellStyle name="Output 2 5 2 5" xfId="29621"/>
    <cellStyle name="Output 2 5 2 6" xfId="39247"/>
    <cellStyle name="Output 2 5 2 7" xfId="45394"/>
    <cellStyle name="Output 2 5 3" xfId="5351"/>
    <cellStyle name="Output 2 5 3 2" xfId="14989"/>
    <cellStyle name="Output 2 5 3 2 2" xfId="26493"/>
    <cellStyle name="Output 2 5 3 2 3" xfId="36093"/>
    <cellStyle name="Output 2 5 3 2 4" xfId="49569"/>
    <cellStyle name="Output 2 5 3 3" xfId="10156"/>
    <cellStyle name="Output 2 5 3 4" xfId="21655"/>
    <cellStyle name="Output 2 5 3 5" xfId="31255"/>
    <cellStyle name="Output 2 5 3 6" xfId="40881"/>
    <cellStyle name="Output 2 5 3 7" xfId="44119"/>
    <cellStyle name="Output 2 5 4" xfId="5990"/>
    <cellStyle name="Output 2 5 4 2" xfId="14990"/>
    <cellStyle name="Output 2 5 4 2 2" xfId="26494"/>
    <cellStyle name="Output 2 5 4 2 3" xfId="36094"/>
    <cellStyle name="Output 2 5 4 2 4" xfId="49570"/>
    <cellStyle name="Output 2 5 4 3" xfId="10794"/>
    <cellStyle name="Output 2 5 4 4" xfId="22294"/>
    <cellStyle name="Output 2 5 4 5" xfId="31894"/>
    <cellStyle name="Output 2 5 4 6" xfId="41520"/>
    <cellStyle name="Output 2 5 4 7" xfId="17323"/>
    <cellStyle name="Output 2 5 5" xfId="3106"/>
    <cellStyle name="Output 2 5 5 2" xfId="14991"/>
    <cellStyle name="Output 2 5 5 2 2" xfId="26495"/>
    <cellStyle name="Output 2 5 5 2 3" xfId="36095"/>
    <cellStyle name="Output 2 5 5 2 4" xfId="49571"/>
    <cellStyle name="Output 2 5 5 3" xfId="7915"/>
    <cellStyle name="Output 2 5 5 4" xfId="19410"/>
    <cellStyle name="Output 2 5 5 5" xfId="29010"/>
    <cellStyle name="Output 2 5 5 6" xfId="38636"/>
    <cellStyle name="Output 2 5 5 7" xfId="28518"/>
    <cellStyle name="Output 2 5 6" xfId="6954"/>
    <cellStyle name="Output 2 6" xfId="3728"/>
    <cellStyle name="Output 2 6 2" xfId="14992"/>
    <cellStyle name="Output 2 6 2 2" xfId="26496"/>
    <cellStyle name="Output 2 6 2 3" xfId="36096"/>
    <cellStyle name="Output 2 6 2 4" xfId="49572"/>
    <cellStyle name="Output 2 6 3" xfId="8534"/>
    <cellStyle name="Output 2 6 4" xfId="20032"/>
    <cellStyle name="Output 2 6 5" xfId="29632"/>
    <cellStyle name="Output 2 6 6" xfId="39258"/>
    <cellStyle name="Output 2 6 7" xfId="45385"/>
    <cellStyle name="Output 2 7" xfId="5340"/>
    <cellStyle name="Output 2 7 2" xfId="14993"/>
    <cellStyle name="Output 2 7 2 2" xfId="26497"/>
    <cellStyle name="Output 2 7 2 3" xfId="36097"/>
    <cellStyle name="Output 2 7 2 4" xfId="49573"/>
    <cellStyle name="Output 2 7 3" xfId="10145"/>
    <cellStyle name="Output 2 7 4" xfId="21644"/>
    <cellStyle name="Output 2 7 5" xfId="31244"/>
    <cellStyle name="Output 2 7 6" xfId="40870"/>
    <cellStyle name="Output 2 7 7" xfId="44110"/>
    <cellStyle name="Output 2 8" xfId="5979"/>
    <cellStyle name="Output 2 8 2" xfId="14994"/>
    <cellStyle name="Output 2 8 2 2" xfId="26498"/>
    <cellStyle name="Output 2 8 2 3" xfId="36098"/>
    <cellStyle name="Output 2 8 2 4" xfId="49574"/>
    <cellStyle name="Output 2 8 3" xfId="10783"/>
    <cellStyle name="Output 2 8 4" xfId="22283"/>
    <cellStyle name="Output 2 8 5" xfId="31883"/>
    <cellStyle name="Output 2 8 6" xfId="41509"/>
    <cellStyle name="Output 2 8 7" xfId="17334"/>
    <cellStyle name="Output 2 9" xfId="3095"/>
    <cellStyle name="Output 2 9 2" xfId="14995"/>
    <cellStyle name="Output 2 9 2 2" xfId="26499"/>
    <cellStyle name="Output 2 9 2 3" xfId="36099"/>
    <cellStyle name="Output 2 9 2 4" xfId="49575"/>
    <cellStyle name="Output 2 9 3" xfId="7904"/>
    <cellStyle name="Output 2 9 4" xfId="19399"/>
    <cellStyle name="Output 2 9 5" xfId="28999"/>
    <cellStyle name="Output 2 9 6" xfId="38625"/>
    <cellStyle name="Output 2 9 7" xfId="16897"/>
    <cellStyle name="Output 3" xfId="1972"/>
    <cellStyle name="Output 3 10" xfId="6955"/>
    <cellStyle name="Output 3 2" xfId="1973"/>
    <cellStyle name="Output 3 2 2" xfId="1974"/>
    <cellStyle name="Output 3 2 2 2" xfId="1975"/>
    <cellStyle name="Output 3 2 2 2 2" xfId="3713"/>
    <cellStyle name="Output 3 2 2 2 2 2" xfId="14996"/>
    <cellStyle name="Output 3 2 2 2 2 2 2" xfId="26500"/>
    <cellStyle name="Output 3 2 2 2 2 2 3" xfId="36100"/>
    <cellStyle name="Output 3 2 2 2 2 2 4" xfId="49576"/>
    <cellStyle name="Output 3 2 2 2 2 3" xfId="8519"/>
    <cellStyle name="Output 3 2 2 2 2 4" xfId="20017"/>
    <cellStyle name="Output 3 2 2 2 2 5" xfId="29617"/>
    <cellStyle name="Output 3 2 2 2 2 6" xfId="39243"/>
    <cellStyle name="Output 3 2 2 2 2 7" xfId="45398"/>
    <cellStyle name="Output 3 2 2 2 3" xfId="5355"/>
    <cellStyle name="Output 3 2 2 2 3 2" xfId="14997"/>
    <cellStyle name="Output 3 2 2 2 3 2 2" xfId="26501"/>
    <cellStyle name="Output 3 2 2 2 3 2 3" xfId="36101"/>
    <cellStyle name="Output 3 2 2 2 3 2 4" xfId="49577"/>
    <cellStyle name="Output 3 2 2 2 3 3" xfId="10160"/>
    <cellStyle name="Output 3 2 2 2 3 4" xfId="21659"/>
    <cellStyle name="Output 3 2 2 2 3 5" xfId="31259"/>
    <cellStyle name="Output 3 2 2 2 3 6" xfId="40885"/>
    <cellStyle name="Output 3 2 2 2 3 7" xfId="44123"/>
    <cellStyle name="Output 3 2 2 2 4" xfId="5994"/>
    <cellStyle name="Output 3 2 2 2 4 2" xfId="14998"/>
    <cellStyle name="Output 3 2 2 2 4 2 2" xfId="26502"/>
    <cellStyle name="Output 3 2 2 2 4 2 3" xfId="36102"/>
    <cellStyle name="Output 3 2 2 2 4 2 4" xfId="49578"/>
    <cellStyle name="Output 3 2 2 2 4 3" xfId="10798"/>
    <cellStyle name="Output 3 2 2 2 4 4" xfId="22298"/>
    <cellStyle name="Output 3 2 2 2 4 5" xfId="31898"/>
    <cellStyle name="Output 3 2 2 2 4 6" xfId="41524"/>
    <cellStyle name="Output 3 2 2 2 4 7" xfId="17319"/>
    <cellStyle name="Output 3 2 2 2 5" xfId="3110"/>
    <cellStyle name="Output 3 2 2 2 5 2" xfId="14999"/>
    <cellStyle name="Output 3 2 2 2 5 2 2" xfId="26503"/>
    <cellStyle name="Output 3 2 2 2 5 2 3" xfId="36103"/>
    <cellStyle name="Output 3 2 2 2 5 2 4" xfId="49579"/>
    <cellStyle name="Output 3 2 2 2 5 3" xfId="7919"/>
    <cellStyle name="Output 3 2 2 2 5 4" xfId="19414"/>
    <cellStyle name="Output 3 2 2 2 5 5" xfId="29014"/>
    <cellStyle name="Output 3 2 2 2 5 6" xfId="38640"/>
    <cellStyle name="Output 3 2 2 2 5 7" xfId="18263"/>
    <cellStyle name="Output 3 2 2 2 6" xfId="6958"/>
    <cellStyle name="Output 3 2 2 3" xfId="1976"/>
    <cellStyle name="Output 3 2 2 3 2" xfId="3712"/>
    <cellStyle name="Output 3 2 2 3 2 2" xfId="15000"/>
    <cellStyle name="Output 3 2 2 3 2 2 2" xfId="26504"/>
    <cellStyle name="Output 3 2 2 3 2 2 3" xfId="36104"/>
    <cellStyle name="Output 3 2 2 3 2 2 4" xfId="49580"/>
    <cellStyle name="Output 3 2 2 3 2 3" xfId="8518"/>
    <cellStyle name="Output 3 2 2 3 2 4" xfId="20016"/>
    <cellStyle name="Output 3 2 2 3 2 5" xfId="29616"/>
    <cellStyle name="Output 3 2 2 3 2 6" xfId="39242"/>
    <cellStyle name="Output 3 2 2 3 2 7" xfId="45399"/>
    <cellStyle name="Output 3 2 2 3 3" xfId="5356"/>
    <cellStyle name="Output 3 2 2 3 3 2" xfId="15001"/>
    <cellStyle name="Output 3 2 2 3 3 2 2" xfId="26505"/>
    <cellStyle name="Output 3 2 2 3 3 2 3" xfId="36105"/>
    <cellStyle name="Output 3 2 2 3 3 2 4" xfId="49581"/>
    <cellStyle name="Output 3 2 2 3 3 3" xfId="10161"/>
    <cellStyle name="Output 3 2 2 3 3 4" xfId="21660"/>
    <cellStyle name="Output 3 2 2 3 3 5" xfId="31260"/>
    <cellStyle name="Output 3 2 2 3 3 6" xfId="40886"/>
    <cellStyle name="Output 3 2 2 3 3 7" xfId="44124"/>
    <cellStyle name="Output 3 2 2 3 4" xfId="5995"/>
    <cellStyle name="Output 3 2 2 3 4 2" xfId="15002"/>
    <cellStyle name="Output 3 2 2 3 4 2 2" xfId="26506"/>
    <cellStyle name="Output 3 2 2 3 4 2 3" xfId="36106"/>
    <cellStyle name="Output 3 2 2 3 4 2 4" xfId="49582"/>
    <cellStyle name="Output 3 2 2 3 4 3" xfId="10799"/>
    <cellStyle name="Output 3 2 2 3 4 4" xfId="22299"/>
    <cellStyle name="Output 3 2 2 3 4 5" xfId="31899"/>
    <cellStyle name="Output 3 2 2 3 4 6" xfId="41525"/>
    <cellStyle name="Output 3 2 2 3 4 7" xfId="17318"/>
    <cellStyle name="Output 3 2 2 3 5" xfId="3111"/>
    <cellStyle name="Output 3 2 2 3 5 2" xfId="15003"/>
    <cellStyle name="Output 3 2 2 3 5 2 2" xfId="26507"/>
    <cellStyle name="Output 3 2 2 3 5 2 3" xfId="36107"/>
    <cellStyle name="Output 3 2 2 3 5 2 4" xfId="49583"/>
    <cellStyle name="Output 3 2 2 3 5 3" xfId="7920"/>
    <cellStyle name="Output 3 2 2 3 5 4" xfId="19415"/>
    <cellStyle name="Output 3 2 2 3 5 5" xfId="29015"/>
    <cellStyle name="Output 3 2 2 3 5 6" xfId="38641"/>
    <cellStyle name="Output 3 2 2 3 5 7" xfId="18262"/>
    <cellStyle name="Output 3 2 2 3 6" xfId="6959"/>
    <cellStyle name="Output 3 2 2 4" xfId="3714"/>
    <cellStyle name="Output 3 2 2 4 2" xfId="15004"/>
    <cellStyle name="Output 3 2 2 4 2 2" xfId="26508"/>
    <cellStyle name="Output 3 2 2 4 2 3" xfId="36108"/>
    <cellStyle name="Output 3 2 2 4 2 4" xfId="49584"/>
    <cellStyle name="Output 3 2 2 4 3" xfId="8520"/>
    <cellStyle name="Output 3 2 2 4 4" xfId="20018"/>
    <cellStyle name="Output 3 2 2 4 5" xfId="29618"/>
    <cellStyle name="Output 3 2 2 4 6" xfId="39244"/>
    <cellStyle name="Output 3 2 2 4 7" xfId="45397"/>
    <cellStyle name="Output 3 2 2 5" xfId="5354"/>
    <cellStyle name="Output 3 2 2 5 2" xfId="15005"/>
    <cellStyle name="Output 3 2 2 5 2 2" xfId="26509"/>
    <cellStyle name="Output 3 2 2 5 2 3" xfId="36109"/>
    <cellStyle name="Output 3 2 2 5 2 4" xfId="49585"/>
    <cellStyle name="Output 3 2 2 5 3" xfId="10159"/>
    <cellStyle name="Output 3 2 2 5 4" xfId="21658"/>
    <cellStyle name="Output 3 2 2 5 5" xfId="31258"/>
    <cellStyle name="Output 3 2 2 5 6" xfId="40884"/>
    <cellStyle name="Output 3 2 2 5 7" xfId="44122"/>
    <cellStyle name="Output 3 2 2 6" xfId="5993"/>
    <cellStyle name="Output 3 2 2 6 2" xfId="15006"/>
    <cellStyle name="Output 3 2 2 6 2 2" xfId="26510"/>
    <cellStyle name="Output 3 2 2 6 2 3" xfId="36110"/>
    <cellStyle name="Output 3 2 2 6 2 4" xfId="49586"/>
    <cellStyle name="Output 3 2 2 6 3" xfId="10797"/>
    <cellStyle name="Output 3 2 2 6 4" xfId="22297"/>
    <cellStyle name="Output 3 2 2 6 5" xfId="31897"/>
    <cellStyle name="Output 3 2 2 6 6" xfId="41523"/>
    <cellStyle name="Output 3 2 2 6 7" xfId="17320"/>
    <cellStyle name="Output 3 2 2 7" xfId="3109"/>
    <cellStyle name="Output 3 2 2 7 2" xfId="15007"/>
    <cellStyle name="Output 3 2 2 7 2 2" xfId="26511"/>
    <cellStyle name="Output 3 2 2 7 2 3" xfId="36111"/>
    <cellStyle name="Output 3 2 2 7 2 4" xfId="49587"/>
    <cellStyle name="Output 3 2 2 7 3" xfId="7918"/>
    <cellStyle name="Output 3 2 2 7 4" xfId="19413"/>
    <cellStyle name="Output 3 2 2 7 5" xfId="29013"/>
    <cellStyle name="Output 3 2 2 7 6" xfId="38639"/>
    <cellStyle name="Output 3 2 2 7 7" xfId="36964"/>
    <cellStyle name="Output 3 2 2 8" xfId="6957"/>
    <cellStyle name="Output 3 2 3" xfId="1977"/>
    <cellStyle name="Output 3 2 3 2" xfId="3711"/>
    <cellStyle name="Output 3 2 3 2 2" xfId="15008"/>
    <cellStyle name="Output 3 2 3 2 2 2" xfId="26512"/>
    <cellStyle name="Output 3 2 3 2 2 3" xfId="36112"/>
    <cellStyle name="Output 3 2 3 2 2 4" xfId="49588"/>
    <cellStyle name="Output 3 2 3 2 3" xfId="8517"/>
    <cellStyle name="Output 3 2 3 2 4" xfId="20015"/>
    <cellStyle name="Output 3 2 3 2 5" xfId="29615"/>
    <cellStyle name="Output 3 2 3 2 6" xfId="39241"/>
    <cellStyle name="Output 3 2 3 2 7" xfId="45400"/>
    <cellStyle name="Output 3 2 3 3" xfId="5357"/>
    <cellStyle name="Output 3 2 3 3 2" xfId="15009"/>
    <cellStyle name="Output 3 2 3 3 2 2" xfId="26513"/>
    <cellStyle name="Output 3 2 3 3 2 3" xfId="36113"/>
    <cellStyle name="Output 3 2 3 3 2 4" xfId="49589"/>
    <cellStyle name="Output 3 2 3 3 3" xfId="10162"/>
    <cellStyle name="Output 3 2 3 3 4" xfId="21661"/>
    <cellStyle name="Output 3 2 3 3 5" xfId="31261"/>
    <cellStyle name="Output 3 2 3 3 6" xfId="40887"/>
    <cellStyle name="Output 3 2 3 3 7" xfId="44125"/>
    <cellStyle name="Output 3 2 3 4" xfId="5996"/>
    <cellStyle name="Output 3 2 3 4 2" xfId="15010"/>
    <cellStyle name="Output 3 2 3 4 2 2" xfId="26514"/>
    <cellStyle name="Output 3 2 3 4 2 3" xfId="36114"/>
    <cellStyle name="Output 3 2 3 4 2 4" xfId="49590"/>
    <cellStyle name="Output 3 2 3 4 3" xfId="10800"/>
    <cellStyle name="Output 3 2 3 4 4" xfId="22300"/>
    <cellStyle name="Output 3 2 3 4 5" xfId="31900"/>
    <cellStyle name="Output 3 2 3 4 6" xfId="41526"/>
    <cellStyle name="Output 3 2 3 4 7" xfId="17317"/>
    <cellStyle name="Output 3 2 3 5" xfId="3112"/>
    <cellStyle name="Output 3 2 3 5 2" xfId="15011"/>
    <cellStyle name="Output 3 2 3 5 2 2" xfId="26515"/>
    <cellStyle name="Output 3 2 3 5 2 3" xfId="36115"/>
    <cellStyle name="Output 3 2 3 5 2 4" xfId="49591"/>
    <cellStyle name="Output 3 2 3 5 3" xfId="7921"/>
    <cellStyle name="Output 3 2 3 5 4" xfId="19416"/>
    <cellStyle name="Output 3 2 3 5 5" xfId="29016"/>
    <cellStyle name="Output 3 2 3 5 6" xfId="38642"/>
    <cellStyle name="Output 3 2 3 5 7" xfId="18261"/>
    <cellStyle name="Output 3 2 3 6" xfId="6960"/>
    <cellStyle name="Output 3 2 4" xfId="1978"/>
    <cellStyle name="Output 3 2 4 2" xfId="3710"/>
    <cellStyle name="Output 3 2 4 2 2" xfId="15012"/>
    <cellStyle name="Output 3 2 4 2 2 2" xfId="26516"/>
    <cellStyle name="Output 3 2 4 2 2 3" xfId="36116"/>
    <cellStyle name="Output 3 2 4 2 2 4" xfId="49592"/>
    <cellStyle name="Output 3 2 4 2 3" xfId="8516"/>
    <cellStyle name="Output 3 2 4 2 4" xfId="20014"/>
    <cellStyle name="Output 3 2 4 2 5" xfId="29614"/>
    <cellStyle name="Output 3 2 4 2 6" xfId="39240"/>
    <cellStyle name="Output 3 2 4 2 7" xfId="45401"/>
    <cellStyle name="Output 3 2 4 3" xfId="5358"/>
    <cellStyle name="Output 3 2 4 3 2" xfId="15013"/>
    <cellStyle name="Output 3 2 4 3 2 2" xfId="26517"/>
    <cellStyle name="Output 3 2 4 3 2 3" xfId="36117"/>
    <cellStyle name="Output 3 2 4 3 2 4" xfId="49593"/>
    <cellStyle name="Output 3 2 4 3 3" xfId="10163"/>
    <cellStyle name="Output 3 2 4 3 4" xfId="21662"/>
    <cellStyle name="Output 3 2 4 3 5" xfId="31262"/>
    <cellStyle name="Output 3 2 4 3 6" xfId="40888"/>
    <cellStyle name="Output 3 2 4 3 7" xfId="17539"/>
    <cellStyle name="Output 3 2 4 4" xfId="5997"/>
    <cellStyle name="Output 3 2 4 4 2" xfId="15014"/>
    <cellStyle name="Output 3 2 4 4 2 2" xfId="26518"/>
    <cellStyle name="Output 3 2 4 4 2 3" xfId="36118"/>
    <cellStyle name="Output 3 2 4 4 2 4" xfId="49594"/>
    <cellStyle name="Output 3 2 4 4 3" xfId="10801"/>
    <cellStyle name="Output 3 2 4 4 4" xfId="22301"/>
    <cellStyle name="Output 3 2 4 4 5" xfId="31901"/>
    <cellStyle name="Output 3 2 4 4 6" xfId="41527"/>
    <cellStyle name="Output 3 2 4 4 7" xfId="17316"/>
    <cellStyle name="Output 3 2 4 5" xfId="3113"/>
    <cellStyle name="Output 3 2 4 5 2" xfId="15015"/>
    <cellStyle name="Output 3 2 4 5 2 2" xfId="26519"/>
    <cellStyle name="Output 3 2 4 5 2 3" xfId="36119"/>
    <cellStyle name="Output 3 2 4 5 2 4" xfId="49595"/>
    <cellStyle name="Output 3 2 4 5 3" xfId="7922"/>
    <cellStyle name="Output 3 2 4 5 4" xfId="19417"/>
    <cellStyle name="Output 3 2 4 5 5" xfId="29017"/>
    <cellStyle name="Output 3 2 4 5 6" xfId="38643"/>
    <cellStyle name="Output 3 2 4 5 7" xfId="18260"/>
    <cellStyle name="Output 3 2 4 6" xfId="6961"/>
    <cellStyle name="Output 3 2 5" xfId="3715"/>
    <cellStyle name="Output 3 2 5 2" xfId="15016"/>
    <cellStyle name="Output 3 2 5 2 2" xfId="26520"/>
    <cellStyle name="Output 3 2 5 2 3" xfId="36120"/>
    <cellStyle name="Output 3 2 5 2 4" xfId="49596"/>
    <cellStyle name="Output 3 2 5 3" xfId="8521"/>
    <cellStyle name="Output 3 2 5 4" xfId="20019"/>
    <cellStyle name="Output 3 2 5 5" xfId="29619"/>
    <cellStyle name="Output 3 2 5 6" xfId="39245"/>
    <cellStyle name="Output 3 2 5 7" xfId="45396"/>
    <cellStyle name="Output 3 2 6" xfId="5353"/>
    <cellStyle name="Output 3 2 6 2" xfId="15017"/>
    <cellStyle name="Output 3 2 6 2 2" xfId="26521"/>
    <cellStyle name="Output 3 2 6 2 3" xfId="36121"/>
    <cellStyle name="Output 3 2 6 2 4" xfId="49597"/>
    <cellStyle name="Output 3 2 6 3" xfId="10158"/>
    <cellStyle name="Output 3 2 6 4" xfId="21657"/>
    <cellStyle name="Output 3 2 6 5" xfId="31257"/>
    <cellStyle name="Output 3 2 6 6" xfId="40883"/>
    <cellStyle name="Output 3 2 6 7" xfId="44121"/>
    <cellStyle name="Output 3 2 7" xfId="5992"/>
    <cellStyle name="Output 3 2 7 2" xfId="15018"/>
    <cellStyle name="Output 3 2 7 2 2" xfId="26522"/>
    <cellStyle name="Output 3 2 7 2 3" xfId="36122"/>
    <cellStyle name="Output 3 2 7 2 4" xfId="49598"/>
    <cellStyle name="Output 3 2 7 3" xfId="10796"/>
    <cellStyle name="Output 3 2 7 4" xfId="22296"/>
    <cellStyle name="Output 3 2 7 5" xfId="31896"/>
    <cellStyle name="Output 3 2 7 6" xfId="41522"/>
    <cellStyle name="Output 3 2 7 7" xfId="17321"/>
    <cellStyle name="Output 3 2 8" xfId="3108"/>
    <cellStyle name="Output 3 2 8 2" xfId="15019"/>
    <cellStyle name="Output 3 2 8 2 2" xfId="26523"/>
    <cellStyle name="Output 3 2 8 2 3" xfId="36123"/>
    <cellStyle name="Output 3 2 8 2 4" xfId="49599"/>
    <cellStyle name="Output 3 2 8 3" xfId="7917"/>
    <cellStyle name="Output 3 2 8 4" xfId="19412"/>
    <cellStyle name="Output 3 2 8 5" xfId="29012"/>
    <cellStyle name="Output 3 2 8 6" xfId="38638"/>
    <cellStyle name="Output 3 2 8 7" xfId="32178"/>
    <cellStyle name="Output 3 2 9" xfId="6956"/>
    <cellStyle name="Output 3 3" xfId="1979"/>
    <cellStyle name="Output 3 3 2" xfId="1980"/>
    <cellStyle name="Output 3 3 2 2" xfId="3708"/>
    <cellStyle name="Output 3 3 2 2 2" xfId="15020"/>
    <cellStyle name="Output 3 3 2 2 2 2" xfId="26524"/>
    <cellStyle name="Output 3 3 2 2 2 3" xfId="36124"/>
    <cellStyle name="Output 3 3 2 2 2 4" xfId="49600"/>
    <cellStyle name="Output 3 3 2 2 3" xfId="8514"/>
    <cellStyle name="Output 3 3 2 2 4" xfId="20012"/>
    <cellStyle name="Output 3 3 2 2 5" xfId="29612"/>
    <cellStyle name="Output 3 3 2 2 6" xfId="39238"/>
    <cellStyle name="Output 3 3 2 2 7" xfId="18090"/>
    <cellStyle name="Output 3 3 2 3" xfId="5360"/>
    <cellStyle name="Output 3 3 2 3 2" xfId="15021"/>
    <cellStyle name="Output 3 3 2 3 2 2" xfId="26525"/>
    <cellStyle name="Output 3 3 2 3 2 3" xfId="36125"/>
    <cellStyle name="Output 3 3 2 3 2 4" xfId="49601"/>
    <cellStyle name="Output 3 3 2 3 3" xfId="10165"/>
    <cellStyle name="Output 3 3 2 3 4" xfId="21664"/>
    <cellStyle name="Output 3 3 2 3 5" xfId="31264"/>
    <cellStyle name="Output 3 3 2 3 6" xfId="40890"/>
    <cellStyle name="Output 3 3 2 3 7" xfId="44127"/>
    <cellStyle name="Output 3 3 2 4" xfId="5999"/>
    <cellStyle name="Output 3 3 2 4 2" xfId="15022"/>
    <cellStyle name="Output 3 3 2 4 2 2" xfId="26526"/>
    <cellStyle name="Output 3 3 2 4 2 3" xfId="36126"/>
    <cellStyle name="Output 3 3 2 4 2 4" xfId="49602"/>
    <cellStyle name="Output 3 3 2 4 3" xfId="10803"/>
    <cellStyle name="Output 3 3 2 4 4" xfId="22303"/>
    <cellStyle name="Output 3 3 2 4 5" xfId="31903"/>
    <cellStyle name="Output 3 3 2 4 6" xfId="41529"/>
    <cellStyle name="Output 3 3 2 4 7" xfId="17314"/>
    <cellStyle name="Output 3 3 2 5" xfId="3115"/>
    <cellStyle name="Output 3 3 2 5 2" xfId="15023"/>
    <cellStyle name="Output 3 3 2 5 2 2" xfId="26527"/>
    <cellStyle name="Output 3 3 2 5 2 3" xfId="36127"/>
    <cellStyle name="Output 3 3 2 5 2 4" xfId="49603"/>
    <cellStyle name="Output 3 3 2 5 3" xfId="7924"/>
    <cellStyle name="Output 3 3 2 5 4" xfId="19419"/>
    <cellStyle name="Output 3 3 2 5 5" xfId="29019"/>
    <cellStyle name="Output 3 3 2 5 6" xfId="38645"/>
    <cellStyle name="Output 3 3 2 5 7" xfId="18258"/>
    <cellStyle name="Output 3 3 2 6" xfId="6963"/>
    <cellStyle name="Output 3 3 3" xfId="1981"/>
    <cellStyle name="Output 3 3 3 2" xfId="3707"/>
    <cellStyle name="Output 3 3 3 2 2" xfId="15024"/>
    <cellStyle name="Output 3 3 3 2 2 2" xfId="26528"/>
    <cellStyle name="Output 3 3 3 2 2 3" xfId="36128"/>
    <cellStyle name="Output 3 3 3 2 2 4" xfId="49604"/>
    <cellStyle name="Output 3 3 3 2 3" xfId="8513"/>
    <cellStyle name="Output 3 3 3 2 4" xfId="20011"/>
    <cellStyle name="Output 3 3 3 2 5" xfId="29611"/>
    <cellStyle name="Output 3 3 3 2 6" xfId="39237"/>
    <cellStyle name="Output 3 3 3 2 7" xfId="18091"/>
    <cellStyle name="Output 3 3 3 3" xfId="5361"/>
    <cellStyle name="Output 3 3 3 3 2" xfId="15025"/>
    <cellStyle name="Output 3 3 3 3 2 2" xfId="26529"/>
    <cellStyle name="Output 3 3 3 3 2 3" xfId="36129"/>
    <cellStyle name="Output 3 3 3 3 2 4" xfId="49605"/>
    <cellStyle name="Output 3 3 3 3 3" xfId="10166"/>
    <cellStyle name="Output 3 3 3 3 4" xfId="21665"/>
    <cellStyle name="Output 3 3 3 3 5" xfId="31265"/>
    <cellStyle name="Output 3 3 3 3 6" xfId="40891"/>
    <cellStyle name="Output 3 3 3 3 7" xfId="44128"/>
    <cellStyle name="Output 3 3 3 4" xfId="6000"/>
    <cellStyle name="Output 3 3 3 4 2" xfId="15026"/>
    <cellStyle name="Output 3 3 3 4 2 2" xfId="26530"/>
    <cellStyle name="Output 3 3 3 4 2 3" xfId="36130"/>
    <cellStyle name="Output 3 3 3 4 2 4" xfId="49606"/>
    <cellStyle name="Output 3 3 3 4 3" xfId="10804"/>
    <cellStyle name="Output 3 3 3 4 4" xfId="22304"/>
    <cellStyle name="Output 3 3 3 4 5" xfId="31904"/>
    <cellStyle name="Output 3 3 3 4 6" xfId="41530"/>
    <cellStyle name="Output 3 3 3 4 7" xfId="17313"/>
    <cellStyle name="Output 3 3 3 5" xfId="3116"/>
    <cellStyle name="Output 3 3 3 5 2" xfId="15027"/>
    <cellStyle name="Output 3 3 3 5 2 2" xfId="26531"/>
    <cellStyle name="Output 3 3 3 5 2 3" xfId="36131"/>
    <cellStyle name="Output 3 3 3 5 2 4" xfId="49607"/>
    <cellStyle name="Output 3 3 3 5 3" xfId="7925"/>
    <cellStyle name="Output 3 3 3 5 4" xfId="19420"/>
    <cellStyle name="Output 3 3 3 5 5" xfId="29020"/>
    <cellStyle name="Output 3 3 3 5 6" xfId="38646"/>
    <cellStyle name="Output 3 3 3 5 7" xfId="18257"/>
    <cellStyle name="Output 3 3 3 6" xfId="6964"/>
    <cellStyle name="Output 3 3 4" xfId="3709"/>
    <cellStyle name="Output 3 3 4 2" xfId="15028"/>
    <cellStyle name="Output 3 3 4 2 2" xfId="26532"/>
    <cellStyle name="Output 3 3 4 2 3" xfId="36132"/>
    <cellStyle name="Output 3 3 4 2 4" xfId="49608"/>
    <cellStyle name="Output 3 3 4 3" xfId="8515"/>
    <cellStyle name="Output 3 3 4 4" xfId="20013"/>
    <cellStyle name="Output 3 3 4 5" xfId="29613"/>
    <cellStyle name="Output 3 3 4 6" xfId="39239"/>
    <cellStyle name="Output 3 3 4 7" xfId="18089"/>
    <cellStyle name="Output 3 3 5" xfId="5359"/>
    <cellStyle name="Output 3 3 5 2" xfId="15029"/>
    <cellStyle name="Output 3 3 5 2 2" xfId="26533"/>
    <cellStyle name="Output 3 3 5 2 3" xfId="36133"/>
    <cellStyle name="Output 3 3 5 2 4" xfId="49609"/>
    <cellStyle name="Output 3 3 5 3" xfId="10164"/>
    <cellStyle name="Output 3 3 5 4" xfId="21663"/>
    <cellStyle name="Output 3 3 5 5" xfId="31263"/>
    <cellStyle name="Output 3 3 5 6" xfId="40889"/>
    <cellStyle name="Output 3 3 5 7" xfId="44126"/>
    <cellStyle name="Output 3 3 6" xfId="5998"/>
    <cellStyle name="Output 3 3 6 2" xfId="15030"/>
    <cellStyle name="Output 3 3 6 2 2" xfId="26534"/>
    <cellStyle name="Output 3 3 6 2 3" xfId="36134"/>
    <cellStyle name="Output 3 3 6 2 4" xfId="49610"/>
    <cellStyle name="Output 3 3 6 3" xfId="10802"/>
    <cellStyle name="Output 3 3 6 4" xfId="22302"/>
    <cellStyle name="Output 3 3 6 5" xfId="31902"/>
    <cellStyle name="Output 3 3 6 6" xfId="41528"/>
    <cellStyle name="Output 3 3 6 7" xfId="17315"/>
    <cellStyle name="Output 3 3 7" xfId="3114"/>
    <cellStyle name="Output 3 3 7 2" xfId="15031"/>
    <cellStyle name="Output 3 3 7 2 2" xfId="26535"/>
    <cellStyle name="Output 3 3 7 2 3" xfId="36135"/>
    <cellStyle name="Output 3 3 7 2 4" xfId="49611"/>
    <cellStyle name="Output 3 3 7 3" xfId="7923"/>
    <cellStyle name="Output 3 3 7 4" xfId="19418"/>
    <cellStyle name="Output 3 3 7 5" xfId="29018"/>
    <cellStyle name="Output 3 3 7 6" xfId="38644"/>
    <cellStyle name="Output 3 3 7 7" xfId="18259"/>
    <cellStyle name="Output 3 3 8" xfId="6962"/>
    <cellStyle name="Output 3 4" xfId="1982"/>
    <cellStyle name="Output 3 4 2" xfId="3706"/>
    <cellStyle name="Output 3 4 2 2" xfId="15032"/>
    <cellStyle name="Output 3 4 2 2 2" xfId="26536"/>
    <cellStyle name="Output 3 4 2 2 3" xfId="36136"/>
    <cellStyle name="Output 3 4 2 2 4" xfId="49612"/>
    <cellStyle name="Output 3 4 2 3" xfId="8512"/>
    <cellStyle name="Output 3 4 2 4" xfId="20010"/>
    <cellStyle name="Output 3 4 2 5" xfId="29610"/>
    <cellStyle name="Output 3 4 2 6" xfId="39236"/>
    <cellStyle name="Output 3 4 2 7" xfId="18092"/>
    <cellStyle name="Output 3 4 3" xfId="5362"/>
    <cellStyle name="Output 3 4 3 2" xfId="15033"/>
    <cellStyle name="Output 3 4 3 2 2" xfId="26537"/>
    <cellStyle name="Output 3 4 3 2 3" xfId="36137"/>
    <cellStyle name="Output 3 4 3 2 4" xfId="49613"/>
    <cellStyle name="Output 3 4 3 3" xfId="10167"/>
    <cellStyle name="Output 3 4 3 4" xfId="21666"/>
    <cellStyle name="Output 3 4 3 5" xfId="31266"/>
    <cellStyle name="Output 3 4 3 6" xfId="40892"/>
    <cellStyle name="Output 3 4 3 7" xfId="41807"/>
    <cellStyle name="Output 3 4 4" xfId="6001"/>
    <cellStyle name="Output 3 4 4 2" xfId="15034"/>
    <cellStyle name="Output 3 4 4 2 2" xfId="26538"/>
    <cellStyle name="Output 3 4 4 2 3" xfId="36138"/>
    <cellStyle name="Output 3 4 4 2 4" xfId="49614"/>
    <cellStyle name="Output 3 4 4 3" xfId="10805"/>
    <cellStyle name="Output 3 4 4 4" xfId="22305"/>
    <cellStyle name="Output 3 4 4 5" xfId="31905"/>
    <cellStyle name="Output 3 4 4 6" xfId="41531"/>
    <cellStyle name="Output 3 4 4 7" xfId="17312"/>
    <cellStyle name="Output 3 4 5" xfId="3117"/>
    <cellStyle name="Output 3 4 5 2" xfId="15035"/>
    <cellStyle name="Output 3 4 5 2 2" xfId="26539"/>
    <cellStyle name="Output 3 4 5 2 3" xfId="36139"/>
    <cellStyle name="Output 3 4 5 2 4" xfId="49615"/>
    <cellStyle name="Output 3 4 5 3" xfId="7926"/>
    <cellStyle name="Output 3 4 5 4" xfId="19421"/>
    <cellStyle name="Output 3 4 5 5" xfId="29021"/>
    <cellStyle name="Output 3 4 5 6" xfId="38647"/>
    <cellStyle name="Output 3 4 5 7" xfId="18256"/>
    <cellStyle name="Output 3 4 6" xfId="6965"/>
    <cellStyle name="Output 3 5" xfId="1983"/>
    <cellStyle name="Output 3 5 2" xfId="3705"/>
    <cellStyle name="Output 3 5 2 2" xfId="15036"/>
    <cellStyle name="Output 3 5 2 2 2" xfId="26540"/>
    <cellStyle name="Output 3 5 2 2 3" xfId="36140"/>
    <cellStyle name="Output 3 5 2 2 4" xfId="49616"/>
    <cellStyle name="Output 3 5 2 3" xfId="8511"/>
    <cellStyle name="Output 3 5 2 4" xfId="20009"/>
    <cellStyle name="Output 3 5 2 5" xfId="29609"/>
    <cellStyle name="Output 3 5 2 6" xfId="39235"/>
    <cellStyle name="Output 3 5 2 7" xfId="45402"/>
    <cellStyle name="Output 3 5 3" xfId="5363"/>
    <cellStyle name="Output 3 5 3 2" xfId="15037"/>
    <cellStyle name="Output 3 5 3 2 2" xfId="26541"/>
    <cellStyle name="Output 3 5 3 2 3" xfId="36141"/>
    <cellStyle name="Output 3 5 3 2 4" xfId="49617"/>
    <cellStyle name="Output 3 5 3 3" xfId="10168"/>
    <cellStyle name="Output 3 5 3 4" xfId="21667"/>
    <cellStyle name="Output 3 5 3 5" xfId="31267"/>
    <cellStyle name="Output 3 5 3 6" xfId="40893"/>
    <cellStyle name="Output 3 5 3 7" xfId="17538"/>
    <cellStyle name="Output 3 5 4" xfId="6002"/>
    <cellStyle name="Output 3 5 4 2" xfId="15038"/>
    <cellStyle name="Output 3 5 4 2 2" xfId="26542"/>
    <cellStyle name="Output 3 5 4 2 3" xfId="36142"/>
    <cellStyle name="Output 3 5 4 2 4" xfId="49618"/>
    <cellStyle name="Output 3 5 4 3" xfId="10806"/>
    <cellStyle name="Output 3 5 4 4" xfId="22306"/>
    <cellStyle name="Output 3 5 4 5" xfId="31906"/>
    <cellStyle name="Output 3 5 4 6" xfId="41532"/>
    <cellStyle name="Output 3 5 4 7" xfId="17311"/>
    <cellStyle name="Output 3 5 5" xfId="3118"/>
    <cellStyle name="Output 3 5 5 2" xfId="15039"/>
    <cellStyle name="Output 3 5 5 2 2" xfId="26543"/>
    <cellStyle name="Output 3 5 5 2 3" xfId="36143"/>
    <cellStyle name="Output 3 5 5 2 4" xfId="49619"/>
    <cellStyle name="Output 3 5 5 3" xfId="7927"/>
    <cellStyle name="Output 3 5 5 4" xfId="19422"/>
    <cellStyle name="Output 3 5 5 5" xfId="29022"/>
    <cellStyle name="Output 3 5 5 6" xfId="38648"/>
    <cellStyle name="Output 3 5 5 7" xfId="18255"/>
    <cellStyle name="Output 3 5 6" xfId="6966"/>
    <cellStyle name="Output 3 6" xfId="3716"/>
    <cellStyle name="Output 3 6 2" xfId="15040"/>
    <cellStyle name="Output 3 6 2 2" xfId="26544"/>
    <cellStyle name="Output 3 6 2 3" xfId="36144"/>
    <cellStyle name="Output 3 6 2 4" xfId="49620"/>
    <cellStyle name="Output 3 6 3" xfId="8522"/>
    <cellStyle name="Output 3 6 4" xfId="20020"/>
    <cellStyle name="Output 3 6 5" xfId="29620"/>
    <cellStyle name="Output 3 6 6" xfId="39246"/>
    <cellStyle name="Output 3 6 7" xfId="45395"/>
    <cellStyle name="Output 3 7" xfId="5352"/>
    <cellStyle name="Output 3 7 2" xfId="15041"/>
    <cellStyle name="Output 3 7 2 2" xfId="26545"/>
    <cellStyle name="Output 3 7 2 3" xfId="36145"/>
    <cellStyle name="Output 3 7 2 4" xfId="49621"/>
    <cellStyle name="Output 3 7 3" xfId="10157"/>
    <cellStyle name="Output 3 7 4" xfId="21656"/>
    <cellStyle name="Output 3 7 5" xfId="31256"/>
    <cellStyle name="Output 3 7 6" xfId="40882"/>
    <cellStyle name="Output 3 7 7" xfId="44120"/>
    <cellStyle name="Output 3 8" xfId="5991"/>
    <cellStyle name="Output 3 8 2" xfId="15042"/>
    <cellStyle name="Output 3 8 2 2" xfId="26546"/>
    <cellStyle name="Output 3 8 2 3" xfId="36146"/>
    <cellStyle name="Output 3 8 2 4" xfId="49622"/>
    <cellStyle name="Output 3 8 3" xfId="10795"/>
    <cellStyle name="Output 3 8 4" xfId="22295"/>
    <cellStyle name="Output 3 8 5" xfId="31895"/>
    <cellStyle name="Output 3 8 6" xfId="41521"/>
    <cellStyle name="Output 3 8 7" xfId="17322"/>
    <cellStyle name="Output 3 9" xfId="3107"/>
    <cellStyle name="Output 3 9 2" xfId="15043"/>
    <cellStyle name="Output 3 9 2 2" xfId="26547"/>
    <cellStyle name="Output 3 9 2 3" xfId="36147"/>
    <cellStyle name="Output 3 9 2 4" xfId="49623"/>
    <cellStyle name="Output 3 9 3" xfId="7916"/>
    <cellStyle name="Output 3 9 4" xfId="19411"/>
    <cellStyle name="Output 3 9 5" xfId="29011"/>
    <cellStyle name="Output 3 9 6" xfId="38637"/>
    <cellStyle name="Output 3 9 7" xfId="32176"/>
    <cellStyle name="Output 4" xfId="1984"/>
    <cellStyle name="Output 4 10" xfId="6967"/>
    <cellStyle name="Output 4 2" xfId="1985"/>
    <cellStyle name="Output 4 2 2" xfId="1986"/>
    <cellStyle name="Output 4 2 2 2" xfId="1987"/>
    <cellStyle name="Output 4 2 2 2 2" xfId="3701"/>
    <cellStyle name="Output 4 2 2 2 2 2" xfId="15044"/>
    <cellStyle name="Output 4 2 2 2 2 2 2" xfId="26548"/>
    <cellStyle name="Output 4 2 2 2 2 2 3" xfId="36148"/>
    <cellStyle name="Output 4 2 2 2 2 2 4" xfId="49624"/>
    <cellStyle name="Output 4 2 2 2 2 3" xfId="8507"/>
    <cellStyle name="Output 4 2 2 2 2 4" xfId="20005"/>
    <cellStyle name="Output 4 2 2 2 2 5" xfId="29605"/>
    <cellStyle name="Output 4 2 2 2 2 6" xfId="39231"/>
    <cellStyle name="Output 4 2 2 2 2 7" xfId="18093"/>
    <cellStyle name="Output 4 2 2 2 3" xfId="5367"/>
    <cellStyle name="Output 4 2 2 2 3 2" xfId="15045"/>
    <cellStyle name="Output 4 2 2 2 3 2 2" xfId="26549"/>
    <cellStyle name="Output 4 2 2 2 3 2 3" xfId="36149"/>
    <cellStyle name="Output 4 2 2 2 3 2 4" xfId="49625"/>
    <cellStyle name="Output 4 2 2 2 3 3" xfId="10172"/>
    <cellStyle name="Output 4 2 2 2 3 4" xfId="21671"/>
    <cellStyle name="Output 4 2 2 2 3 5" xfId="31271"/>
    <cellStyle name="Output 4 2 2 2 3 6" xfId="40897"/>
    <cellStyle name="Output 4 2 2 2 3 7" xfId="44131"/>
    <cellStyle name="Output 4 2 2 2 4" xfId="6006"/>
    <cellStyle name="Output 4 2 2 2 4 2" xfId="15046"/>
    <cellStyle name="Output 4 2 2 2 4 2 2" xfId="26550"/>
    <cellStyle name="Output 4 2 2 2 4 2 3" xfId="36150"/>
    <cellStyle name="Output 4 2 2 2 4 2 4" xfId="49626"/>
    <cellStyle name="Output 4 2 2 2 4 3" xfId="10810"/>
    <cellStyle name="Output 4 2 2 2 4 4" xfId="22310"/>
    <cellStyle name="Output 4 2 2 2 4 5" xfId="31910"/>
    <cellStyle name="Output 4 2 2 2 4 6" xfId="41536"/>
    <cellStyle name="Output 4 2 2 2 4 7" xfId="17307"/>
    <cellStyle name="Output 4 2 2 2 5" xfId="3122"/>
    <cellStyle name="Output 4 2 2 2 5 2" xfId="15047"/>
    <cellStyle name="Output 4 2 2 2 5 2 2" xfId="26551"/>
    <cellStyle name="Output 4 2 2 2 5 2 3" xfId="36151"/>
    <cellStyle name="Output 4 2 2 2 5 2 4" xfId="49627"/>
    <cellStyle name="Output 4 2 2 2 5 3" xfId="7931"/>
    <cellStyle name="Output 4 2 2 2 5 4" xfId="19426"/>
    <cellStyle name="Output 4 2 2 2 5 5" xfId="29026"/>
    <cellStyle name="Output 4 2 2 2 5 6" xfId="38652"/>
    <cellStyle name="Output 4 2 2 2 5 7" xfId="18251"/>
    <cellStyle name="Output 4 2 2 2 6" xfId="6970"/>
    <cellStyle name="Output 4 2 2 3" xfId="1988"/>
    <cellStyle name="Output 4 2 2 3 2" xfId="3700"/>
    <cellStyle name="Output 4 2 2 3 2 2" xfId="15048"/>
    <cellStyle name="Output 4 2 2 3 2 2 2" xfId="26552"/>
    <cellStyle name="Output 4 2 2 3 2 2 3" xfId="36152"/>
    <cellStyle name="Output 4 2 2 3 2 2 4" xfId="49628"/>
    <cellStyle name="Output 4 2 2 3 2 3" xfId="8506"/>
    <cellStyle name="Output 4 2 2 3 2 4" xfId="20004"/>
    <cellStyle name="Output 4 2 2 3 2 5" xfId="29604"/>
    <cellStyle name="Output 4 2 2 3 2 6" xfId="39230"/>
    <cellStyle name="Output 4 2 2 3 2 7" xfId="45406"/>
    <cellStyle name="Output 4 2 2 3 3" xfId="5368"/>
    <cellStyle name="Output 4 2 2 3 3 2" xfId="15049"/>
    <cellStyle name="Output 4 2 2 3 3 2 2" xfId="26553"/>
    <cellStyle name="Output 4 2 2 3 3 2 3" xfId="36153"/>
    <cellStyle name="Output 4 2 2 3 3 2 4" xfId="49629"/>
    <cellStyle name="Output 4 2 2 3 3 3" xfId="10173"/>
    <cellStyle name="Output 4 2 2 3 3 4" xfId="21672"/>
    <cellStyle name="Output 4 2 2 3 3 5" xfId="31272"/>
    <cellStyle name="Output 4 2 2 3 3 6" xfId="40898"/>
    <cellStyle name="Output 4 2 2 3 3 7" xfId="44132"/>
    <cellStyle name="Output 4 2 2 3 4" xfId="6007"/>
    <cellStyle name="Output 4 2 2 3 4 2" xfId="15050"/>
    <cellStyle name="Output 4 2 2 3 4 2 2" xfId="26554"/>
    <cellStyle name="Output 4 2 2 3 4 2 3" xfId="36154"/>
    <cellStyle name="Output 4 2 2 3 4 2 4" xfId="49630"/>
    <cellStyle name="Output 4 2 2 3 4 3" xfId="10811"/>
    <cellStyle name="Output 4 2 2 3 4 4" xfId="22311"/>
    <cellStyle name="Output 4 2 2 3 4 5" xfId="31911"/>
    <cellStyle name="Output 4 2 2 3 4 6" xfId="41537"/>
    <cellStyle name="Output 4 2 2 3 4 7" xfId="17306"/>
    <cellStyle name="Output 4 2 2 3 5" xfId="3123"/>
    <cellStyle name="Output 4 2 2 3 5 2" xfId="15051"/>
    <cellStyle name="Output 4 2 2 3 5 2 2" xfId="26555"/>
    <cellStyle name="Output 4 2 2 3 5 2 3" xfId="36155"/>
    <cellStyle name="Output 4 2 2 3 5 2 4" xfId="49631"/>
    <cellStyle name="Output 4 2 2 3 5 3" xfId="7932"/>
    <cellStyle name="Output 4 2 2 3 5 4" xfId="19427"/>
    <cellStyle name="Output 4 2 2 3 5 5" xfId="29027"/>
    <cellStyle name="Output 4 2 2 3 5 6" xfId="38653"/>
    <cellStyle name="Output 4 2 2 3 5 7" xfId="18250"/>
    <cellStyle name="Output 4 2 2 3 6" xfId="6971"/>
    <cellStyle name="Output 4 2 2 4" xfId="3702"/>
    <cellStyle name="Output 4 2 2 4 2" xfId="15052"/>
    <cellStyle name="Output 4 2 2 4 2 2" xfId="26556"/>
    <cellStyle name="Output 4 2 2 4 2 3" xfId="36156"/>
    <cellStyle name="Output 4 2 2 4 2 4" xfId="49632"/>
    <cellStyle name="Output 4 2 2 4 3" xfId="8508"/>
    <cellStyle name="Output 4 2 2 4 4" xfId="20006"/>
    <cellStyle name="Output 4 2 2 4 5" xfId="29606"/>
    <cellStyle name="Output 4 2 2 4 6" xfId="39232"/>
    <cellStyle name="Output 4 2 2 4 7" xfId="45405"/>
    <cellStyle name="Output 4 2 2 5" xfId="5366"/>
    <cellStyle name="Output 4 2 2 5 2" xfId="15053"/>
    <cellStyle name="Output 4 2 2 5 2 2" xfId="26557"/>
    <cellStyle name="Output 4 2 2 5 2 3" xfId="36157"/>
    <cellStyle name="Output 4 2 2 5 2 4" xfId="49633"/>
    <cellStyle name="Output 4 2 2 5 3" xfId="10171"/>
    <cellStyle name="Output 4 2 2 5 4" xfId="21670"/>
    <cellStyle name="Output 4 2 2 5 5" xfId="31270"/>
    <cellStyle name="Output 4 2 2 5 6" xfId="40896"/>
    <cellStyle name="Output 4 2 2 5 7" xfId="44130"/>
    <cellStyle name="Output 4 2 2 6" xfId="6005"/>
    <cellStyle name="Output 4 2 2 6 2" xfId="15054"/>
    <cellStyle name="Output 4 2 2 6 2 2" xfId="26558"/>
    <cellStyle name="Output 4 2 2 6 2 3" xfId="36158"/>
    <cellStyle name="Output 4 2 2 6 2 4" xfId="49634"/>
    <cellStyle name="Output 4 2 2 6 3" xfId="10809"/>
    <cellStyle name="Output 4 2 2 6 4" xfId="22309"/>
    <cellStyle name="Output 4 2 2 6 5" xfId="31909"/>
    <cellStyle name="Output 4 2 2 6 6" xfId="41535"/>
    <cellStyle name="Output 4 2 2 6 7" xfId="17308"/>
    <cellStyle name="Output 4 2 2 7" xfId="3121"/>
    <cellStyle name="Output 4 2 2 7 2" xfId="15055"/>
    <cellStyle name="Output 4 2 2 7 2 2" xfId="26559"/>
    <cellStyle name="Output 4 2 2 7 2 3" xfId="36159"/>
    <cellStyle name="Output 4 2 2 7 2 4" xfId="49635"/>
    <cellStyle name="Output 4 2 2 7 3" xfId="7930"/>
    <cellStyle name="Output 4 2 2 7 4" xfId="19425"/>
    <cellStyle name="Output 4 2 2 7 5" xfId="29025"/>
    <cellStyle name="Output 4 2 2 7 6" xfId="38651"/>
    <cellStyle name="Output 4 2 2 7 7" xfId="18252"/>
    <cellStyle name="Output 4 2 2 8" xfId="6969"/>
    <cellStyle name="Output 4 2 3" xfId="1989"/>
    <cellStyle name="Output 4 2 3 2" xfId="3699"/>
    <cellStyle name="Output 4 2 3 2 2" xfId="15056"/>
    <cellStyle name="Output 4 2 3 2 2 2" xfId="26560"/>
    <cellStyle name="Output 4 2 3 2 2 3" xfId="36160"/>
    <cellStyle name="Output 4 2 3 2 2 4" xfId="49636"/>
    <cellStyle name="Output 4 2 3 2 3" xfId="8505"/>
    <cellStyle name="Output 4 2 3 2 4" xfId="20003"/>
    <cellStyle name="Output 4 2 3 2 5" xfId="29603"/>
    <cellStyle name="Output 4 2 3 2 6" xfId="39229"/>
    <cellStyle name="Output 4 2 3 2 7" xfId="45407"/>
    <cellStyle name="Output 4 2 3 3" xfId="5369"/>
    <cellStyle name="Output 4 2 3 3 2" xfId="15057"/>
    <cellStyle name="Output 4 2 3 3 2 2" xfId="26561"/>
    <cellStyle name="Output 4 2 3 3 2 3" xfId="36161"/>
    <cellStyle name="Output 4 2 3 3 2 4" xfId="49637"/>
    <cellStyle name="Output 4 2 3 3 3" xfId="10174"/>
    <cellStyle name="Output 4 2 3 3 4" xfId="21673"/>
    <cellStyle name="Output 4 2 3 3 5" xfId="31273"/>
    <cellStyle name="Output 4 2 3 3 6" xfId="40899"/>
    <cellStyle name="Output 4 2 3 3 7" xfId="44133"/>
    <cellStyle name="Output 4 2 3 4" xfId="6008"/>
    <cellStyle name="Output 4 2 3 4 2" xfId="15058"/>
    <cellStyle name="Output 4 2 3 4 2 2" xfId="26562"/>
    <cellStyle name="Output 4 2 3 4 2 3" xfId="36162"/>
    <cellStyle name="Output 4 2 3 4 2 4" xfId="49638"/>
    <cellStyle name="Output 4 2 3 4 3" xfId="10812"/>
    <cellStyle name="Output 4 2 3 4 4" xfId="22312"/>
    <cellStyle name="Output 4 2 3 4 5" xfId="31912"/>
    <cellStyle name="Output 4 2 3 4 6" xfId="41538"/>
    <cellStyle name="Output 4 2 3 4 7" xfId="17305"/>
    <cellStyle name="Output 4 2 3 5" xfId="3124"/>
    <cellStyle name="Output 4 2 3 5 2" xfId="15059"/>
    <cellStyle name="Output 4 2 3 5 2 2" xfId="26563"/>
    <cellStyle name="Output 4 2 3 5 2 3" xfId="36163"/>
    <cellStyle name="Output 4 2 3 5 2 4" xfId="49639"/>
    <cellStyle name="Output 4 2 3 5 3" xfId="7933"/>
    <cellStyle name="Output 4 2 3 5 4" xfId="19428"/>
    <cellStyle name="Output 4 2 3 5 5" xfId="29028"/>
    <cellStyle name="Output 4 2 3 5 6" xfId="38654"/>
    <cellStyle name="Output 4 2 3 5 7" xfId="18249"/>
    <cellStyle name="Output 4 2 3 6" xfId="6972"/>
    <cellStyle name="Output 4 2 4" xfId="1990"/>
    <cellStyle name="Output 4 2 4 2" xfId="3698"/>
    <cellStyle name="Output 4 2 4 2 2" xfId="15060"/>
    <cellStyle name="Output 4 2 4 2 2 2" xfId="26564"/>
    <cellStyle name="Output 4 2 4 2 2 3" xfId="36164"/>
    <cellStyle name="Output 4 2 4 2 2 4" xfId="49640"/>
    <cellStyle name="Output 4 2 4 2 3" xfId="8504"/>
    <cellStyle name="Output 4 2 4 2 4" xfId="20002"/>
    <cellStyle name="Output 4 2 4 2 5" xfId="29602"/>
    <cellStyle name="Output 4 2 4 2 6" xfId="39228"/>
    <cellStyle name="Output 4 2 4 2 7" xfId="45408"/>
    <cellStyle name="Output 4 2 4 3" xfId="5370"/>
    <cellStyle name="Output 4 2 4 3 2" xfId="15061"/>
    <cellStyle name="Output 4 2 4 3 2 2" xfId="26565"/>
    <cellStyle name="Output 4 2 4 3 2 3" xfId="36165"/>
    <cellStyle name="Output 4 2 4 3 2 4" xfId="49641"/>
    <cellStyle name="Output 4 2 4 3 3" xfId="10175"/>
    <cellStyle name="Output 4 2 4 3 4" xfId="21674"/>
    <cellStyle name="Output 4 2 4 3 5" xfId="31274"/>
    <cellStyle name="Output 4 2 4 3 6" xfId="40900"/>
    <cellStyle name="Output 4 2 4 3 7" xfId="44134"/>
    <cellStyle name="Output 4 2 4 4" xfId="6009"/>
    <cellStyle name="Output 4 2 4 4 2" xfId="15062"/>
    <cellStyle name="Output 4 2 4 4 2 2" xfId="26566"/>
    <cellStyle name="Output 4 2 4 4 2 3" xfId="36166"/>
    <cellStyle name="Output 4 2 4 4 2 4" xfId="49642"/>
    <cellStyle name="Output 4 2 4 4 3" xfId="10813"/>
    <cellStyle name="Output 4 2 4 4 4" xfId="22313"/>
    <cellStyle name="Output 4 2 4 4 5" xfId="31913"/>
    <cellStyle name="Output 4 2 4 4 6" xfId="41539"/>
    <cellStyle name="Output 4 2 4 4 7" xfId="17304"/>
    <cellStyle name="Output 4 2 4 5" xfId="3125"/>
    <cellStyle name="Output 4 2 4 5 2" xfId="15063"/>
    <cellStyle name="Output 4 2 4 5 2 2" xfId="26567"/>
    <cellStyle name="Output 4 2 4 5 2 3" xfId="36167"/>
    <cellStyle name="Output 4 2 4 5 2 4" xfId="49643"/>
    <cellStyle name="Output 4 2 4 5 3" xfId="7934"/>
    <cellStyle name="Output 4 2 4 5 4" xfId="19429"/>
    <cellStyle name="Output 4 2 4 5 5" xfId="29029"/>
    <cellStyle name="Output 4 2 4 5 6" xfId="38655"/>
    <cellStyle name="Output 4 2 4 5 7" xfId="18248"/>
    <cellStyle name="Output 4 2 4 6" xfId="6973"/>
    <cellStyle name="Output 4 2 5" xfId="3703"/>
    <cellStyle name="Output 4 2 5 2" xfId="15064"/>
    <cellStyle name="Output 4 2 5 2 2" xfId="26568"/>
    <cellStyle name="Output 4 2 5 2 3" xfId="36168"/>
    <cellStyle name="Output 4 2 5 2 4" xfId="49644"/>
    <cellStyle name="Output 4 2 5 3" xfId="8509"/>
    <cellStyle name="Output 4 2 5 4" xfId="20007"/>
    <cellStyle name="Output 4 2 5 5" xfId="29607"/>
    <cellStyle name="Output 4 2 5 6" xfId="39233"/>
    <cellStyle name="Output 4 2 5 7" xfId="45404"/>
    <cellStyle name="Output 4 2 6" xfId="5365"/>
    <cellStyle name="Output 4 2 6 2" xfId="15065"/>
    <cellStyle name="Output 4 2 6 2 2" xfId="26569"/>
    <cellStyle name="Output 4 2 6 2 3" xfId="36169"/>
    <cellStyle name="Output 4 2 6 2 4" xfId="49645"/>
    <cellStyle name="Output 4 2 6 3" xfId="10170"/>
    <cellStyle name="Output 4 2 6 4" xfId="21669"/>
    <cellStyle name="Output 4 2 6 5" xfId="31269"/>
    <cellStyle name="Output 4 2 6 6" xfId="40895"/>
    <cellStyle name="Output 4 2 6 7" xfId="44129"/>
    <cellStyle name="Output 4 2 7" xfId="6004"/>
    <cellStyle name="Output 4 2 7 2" xfId="15066"/>
    <cellStyle name="Output 4 2 7 2 2" xfId="26570"/>
    <cellStyle name="Output 4 2 7 2 3" xfId="36170"/>
    <cellStyle name="Output 4 2 7 2 4" xfId="49646"/>
    <cellStyle name="Output 4 2 7 3" xfId="10808"/>
    <cellStyle name="Output 4 2 7 4" xfId="22308"/>
    <cellStyle name="Output 4 2 7 5" xfId="31908"/>
    <cellStyle name="Output 4 2 7 6" xfId="41534"/>
    <cellStyle name="Output 4 2 7 7" xfId="17309"/>
    <cellStyle name="Output 4 2 8" xfId="3120"/>
    <cellStyle name="Output 4 2 8 2" xfId="15067"/>
    <cellStyle name="Output 4 2 8 2 2" xfId="26571"/>
    <cellStyle name="Output 4 2 8 2 3" xfId="36171"/>
    <cellStyle name="Output 4 2 8 2 4" xfId="49647"/>
    <cellStyle name="Output 4 2 8 3" xfId="7929"/>
    <cellStyle name="Output 4 2 8 4" xfId="19424"/>
    <cellStyle name="Output 4 2 8 5" xfId="29024"/>
    <cellStyle name="Output 4 2 8 6" xfId="38650"/>
    <cellStyle name="Output 4 2 8 7" xfId="18253"/>
    <cellStyle name="Output 4 2 9" xfId="6968"/>
    <cellStyle name="Output 4 3" xfId="1991"/>
    <cellStyle name="Output 4 3 2" xfId="1992"/>
    <cellStyle name="Output 4 3 2 2" xfId="3696"/>
    <cellStyle name="Output 4 3 2 2 2" xfId="15068"/>
    <cellStyle name="Output 4 3 2 2 2 2" xfId="26572"/>
    <cellStyle name="Output 4 3 2 2 2 3" xfId="36172"/>
    <cellStyle name="Output 4 3 2 2 2 4" xfId="49648"/>
    <cellStyle name="Output 4 3 2 2 3" xfId="8502"/>
    <cellStyle name="Output 4 3 2 2 4" xfId="20000"/>
    <cellStyle name="Output 4 3 2 2 5" xfId="29600"/>
    <cellStyle name="Output 4 3 2 2 6" xfId="39226"/>
    <cellStyle name="Output 4 3 2 2 7" xfId="45410"/>
    <cellStyle name="Output 4 3 2 3" xfId="5372"/>
    <cellStyle name="Output 4 3 2 3 2" xfId="15069"/>
    <cellStyle name="Output 4 3 2 3 2 2" xfId="26573"/>
    <cellStyle name="Output 4 3 2 3 2 3" xfId="36173"/>
    <cellStyle name="Output 4 3 2 3 2 4" xfId="49649"/>
    <cellStyle name="Output 4 3 2 3 3" xfId="10177"/>
    <cellStyle name="Output 4 3 2 3 4" xfId="21676"/>
    <cellStyle name="Output 4 3 2 3 5" xfId="31276"/>
    <cellStyle name="Output 4 3 2 3 6" xfId="40902"/>
    <cellStyle name="Output 4 3 2 3 7" xfId="44136"/>
    <cellStyle name="Output 4 3 2 4" xfId="6011"/>
    <cellStyle name="Output 4 3 2 4 2" xfId="15070"/>
    <cellStyle name="Output 4 3 2 4 2 2" xfId="26574"/>
    <cellStyle name="Output 4 3 2 4 2 3" xfId="36174"/>
    <cellStyle name="Output 4 3 2 4 2 4" xfId="49650"/>
    <cellStyle name="Output 4 3 2 4 3" xfId="10815"/>
    <cellStyle name="Output 4 3 2 4 4" xfId="22315"/>
    <cellStyle name="Output 4 3 2 4 5" xfId="31915"/>
    <cellStyle name="Output 4 3 2 4 6" xfId="41541"/>
    <cellStyle name="Output 4 3 2 4 7" xfId="17302"/>
    <cellStyle name="Output 4 3 2 5" xfId="3127"/>
    <cellStyle name="Output 4 3 2 5 2" xfId="15071"/>
    <cellStyle name="Output 4 3 2 5 2 2" xfId="26575"/>
    <cellStyle name="Output 4 3 2 5 2 3" xfId="36175"/>
    <cellStyle name="Output 4 3 2 5 2 4" xfId="49651"/>
    <cellStyle name="Output 4 3 2 5 3" xfId="7936"/>
    <cellStyle name="Output 4 3 2 5 4" xfId="19431"/>
    <cellStyle name="Output 4 3 2 5 5" xfId="29031"/>
    <cellStyle name="Output 4 3 2 5 6" xfId="38657"/>
    <cellStyle name="Output 4 3 2 5 7" xfId="18246"/>
    <cellStyle name="Output 4 3 2 6" xfId="6975"/>
    <cellStyle name="Output 4 3 3" xfId="1993"/>
    <cellStyle name="Output 4 3 3 2" xfId="3695"/>
    <cellStyle name="Output 4 3 3 2 2" xfId="15072"/>
    <cellStyle name="Output 4 3 3 2 2 2" xfId="26576"/>
    <cellStyle name="Output 4 3 3 2 2 3" xfId="36176"/>
    <cellStyle name="Output 4 3 3 2 2 4" xfId="49652"/>
    <cellStyle name="Output 4 3 3 2 3" xfId="8501"/>
    <cellStyle name="Output 4 3 3 2 4" xfId="19999"/>
    <cellStyle name="Output 4 3 3 2 5" xfId="29599"/>
    <cellStyle name="Output 4 3 3 2 6" xfId="39225"/>
    <cellStyle name="Output 4 3 3 2 7" xfId="45411"/>
    <cellStyle name="Output 4 3 3 3" xfId="5373"/>
    <cellStyle name="Output 4 3 3 3 2" xfId="15073"/>
    <cellStyle name="Output 4 3 3 3 2 2" xfId="26577"/>
    <cellStyle name="Output 4 3 3 3 2 3" xfId="36177"/>
    <cellStyle name="Output 4 3 3 3 2 4" xfId="49653"/>
    <cellStyle name="Output 4 3 3 3 3" xfId="10178"/>
    <cellStyle name="Output 4 3 3 3 4" xfId="21677"/>
    <cellStyle name="Output 4 3 3 3 5" xfId="31277"/>
    <cellStyle name="Output 4 3 3 3 6" xfId="40903"/>
    <cellStyle name="Output 4 3 3 3 7" xfId="17536"/>
    <cellStyle name="Output 4 3 3 4" xfId="6012"/>
    <cellStyle name="Output 4 3 3 4 2" xfId="15074"/>
    <cellStyle name="Output 4 3 3 4 2 2" xfId="26578"/>
    <cellStyle name="Output 4 3 3 4 2 3" xfId="36178"/>
    <cellStyle name="Output 4 3 3 4 2 4" xfId="49654"/>
    <cellStyle name="Output 4 3 3 4 3" xfId="10816"/>
    <cellStyle name="Output 4 3 3 4 4" xfId="22316"/>
    <cellStyle name="Output 4 3 3 4 5" xfId="31916"/>
    <cellStyle name="Output 4 3 3 4 6" xfId="41542"/>
    <cellStyle name="Output 4 3 3 4 7" xfId="17301"/>
    <cellStyle name="Output 4 3 3 5" xfId="3128"/>
    <cellStyle name="Output 4 3 3 5 2" xfId="15075"/>
    <cellStyle name="Output 4 3 3 5 2 2" xfId="26579"/>
    <cellStyle name="Output 4 3 3 5 2 3" xfId="36179"/>
    <cellStyle name="Output 4 3 3 5 2 4" xfId="49655"/>
    <cellStyle name="Output 4 3 3 5 3" xfId="7937"/>
    <cellStyle name="Output 4 3 3 5 4" xfId="19432"/>
    <cellStyle name="Output 4 3 3 5 5" xfId="29032"/>
    <cellStyle name="Output 4 3 3 5 6" xfId="38658"/>
    <cellStyle name="Output 4 3 3 5 7" xfId="18245"/>
    <cellStyle name="Output 4 3 3 6" xfId="6976"/>
    <cellStyle name="Output 4 3 4" xfId="3697"/>
    <cellStyle name="Output 4 3 4 2" xfId="15076"/>
    <cellStyle name="Output 4 3 4 2 2" xfId="26580"/>
    <cellStyle name="Output 4 3 4 2 3" xfId="36180"/>
    <cellStyle name="Output 4 3 4 2 4" xfId="49656"/>
    <cellStyle name="Output 4 3 4 3" xfId="8503"/>
    <cellStyle name="Output 4 3 4 4" xfId="20001"/>
    <cellStyle name="Output 4 3 4 5" xfId="29601"/>
    <cellStyle name="Output 4 3 4 6" xfId="39227"/>
    <cellStyle name="Output 4 3 4 7" xfId="45409"/>
    <cellStyle name="Output 4 3 5" xfId="5371"/>
    <cellStyle name="Output 4 3 5 2" xfId="15077"/>
    <cellStyle name="Output 4 3 5 2 2" xfId="26581"/>
    <cellStyle name="Output 4 3 5 2 3" xfId="36181"/>
    <cellStyle name="Output 4 3 5 2 4" xfId="49657"/>
    <cellStyle name="Output 4 3 5 3" xfId="10176"/>
    <cellStyle name="Output 4 3 5 4" xfId="21675"/>
    <cellStyle name="Output 4 3 5 5" xfId="31275"/>
    <cellStyle name="Output 4 3 5 6" xfId="40901"/>
    <cellStyle name="Output 4 3 5 7" xfId="44135"/>
    <cellStyle name="Output 4 3 6" xfId="6010"/>
    <cellStyle name="Output 4 3 6 2" xfId="15078"/>
    <cellStyle name="Output 4 3 6 2 2" xfId="26582"/>
    <cellStyle name="Output 4 3 6 2 3" xfId="36182"/>
    <cellStyle name="Output 4 3 6 2 4" xfId="49658"/>
    <cellStyle name="Output 4 3 6 3" xfId="10814"/>
    <cellStyle name="Output 4 3 6 4" xfId="22314"/>
    <cellStyle name="Output 4 3 6 5" xfId="31914"/>
    <cellStyle name="Output 4 3 6 6" xfId="41540"/>
    <cellStyle name="Output 4 3 6 7" xfId="17303"/>
    <cellStyle name="Output 4 3 7" xfId="3126"/>
    <cellStyle name="Output 4 3 7 2" xfId="15079"/>
    <cellStyle name="Output 4 3 7 2 2" xfId="26583"/>
    <cellStyle name="Output 4 3 7 2 3" xfId="36183"/>
    <cellStyle name="Output 4 3 7 2 4" xfId="49659"/>
    <cellStyle name="Output 4 3 7 3" xfId="7935"/>
    <cellStyle name="Output 4 3 7 4" xfId="19430"/>
    <cellStyle name="Output 4 3 7 5" xfId="29030"/>
    <cellStyle name="Output 4 3 7 6" xfId="38656"/>
    <cellStyle name="Output 4 3 7 7" xfId="18247"/>
    <cellStyle name="Output 4 3 8" xfId="6974"/>
    <cellStyle name="Output 4 4" xfId="1994"/>
    <cellStyle name="Output 4 4 2" xfId="3694"/>
    <cellStyle name="Output 4 4 2 2" xfId="15080"/>
    <cellStyle name="Output 4 4 2 2 2" xfId="26584"/>
    <cellStyle name="Output 4 4 2 2 3" xfId="36184"/>
    <cellStyle name="Output 4 4 2 2 4" xfId="49660"/>
    <cellStyle name="Output 4 4 2 3" xfId="8500"/>
    <cellStyle name="Output 4 4 2 4" xfId="19998"/>
    <cellStyle name="Output 4 4 2 5" xfId="29598"/>
    <cellStyle name="Output 4 4 2 6" xfId="39224"/>
    <cellStyle name="Output 4 4 2 7" xfId="45412"/>
    <cellStyle name="Output 4 4 3" xfId="5374"/>
    <cellStyle name="Output 4 4 3 2" xfId="15081"/>
    <cellStyle name="Output 4 4 3 2 2" xfId="26585"/>
    <cellStyle name="Output 4 4 3 2 3" xfId="36185"/>
    <cellStyle name="Output 4 4 3 2 4" xfId="49661"/>
    <cellStyle name="Output 4 4 3 3" xfId="10179"/>
    <cellStyle name="Output 4 4 3 4" xfId="21678"/>
    <cellStyle name="Output 4 4 3 5" xfId="31278"/>
    <cellStyle name="Output 4 4 3 6" xfId="40904"/>
    <cellStyle name="Output 4 4 3 7" xfId="44137"/>
    <cellStyle name="Output 4 4 4" xfId="6013"/>
    <cellStyle name="Output 4 4 4 2" xfId="15082"/>
    <cellStyle name="Output 4 4 4 2 2" xfId="26586"/>
    <cellStyle name="Output 4 4 4 2 3" xfId="36186"/>
    <cellStyle name="Output 4 4 4 2 4" xfId="49662"/>
    <cellStyle name="Output 4 4 4 3" xfId="10817"/>
    <cellStyle name="Output 4 4 4 4" xfId="22317"/>
    <cellStyle name="Output 4 4 4 5" xfId="31917"/>
    <cellStyle name="Output 4 4 4 6" xfId="41543"/>
    <cellStyle name="Output 4 4 4 7" xfId="17300"/>
    <cellStyle name="Output 4 4 5" xfId="3129"/>
    <cellStyle name="Output 4 4 5 2" xfId="15083"/>
    <cellStyle name="Output 4 4 5 2 2" xfId="26587"/>
    <cellStyle name="Output 4 4 5 2 3" xfId="36187"/>
    <cellStyle name="Output 4 4 5 2 4" xfId="49663"/>
    <cellStyle name="Output 4 4 5 3" xfId="7938"/>
    <cellStyle name="Output 4 4 5 4" xfId="19433"/>
    <cellStyle name="Output 4 4 5 5" xfId="29033"/>
    <cellStyle name="Output 4 4 5 6" xfId="38659"/>
    <cellStyle name="Output 4 4 5 7" xfId="17030"/>
    <cellStyle name="Output 4 4 6" xfId="6977"/>
    <cellStyle name="Output 4 5" xfId="1995"/>
    <cellStyle name="Output 4 5 2" xfId="3693"/>
    <cellStyle name="Output 4 5 2 2" xfId="15084"/>
    <cellStyle name="Output 4 5 2 2 2" xfId="26588"/>
    <cellStyle name="Output 4 5 2 2 3" xfId="36188"/>
    <cellStyle name="Output 4 5 2 2 4" xfId="49664"/>
    <cellStyle name="Output 4 5 2 3" xfId="8499"/>
    <cellStyle name="Output 4 5 2 4" xfId="19997"/>
    <cellStyle name="Output 4 5 2 5" xfId="29597"/>
    <cellStyle name="Output 4 5 2 6" xfId="39223"/>
    <cellStyle name="Output 4 5 2 7" xfId="45413"/>
    <cellStyle name="Output 4 5 3" xfId="5375"/>
    <cellStyle name="Output 4 5 3 2" xfId="15085"/>
    <cellStyle name="Output 4 5 3 2 2" xfId="26589"/>
    <cellStyle name="Output 4 5 3 2 3" xfId="36189"/>
    <cellStyle name="Output 4 5 3 2 4" xfId="49665"/>
    <cellStyle name="Output 4 5 3 3" xfId="10180"/>
    <cellStyle name="Output 4 5 3 4" xfId="21679"/>
    <cellStyle name="Output 4 5 3 5" xfId="31279"/>
    <cellStyle name="Output 4 5 3 6" xfId="40905"/>
    <cellStyle name="Output 4 5 3 7" xfId="44138"/>
    <cellStyle name="Output 4 5 4" xfId="6014"/>
    <cellStyle name="Output 4 5 4 2" xfId="15086"/>
    <cellStyle name="Output 4 5 4 2 2" xfId="26590"/>
    <cellStyle name="Output 4 5 4 2 3" xfId="36190"/>
    <cellStyle name="Output 4 5 4 2 4" xfId="49666"/>
    <cellStyle name="Output 4 5 4 3" xfId="10818"/>
    <cellStyle name="Output 4 5 4 4" xfId="22318"/>
    <cellStyle name="Output 4 5 4 5" xfId="31918"/>
    <cellStyle name="Output 4 5 4 6" xfId="41544"/>
    <cellStyle name="Output 4 5 4 7" xfId="17299"/>
    <cellStyle name="Output 4 5 5" xfId="3130"/>
    <cellStyle name="Output 4 5 5 2" xfId="15087"/>
    <cellStyle name="Output 4 5 5 2 2" xfId="26591"/>
    <cellStyle name="Output 4 5 5 2 3" xfId="36191"/>
    <cellStyle name="Output 4 5 5 2 4" xfId="49667"/>
    <cellStyle name="Output 4 5 5 3" xfId="7939"/>
    <cellStyle name="Output 4 5 5 4" xfId="19434"/>
    <cellStyle name="Output 4 5 5 5" xfId="29034"/>
    <cellStyle name="Output 4 5 5 6" xfId="38660"/>
    <cellStyle name="Output 4 5 5 7" xfId="17004"/>
    <cellStyle name="Output 4 5 6" xfId="6978"/>
    <cellStyle name="Output 4 6" xfId="3704"/>
    <cellStyle name="Output 4 6 2" xfId="15088"/>
    <cellStyle name="Output 4 6 2 2" xfId="26592"/>
    <cellStyle name="Output 4 6 2 3" xfId="36192"/>
    <cellStyle name="Output 4 6 2 4" xfId="49668"/>
    <cellStyle name="Output 4 6 3" xfId="8510"/>
    <cellStyle name="Output 4 6 4" xfId="20008"/>
    <cellStyle name="Output 4 6 5" xfId="29608"/>
    <cellStyle name="Output 4 6 6" xfId="39234"/>
    <cellStyle name="Output 4 6 7" xfId="45403"/>
    <cellStyle name="Output 4 7" xfId="5364"/>
    <cellStyle name="Output 4 7 2" xfId="15089"/>
    <cellStyle name="Output 4 7 2 2" xfId="26593"/>
    <cellStyle name="Output 4 7 2 3" xfId="36193"/>
    <cellStyle name="Output 4 7 2 4" xfId="49669"/>
    <cellStyle name="Output 4 7 3" xfId="10169"/>
    <cellStyle name="Output 4 7 4" xfId="21668"/>
    <cellStyle name="Output 4 7 5" xfId="31268"/>
    <cellStyle name="Output 4 7 6" xfId="40894"/>
    <cellStyle name="Output 4 7 7" xfId="17537"/>
    <cellStyle name="Output 4 8" xfId="6003"/>
    <cellStyle name="Output 4 8 2" xfId="15090"/>
    <cellStyle name="Output 4 8 2 2" xfId="26594"/>
    <cellStyle name="Output 4 8 2 3" xfId="36194"/>
    <cellStyle name="Output 4 8 2 4" xfId="49670"/>
    <cellStyle name="Output 4 8 3" xfId="10807"/>
    <cellStyle name="Output 4 8 4" xfId="22307"/>
    <cellStyle name="Output 4 8 5" xfId="31907"/>
    <cellStyle name="Output 4 8 6" xfId="41533"/>
    <cellStyle name="Output 4 8 7" xfId="17310"/>
    <cellStyle name="Output 4 9" xfId="3119"/>
    <cellStyle name="Output 4 9 2" xfId="15091"/>
    <cellStyle name="Output 4 9 2 2" xfId="26595"/>
    <cellStyle name="Output 4 9 2 3" xfId="36195"/>
    <cellStyle name="Output 4 9 2 4" xfId="49671"/>
    <cellStyle name="Output 4 9 3" xfId="7928"/>
    <cellStyle name="Output 4 9 4" xfId="19423"/>
    <cellStyle name="Output 4 9 5" xfId="29023"/>
    <cellStyle name="Output 4 9 6" xfId="38649"/>
    <cellStyle name="Output 4 9 7" xfId="18254"/>
    <cellStyle name="Output 5" xfId="1996"/>
    <cellStyle name="Output 5 10" xfId="6979"/>
    <cellStyle name="Output 5 2" xfId="1997"/>
    <cellStyle name="Output 5 2 2" xfId="1998"/>
    <cellStyle name="Output 5 2 2 2" xfId="1999"/>
    <cellStyle name="Output 5 2 2 2 2" xfId="3689"/>
    <cellStyle name="Output 5 2 2 2 2 2" xfId="15092"/>
    <cellStyle name="Output 5 2 2 2 2 2 2" xfId="26596"/>
    <cellStyle name="Output 5 2 2 2 2 2 3" xfId="36196"/>
    <cellStyle name="Output 5 2 2 2 2 2 4" xfId="49672"/>
    <cellStyle name="Output 5 2 2 2 2 3" xfId="8495"/>
    <cellStyle name="Output 5 2 2 2 2 4" xfId="19993"/>
    <cellStyle name="Output 5 2 2 2 2 5" xfId="29593"/>
    <cellStyle name="Output 5 2 2 2 2 6" xfId="39219"/>
    <cellStyle name="Output 5 2 2 2 2 7" xfId="45416"/>
    <cellStyle name="Output 5 2 2 2 3" xfId="5379"/>
    <cellStyle name="Output 5 2 2 2 3 2" xfId="15093"/>
    <cellStyle name="Output 5 2 2 2 3 2 2" xfId="26597"/>
    <cellStyle name="Output 5 2 2 2 3 2 3" xfId="36197"/>
    <cellStyle name="Output 5 2 2 2 3 2 4" xfId="49673"/>
    <cellStyle name="Output 5 2 2 2 3 3" xfId="10184"/>
    <cellStyle name="Output 5 2 2 2 3 4" xfId="21683"/>
    <cellStyle name="Output 5 2 2 2 3 5" xfId="31283"/>
    <cellStyle name="Output 5 2 2 2 3 6" xfId="40909"/>
    <cellStyle name="Output 5 2 2 2 3 7" xfId="44140"/>
    <cellStyle name="Output 5 2 2 2 4" xfId="6018"/>
    <cellStyle name="Output 5 2 2 2 4 2" xfId="15094"/>
    <cellStyle name="Output 5 2 2 2 4 2 2" xfId="26598"/>
    <cellStyle name="Output 5 2 2 2 4 2 3" xfId="36198"/>
    <cellStyle name="Output 5 2 2 2 4 2 4" xfId="49674"/>
    <cellStyle name="Output 5 2 2 2 4 3" xfId="10822"/>
    <cellStyle name="Output 5 2 2 2 4 4" xfId="22322"/>
    <cellStyle name="Output 5 2 2 2 4 5" xfId="31922"/>
    <cellStyle name="Output 5 2 2 2 4 6" xfId="41548"/>
    <cellStyle name="Output 5 2 2 2 4 7" xfId="17295"/>
    <cellStyle name="Output 5 2 2 2 5" xfId="3134"/>
    <cellStyle name="Output 5 2 2 2 5 2" xfId="15095"/>
    <cellStyle name="Output 5 2 2 2 5 2 2" xfId="26599"/>
    <cellStyle name="Output 5 2 2 2 5 2 3" xfId="36199"/>
    <cellStyle name="Output 5 2 2 2 5 2 4" xfId="49675"/>
    <cellStyle name="Output 5 2 2 2 5 3" xfId="7943"/>
    <cellStyle name="Output 5 2 2 2 5 4" xfId="19438"/>
    <cellStyle name="Output 5 2 2 2 5 5" xfId="29038"/>
    <cellStyle name="Output 5 2 2 2 5 6" xfId="38664"/>
    <cellStyle name="Output 5 2 2 2 5 7" xfId="18241"/>
    <cellStyle name="Output 5 2 2 2 6" xfId="6982"/>
    <cellStyle name="Output 5 2 2 3" xfId="2000"/>
    <cellStyle name="Output 5 2 2 3 2" xfId="3688"/>
    <cellStyle name="Output 5 2 2 3 2 2" xfId="15096"/>
    <cellStyle name="Output 5 2 2 3 2 2 2" xfId="26600"/>
    <cellStyle name="Output 5 2 2 3 2 2 3" xfId="36200"/>
    <cellStyle name="Output 5 2 2 3 2 2 4" xfId="49676"/>
    <cellStyle name="Output 5 2 2 3 2 3" xfId="8494"/>
    <cellStyle name="Output 5 2 2 3 2 4" xfId="19992"/>
    <cellStyle name="Output 5 2 2 3 2 5" xfId="29592"/>
    <cellStyle name="Output 5 2 2 3 2 6" xfId="39218"/>
    <cellStyle name="Output 5 2 2 3 2 7" xfId="45417"/>
    <cellStyle name="Output 5 2 2 3 3" xfId="5380"/>
    <cellStyle name="Output 5 2 2 3 3 2" xfId="15097"/>
    <cellStyle name="Output 5 2 2 3 3 2 2" xfId="26601"/>
    <cellStyle name="Output 5 2 2 3 3 2 3" xfId="36201"/>
    <cellStyle name="Output 5 2 2 3 3 2 4" xfId="49677"/>
    <cellStyle name="Output 5 2 2 3 3 3" xfId="10185"/>
    <cellStyle name="Output 5 2 2 3 3 4" xfId="21684"/>
    <cellStyle name="Output 5 2 2 3 3 5" xfId="31284"/>
    <cellStyle name="Output 5 2 2 3 3 6" xfId="40910"/>
    <cellStyle name="Output 5 2 2 3 3 7" xfId="44141"/>
    <cellStyle name="Output 5 2 2 3 4" xfId="6019"/>
    <cellStyle name="Output 5 2 2 3 4 2" xfId="15098"/>
    <cellStyle name="Output 5 2 2 3 4 2 2" xfId="26602"/>
    <cellStyle name="Output 5 2 2 3 4 2 3" xfId="36202"/>
    <cellStyle name="Output 5 2 2 3 4 2 4" xfId="49678"/>
    <cellStyle name="Output 5 2 2 3 4 3" xfId="10823"/>
    <cellStyle name="Output 5 2 2 3 4 4" xfId="22323"/>
    <cellStyle name="Output 5 2 2 3 4 5" xfId="31923"/>
    <cellStyle name="Output 5 2 2 3 4 6" xfId="41549"/>
    <cellStyle name="Output 5 2 2 3 4 7" xfId="17294"/>
    <cellStyle name="Output 5 2 2 3 5" xfId="3135"/>
    <cellStyle name="Output 5 2 2 3 5 2" xfId="15099"/>
    <cellStyle name="Output 5 2 2 3 5 2 2" xfId="26603"/>
    <cellStyle name="Output 5 2 2 3 5 2 3" xfId="36203"/>
    <cellStyle name="Output 5 2 2 3 5 2 4" xfId="49679"/>
    <cellStyle name="Output 5 2 2 3 5 3" xfId="7944"/>
    <cellStyle name="Output 5 2 2 3 5 4" xfId="19439"/>
    <cellStyle name="Output 5 2 2 3 5 5" xfId="29039"/>
    <cellStyle name="Output 5 2 2 3 5 6" xfId="38665"/>
    <cellStyle name="Output 5 2 2 3 5 7" xfId="18240"/>
    <cellStyle name="Output 5 2 2 3 6" xfId="6983"/>
    <cellStyle name="Output 5 2 2 4" xfId="3690"/>
    <cellStyle name="Output 5 2 2 4 2" xfId="15100"/>
    <cellStyle name="Output 5 2 2 4 2 2" xfId="26604"/>
    <cellStyle name="Output 5 2 2 4 2 3" xfId="36204"/>
    <cellStyle name="Output 5 2 2 4 2 4" xfId="49680"/>
    <cellStyle name="Output 5 2 2 4 3" xfId="8496"/>
    <cellStyle name="Output 5 2 2 4 4" xfId="19994"/>
    <cellStyle name="Output 5 2 2 4 5" xfId="29594"/>
    <cellStyle name="Output 5 2 2 4 6" xfId="39220"/>
    <cellStyle name="Output 5 2 2 4 7" xfId="45415"/>
    <cellStyle name="Output 5 2 2 5" xfId="5378"/>
    <cellStyle name="Output 5 2 2 5 2" xfId="15101"/>
    <cellStyle name="Output 5 2 2 5 2 2" xfId="26605"/>
    <cellStyle name="Output 5 2 2 5 2 3" xfId="36205"/>
    <cellStyle name="Output 5 2 2 5 2 4" xfId="49681"/>
    <cellStyle name="Output 5 2 2 5 3" xfId="10183"/>
    <cellStyle name="Output 5 2 2 5 4" xfId="21682"/>
    <cellStyle name="Output 5 2 2 5 5" xfId="31282"/>
    <cellStyle name="Output 5 2 2 5 6" xfId="40908"/>
    <cellStyle name="Output 5 2 2 5 7" xfId="17535"/>
    <cellStyle name="Output 5 2 2 6" xfId="6017"/>
    <cellStyle name="Output 5 2 2 6 2" xfId="15102"/>
    <cellStyle name="Output 5 2 2 6 2 2" xfId="26606"/>
    <cellStyle name="Output 5 2 2 6 2 3" xfId="36206"/>
    <cellStyle name="Output 5 2 2 6 2 4" xfId="49682"/>
    <cellStyle name="Output 5 2 2 6 3" xfId="10821"/>
    <cellStyle name="Output 5 2 2 6 4" xfId="22321"/>
    <cellStyle name="Output 5 2 2 6 5" xfId="31921"/>
    <cellStyle name="Output 5 2 2 6 6" xfId="41547"/>
    <cellStyle name="Output 5 2 2 6 7" xfId="17296"/>
    <cellStyle name="Output 5 2 2 7" xfId="3133"/>
    <cellStyle name="Output 5 2 2 7 2" xfId="15103"/>
    <cellStyle name="Output 5 2 2 7 2 2" xfId="26607"/>
    <cellStyle name="Output 5 2 2 7 2 3" xfId="36207"/>
    <cellStyle name="Output 5 2 2 7 2 4" xfId="49683"/>
    <cellStyle name="Output 5 2 2 7 3" xfId="7942"/>
    <cellStyle name="Output 5 2 2 7 4" xfId="19437"/>
    <cellStyle name="Output 5 2 2 7 5" xfId="29037"/>
    <cellStyle name="Output 5 2 2 7 6" xfId="38663"/>
    <cellStyle name="Output 5 2 2 7 7" xfId="18242"/>
    <cellStyle name="Output 5 2 2 8" xfId="6981"/>
    <cellStyle name="Output 5 2 3" xfId="2001"/>
    <cellStyle name="Output 5 2 3 2" xfId="3687"/>
    <cellStyle name="Output 5 2 3 2 2" xfId="15104"/>
    <cellStyle name="Output 5 2 3 2 2 2" xfId="26608"/>
    <cellStyle name="Output 5 2 3 2 2 3" xfId="36208"/>
    <cellStyle name="Output 5 2 3 2 2 4" xfId="49684"/>
    <cellStyle name="Output 5 2 3 2 3" xfId="8493"/>
    <cellStyle name="Output 5 2 3 2 4" xfId="19991"/>
    <cellStyle name="Output 5 2 3 2 5" xfId="29591"/>
    <cellStyle name="Output 5 2 3 2 6" xfId="39217"/>
    <cellStyle name="Output 5 2 3 2 7" xfId="18095"/>
    <cellStyle name="Output 5 2 3 3" xfId="5381"/>
    <cellStyle name="Output 5 2 3 3 2" xfId="15105"/>
    <cellStyle name="Output 5 2 3 3 2 2" xfId="26609"/>
    <cellStyle name="Output 5 2 3 3 2 3" xfId="36209"/>
    <cellStyle name="Output 5 2 3 3 2 4" xfId="49685"/>
    <cellStyle name="Output 5 2 3 3 3" xfId="10186"/>
    <cellStyle name="Output 5 2 3 3 4" xfId="21685"/>
    <cellStyle name="Output 5 2 3 3 5" xfId="31285"/>
    <cellStyle name="Output 5 2 3 3 6" xfId="40911"/>
    <cellStyle name="Output 5 2 3 3 7" xfId="44142"/>
    <cellStyle name="Output 5 2 3 4" xfId="6020"/>
    <cellStyle name="Output 5 2 3 4 2" xfId="15106"/>
    <cellStyle name="Output 5 2 3 4 2 2" xfId="26610"/>
    <cellStyle name="Output 5 2 3 4 2 3" xfId="36210"/>
    <cellStyle name="Output 5 2 3 4 2 4" xfId="49686"/>
    <cellStyle name="Output 5 2 3 4 3" xfId="10824"/>
    <cellStyle name="Output 5 2 3 4 4" xfId="22324"/>
    <cellStyle name="Output 5 2 3 4 5" xfId="31924"/>
    <cellStyle name="Output 5 2 3 4 6" xfId="41550"/>
    <cellStyle name="Output 5 2 3 4 7" xfId="17293"/>
    <cellStyle name="Output 5 2 3 5" xfId="3136"/>
    <cellStyle name="Output 5 2 3 5 2" xfId="15107"/>
    <cellStyle name="Output 5 2 3 5 2 2" xfId="26611"/>
    <cellStyle name="Output 5 2 3 5 2 3" xfId="36211"/>
    <cellStyle name="Output 5 2 3 5 2 4" xfId="49687"/>
    <cellStyle name="Output 5 2 3 5 3" xfId="7945"/>
    <cellStyle name="Output 5 2 3 5 4" xfId="19440"/>
    <cellStyle name="Output 5 2 3 5 5" xfId="29040"/>
    <cellStyle name="Output 5 2 3 5 6" xfId="38666"/>
    <cellStyle name="Output 5 2 3 5 7" xfId="18239"/>
    <cellStyle name="Output 5 2 3 6" xfId="6984"/>
    <cellStyle name="Output 5 2 4" xfId="2002"/>
    <cellStyle name="Output 5 2 4 2" xfId="3686"/>
    <cellStyle name="Output 5 2 4 2 2" xfId="15108"/>
    <cellStyle name="Output 5 2 4 2 2 2" xfId="26612"/>
    <cellStyle name="Output 5 2 4 2 2 3" xfId="36212"/>
    <cellStyle name="Output 5 2 4 2 2 4" xfId="49688"/>
    <cellStyle name="Output 5 2 4 2 3" xfId="8492"/>
    <cellStyle name="Output 5 2 4 2 4" xfId="19990"/>
    <cellStyle name="Output 5 2 4 2 5" xfId="29590"/>
    <cellStyle name="Output 5 2 4 2 6" xfId="39216"/>
    <cellStyle name="Output 5 2 4 2 7" xfId="45418"/>
    <cellStyle name="Output 5 2 4 3" xfId="5382"/>
    <cellStyle name="Output 5 2 4 3 2" xfId="15109"/>
    <cellStyle name="Output 5 2 4 3 2 2" xfId="26613"/>
    <cellStyle name="Output 5 2 4 3 2 3" xfId="36213"/>
    <cellStyle name="Output 5 2 4 3 2 4" xfId="49689"/>
    <cellStyle name="Output 5 2 4 3 3" xfId="10187"/>
    <cellStyle name="Output 5 2 4 3 4" xfId="21686"/>
    <cellStyle name="Output 5 2 4 3 5" xfId="31286"/>
    <cellStyle name="Output 5 2 4 3 6" xfId="40912"/>
    <cellStyle name="Output 5 2 4 3 7" xfId="44143"/>
    <cellStyle name="Output 5 2 4 4" xfId="6021"/>
    <cellStyle name="Output 5 2 4 4 2" xfId="15110"/>
    <cellStyle name="Output 5 2 4 4 2 2" xfId="26614"/>
    <cellStyle name="Output 5 2 4 4 2 3" xfId="36214"/>
    <cellStyle name="Output 5 2 4 4 2 4" xfId="49690"/>
    <cellStyle name="Output 5 2 4 4 3" xfId="10825"/>
    <cellStyle name="Output 5 2 4 4 4" xfId="22325"/>
    <cellStyle name="Output 5 2 4 4 5" xfId="31925"/>
    <cellStyle name="Output 5 2 4 4 6" xfId="41551"/>
    <cellStyle name="Output 5 2 4 4 7" xfId="17292"/>
    <cellStyle name="Output 5 2 4 5" xfId="3137"/>
    <cellStyle name="Output 5 2 4 5 2" xfId="15111"/>
    <cellStyle name="Output 5 2 4 5 2 2" xfId="26615"/>
    <cellStyle name="Output 5 2 4 5 2 3" xfId="36215"/>
    <cellStyle name="Output 5 2 4 5 2 4" xfId="49691"/>
    <cellStyle name="Output 5 2 4 5 3" xfId="7946"/>
    <cellStyle name="Output 5 2 4 5 4" xfId="19441"/>
    <cellStyle name="Output 5 2 4 5 5" xfId="29041"/>
    <cellStyle name="Output 5 2 4 5 6" xfId="38667"/>
    <cellStyle name="Output 5 2 4 5 7" xfId="18238"/>
    <cellStyle name="Output 5 2 4 6" xfId="6985"/>
    <cellStyle name="Output 5 2 5" xfId="3691"/>
    <cellStyle name="Output 5 2 5 2" xfId="15112"/>
    <cellStyle name="Output 5 2 5 2 2" xfId="26616"/>
    <cellStyle name="Output 5 2 5 2 3" xfId="36216"/>
    <cellStyle name="Output 5 2 5 2 4" xfId="49692"/>
    <cellStyle name="Output 5 2 5 3" xfId="8497"/>
    <cellStyle name="Output 5 2 5 4" xfId="19995"/>
    <cellStyle name="Output 5 2 5 5" xfId="29595"/>
    <cellStyle name="Output 5 2 5 6" xfId="39221"/>
    <cellStyle name="Output 5 2 5 7" xfId="45414"/>
    <cellStyle name="Output 5 2 6" xfId="5377"/>
    <cellStyle name="Output 5 2 6 2" xfId="15113"/>
    <cellStyle name="Output 5 2 6 2 2" xfId="26617"/>
    <cellStyle name="Output 5 2 6 2 3" xfId="36217"/>
    <cellStyle name="Output 5 2 6 2 4" xfId="49693"/>
    <cellStyle name="Output 5 2 6 3" xfId="10182"/>
    <cellStyle name="Output 5 2 6 4" xfId="21681"/>
    <cellStyle name="Output 5 2 6 5" xfId="31281"/>
    <cellStyle name="Output 5 2 6 6" xfId="40907"/>
    <cellStyle name="Output 5 2 6 7" xfId="41822"/>
    <cellStyle name="Output 5 2 7" xfId="6016"/>
    <cellStyle name="Output 5 2 7 2" xfId="15114"/>
    <cellStyle name="Output 5 2 7 2 2" xfId="26618"/>
    <cellStyle name="Output 5 2 7 2 3" xfId="36218"/>
    <cellStyle name="Output 5 2 7 2 4" xfId="49694"/>
    <cellStyle name="Output 5 2 7 3" xfId="10820"/>
    <cellStyle name="Output 5 2 7 4" xfId="22320"/>
    <cellStyle name="Output 5 2 7 5" xfId="31920"/>
    <cellStyle name="Output 5 2 7 6" xfId="41546"/>
    <cellStyle name="Output 5 2 7 7" xfId="17297"/>
    <cellStyle name="Output 5 2 8" xfId="3132"/>
    <cellStyle name="Output 5 2 8 2" xfId="15115"/>
    <cellStyle name="Output 5 2 8 2 2" xfId="26619"/>
    <cellStyle name="Output 5 2 8 2 3" xfId="36219"/>
    <cellStyle name="Output 5 2 8 2 4" xfId="49695"/>
    <cellStyle name="Output 5 2 8 3" xfId="7941"/>
    <cellStyle name="Output 5 2 8 4" xfId="19436"/>
    <cellStyle name="Output 5 2 8 5" xfId="29036"/>
    <cellStyle name="Output 5 2 8 6" xfId="38662"/>
    <cellStyle name="Output 5 2 8 7" xfId="18243"/>
    <cellStyle name="Output 5 2 9" xfId="6980"/>
    <cellStyle name="Output 5 3" xfId="2003"/>
    <cellStyle name="Output 5 3 2" xfId="2004"/>
    <cellStyle name="Output 5 3 2 2" xfId="3684"/>
    <cellStyle name="Output 5 3 2 2 2" xfId="15116"/>
    <cellStyle name="Output 5 3 2 2 2 2" xfId="26620"/>
    <cellStyle name="Output 5 3 2 2 2 3" xfId="36220"/>
    <cellStyle name="Output 5 3 2 2 2 4" xfId="49696"/>
    <cellStyle name="Output 5 3 2 2 3" xfId="8490"/>
    <cellStyle name="Output 5 3 2 2 4" xfId="19988"/>
    <cellStyle name="Output 5 3 2 2 5" xfId="29588"/>
    <cellStyle name="Output 5 3 2 2 6" xfId="39214"/>
    <cellStyle name="Output 5 3 2 2 7" xfId="45420"/>
    <cellStyle name="Output 5 3 2 3" xfId="5384"/>
    <cellStyle name="Output 5 3 2 3 2" xfId="15117"/>
    <cellStyle name="Output 5 3 2 3 2 2" xfId="26621"/>
    <cellStyle name="Output 5 3 2 3 2 3" xfId="36221"/>
    <cellStyle name="Output 5 3 2 3 2 4" xfId="49697"/>
    <cellStyle name="Output 5 3 2 3 3" xfId="10189"/>
    <cellStyle name="Output 5 3 2 3 4" xfId="21688"/>
    <cellStyle name="Output 5 3 2 3 5" xfId="31288"/>
    <cellStyle name="Output 5 3 2 3 6" xfId="40914"/>
    <cellStyle name="Output 5 3 2 3 7" xfId="44144"/>
    <cellStyle name="Output 5 3 2 4" xfId="6023"/>
    <cellStyle name="Output 5 3 2 4 2" xfId="15118"/>
    <cellStyle name="Output 5 3 2 4 2 2" xfId="26622"/>
    <cellStyle name="Output 5 3 2 4 2 3" xfId="36222"/>
    <cellStyle name="Output 5 3 2 4 2 4" xfId="49698"/>
    <cellStyle name="Output 5 3 2 4 3" xfId="10827"/>
    <cellStyle name="Output 5 3 2 4 4" xfId="22327"/>
    <cellStyle name="Output 5 3 2 4 5" xfId="31927"/>
    <cellStyle name="Output 5 3 2 4 6" xfId="41553"/>
    <cellStyle name="Output 5 3 2 4 7" xfId="17290"/>
    <cellStyle name="Output 5 3 2 5" xfId="3139"/>
    <cellStyle name="Output 5 3 2 5 2" xfId="15119"/>
    <cellStyle name="Output 5 3 2 5 2 2" xfId="26623"/>
    <cellStyle name="Output 5 3 2 5 2 3" xfId="36223"/>
    <cellStyle name="Output 5 3 2 5 2 4" xfId="49699"/>
    <cellStyle name="Output 5 3 2 5 3" xfId="7948"/>
    <cellStyle name="Output 5 3 2 5 4" xfId="19443"/>
    <cellStyle name="Output 5 3 2 5 5" xfId="29043"/>
    <cellStyle name="Output 5 3 2 5 6" xfId="38669"/>
    <cellStyle name="Output 5 3 2 5 7" xfId="18236"/>
    <cellStyle name="Output 5 3 2 6" xfId="6987"/>
    <cellStyle name="Output 5 3 3" xfId="2005"/>
    <cellStyle name="Output 5 3 3 2" xfId="3683"/>
    <cellStyle name="Output 5 3 3 2 2" xfId="15120"/>
    <cellStyle name="Output 5 3 3 2 2 2" xfId="26624"/>
    <cellStyle name="Output 5 3 3 2 2 3" xfId="36224"/>
    <cellStyle name="Output 5 3 3 2 2 4" xfId="49700"/>
    <cellStyle name="Output 5 3 3 2 3" xfId="8489"/>
    <cellStyle name="Output 5 3 3 2 4" xfId="19987"/>
    <cellStyle name="Output 5 3 3 2 5" xfId="29587"/>
    <cellStyle name="Output 5 3 3 2 6" xfId="39213"/>
    <cellStyle name="Output 5 3 3 2 7" xfId="45421"/>
    <cellStyle name="Output 5 3 3 3" xfId="5385"/>
    <cellStyle name="Output 5 3 3 3 2" xfId="15121"/>
    <cellStyle name="Output 5 3 3 3 2 2" xfId="26625"/>
    <cellStyle name="Output 5 3 3 3 2 3" xfId="36225"/>
    <cellStyle name="Output 5 3 3 3 2 4" xfId="49701"/>
    <cellStyle name="Output 5 3 3 3 3" xfId="10190"/>
    <cellStyle name="Output 5 3 3 3 4" xfId="21689"/>
    <cellStyle name="Output 5 3 3 3 5" xfId="31289"/>
    <cellStyle name="Output 5 3 3 3 6" xfId="40915"/>
    <cellStyle name="Output 5 3 3 3 7" xfId="44145"/>
    <cellStyle name="Output 5 3 3 4" xfId="6024"/>
    <cellStyle name="Output 5 3 3 4 2" xfId="15122"/>
    <cellStyle name="Output 5 3 3 4 2 2" xfId="26626"/>
    <cellStyle name="Output 5 3 3 4 2 3" xfId="36226"/>
    <cellStyle name="Output 5 3 3 4 2 4" xfId="49702"/>
    <cellStyle name="Output 5 3 3 4 3" xfId="10828"/>
    <cellStyle name="Output 5 3 3 4 4" xfId="22328"/>
    <cellStyle name="Output 5 3 3 4 5" xfId="31928"/>
    <cellStyle name="Output 5 3 3 4 6" xfId="41554"/>
    <cellStyle name="Output 5 3 3 4 7" xfId="17289"/>
    <cellStyle name="Output 5 3 3 5" xfId="3140"/>
    <cellStyle name="Output 5 3 3 5 2" xfId="15123"/>
    <cellStyle name="Output 5 3 3 5 2 2" xfId="26627"/>
    <cellStyle name="Output 5 3 3 5 2 3" xfId="36227"/>
    <cellStyle name="Output 5 3 3 5 2 4" xfId="49703"/>
    <cellStyle name="Output 5 3 3 5 3" xfId="7949"/>
    <cellStyle name="Output 5 3 3 5 4" xfId="19444"/>
    <cellStyle name="Output 5 3 3 5 5" xfId="29044"/>
    <cellStyle name="Output 5 3 3 5 6" xfId="38670"/>
    <cellStyle name="Output 5 3 3 5 7" xfId="18235"/>
    <cellStyle name="Output 5 3 3 6" xfId="6988"/>
    <cellStyle name="Output 5 3 4" xfId="3685"/>
    <cellStyle name="Output 5 3 4 2" xfId="15124"/>
    <cellStyle name="Output 5 3 4 2 2" xfId="26628"/>
    <cellStyle name="Output 5 3 4 2 3" xfId="36228"/>
    <cellStyle name="Output 5 3 4 2 4" xfId="49704"/>
    <cellStyle name="Output 5 3 4 3" xfId="8491"/>
    <cellStyle name="Output 5 3 4 4" xfId="19989"/>
    <cellStyle name="Output 5 3 4 5" xfId="29589"/>
    <cellStyle name="Output 5 3 4 6" xfId="39215"/>
    <cellStyle name="Output 5 3 4 7" xfId="45419"/>
    <cellStyle name="Output 5 3 5" xfId="5383"/>
    <cellStyle name="Output 5 3 5 2" xfId="15125"/>
    <cellStyle name="Output 5 3 5 2 2" xfId="26629"/>
    <cellStyle name="Output 5 3 5 2 3" xfId="36229"/>
    <cellStyle name="Output 5 3 5 2 4" xfId="49705"/>
    <cellStyle name="Output 5 3 5 3" xfId="10188"/>
    <cellStyle name="Output 5 3 5 4" xfId="21687"/>
    <cellStyle name="Output 5 3 5 5" xfId="31287"/>
    <cellStyle name="Output 5 3 5 6" xfId="40913"/>
    <cellStyle name="Output 5 3 5 7" xfId="41820"/>
    <cellStyle name="Output 5 3 6" xfId="6022"/>
    <cellStyle name="Output 5 3 6 2" xfId="15126"/>
    <cellStyle name="Output 5 3 6 2 2" xfId="26630"/>
    <cellStyle name="Output 5 3 6 2 3" xfId="36230"/>
    <cellStyle name="Output 5 3 6 2 4" xfId="49706"/>
    <cellStyle name="Output 5 3 6 3" xfId="10826"/>
    <cellStyle name="Output 5 3 6 4" xfId="22326"/>
    <cellStyle name="Output 5 3 6 5" xfId="31926"/>
    <cellStyle name="Output 5 3 6 6" xfId="41552"/>
    <cellStyle name="Output 5 3 6 7" xfId="17291"/>
    <cellStyle name="Output 5 3 7" xfId="3138"/>
    <cellStyle name="Output 5 3 7 2" xfId="15127"/>
    <cellStyle name="Output 5 3 7 2 2" xfId="26631"/>
    <cellStyle name="Output 5 3 7 2 3" xfId="36231"/>
    <cellStyle name="Output 5 3 7 2 4" xfId="49707"/>
    <cellStyle name="Output 5 3 7 3" xfId="7947"/>
    <cellStyle name="Output 5 3 7 4" xfId="19442"/>
    <cellStyle name="Output 5 3 7 5" xfId="29042"/>
    <cellStyle name="Output 5 3 7 6" xfId="38668"/>
    <cellStyle name="Output 5 3 7 7" xfId="18237"/>
    <cellStyle name="Output 5 3 8" xfId="6986"/>
    <cellStyle name="Output 5 4" xfId="2006"/>
    <cellStyle name="Output 5 4 2" xfId="3682"/>
    <cellStyle name="Output 5 4 2 2" xfId="15128"/>
    <cellStyle name="Output 5 4 2 2 2" xfId="26632"/>
    <cellStyle name="Output 5 4 2 2 3" xfId="36232"/>
    <cellStyle name="Output 5 4 2 2 4" xfId="49708"/>
    <cellStyle name="Output 5 4 2 3" xfId="8488"/>
    <cellStyle name="Output 5 4 2 4" xfId="19986"/>
    <cellStyle name="Output 5 4 2 5" xfId="29586"/>
    <cellStyle name="Output 5 4 2 6" xfId="39212"/>
    <cellStyle name="Output 5 4 2 7" xfId="45422"/>
    <cellStyle name="Output 5 4 3" xfId="5386"/>
    <cellStyle name="Output 5 4 3 2" xfId="15129"/>
    <cellStyle name="Output 5 4 3 2 2" xfId="26633"/>
    <cellStyle name="Output 5 4 3 2 3" xfId="36233"/>
    <cellStyle name="Output 5 4 3 2 4" xfId="49709"/>
    <cellStyle name="Output 5 4 3 3" xfId="10191"/>
    <cellStyle name="Output 5 4 3 4" xfId="21690"/>
    <cellStyle name="Output 5 4 3 5" xfId="31290"/>
    <cellStyle name="Output 5 4 3 6" xfId="40916"/>
    <cellStyle name="Output 5 4 3 7" xfId="44146"/>
    <cellStyle name="Output 5 4 4" xfId="6025"/>
    <cellStyle name="Output 5 4 4 2" xfId="15130"/>
    <cellStyle name="Output 5 4 4 2 2" xfId="26634"/>
    <cellStyle name="Output 5 4 4 2 3" xfId="36234"/>
    <cellStyle name="Output 5 4 4 2 4" xfId="49710"/>
    <cellStyle name="Output 5 4 4 3" xfId="10829"/>
    <cellStyle name="Output 5 4 4 4" xfId="22329"/>
    <cellStyle name="Output 5 4 4 5" xfId="31929"/>
    <cellStyle name="Output 5 4 4 6" xfId="41555"/>
    <cellStyle name="Output 5 4 4 7" xfId="17288"/>
    <cellStyle name="Output 5 4 5" xfId="3141"/>
    <cellStyle name="Output 5 4 5 2" xfId="15131"/>
    <cellStyle name="Output 5 4 5 2 2" xfId="26635"/>
    <cellStyle name="Output 5 4 5 2 3" xfId="36235"/>
    <cellStyle name="Output 5 4 5 2 4" xfId="49711"/>
    <cellStyle name="Output 5 4 5 3" xfId="7950"/>
    <cellStyle name="Output 5 4 5 4" xfId="19445"/>
    <cellStyle name="Output 5 4 5 5" xfId="29045"/>
    <cellStyle name="Output 5 4 5 6" xfId="38671"/>
    <cellStyle name="Output 5 4 5 7" xfId="18234"/>
    <cellStyle name="Output 5 4 6" xfId="6989"/>
    <cellStyle name="Output 5 5" xfId="2007"/>
    <cellStyle name="Output 5 5 2" xfId="3681"/>
    <cellStyle name="Output 5 5 2 2" xfId="15132"/>
    <cellStyle name="Output 5 5 2 2 2" xfId="26636"/>
    <cellStyle name="Output 5 5 2 2 3" xfId="36236"/>
    <cellStyle name="Output 5 5 2 2 4" xfId="49712"/>
    <cellStyle name="Output 5 5 2 3" xfId="8487"/>
    <cellStyle name="Output 5 5 2 4" xfId="19985"/>
    <cellStyle name="Output 5 5 2 5" xfId="29585"/>
    <cellStyle name="Output 5 5 2 6" xfId="39211"/>
    <cellStyle name="Output 5 5 2 7" xfId="45423"/>
    <cellStyle name="Output 5 5 3" xfId="5387"/>
    <cellStyle name="Output 5 5 3 2" xfId="15133"/>
    <cellStyle name="Output 5 5 3 2 2" xfId="26637"/>
    <cellStyle name="Output 5 5 3 2 3" xfId="36237"/>
    <cellStyle name="Output 5 5 3 2 4" xfId="49713"/>
    <cellStyle name="Output 5 5 3 3" xfId="10192"/>
    <cellStyle name="Output 5 5 3 4" xfId="21691"/>
    <cellStyle name="Output 5 5 3 5" xfId="31291"/>
    <cellStyle name="Output 5 5 3 6" xfId="40917"/>
    <cellStyle name="Output 5 5 3 7" xfId="17534"/>
    <cellStyle name="Output 5 5 4" xfId="6026"/>
    <cellStyle name="Output 5 5 4 2" xfId="15134"/>
    <cellStyle name="Output 5 5 4 2 2" xfId="26638"/>
    <cellStyle name="Output 5 5 4 2 3" xfId="36238"/>
    <cellStyle name="Output 5 5 4 2 4" xfId="49714"/>
    <cellStyle name="Output 5 5 4 3" xfId="10830"/>
    <cellStyle name="Output 5 5 4 4" xfId="22330"/>
    <cellStyle name="Output 5 5 4 5" xfId="31930"/>
    <cellStyle name="Output 5 5 4 6" xfId="41556"/>
    <cellStyle name="Output 5 5 4 7" xfId="17287"/>
    <cellStyle name="Output 5 5 5" xfId="3142"/>
    <cellStyle name="Output 5 5 5 2" xfId="15135"/>
    <cellStyle name="Output 5 5 5 2 2" xfId="26639"/>
    <cellStyle name="Output 5 5 5 2 3" xfId="36239"/>
    <cellStyle name="Output 5 5 5 2 4" xfId="49715"/>
    <cellStyle name="Output 5 5 5 3" xfId="7951"/>
    <cellStyle name="Output 5 5 5 4" xfId="19446"/>
    <cellStyle name="Output 5 5 5 5" xfId="29046"/>
    <cellStyle name="Output 5 5 5 6" xfId="38672"/>
    <cellStyle name="Output 5 5 5 7" xfId="18233"/>
    <cellStyle name="Output 5 5 6" xfId="6990"/>
    <cellStyle name="Output 5 6" xfId="3692"/>
    <cellStyle name="Output 5 6 2" xfId="15136"/>
    <cellStyle name="Output 5 6 2 2" xfId="26640"/>
    <cellStyle name="Output 5 6 2 3" xfId="36240"/>
    <cellStyle name="Output 5 6 2 4" xfId="49716"/>
    <cellStyle name="Output 5 6 3" xfId="8498"/>
    <cellStyle name="Output 5 6 4" xfId="19996"/>
    <cellStyle name="Output 5 6 5" xfId="29596"/>
    <cellStyle name="Output 5 6 6" xfId="39222"/>
    <cellStyle name="Output 5 6 7" xfId="18094"/>
    <cellStyle name="Output 5 7" xfId="5376"/>
    <cellStyle name="Output 5 7 2" xfId="15137"/>
    <cellStyle name="Output 5 7 2 2" xfId="26641"/>
    <cellStyle name="Output 5 7 2 3" xfId="36241"/>
    <cellStyle name="Output 5 7 2 4" xfId="49717"/>
    <cellStyle name="Output 5 7 3" xfId="10181"/>
    <cellStyle name="Output 5 7 4" xfId="21680"/>
    <cellStyle name="Output 5 7 5" xfId="31280"/>
    <cellStyle name="Output 5 7 6" xfId="40906"/>
    <cellStyle name="Output 5 7 7" xfId="44139"/>
    <cellStyle name="Output 5 8" xfId="6015"/>
    <cellStyle name="Output 5 8 2" xfId="15138"/>
    <cellStyle name="Output 5 8 2 2" xfId="26642"/>
    <cellStyle name="Output 5 8 2 3" xfId="36242"/>
    <cellStyle name="Output 5 8 2 4" xfId="49718"/>
    <cellStyle name="Output 5 8 3" xfId="10819"/>
    <cellStyle name="Output 5 8 4" xfId="22319"/>
    <cellStyle name="Output 5 8 5" xfId="31919"/>
    <cellStyle name="Output 5 8 6" xfId="41545"/>
    <cellStyle name="Output 5 8 7" xfId="17298"/>
    <cellStyle name="Output 5 9" xfId="3131"/>
    <cellStyle name="Output 5 9 2" xfId="15139"/>
    <cellStyle name="Output 5 9 2 2" xfId="26643"/>
    <cellStyle name="Output 5 9 2 3" xfId="36243"/>
    <cellStyle name="Output 5 9 2 4" xfId="49719"/>
    <cellStyle name="Output 5 9 3" xfId="7940"/>
    <cellStyle name="Output 5 9 4" xfId="19435"/>
    <cellStyle name="Output 5 9 5" xfId="29035"/>
    <cellStyle name="Output 5 9 6" xfId="38661"/>
    <cellStyle name="Output 5 9 7" xfId="18244"/>
    <cellStyle name="Output 6" xfId="2008"/>
    <cellStyle name="Output 6 10" xfId="6991"/>
    <cellStyle name="Output 6 2" xfId="2009"/>
    <cellStyle name="Output 6 2 2" xfId="2010"/>
    <cellStyle name="Output 6 2 2 2" xfId="2011"/>
    <cellStyle name="Output 6 2 2 2 2" xfId="3677"/>
    <cellStyle name="Output 6 2 2 2 2 2" xfId="15140"/>
    <cellStyle name="Output 6 2 2 2 2 2 2" xfId="26644"/>
    <cellStyle name="Output 6 2 2 2 2 2 3" xfId="36244"/>
    <cellStyle name="Output 6 2 2 2 2 2 4" xfId="49720"/>
    <cellStyle name="Output 6 2 2 2 2 3" xfId="8483"/>
    <cellStyle name="Output 6 2 2 2 2 4" xfId="19981"/>
    <cellStyle name="Output 6 2 2 2 2 5" xfId="29581"/>
    <cellStyle name="Output 6 2 2 2 2 6" xfId="39207"/>
    <cellStyle name="Output 6 2 2 2 2 7" xfId="18097"/>
    <cellStyle name="Output 6 2 2 2 3" xfId="5391"/>
    <cellStyle name="Output 6 2 2 2 3 2" xfId="15141"/>
    <cellStyle name="Output 6 2 2 2 3 2 2" xfId="26645"/>
    <cellStyle name="Output 6 2 2 2 3 2 3" xfId="36245"/>
    <cellStyle name="Output 6 2 2 2 3 2 4" xfId="49721"/>
    <cellStyle name="Output 6 2 2 2 3 3" xfId="10196"/>
    <cellStyle name="Output 6 2 2 2 3 4" xfId="21695"/>
    <cellStyle name="Output 6 2 2 2 3 5" xfId="31295"/>
    <cellStyle name="Output 6 2 2 2 3 6" xfId="40921"/>
    <cellStyle name="Output 6 2 2 2 3 7" xfId="44150"/>
    <cellStyle name="Output 6 2 2 2 4" xfId="6030"/>
    <cellStyle name="Output 6 2 2 2 4 2" xfId="15142"/>
    <cellStyle name="Output 6 2 2 2 4 2 2" xfId="26646"/>
    <cellStyle name="Output 6 2 2 2 4 2 3" xfId="36246"/>
    <cellStyle name="Output 6 2 2 2 4 2 4" xfId="49722"/>
    <cellStyle name="Output 6 2 2 2 4 3" xfId="10834"/>
    <cellStyle name="Output 6 2 2 2 4 4" xfId="22334"/>
    <cellStyle name="Output 6 2 2 2 4 5" xfId="31934"/>
    <cellStyle name="Output 6 2 2 2 4 6" xfId="41560"/>
    <cellStyle name="Output 6 2 2 2 4 7" xfId="17283"/>
    <cellStyle name="Output 6 2 2 2 5" xfId="3146"/>
    <cellStyle name="Output 6 2 2 2 5 2" xfId="15143"/>
    <cellStyle name="Output 6 2 2 2 5 2 2" xfId="26647"/>
    <cellStyle name="Output 6 2 2 2 5 2 3" xfId="36247"/>
    <cellStyle name="Output 6 2 2 2 5 2 4" xfId="49723"/>
    <cellStyle name="Output 6 2 2 2 5 3" xfId="7955"/>
    <cellStyle name="Output 6 2 2 2 5 4" xfId="19450"/>
    <cellStyle name="Output 6 2 2 2 5 5" xfId="29050"/>
    <cellStyle name="Output 6 2 2 2 5 6" xfId="38676"/>
    <cellStyle name="Output 6 2 2 2 5 7" xfId="18229"/>
    <cellStyle name="Output 6 2 2 2 6" xfId="6994"/>
    <cellStyle name="Output 6 2 2 3" xfId="2012"/>
    <cellStyle name="Output 6 2 2 3 2" xfId="3676"/>
    <cellStyle name="Output 6 2 2 3 2 2" xfId="15144"/>
    <cellStyle name="Output 6 2 2 3 2 2 2" xfId="26648"/>
    <cellStyle name="Output 6 2 2 3 2 2 3" xfId="36248"/>
    <cellStyle name="Output 6 2 2 3 2 2 4" xfId="49724"/>
    <cellStyle name="Output 6 2 2 3 2 3" xfId="8482"/>
    <cellStyle name="Output 6 2 2 3 2 4" xfId="19980"/>
    <cellStyle name="Output 6 2 2 3 2 5" xfId="29580"/>
    <cellStyle name="Output 6 2 2 3 2 6" xfId="39206"/>
    <cellStyle name="Output 6 2 2 3 2 7" xfId="45426"/>
    <cellStyle name="Output 6 2 2 3 3" xfId="5392"/>
    <cellStyle name="Output 6 2 2 3 3 2" xfId="15145"/>
    <cellStyle name="Output 6 2 2 3 3 2 2" xfId="26649"/>
    <cellStyle name="Output 6 2 2 3 3 2 3" xfId="36249"/>
    <cellStyle name="Output 6 2 2 3 3 2 4" xfId="49725"/>
    <cellStyle name="Output 6 2 2 3 3 3" xfId="10197"/>
    <cellStyle name="Output 6 2 2 3 3 4" xfId="21696"/>
    <cellStyle name="Output 6 2 2 3 3 5" xfId="31296"/>
    <cellStyle name="Output 6 2 2 3 3 6" xfId="40922"/>
    <cellStyle name="Output 6 2 2 3 3 7" xfId="17533"/>
    <cellStyle name="Output 6 2 2 3 4" xfId="6031"/>
    <cellStyle name="Output 6 2 2 3 4 2" xfId="15146"/>
    <cellStyle name="Output 6 2 2 3 4 2 2" xfId="26650"/>
    <cellStyle name="Output 6 2 2 3 4 2 3" xfId="36250"/>
    <cellStyle name="Output 6 2 2 3 4 2 4" xfId="49726"/>
    <cellStyle name="Output 6 2 2 3 4 3" xfId="10835"/>
    <cellStyle name="Output 6 2 2 3 4 4" xfId="22335"/>
    <cellStyle name="Output 6 2 2 3 4 5" xfId="31935"/>
    <cellStyle name="Output 6 2 2 3 4 6" xfId="41561"/>
    <cellStyle name="Output 6 2 2 3 4 7" xfId="17282"/>
    <cellStyle name="Output 6 2 2 3 5" xfId="3147"/>
    <cellStyle name="Output 6 2 2 3 5 2" xfId="15147"/>
    <cellStyle name="Output 6 2 2 3 5 2 2" xfId="26651"/>
    <cellStyle name="Output 6 2 2 3 5 2 3" xfId="36251"/>
    <cellStyle name="Output 6 2 2 3 5 2 4" xfId="49727"/>
    <cellStyle name="Output 6 2 2 3 5 3" xfId="7956"/>
    <cellStyle name="Output 6 2 2 3 5 4" xfId="19451"/>
    <cellStyle name="Output 6 2 2 3 5 5" xfId="29051"/>
    <cellStyle name="Output 6 2 2 3 5 6" xfId="38677"/>
    <cellStyle name="Output 6 2 2 3 5 7" xfId="18228"/>
    <cellStyle name="Output 6 2 2 3 6" xfId="6995"/>
    <cellStyle name="Output 6 2 2 4" xfId="3678"/>
    <cellStyle name="Output 6 2 2 4 2" xfId="15148"/>
    <cellStyle name="Output 6 2 2 4 2 2" xfId="26652"/>
    <cellStyle name="Output 6 2 2 4 2 3" xfId="36252"/>
    <cellStyle name="Output 6 2 2 4 2 4" xfId="49728"/>
    <cellStyle name="Output 6 2 2 4 3" xfId="8484"/>
    <cellStyle name="Output 6 2 2 4 4" xfId="19982"/>
    <cellStyle name="Output 6 2 2 4 5" xfId="29582"/>
    <cellStyle name="Output 6 2 2 4 6" xfId="39208"/>
    <cellStyle name="Output 6 2 2 4 7" xfId="18096"/>
    <cellStyle name="Output 6 2 2 5" xfId="5390"/>
    <cellStyle name="Output 6 2 2 5 2" xfId="15149"/>
    <cellStyle name="Output 6 2 2 5 2 2" xfId="26653"/>
    <cellStyle name="Output 6 2 2 5 2 3" xfId="36253"/>
    <cellStyle name="Output 6 2 2 5 2 4" xfId="49729"/>
    <cellStyle name="Output 6 2 2 5 3" xfId="10195"/>
    <cellStyle name="Output 6 2 2 5 4" xfId="21694"/>
    <cellStyle name="Output 6 2 2 5 5" xfId="31294"/>
    <cellStyle name="Output 6 2 2 5 6" xfId="40920"/>
    <cellStyle name="Output 6 2 2 5 7" xfId="44149"/>
    <cellStyle name="Output 6 2 2 6" xfId="6029"/>
    <cellStyle name="Output 6 2 2 6 2" xfId="15150"/>
    <cellStyle name="Output 6 2 2 6 2 2" xfId="26654"/>
    <cellStyle name="Output 6 2 2 6 2 3" xfId="36254"/>
    <cellStyle name="Output 6 2 2 6 2 4" xfId="49730"/>
    <cellStyle name="Output 6 2 2 6 3" xfId="10833"/>
    <cellStyle name="Output 6 2 2 6 4" xfId="22333"/>
    <cellStyle name="Output 6 2 2 6 5" xfId="31933"/>
    <cellStyle name="Output 6 2 2 6 6" xfId="41559"/>
    <cellStyle name="Output 6 2 2 6 7" xfId="17284"/>
    <cellStyle name="Output 6 2 2 7" xfId="3145"/>
    <cellStyle name="Output 6 2 2 7 2" xfId="15151"/>
    <cellStyle name="Output 6 2 2 7 2 2" xfId="26655"/>
    <cellStyle name="Output 6 2 2 7 2 3" xfId="36255"/>
    <cellStyle name="Output 6 2 2 7 2 4" xfId="49731"/>
    <cellStyle name="Output 6 2 2 7 3" xfId="7954"/>
    <cellStyle name="Output 6 2 2 7 4" xfId="19449"/>
    <cellStyle name="Output 6 2 2 7 5" xfId="29049"/>
    <cellStyle name="Output 6 2 2 7 6" xfId="38675"/>
    <cellStyle name="Output 6 2 2 7 7" xfId="18230"/>
    <cellStyle name="Output 6 2 2 8" xfId="6993"/>
    <cellStyle name="Output 6 2 3" xfId="2013"/>
    <cellStyle name="Output 6 2 3 2" xfId="3675"/>
    <cellStyle name="Output 6 2 3 2 2" xfId="15152"/>
    <cellStyle name="Output 6 2 3 2 2 2" xfId="26656"/>
    <cellStyle name="Output 6 2 3 2 2 3" xfId="36256"/>
    <cellStyle name="Output 6 2 3 2 2 4" xfId="49732"/>
    <cellStyle name="Output 6 2 3 2 3" xfId="8481"/>
    <cellStyle name="Output 6 2 3 2 4" xfId="19979"/>
    <cellStyle name="Output 6 2 3 2 5" xfId="29579"/>
    <cellStyle name="Output 6 2 3 2 6" xfId="39205"/>
    <cellStyle name="Output 6 2 3 2 7" xfId="45427"/>
    <cellStyle name="Output 6 2 3 3" xfId="5393"/>
    <cellStyle name="Output 6 2 3 3 2" xfId="15153"/>
    <cellStyle name="Output 6 2 3 3 2 2" xfId="26657"/>
    <cellStyle name="Output 6 2 3 3 2 3" xfId="36257"/>
    <cellStyle name="Output 6 2 3 3 2 4" xfId="49733"/>
    <cellStyle name="Output 6 2 3 3 3" xfId="10198"/>
    <cellStyle name="Output 6 2 3 3 4" xfId="21697"/>
    <cellStyle name="Output 6 2 3 3 5" xfId="31297"/>
    <cellStyle name="Output 6 2 3 3 6" xfId="40923"/>
    <cellStyle name="Output 6 2 3 3 7" xfId="17532"/>
    <cellStyle name="Output 6 2 3 4" xfId="6032"/>
    <cellStyle name="Output 6 2 3 4 2" xfId="15154"/>
    <cellStyle name="Output 6 2 3 4 2 2" xfId="26658"/>
    <cellStyle name="Output 6 2 3 4 2 3" xfId="36258"/>
    <cellStyle name="Output 6 2 3 4 2 4" xfId="49734"/>
    <cellStyle name="Output 6 2 3 4 3" xfId="10836"/>
    <cellStyle name="Output 6 2 3 4 4" xfId="22336"/>
    <cellStyle name="Output 6 2 3 4 5" xfId="31936"/>
    <cellStyle name="Output 6 2 3 4 6" xfId="41562"/>
    <cellStyle name="Output 6 2 3 4 7" xfId="17281"/>
    <cellStyle name="Output 6 2 3 5" xfId="3148"/>
    <cellStyle name="Output 6 2 3 5 2" xfId="15155"/>
    <cellStyle name="Output 6 2 3 5 2 2" xfId="26659"/>
    <cellStyle name="Output 6 2 3 5 2 3" xfId="36259"/>
    <cellStyle name="Output 6 2 3 5 2 4" xfId="49735"/>
    <cellStyle name="Output 6 2 3 5 3" xfId="7957"/>
    <cellStyle name="Output 6 2 3 5 4" xfId="19452"/>
    <cellStyle name="Output 6 2 3 5 5" xfId="29052"/>
    <cellStyle name="Output 6 2 3 5 6" xfId="38678"/>
    <cellStyle name="Output 6 2 3 5 7" xfId="18227"/>
    <cellStyle name="Output 6 2 3 6" xfId="6996"/>
    <cellStyle name="Output 6 2 4" xfId="2014"/>
    <cellStyle name="Output 6 2 4 2" xfId="3674"/>
    <cellStyle name="Output 6 2 4 2 2" xfId="15156"/>
    <cellStyle name="Output 6 2 4 2 2 2" xfId="26660"/>
    <cellStyle name="Output 6 2 4 2 2 3" xfId="36260"/>
    <cellStyle name="Output 6 2 4 2 2 4" xfId="49736"/>
    <cellStyle name="Output 6 2 4 2 3" xfId="8480"/>
    <cellStyle name="Output 6 2 4 2 4" xfId="19978"/>
    <cellStyle name="Output 6 2 4 2 5" xfId="29578"/>
    <cellStyle name="Output 6 2 4 2 6" xfId="39204"/>
    <cellStyle name="Output 6 2 4 2 7" xfId="45428"/>
    <cellStyle name="Output 6 2 4 3" xfId="5394"/>
    <cellStyle name="Output 6 2 4 3 2" xfId="15157"/>
    <cellStyle name="Output 6 2 4 3 2 2" xfId="26661"/>
    <cellStyle name="Output 6 2 4 3 2 3" xfId="36261"/>
    <cellStyle name="Output 6 2 4 3 2 4" xfId="49737"/>
    <cellStyle name="Output 6 2 4 3 3" xfId="10199"/>
    <cellStyle name="Output 6 2 4 3 4" xfId="21698"/>
    <cellStyle name="Output 6 2 4 3 5" xfId="31298"/>
    <cellStyle name="Output 6 2 4 3 6" xfId="40924"/>
    <cellStyle name="Output 6 2 4 3 7" xfId="17531"/>
    <cellStyle name="Output 6 2 4 4" xfId="6033"/>
    <cellStyle name="Output 6 2 4 4 2" xfId="15158"/>
    <cellStyle name="Output 6 2 4 4 2 2" xfId="26662"/>
    <cellStyle name="Output 6 2 4 4 2 3" xfId="36262"/>
    <cellStyle name="Output 6 2 4 4 2 4" xfId="49738"/>
    <cellStyle name="Output 6 2 4 4 3" xfId="10837"/>
    <cellStyle name="Output 6 2 4 4 4" xfId="22337"/>
    <cellStyle name="Output 6 2 4 4 5" xfId="31937"/>
    <cellStyle name="Output 6 2 4 4 6" xfId="41563"/>
    <cellStyle name="Output 6 2 4 4 7" xfId="17280"/>
    <cellStyle name="Output 6 2 4 5" xfId="3149"/>
    <cellStyle name="Output 6 2 4 5 2" xfId="15159"/>
    <cellStyle name="Output 6 2 4 5 2 2" xfId="26663"/>
    <cellStyle name="Output 6 2 4 5 2 3" xfId="36263"/>
    <cellStyle name="Output 6 2 4 5 2 4" xfId="49739"/>
    <cellStyle name="Output 6 2 4 5 3" xfId="7958"/>
    <cellStyle name="Output 6 2 4 5 4" xfId="19453"/>
    <cellStyle name="Output 6 2 4 5 5" xfId="29053"/>
    <cellStyle name="Output 6 2 4 5 6" xfId="38679"/>
    <cellStyle name="Output 6 2 4 5 7" xfId="18625"/>
    <cellStyle name="Output 6 2 4 6" xfId="6997"/>
    <cellStyle name="Output 6 2 5" xfId="3679"/>
    <cellStyle name="Output 6 2 5 2" xfId="15160"/>
    <cellStyle name="Output 6 2 5 2 2" xfId="26664"/>
    <cellStyle name="Output 6 2 5 2 3" xfId="36264"/>
    <cellStyle name="Output 6 2 5 2 4" xfId="49740"/>
    <cellStyle name="Output 6 2 5 3" xfId="8485"/>
    <cellStyle name="Output 6 2 5 4" xfId="19983"/>
    <cellStyle name="Output 6 2 5 5" xfId="29583"/>
    <cellStyle name="Output 6 2 5 6" xfId="39209"/>
    <cellStyle name="Output 6 2 5 7" xfId="45425"/>
    <cellStyle name="Output 6 2 6" xfId="5389"/>
    <cellStyle name="Output 6 2 6 2" xfId="15161"/>
    <cellStyle name="Output 6 2 6 2 2" xfId="26665"/>
    <cellStyle name="Output 6 2 6 2 3" xfId="36265"/>
    <cellStyle name="Output 6 2 6 2 4" xfId="49741"/>
    <cellStyle name="Output 6 2 6 3" xfId="10194"/>
    <cellStyle name="Output 6 2 6 4" xfId="21693"/>
    <cellStyle name="Output 6 2 6 5" xfId="31293"/>
    <cellStyle name="Output 6 2 6 6" xfId="40919"/>
    <cellStyle name="Output 6 2 6 7" xfId="44148"/>
    <cellStyle name="Output 6 2 7" xfId="6028"/>
    <cellStyle name="Output 6 2 7 2" xfId="15162"/>
    <cellStyle name="Output 6 2 7 2 2" xfId="26666"/>
    <cellStyle name="Output 6 2 7 2 3" xfId="36266"/>
    <cellStyle name="Output 6 2 7 2 4" xfId="49742"/>
    <cellStyle name="Output 6 2 7 3" xfId="10832"/>
    <cellStyle name="Output 6 2 7 4" xfId="22332"/>
    <cellStyle name="Output 6 2 7 5" xfId="31932"/>
    <cellStyle name="Output 6 2 7 6" xfId="41558"/>
    <cellStyle name="Output 6 2 7 7" xfId="17285"/>
    <cellStyle name="Output 6 2 8" xfId="3144"/>
    <cellStyle name="Output 6 2 8 2" xfId="15163"/>
    <cellStyle name="Output 6 2 8 2 2" xfId="26667"/>
    <cellStyle name="Output 6 2 8 2 3" xfId="36267"/>
    <cellStyle name="Output 6 2 8 2 4" xfId="49743"/>
    <cellStyle name="Output 6 2 8 3" xfId="7953"/>
    <cellStyle name="Output 6 2 8 4" xfId="19448"/>
    <cellStyle name="Output 6 2 8 5" xfId="29048"/>
    <cellStyle name="Output 6 2 8 6" xfId="38674"/>
    <cellStyle name="Output 6 2 8 7" xfId="18231"/>
    <cellStyle name="Output 6 2 9" xfId="6992"/>
    <cellStyle name="Output 6 3" xfId="2015"/>
    <cellStyle name="Output 6 3 2" xfId="2016"/>
    <cellStyle name="Output 6 3 2 2" xfId="3672"/>
    <cellStyle name="Output 6 3 2 2 2" xfId="15164"/>
    <cellStyle name="Output 6 3 2 2 2 2" xfId="26668"/>
    <cellStyle name="Output 6 3 2 2 2 3" xfId="36268"/>
    <cellStyle name="Output 6 3 2 2 2 4" xfId="49744"/>
    <cellStyle name="Output 6 3 2 2 3" xfId="8478"/>
    <cellStyle name="Output 6 3 2 2 4" xfId="19976"/>
    <cellStyle name="Output 6 3 2 2 5" xfId="29576"/>
    <cellStyle name="Output 6 3 2 2 6" xfId="39202"/>
    <cellStyle name="Output 6 3 2 2 7" xfId="18098"/>
    <cellStyle name="Output 6 3 2 3" xfId="5396"/>
    <cellStyle name="Output 6 3 2 3 2" xfId="15165"/>
    <cellStyle name="Output 6 3 2 3 2 2" xfId="26669"/>
    <cellStyle name="Output 6 3 2 3 2 3" xfId="36269"/>
    <cellStyle name="Output 6 3 2 3 2 4" xfId="49745"/>
    <cellStyle name="Output 6 3 2 3 3" xfId="10201"/>
    <cellStyle name="Output 6 3 2 3 4" xfId="21700"/>
    <cellStyle name="Output 6 3 2 3 5" xfId="31300"/>
    <cellStyle name="Output 6 3 2 3 6" xfId="40926"/>
    <cellStyle name="Output 6 3 2 3 7" xfId="44151"/>
    <cellStyle name="Output 6 3 2 4" xfId="6035"/>
    <cellStyle name="Output 6 3 2 4 2" xfId="15166"/>
    <cellStyle name="Output 6 3 2 4 2 2" xfId="26670"/>
    <cellStyle name="Output 6 3 2 4 2 3" xfId="36270"/>
    <cellStyle name="Output 6 3 2 4 2 4" xfId="49746"/>
    <cellStyle name="Output 6 3 2 4 3" xfId="10839"/>
    <cellStyle name="Output 6 3 2 4 4" xfId="22339"/>
    <cellStyle name="Output 6 3 2 4 5" xfId="31939"/>
    <cellStyle name="Output 6 3 2 4 6" xfId="41565"/>
    <cellStyle name="Output 6 3 2 4 7" xfId="17278"/>
    <cellStyle name="Output 6 3 2 5" xfId="3151"/>
    <cellStyle name="Output 6 3 2 5 2" xfId="15167"/>
    <cellStyle name="Output 6 3 2 5 2 2" xfId="26671"/>
    <cellStyle name="Output 6 3 2 5 2 3" xfId="36271"/>
    <cellStyle name="Output 6 3 2 5 2 4" xfId="49747"/>
    <cellStyle name="Output 6 3 2 5 3" xfId="7960"/>
    <cellStyle name="Output 6 3 2 5 4" xfId="19455"/>
    <cellStyle name="Output 6 3 2 5 5" xfId="29055"/>
    <cellStyle name="Output 6 3 2 5 6" xfId="38681"/>
    <cellStyle name="Output 6 3 2 5 7" xfId="17040"/>
    <cellStyle name="Output 6 3 2 6" xfId="6999"/>
    <cellStyle name="Output 6 3 3" xfId="2017"/>
    <cellStyle name="Output 6 3 3 2" xfId="3671"/>
    <cellStyle name="Output 6 3 3 2 2" xfId="15168"/>
    <cellStyle name="Output 6 3 3 2 2 2" xfId="26672"/>
    <cellStyle name="Output 6 3 3 2 2 3" xfId="36272"/>
    <cellStyle name="Output 6 3 3 2 2 4" xfId="49748"/>
    <cellStyle name="Output 6 3 3 2 3" xfId="8477"/>
    <cellStyle name="Output 6 3 3 2 4" xfId="19975"/>
    <cellStyle name="Output 6 3 3 2 5" xfId="29575"/>
    <cellStyle name="Output 6 3 3 2 6" xfId="39201"/>
    <cellStyle name="Output 6 3 3 2 7" xfId="45430"/>
    <cellStyle name="Output 6 3 3 3" xfId="5397"/>
    <cellStyle name="Output 6 3 3 3 2" xfId="15169"/>
    <cellStyle name="Output 6 3 3 3 2 2" xfId="26673"/>
    <cellStyle name="Output 6 3 3 3 2 3" xfId="36273"/>
    <cellStyle name="Output 6 3 3 3 2 4" xfId="49749"/>
    <cellStyle name="Output 6 3 3 3 3" xfId="10202"/>
    <cellStyle name="Output 6 3 3 3 4" xfId="21701"/>
    <cellStyle name="Output 6 3 3 3 5" xfId="31301"/>
    <cellStyle name="Output 6 3 3 3 6" xfId="40927"/>
    <cellStyle name="Output 6 3 3 3 7" xfId="44152"/>
    <cellStyle name="Output 6 3 3 4" xfId="6036"/>
    <cellStyle name="Output 6 3 3 4 2" xfId="15170"/>
    <cellStyle name="Output 6 3 3 4 2 2" xfId="26674"/>
    <cellStyle name="Output 6 3 3 4 2 3" xfId="36274"/>
    <cellStyle name="Output 6 3 3 4 2 4" xfId="49750"/>
    <cellStyle name="Output 6 3 3 4 3" xfId="10840"/>
    <cellStyle name="Output 6 3 3 4 4" xfId="22340"/>
    <cellStyle name="Output 6 3 3 4 5" xfId="31940"/>
    <cellStyle name="Output 6 3 3 4 6" xfId="41566"/>
    <cellStyle name="Output 6 3 3 4 7" xfId="17277"/>
    <cellStyle name="Output 6 3 3 5" xfId="3152"/>
    <cellStyle name="Output 6 3 3 5 2" xfId="15171"/>
    <cellStyle name="Output 6 3 3 5 2 2" xfId="26675"/>
    <cellStyle name="Output 6 3 3 5 2 3" xfId="36275"/>
    <cellStyle name="Output 6 3 3 5 2 4" xfId="49751"/>
    <cellStyle name="Output 6 3 3 5 3" xfId="7961"/>
    <cellStyle name="Output 6 3 3 5 4" xfId="19456"/>
    <cellStyle name="Output 6 3 3 5 5" xfId="29056"/>
    <cellStyle name="Output 6 3 3 5 6" xfId="38682"/>
    <cellStyle name="Output 6 3 3 5 7" xfId="18225"/>
    <cellStyle name="Output 6 3 3 6" xfId="7000"/>
    <cellStyle name="Output 6 3 4" xfId="3673"/>
    <cellStyle name="Output 6 3 4 2" xfId="15172"/>
    <cellStyle name="Output 6 3 4 2 2" xfId="26676"/>
    <cellStyle name="Output 6 3 4 2 3" xfId="36276"/>
    <cellStyle name="Output 6 3 4 2 4" xfId="49752"/>
    <cellStyle name="Output 6 3 4 3" xfId="8479"/>
    <cellStyle name="Output 6 3 4 4" xfId="19977"/>
    <cellStyle name="Output 6 3 4 5" xfId="29577"/>
    <cellStyle name="Output 6 3 4 6" xfId="39203"/>
    <cellStyle name="Output 6 3 4 7" xfId="45429"/>
    <cellStyle name="Output 6 3 5" xfId="5395"/>
    <cellStyle name="Output 6 3 5 2" xfId="15173"/>
    <cellStyle name="Output 6 3 5 2 2" xfId="26677"/>
    <cellStyle name="Output 6 3 5 2 3" xfId="36277"/>
    <cellStyle name="Output 6 3 5 2 4" xfId="49753"/>
    <cellStyle name="Output 6 3 5 3" xfId="10200"/>
    <cellStyle name="Output 6 3 5 4" xfId="21699"/>
    <cellStyle name="Output 6 3 5 5" xfId="31299"/>
    <cellStyle name="Output 6 3 5 6" xfId="40925"/>
    <cellStyle name="Output 6 3 5 7" xfId="17530"/>
    <cellStyle name="Output 6 3 6" xfId="6034"/>
    <cellStyle name="Output 6 3 6 2" xfId="15174"/>
    <cellStyle name="Output 6 3 6 2 2" xfId="26678"/>
    <cellStyle name="Output 6 3 6 2 3" xfId="36278"/>
    <cellStyle name="Output 6 3 6 2 4" xfId="49754"/>
    <cellStyle name="Output 6 3 6 3" xfId="10838"/>
    <cellStyle name="Output 6 3 6 4" xfId="22338"/>
    <cellStyle name="Output 6 3 6 5" xfId="31938"/>
    <cellStyle name="Output 6 3 6 6" xfId="41564"/>
    <cellStyle name="Output 6 3 6 7" xfId="17279"/>
    <cellStyle name="Output 6 3 7" xfId="3150"/>
    <cellStyle name="Output 6 3 7 2" xfId="15175"/>
    <cellStyle name="Output 6 3 7 2 2" xfId="26679"/>
    <cellStyle name="Output 6 3 7 2 3" xfId="36279"/>
    <cellStyle name="Output 6 3 7 2 4" xfId="49755"/>
    <cellStyle name="Output 6 3 7 3" xfId="7959"/>
    <cellStyle name="Output 6 3 7 4" xfId="19454"/>
    <cellStyle name="Output 6 3 7 5" xfId="29054"/>
    <cellStyle name="Output 6 3 7 6" xfId="38680"/>
    <cellStyle name="Output 6 3 7 7" xfId="18226"/>
    <cellStyle name="Output 6 3 8" xfId="6998"/>
    <cellStyle name="Output 6 4" xfId="2018"/>
    <cellStyle name="Output 6 4 2" xfId="3670"/>
    <cellStyle name="Output 6 4 2 2" xfId="15176"/>
    <cellStyle name="Output 6 4 2 2 2" xfId="26680"/>
    <cellStyle name="Output 6 4 2 2 3" xfId="36280"/>
    <cellStyle name="Output 6 4 2 2 4" xfId="49756"/>
    <cellStyle name="Output 6 4 2 3" xfId="8476"/>
    <cellStyle name="Output 6 4 2 4" xfId="19974"/>
    <cellStyle name="Output 6 4 2 5" xfId="29574"/>
    <cellStyle name="Output 6 4 2 6" xfId="39200"/>
    <cellStyle name="Output 6 4 2 7" xfId="45431"/>
    <cellStyle name="Output 6 4 3" xfId="5398"/>
    <cellStyle name="Output 6 4 3 2" xfId="15177"/>
    <cellStyle name="Output 6 4 3 2 2" xfId="26681"/>
    <cellStyle name="Output 6 4 3 2 3" xfId="36281"/>
    <cellStyle name="Output 6 4 3 2 4" xfId="49757"/>
    <cellStyle name="Output 6 4 3 3" xfId="10203"/>
    <cellStyle name="Output 6 4 3 4" xfId="21702"/>
    <cellStyle name="Output 6 4 3 5" xfId="31302"/>
    <cellStyle name="Output 6 4 3 6" xfId="40928"/>
    <cellStyle name="Output 6 4 3 7" xfId="44153"/>
    <cellStyle name="Output 6 4 4" xfId="6037"/>
    <cellStyle name="Output 6 4 4 2" xfId="15178"/>
    <cellStyle name="Output 6 4 4 2 2" xfId="26682"/>
    <cellStyle name="Output 6 4 4 2 3" xfId="36282"/>
    <cellStyle name="Output 6 4 4 2 4" xfId="49758"/>
    <cellStyle name="Output 6 4 4 3" xfId="10841"/>
    <cellStyle name="Output 6 4 4 4" xfId="22341"/>
    <cellStyle name="Output 6 4 4 5" xfId="31941"/>
    <cellStyle name="Output 6 4 4 6" xfId="41567"/>
    <cellStyle name="Output 6 4 4 7" xfId="17276"/>
    <cellStyle name="Output 6 4 5" xfId="3153"/>
    <cellStyle name="Output 6 4 5 2" xfId="15179"/>
    <cellStyle name="Output 6 4 5 2 2" xfId="26683"/>
    <cellStyle name="Output 6 4 5 2 3" xfId="36283"/>
    <cellStyle name="Output 6 4 5 2 4" xfId="49759"/>
    <cellStyle name="Output 6 4 5 3" xfId="7962"/>
    <cellStyle name="Output 6 4 5 4" xfId="19457"/>
    <cellStyle name="Output 6 4 5 5" xfId="29057"/>
    <cellStyle name="Output 6 4 5 6" xfId="38683"/>
    <cellStyle name="Output 6 4 5 7" xfId="18224"/>
    <cellStyle name="Output 6 4 6" xfId="7001"/>
    <cellStyle name="Output 6 5" xfId="2019"/>
    <cellStyle name="Output 6 5 2" xfId="3669"/>
    <cellStyle name="Output 6 5 2 2" xfId="15180"/>
    <cellStyle name="Output 6 5 2 2 2" xfId="26684"/>
    <cellStyle name="Output 6 5 2 2 3" xfId="36284"/>
    <cellStyle name="Output 6 5 2 2 4" xfId="49760"/>
    <cellStyle name="Output 6 5 2 3" xfId="8475"/>
    <cellStyle name="Output 6 5 2 4" xfId="19973"/>
    <cellStyle name="Output 6 5 2 5" xfId="29573"/>
    <cellStyle name="Output 6 5 2 6" xfId="39199"/>
    <cellStyle name="Output 6 5 2 7" xfId="45432"/>
    <cellStyle name="Output 6 5 3" xfId="5399"/>
    <cellStyle name="Output 6 5 3 2" xfId="15181"/>
    <cellStyle name="Output 6 5 3 2 2" xfId="26685"/>
    <cellStyle name="Output 6 5 3 2 3" xfId="36285"/>
    <cellStyle name="Output 6 5 3 2 4" xfId="49761"/>
    <cellStyle name="Output 6 5 3 3" xfId="10204"/>
    <cellStyle name="Output 6 5 3 4" xfId="21703"/>
    <cellStyle name="Output 6 5 3 5" xfId="31303"/>
    <cellStyle name="Output 6 5 3 6" xfId="40929"/>
    <cellStyle name="Output 6 5 3 7" xfId="41815"/>
    <cellStyle name="Output 6 5 4" xfId="6038"/>
    <cellStyle name="Output 6 5 4 2" xfId="15182"/>
    <cellStyle name="Output 6 5 4 2 2" xfId="26686"/>
    <cellStyle name="Output 6 5 4 2 3" xfId="36286"/>
    <cellStyle name="Output 6 5 4 2 4" xfId="49762"/>
    <cellStyle name="Output 6 5 4 3" xfId="10842"/>
    <cellStyle name="Output 6 5 4 4" xfId="22342"/>
    <cellStyle name="Output 6 5 4 5" xfId="31942"/>
    <cellStyle name="Output 6 5 4 6" xfId="41568"/>
    <cellStyle name="Output 6 5 4 7" xfId="17275"/>
    <cellStyle name="Output 6 5 5" xfId="3154"/>
    <cellStyle name="Output 6 5 5 2" xfId="15183"/>
    <cellStyle name="Output 6 5 5 2 2" xfId="26687"/>
    <cellStyle name="Output 6 5 5 2 3" xfId="36287"/>
    <cellStyle name="Output 6 5 5 2 4" xfId="49763"/>
    <cellStyle name="Output 6 5 5 3" xfId="7963"/>
    <cellStyle name="Output 6 5 5 4" xfId="19458"/>
    <cellStyle name="Output 6 5 5 5" xfId="29058"/>
    <cellStyle name="Output 6 5 5 6" xfId="38684"/>
    <cellStyle name="Output 6 5 5 7" xfId="18223"/>
    <cellStyle name="Output 6 5 6" xfId="7002"/>
    <cellStyle name="Output 6 6" xfId="3680"/>
    <cellStyle name="Output 6 6 2" xfId="15184"/>
    <cellStyle name="Output 6 6 2 2" xfId="26688"/>
    <cellStyle name="Output 6 6 2 3" xfId="36288"/>
    <cellStyle name="Output 6 6 2 4" xfId="49764"/>
    <cellStyle name="Output 6 6 3" xfId="8486"/>
    <cellStyle name="Output 6 6 4" xfId="19984"/>
    <cellStyle name="Output 6 6 5" xfId="29584"/>
    <cellStyle name="Output 6 6 6" xfId="39210"/>
    <cellStyle name="Output 6 6 7" xfId="45424"/>
    <cellStyle name="Output 6 7" xfId="5388"/>
    <cellStyle name="Output 6 7 2" xfId="15185"/>
    <cellStyle name="Output 6 7 2 2" xfId="26689"/>
    <cellStyle name="Output 6 7 2 3" xfId="36289"/>
    <cellStyle name="Output 6 7 2 4" xfId="49765"/>
    <cellStyle name="Output 6 7 3" xfId="10193"/>
    <cellStyle name="Output 6 7 4" xfId="21692"/>
    <cellStyle name="Output 6 7 5" xfId="31292"/>
    <cellStyle name="Output 6 7 6" xfId="40918"/>
    <cellStyle name="Output 6 7 7" xfId="44147"/>
    <cellStyle name="Output 6 8" xfId="6027"/>
    <cellStyle name="Output 6 8 2" xfId="15186"/>
    <cellStyle name="Output 6 8 2 2" xfId="26690"/>
    <cellStyle name="Output 6 8 2 3" xfId="36290"/>
    <cellStyle name="Output 6 8 2 4" xfId="49766"/>
    <cellStyle name="Output 6 8 3" xfId="10831"/>
    <cellStyle name="Output 6 8 4" xfId="22331"/>
    <cellStyle name="Output 6 8 5" xfId="31931"/>
    <cellStyle name="Output 6 8 6" xfId="41557"/>
    <cellStyle name="Output 6 8 7" xfId="17286"/>
    <cellStyle name="Output 6 9" xfId="3143"/>
    <cellStyle name="Output 6 9 2" xfId="15187"/>
    <cellStyle name="Output 6 9 2 2" xfId="26691"/>
    <cellStyle name="Output 6 9 2 3" xfId="36291"/>
    <cellStyle name="Output 6 9 2 4" xfId="49767"/>
    <cellStyle name="Output 6 9 3" xfId="7952"/>
    <cellStyle name="Output 6 9 4" xfId="19447"/>
    <cellStyle name="Output 6 9 5" xfId="29047"/>
    <cellStyle name="Output 6 9 6" xfId="38673"/>
    <cellStyle name="Output 6 9 7" xfId="18232"/>
    <cellStyle name="Output 7" xfId="2020"/>
    <cellStyle name="Output 7 10" xfId="7003"/>
    <cellStyle name="Output 7 2" xfId="2021"/>
    <cellStyle name="Output 7 2 2" xfId="2022"/>
    <cellStyle name="Output 7 2 2 2" xfId="2023"/>
    <cellStyle name="Output 7 2 2 2 2" xfId="3665"/>
    <cellStyle name="Output 7 2 2 2 2 2" xfId="15188"/>
    <cellStyle name="Output 7 2 2 2 2 2 2" xfId="26692"/>
    <cellStyle name="Output 7 2 2 2 2 2 3" xfId="36292"/>
    <cellStyle name="Output 7 2 2 2 2 2 4" xfId="49768"/>
    <cellStyle name="Output 7 2 2 2 2 3" xfId="8471"/>
    <cellStyle name="Output 7 2 2 2 2 4" xfId="19969"/>
    <cellStyle name="Output 7 2 2 2 2 5" xfId="29569"/>
    <cellStyle name="Output 7 2 2 2 2 6" xfId="39195"/>
    <cellStyle name="Output 7 2 2 2 2 7" xfId="45436"/>
    <cellStyle name="Output 7 2 2 2 3" xfId="5403"/>
    <cellStyle name="Output 7 2 2 2 3 2" xfId="15189"/>
    <cellStyle name="Output 7 2 2 2 3 2 2" xfId="26693"/>
    <cellStyle name="Output 7 2 2 2 3 2 3" xfId="36293"/>
    <cellStyle name="Output 7 2 2 2 3 2 4" xfId="49769"/>
    <cellStyle name="Output 7 2 2 2 3 3" xfId="10208"/>
    <cellStyle name="Output 7 2 2 2 3 4" xfId="21707"/>
    <cellStyle name="Output 7 2 2 2 3 5" xfId="31307"/>
    <cellStyle name="Output 7 2 2 2 3 6" xfId="40933"/>
    <cellStyle name="Output 7 2 2 2 3 7" xfId="44157"/>
    <cellStyle name="Output 7 2 2 2 4" xfId="6042"/>
    <cellStyle name="Output 7 2 2 2 4 2" xfId="15190"/>
    <cellStyle name="Output 7 2 2 2 4 2 2" xfId="26694"/>
    <cellStyle name="Output 7 2 2 2 4 2 3" xfId="36294"/>
    <cellStyle name="Output 7 2 2 2 4 2 4" xfId="49770"/>
    <cellStyle name="Output 7 2 2 2 4 3" xfId="10846"/>
    <cellStyle name="Output 7 2 2 2 4 4" xfId="22346"/>
    <cellStyle name="Output 7 2 2 2 4 5" xfId="31946"/>
    <cellStyle name="Output 7 2 2 2 4 6" xfId="41572"/>
    <cellStyle name="Output 7 2 2 2 4 7" xfId="17271"/>
    <cellStyle name="Output 7 2 2 2 5" xfId="3158"/>
    <cellStyle name="Output 7 2 2 2 5 2" xfId="15191"/>
    <cellStyle name="Output 7 2 2 2 5 2 2" xfId="26695"/>
    <cellStyle name="Output 7 2 2 2 5 2 3" xfId="36295"/>
    <cellStyle name="Output 7 2 2 2 5 2 4" xfId="49771"/>
    <cellStyle name="Output 7 2 2 2 5 3" xfId="7967"/>
    <cellStyle name="Output 7 2 2 2 5 4" xfId="19462"/>
    <cellStyle name="Output 7 2 2 2 5 5" xfId="29062"/>
    <cellStyle name="Output 7 2 2 2 5 6" xfId="38688"/>
    <cellStyle name="Output 7 2 2 2 5 7" xfId="18219"/>
    <cellStyle name="Output 7 2 2 2 6" xfId="7006"/>
    <cellStyle name="Output 7 2 2 3" xfId="2024"/>
    <cellStyle name="Output 7 2 2 3 2" xfId="3664"/>
    <cellStyle name="Output 7 2 2 3 2 2" xfId="15192"/>
    <cellStyle name="Output 7 2 2 3 2 2 2" xfId="26696"/>
    <cellStyle name="Output 7 2 2 3 2 2 3" xfId="36296"/>
    <cellStyle name="Output 7 2 2 3 2 2 4" xfId="49772"/>
    <cellStyle name="Output 7 2 2 3 2 3" xfId="8470"/>
    <cellStyle name="Output 7 2 2 3 2 4" xfId="19968"/>
    <cellStyle name="Output 7 2 2 3 2 5" xfId="29568"/>
    <cellStyle name="Output 7 2 2 3 2 6" xfId="39194"/>
    <cellStyle name="Output 7 2 2 3 2 7" xfId="45437"/>
    <cellStyle name="Output 7 2 2 3 3" xfId="5404"/>
    <cellStyle name="Output 7 2 2 3 3 2" xfId="15193"/>
    <cellStyle name="Output 7 2 2 3 3 2 2" xfId="26697"/>
    <cellStyle name="Output 7 2 2 3 3 2 3" xfId="36297"/>
    <cellStyle name="Output 7 2 2 3 3 2 4" xfId="49773"/>
    <cellStyle name="Output 7 2 2 3 3 3" xfId="10209"/>
    <cellStyle name="Output 7 2 2 3 3 4" xfId="21708"/>
    <cellStyle name="Output 7 2 2 3 3 5" xfId="31308"/>
    <cellStyle name="Output 7 2 2 3 3 6" xfId="40934"/>
    <cellStyle name="Output 7 2 2 3 3 7" xfId="17529"/>
    <cellStyle name="Output 7 2 2 3 4" xfId="6043"/>
    <cellStyle name="Output 7 2 2 3 4 2" xfId="15194"/>
    <cellStyle name="Output 7 2 2 3 4 2 2" xfId="26698"/>
    <cellStyle name="Output 7 2 2 3 4 2 3" xfId="36298"/>
    <cellStyle name="Output 7 2 2 3 4 2 4" xfId="49774"/>
    <cellStyle name="Output 7 2 2 3 4 3" xfId="10847"/>
    <cellStyle name="Output 7 2 2 3 4 4" xfId="22347"/>
    <cellStyle name="Output 7 2 2 3 4 5" xfId="31947"/>
    <cellStyle name="Output 7 2 2 3 4 6" xfId="41573"/>
    <cellStyle name="Output 7 2 2 3 4 7" xfId="17270"/>
    <cellStyle name="Output 7 2 2 3 5" xfId="3159"/>
    <cellStyle name="Output 7 2 2 3 5 2" xfId="15195"/>
    <cellStyle name="Output 7 2 2 3 5 2 2" xfId="26699"/>
    <cellStyle name="Output 7 2 2 3 5 2 3" xfId="36299"/>
    <cellStyle name="Output 7 2 2 3 5 2 4" xfId="49775"/>
    <cellStyle name="Output 7 2 2 3 5 3" xfId="7968"/>
    <cellStyle name="Output 7 2 2 3 5 4" xfId="19463"/>
    <cellStyle name="Output 7 2 2 3 5 5" xfId="29063"/>
    <cellStyle name="Output 7 2 2 3 5 6" xfId="38689"/>
    <cellStyle name="Output 7 2 2 3 5 7" xfId="18218"/>
    <cellStyle name="Output 7 2 2 3 6" xfId="7007"/>
    <cellStyle name="Output 7 2 2 4" xfId="3666"/>
    <cellStyle name="Output 7 2 2 4 2" xfId="15196"/>
    <cellStyle name="Output 7 2 2 4 2 2" xfId="26700"/>
    <cellStyle name="Output 7 2 2 4 2 3" xfId="36300"/>
    <cellStyle name="Output 7 2 2 4 2 4" xfId="49776"/>
    <cellStyle name="Output 7 2 2 4 3" xfId="8472"/>
    <cellStyle name="Output 7 2 2 4 4" xfId="19970"/>
    <cellStyle name="Output 7 2 2 4 5" xfId="29570"/>
    <cellStyle name="Output 7 2 2 4 6" xfId="39196"/>
    <cellStyle name="Output 7 2 2 4 7" xfId="45435"/>
    <cellStyle name="Output 7 2 2 5" xfId="5402"/>
    <cellStyle name="Output 7 2 2 5 2" xfId="15197"/>
    <cellStyle name="Output 7 2 2 5 2 2" xfId="26701"/>
    <cellStyle name="Output 7 2 2 5 2 3" xfId="36301"/>
    <cellStyle name="Output 7 2 2 5 2 4" xfId="49777"/>
    <cellStyle name="Output 7 2 2 5 3" xfId="10207"/>
    <cellStyle name="Output 7 2 2 5 4" xfId="21706"/>
    <cellStyle name="Output 7 2 2 5 5" xfId="31306"/>
    <cellStyle name="Output 7 2 2 5 6" xfId="40932"/>
    <cellStyle name="Output 7 2 2 5 7" xfId="44156"/>
    <cellStyle name="Output 7 2 2 6" xfId="6041"/>
    <cellStyle name="Output 7 2 2 6 2" xfId="15198"/>
    <cellStyle name="Output 7 2 2 6 2 2" xfId="26702"/>
    <cellStyle name="Output 7 2 2 6 2 3" xfId="36302"/>
    <cellStyle name="Output 7 2 2 6 2 4" xfId="49778"/>
    <cellStyle name="Output 7 2 2 6 3" xfId="10845"/>
    <cellStyle name="Output 7 2 2 6 4" xfId="22345"/>
    <cellStyle name="Output 7 2 2 6 5" xfId="31945"/>
    <cellStyle name="Output 7 2 2 6 6" xfId="41571"/>
    <cellStyle name="Output 7 2 2 6 7" xfId="17272"/>
    <cellStyle name="Output 7 2 2 7" xfId="3157"/>
    <cellStyle name="Output 7 2 2 7 2" xfId="15199"/>
    <cellStyle name="Output 7 2 2 7 2 2" xfId="26703"/>
    <cellStyle name="Output 7 2 2 7 2 3" xfId="36303"/>
    <cellStyle name="Output 7 2 2 7 2 4" xfId="49779"/>
    <cellStyle name="Output 7 2 2 7 3" xfId="7966"/>
    <cellStyle name="Output 7 2 2 7 4" xfId="19461"/>
    <cellStyle name="Output 7 2 2 7 5" xfId="29061"/>
    <cellStyle name="Output 7 2 2 7 6" xfId="38687"/>
    <cellStyle name="Output 7 2 2 7 7" xfId="18220"/>
    <cellStyle name="Output 7 2 2 8" xfId="7005"/>
    <cellStyle name="Output 7 2 3" xfId="2025"/>
    <cellStyle name="Output 7 2 3 2" xfId="3663"/>
    <cellStyle name="Output 7 2 3 2 2" xfId="15200"/>
    <cellStyle name="Output 7 2 3 2 2 2" xfId="26704"/>
    <cellStyle name="Output 7 2 3 2 2 3" xfId="36304"/>
    <cellStyle name="Output 7 2 3 2 2 4" xfId="49780"/>
    <cellStyle name="Output 7 2 3 2 3" xfId="8469"/>
    <cellStyle name="Output 7 2 3 2 4" xfId="19967"/>
    <cellStyle name="Output 7 2 3 2 5" xfId="29567"/>
    <cellStyle name="Output 7 2 3 2 6" xfId="39193"/>
    <cellStyle name="Output 7 2 3 2 7" xfId="18099"/>
    <cellStyle name="Output 7 2 3 3" xfId="5405"/>
    <cellStyle name="Output 7 2 3 3 2" xfId="15201"/>
    <cellStyle name="Output 7 2 3 3 2 2" xfId="26705"/>
    <cellStyle name="Output 7 2 3 3 2 3" xfId="36305"/>
    <cellStyle name="Output 7 2 3 3 2 4" xfId="49781"/>
    <cellStyle name="Output 7 2 3 3 3" xfId="10210"/>
    <cellStyle name="Output 7 2 3 3 4" xfId="21709"/>
    <cellStyle name="Output 7 2 3 3 5" xfId="31309"/>
    <cellStyle name="Output 7 2 3 3 6" xfId="40935"/>
    <cellStyle name="Output 7 2 3 3 7" xfId="44158"/>
    <cellStyle name="Output 7 2 3 4" xfId="6044"/>
    <cellStyle name="Output 7 2 3 4 2" xfId="15202"/>
    <cellStyle name="Output 7 2 3 4 2 2" xfId="26706"/>
    <cellStyle name="Output 7 2 3 4 2 3" xfId="36306"/>
    <cellStyle name="Output 7 2 3 4 2 4" xfId="49782"/>
    <cellStyle name="Output 7 2 3 4 3" xfId="10848"/>
    <cellStyle name="Output 7 2 3 4 4" xfId="22348"/>
    <cellStyle name="Output 7 2 3 4 5" xfId="31948"/>
    <cellStyle name="Output 7 2 3 4 6" xfId="41574"/>
    <cellStyle name="Output 7 2 3 4 7" xfId="17269"/>
    <cellStyle name="Output 7 2 3 5" xfId="3160"/>
    <cellStyle name="Output 7 2 3 5 2" xfId="15203"/>
    <cellStyle name="Output 7 2 3 5 2 2" xfId="26707"/>
    <cellStyle name="Output 7 2 3 5 2 3" xfId="36307"/>
    <cellStyle name="Output 7 2 3 5 2 4" xfId="49783"/>
    <cellStyle name="Output 7 2 3 5 3" xfId="7969"/>
    <cellStyle name="Output 7 2 3 5 4" xfId="19464"/>
    <cellStyle name="Output 7 2 3 5 5" xfId="29064"/>
    <cellStyle name="Output 7 2 3 5 6" xfId="38690"/>
    <cellStyle name="Output 7 2 3 5 7" xfId="18217"/>
    <cellStyle name="Output 7 2 3 6" xfId="7008"/>
    <cellStyle name="Output 7 2 4" xfId="2026"/>
    <cellStyle name="Output 7 2 4 2" xfId="3662"/>
    <cellStyle name="Output 7 2 4 2 2" xfId="15204"/>
    <cellStyle name="Output 7 2 4 2 2 2" xfId="26708"/>
    <cellStyle name="Output 7 2 4 2 2 3" xfId="36308"/>
    <cellStyle name="Output 7 2 4 2 2 4" xfId="49784"/>
    <cellStyle name="Output 7 2 4 2 3" xfId="8468"/>
    <cellStyle name="Output 7 2 4 2 4" xfId="19966"/>
    <cellStyle name="Output 7 2 4 2 5" xfId="29566"/>
    <cellStyle name="Output 7 2 4 2 6" xfId="39192"/>
    <cellStyle name="Output 7 2 4 2 7" xfId="45438"/>
    <cellStyle name="Output 7 2 4 3" xfId="5406"/>
    <cellStyle name="Output 7 2 4 3 2" xfId="15205"/>
    <cellStyle name="Output 7 2 4 3 2 2" xfId="26709"/>
    <cellStyle name="Output 7 2 4 3 2 3" xfId="36309"/>
    <cellStyle name="Output 7 2 4 3 2 4" xfId="49785"/>
    <cellStyle name="Output 7 2 4 3 3" xfId="10211"/>
    <cellStyle name="Output 7 2 4 3 4" xfId="21710"/>
    <cellStyle name="Output 7 2 4 3 5" xfId="31310"/>
    <cellStyle name="Output 7 2 4 3 6" xfId="40936"/>
    <cellStyle name="Output 7 2 4 3 7" xfId="44159"/>
    <cellStyle name="Output 7 2 4 4" xfId="6045"/>
    <cellStyle name="Output 7 2 4 4 2" xfId="15206"/>
    <cellStyle name="Output 7 2 4 4 2 2" xfId="26710"/>
    <cellStyle name="Output 7 2 4 4 2 3" xfId="36310"/>
    <cellStyle name="Output 7 2 4 4 2 4" xfId="49786"/>
    <cellStyle name="Output 7 2 4 4 3" xfId="10849"/>
    <cellStyle name="Output 7 2 4 4 4" xfId="22349"/>
    <cellStyle name="Output 7 2 4 4 5" xfId="31949"/>
    <cellStyle name="Output 7 2 4 4 6" xfId="41575"/>
    <cellStyle name="Output 7 2 4 4 7" xfId="17268"/>
    <cellStyle name="Output 7 2 4 5" xfId="3161"/>
    <cellStyle name="Output 7 2 4 5 2" xfId="15207"/>
    <cellStyle name="Output 7 2 4 5 2 2" xfId="26711"/>
    <cellStyle name="Output 7 2 4 5 2 3" xfId="36311"/>
    <cellStyle name="Output 7 2 4 5 2 4" xfId="49787"/>
    <cellStyle name="Output 7 2 4 5 3" xfId="7970"/>
    <cellStyle name="Output 7 2 4 5 4" xfId="19465"/>
    <cellStyle name="Output 7 2 4 5 5" xfId="29065"/>
    <cellStyle name="Output 7 2 4 5 6" xfId="38691"/>
    <cellStyle name="Output 7 2 4 5 7" xfId="18216"/>
    <cellStyle name="Output 7 2 4 6" xfId="7009"/>
    <cellStyle name="Output 7 2 5" xfId="3667"/>
    <cellStyle name="Output 7 2 5 2" xfId="15208"/>
    <cellStyle name="Output 7 2 5 2 2" xfId="26712"/>
    <cellStyle name="Output 7 2 5 2 3" xfId="36312"/>
    <cellStyle name="Output 7 2 5 2 4" xfId="49788"/>
    <cellStyle name="Output 7 2 5 3" xfId="8473"/>
    <cellStyle name="Output 7 2 5 4" xfId="19971"/>
    <cellStyle name="Output 7 2 5 5" xfId="29571"/>
    <cellStyle name="Output 7 2 5 6" xfId="39197"/>
    <cellStyle name="Output 7 2 5 7" xfId="45434"/>
    <cellStyle name="Output 7 2 6" xfId="5401"/>
    <cellStyle name="Output 7 2 6 2" xfId="15209"/>
    <cellStyle name="Output 7 2 6 2 2" xfId="26713"/>
    <cellStyle name="Output 7 2 6 2 3" xfId="36313"/>
    <cellStyle name="Output 7 2 6 2 4" xfId="49789"/>
    <cellStyle name="Output 7 2 6 3" xfId="10206"/>
    <cellStyle name="Output 7 2 6 4" xfId="21705"/>
    <cellStyle name="Output 7 2 6 5" xfId="31305"/>
    <cellStyle name="Output 7 2 6 6" xfId="40931"/>
    <cellStyle name="Output 7 2 6 7" xfId="44155"/>
    <cellStyle name="Output 7 2 7" xfId="6040"/>
    <cellStyle name="Output 7 2 7 2" xfId="15210"/>
    <cellStyle name="Output 7 2 7 2 2" xfId="26714"/>
    <cellStyle name="Output 7 2 7 2 3" xfId="36314"/>
    <cellStyle name="Output 7 2 7 2 4" xfId="49790"/>
    <cellStyle name="Output 7 2 7 3" xfId="10844"/>
    <cellStyle name="Output 7 2 7 4" xfId="22344"/>
    <cellStyle name="Output 7 2 7 5" xfId="31944"/>
    <cellStyle name="Output 7 2 7 6" xfId="41570"/>
    <cellStyle name="Output 7 2 7 7" xfId="17273"/>
    <cellStyle name="Output 7 2 8" xfId="3156"/>
    <cellStyle name="Output 7 2 8 2" xfId="15211"/>
    <cellStyle name="Output 7 2 8 2 2" xfId="26715"/>
    <cellStyle name="Output 7 2 8 2 3" xfId="36315"/>
    <cellStyle name="Output 7 2 8 2 4" xfId="49791"/>
    <cellStyle name="Output 7 2 8 3" xfId="7965"/>
    <cellStyle name="Output 7 2 8 4" xfId="19460"/>
    <cellStyle name="Output 7 2 8 5" xfId="29060"/>
    <cellStyle name="Output 7 2 8 6" xfId="38686"/>
    <cellStyle name="Output 7 2 8 7" xfId="18221"/>
    <cellStyle name="Output 7 2 9" xfId="7004"/>
    <cellStyle name="Output 7 3" xfId="2027"/>
    <cellStyle name="Output 7 3 2" xfId="2028"/>
    <cellStyle name="Output 7 3 2 2" xfId="3660"/>
    <cellStyle name="Output 7 3 2 2 2" xfId="15212"/>
    <cellStyle name="Output 7 3 2 2 2 2" xfId="26716"/>
    <cellStyle name="Output 7 3 2 2 2 3" xfId="36316"/>
    <cellStyle name="Output 7 3 2 2 2 4" xfId="49792"/>
    <cellStyle name="Output 7 3 2 2 3" xfId="8466"/>
    <cellStyle name="Output 7 3 2 2 4" xfId="19964"/>
    <cellStyle name="Output 7 3 2 2 5" xfId="29564"/>
    <cellStyle name="Output 7 3 2 2 6" xfId="39190"/>
    <cellStyle name="Output 7 3 2 2 7" xfId="45440"/>
    <cellStyle name="Output 7 3 2 3" xfId="5408"/>
    <cellStyle name="Output 7 3 2 3 2" xfId="15213"/>
    <cellStyle name="Output 7 3 2 3 2 2" xfId="26717"/>
    <cellStyle name="Output 7 3 2 3 2 3" xfId="36317"/>
    <cellStyle name="Output 7 3 2 3 2 4" xfId="49793"/>
    <cellStyle name="Output 7 3 2 3 3" xfId="10213"/>
    <cellStyle name="Output 7 3 2 3 4" xfId="21712"/>
    <cellStyle name="Output 7 3 2 3 5" xfId="31312"/>
    <cellStyle name="Output 7 3 2 3 6" xfId="40938"/>
    <cellStyle name="Output 7 3 2 3 7" xfId="44161"/>
    <cellStyle name="Output 7 3 2 4" xfId="6047"/>
    <cellStyle name="Output 7 3 2 4 2" xfId="15214"/>
    <cellStyle name="Output 7 3 2 4 2 2" xfId="26718"/>
    <cellStyle name="Output 7 3 2 4 2 3" xfId="36318"/>
    <cellStyle name="Output 7 3 2 4 2 4" xfId="49794"/>
    <cellStyle name="Output 7 3 2 4 3" xfId="10851"/>
    <cellStyle name="Output 7 3 2 4 4" xfId="22351"/>
    <cellStyle name="Output 7 3 2 4 5" xfId="31951"/>
    <cellStyle name="Output 7 3 2 4 6" xfId="41577"/>
    <cellStyle name="Output 7 3 2 4 7" xfId="17266"/>
    <cellStyle name="Output 7 3 2 5" xfId="3163"/>
    <cellStyle name="Output 7 3 2 5 2" xfId="15215"/>
    <cellStyle name="Output 7 3 2 5 2 2" xfId="26719"/>
    <cellStyle name="Output 7 3 2 5 2 3" xfId="36319"/>
    <cellStyle name="Output 7 3 2 5 2 4" xfId="49795"/>
    <cellStyle name="Output 7 3 2 5 3" xfId="7972"/>
    <cellStyle name="Output 7 3 2 5 4" xfId="19467"/>
    <cellStyle name="Output 7 3 2 5 5" xfId="29067"/>
    <cellStyle name="Output 7 3 2 5 6" xfId="38693"/>
    <cellStyle name="Output 7 3 2 5 7" xfId="18214"/>
    <cellStyle name="Output 7 3 2 6" xfId="7011"/>
    <cellStyle name="Output 7 3 3" xfId="2029"/>
    <cellStyle name="Output 7 3 3 2" xfId="3659"/>
    <cellStyle name="Output 7 3 3 2 2" xfId="15216"/>
    <cellStyle name="Output 7 3 3 2 2 2" xfId="26720"/>
    <cellStyle name="Output 7 3 3 2 2 3" xfId="36320"/>
    <cellStyle name="Output 7 3 3 2 2 4" xfId="49796"/>
    <cellStyle name="Output 7 3 3 2 3" xfId="8465"/>
    <cellStyle name="Output 7 3 3 2 4" xfId="19963"/>
    <cellStyle name="Output 7 3 3 2 5" xfId="29563"/>
    <cellStyle name="Output 7 3 3 2 6" xfId="39189"/>
    <cellStyle name="Output 7 3 3 2 7" xfId="45441"/>
    <cellStyle name="Output 7 3 3 3" xfId="5409"/>
    <cellStyle name="Output 7 3 3 3 2" xfId="15217"/>
    <cellStyle name="Output 7 3 3 3 2 2" xfId="26721"/>
    <cellStyle name="Output 7 3 3 3 2 3" xfId="36321"/>
    <cellStyle name="Output 7 3 3 3 2 4" xfId="49797"/>
    <cellStyle name="Output 7 3 3 3 3" xfId="10214"/>
    <cellStyle name="Output 7 3 3 3 4" xfId="21713"/>
    <cellStyle name="Output 7 3 3 3 5" xfId="31313"/>
    <cellStyle name="Output 7 3 3 3 6" xfId="40939"/>
    <cellStyle name="Output 7 3 3 3 7" xfId="17528"/>
    <cellStyle name="Output 7 3 3 4" xfId="6048"/>
    <cellStyle name="Output 7 3 3 4 2" xfId="15218"/>
    <cellStyle name="Output 7 3 3 4 2 2" xfId="26722"/>
    <cellStyle name="Output 7 3 3 4 2 3" xfId="36322"/>
    <cellStyle name="Output 7 3 3 4 2 4" xfId="49798"/>
    <cellStyle name="Output 7 3 3 4 3" xfId="10852"/>
    <cellStyle name="Output 7 3 3 4 4" xfId="22352"/>
    <cellStyle name="Output 7 3 3 4 5" xfId="31952"/>
    <cellStyle name="Output 7 3 3 4 6" xfId="41578"/>
    <cellStyle name="Output 7 3 3 4 7" xfId="17265"/>
    <cellStyle name="Output 7 3 3 5" xfId="3164"/>
    <cellStyle name="Output 7 3 3 5 2" xfId="15219"/>
    <cellStyle name="Output 7 3 3 5 2 2" xfId="26723"/>
    <cellStyle name="Output 7 3 3 5 2 3" xfId="36323"/>
    <cellStyle name="Output 7 3 3 5 2 4" xfId="49799"/>
    <cellStyle name="Output 7 3 3 5 3" xfId="7973"/>
    <cellStyle name="Output 7 3 3 5 4" xfId="19468"/>
    <cellStyle name="Output 7 3 3 5 5" xfId="29068"/>
    <cellStyle name="Output 7 3 3 5 6" xfId="38694"/>
    <cellStyle name="Output 7 3 3 5 7" xfId="18213"/>
    <cellStyle name="Output 7 3 3 6" xfId="7012"/>
    <cellStyle name="Output 7 3 4" xfId="3661"/>
    <cellStyle name="Output 7 3 4 2" xfId="15220"/>
    <cellStyle name="Output 7 3 4 2 2" xfId="26724"/>
    <cellStyle name="Output 7 3 4 2 3" xfId="36324"/>
    <cellStyle name="Output 7 3 4 2 4" xfId="49800"/>
    <cellStyle name="Output 7 3 4 3" xfId="8467"/>
    <cellStyle name="Output 7 3 4 4" xfId="19965"/>
    <cellStyle name="Output 7 3 4 5" xfId="29565"/>
    <cellStyle name="Output 7 3 4 6" xfId="39191"/>
    <cellStyle name="Output 7 3 4 7" xfId="45439"/>
    <cellStyle name="Output 7 3 5" xfId="5407"/>
    <cellStyle name="Output 7 3 5 2" xfId="15221"/>
    <cellStyle name="Output 7 3 5 2 2" xfId="26725"/>
    <cellStyle name="Output 7 3 5 2 3" xfId="36325"/>
    <cellStyle name="Output 7 3 5 2 4" xfId="49801"/>
    <cellStyle name="Output 7 3 5 3" xfId="10212"/>
    <cellStyle name="Output 7 3 5 4" xfId="21711"/>
    <cellStyle name="Output 7 3 5 5" xfId="31311"/>
    <cellStyle name="Output 7 3 5 6" xfId="40937"/>
    <cellStyle name="Output 7 3 5 7" xfId="44160"/>
    <cellStyle name="Output 7 3 6" xfId="6046"/>
    <cellStyle name="Output 7 3 6 2" xfId="15222"/>
    <cellStyle name="Output 7 3 6 2 2" xfId="26726"/>
    <cellStyle name="Output 7 3 6 2 3" xfId="36326"/>
    <cellStyle name="Output 7 3 6 2 4" xfId="49802"/>
    <cellStyle name="Output 7 3 6 3" xfId="10850"/>
    <cellStyle name="Output 7 3 6 4" xfId="22350"/>
    <cellStyle name="Output 7 3 6 5" xfId="31950"/>
    <cellStyle name="Output 7 3 6 6" xfId="41576"/>
    <cellStyle name="Output 7 3 6 7" xfId="17267"/>
    <cellStyle name="Output 7 3 7" xfId="3162"/>
    <cellStyle name="Output 7 3 7 2" xfId="15223"/>
    <cellStyle name="Output 7 3 7 2 2" xfId="26727"/>
    <cellStyle name="Output 7 3 7 2 3" xfId="36327"/>
    <cellStyle name="Output 7 3 7 2 4" xfId="49803"/>
    <cellStyle name="Output 7 3 7 3" xfId="7971"/>
    <cellStyle name="Output 7 3 7 4" xfId="19466"/>
    <cellStyle name="Output 7 3 7 5" xfId="29066"/>
    <cellStyle name="Output 7 3 7 6" xfId="38692"/>
    <cellStyle name="Output 7 3 7 7" xfId="18215"/>
    <cellStyle name="Output 7 3 8" xfId="7010"/>
    <cellStyle name="Output 7 4" xfId="2030"/>
    <cellStyle name="Output 7 4 2" xfId="3658"/>
    <cellStyle name="Output 7 4 2 2" xfId="15224"/>
    <cellStyle name="Output 7 4 2 2 2" xfId="26728"/>
    <cellStyle name="Output 7 4 2 2 3" xfId="36328"/>
    <cellStyle name="Output 7 4 2 2 4" xfId="49804"/>
    <cellStyle name="Output 7 4 2 3" xfId="8464"/>
    <cellStyle name="Output 7 4 2 4" xfId="19962"/>
    <cellStyle name="Output 7 4 2 5" xfId="29562"/>
    <cellStyle name="Output 7 4 2 6" xfId="39188"/>
    <cellStyle name="Output 7 4 2 7" xfId="18100"/>
    <cellStyle name="Output 7 4 3" xfId="5410"/>
    <cellStyle name="Output 7 4 3 2" xfId="15225"/>
    <cellStyle name="Output 7 4 3 2 2" xfId="26729"/>
    <cellStyle name="Output 7 4 3 2 3" xfId="36329"/>
    <cellStyle name="Output 7 4 3 2 4" xfId="49805"/>
    <cellStyle name="Output 7 4 3 3" xfId="10215"/>
    <cellStyle name="Output 7 4 3 4" xfId="21714"/>
    <cellStyle name="Output 7 4 3 5" xfId="31314"/>
    <cellStyle name="Output 7 4 3 6" xfId="40940"/>
    <cellStyle name="Output 7 4 3 7" xfId="44162"/>
    <cellStyle name="Output 7 4 4" xfId="6049"/>
    <cellStyle name="Output 7 4 4 2" xfId="15226"/>
    <cellStyle name="Output 7 4 4 2 2" xfId="26730"/>
    <cellStyle name="Output 7 4 4 2 3" xfId="36330"/>
    <cellStyle name="Output 7 4 4 2 4" xfId="49806"/>
    <cellStyle name="Output 7 4 4 3" xfId="10853"/>
    <cellStyle name="Output 7 4 4 4" xfId="22353"/>
    <cellStyle name="Output 7 4 4 5" xfId="31953"/>
    <cellStyle name="Output 7 4 4 6" xfId="41579"/>
    <cellStyle name="Output 7 4 4 7" xfId="17264"/>
    <cellStyle name="Output 7 4 5" xfId="3165"/>
    <cellStyle name="Output 7 4 5 2" xfId="15227"/>
    <cellStyle name="Output 7 4 5 2 2" xfId="26731"/>
    <cellStyle name="Output 7 4 5 2 3" xfId="36331"/>
    <cellStyle name="Output 7 4 5 2 4" xfId="49807"/>
    <cellStyle name="Output 7 4 5 3" xfId="7974"/>
    <cellStyle name="Output 7 4 5 4" xfId="19469"/>
    <cellStyle name="Output 7 4 5 5" xfId="29069"/>
    <cellStyle name="Output 7 4 5 6" xfId="38695"/>
    <cellStyle name="Output 7 4 5 7" xfId="18212"/>
    <cellStyle name="Output 7 4 6" xfId="7013"/>
    <cellStyle name="Output 7 5" xfId="2031"/>
    <cellStyle name="Output 7 5 2" xfId="3657"/>
    <cellStyle name="Output 7 5 2 2" xfId="15228"/>
    <cellStyle name="Output 7 5 2 2 2" xfId="26732"/>
    <cellStyle name="Output 7 5 2 2 3" xfId="36332"/>
    <cellStyle name="Output 7 5 2 2 4" xfId="49808"/>
    <cellStyle name="Output 7 5 2 3" xfId="8463"/>
    <cellStyle name="Output 7 5 2 4" xfId="19961"/>
    <cellStyle name="Output 7 5 2 5" xfId="29561"/>
    <cellStyle name="Output 7 5 2 6" xfId="39187"/>
    <cellStyle name="Output 7 5 2 7" xfId="45442"/>
    <cellStyle name="Output 7 5 3" xfId="5411"/>
    <cellStyle name="Output 7 5 3 2" xfId="15229"/>
    <cellStyle name="Output 7 5 3 2 2" xfId="26733"/>
    <cellStyle name="Output 7 5 3 2 3" xfId="36333"/>
    <cellStyle name="Output 7 5 3 2 4" xfId="49809"/>
    <cellStyle name="Output 7 5 3 3" xfId="10216"/>
    <cellStyle name="Output 7 5 3 4" xfId="21715"/>
    <cellStyle name="Output 7 5 3 5" xfId="31315"/>
    <cellStyle name="Output 7 5 3 6" xfId="40941"/>
    <cellStyle name="Output 7 5 3 7" xfId="44163"/>
    <cellStyle name="Output 7 5 4" xfId="6050"/>
    <cellStyle name="Output 7 5 4 2" xfId="15230"/>
    <cellStyle name="Output 7 5 4 2 2" xfId="26734"/>
    <cellStyle name="Output 7 5 4 2 3" xfId="36334"/>
    <cellStyle name="Output 7 5 4 2 4" xfId="49810"/>
    <cellStyle name="Output 7 5 4 3" xfId="10854"/>
    <cellStyle name="Output 7 5 4 4" xfId="22354"/>
    <cellStyle name="Output 7 5 4 5" xfId="31954"/>
    <cellStyle name="Output 7 5 4 6" xfId="41580"/>
    <cellStyle name="Output 7 5 4 7" xfId="17263"/>
    <cellStyle name="Output 7 5 5" xfId="3166"/>
    <cellStyle name="Output 7 5 5 2" xfId="15231"/>
    <cellStyle name="Output 7 5 5 2 2" xfId="26735"/>
    <cellStyle name="Output 7 5 5 2 3" xfId="36335"/>
    <cellStyle name="Output 7 5 5 2 4" xfId="49811"/>
    <cellStyle name="Output 7 5 5 3" xfId="7975"/>
    <cellStyle name="Output 7 5 5 4" xfId="19470"/>
    <cellStyle name="Output 7 5 5 5" xfId="29070"/>
    <cellStyle name="Output 7 5 5 6" xfId="38696"/>
    <cellStyle name="Output 7 5 5 7" xfId="18211"/>
    <cellStyle name="Output 7 5 6" xfId="7014"/>
    <cellStyle name="Output 7 6" xfId="3668"/>
    <cellStyle name="Output 7 6 2" xfId="15232"/>
    <cellStyle name="Output 7 6 2 2" xfId="26736"/>
    <cellStyle name="Output 7 6 2 3" xfId="36336"/>
    <cellStyle name="Output 7 6 2 4" xfId="49812"/>
    <cellStyle name="Output 7 6 3" xfId="8474"/>
    <cellStyle name="Output 7 6 4" xfId="19972"/>
    <cellStyle name="Output 7 6 5" xfId="29572"/>
    <cellStyle name="Output 7 6 6" xfId="39198"/>
    <cellStyle name="Output 7 6 7" xfId="45433"/>
    <cellStyle name="Output 7 7" xfId="5400"/>
    <cellStyle name="Output 7 7 2" xfId="15233"/>
    <cellStyle name="Output 7 7 2 2" xfId="26737"/>
    <cellStyle name="Output 7 7 2 3" xfId="36337"/>
    <cellStyle name="Output 7 7 2 4" xfId="49813"/>
    <cellStyle name="Output 7 7 3" xfId="10205"/>
    <cellStyle name="Output 7 7 4" xfId="21704"/>
    <cellStyle name="Output 7 7 5" xfId="31304"/>
    <cellStyle name="Output 7 7 6" xfId="40930"/>
    <cellStyle name="Output 7 7 7" xfId="44154"/>
    <cellStyle name="Output 7 8" xfId="6039"/>
    <cellStyle name="Output 7 8 2" xfId="15234"/>
    <cellStyle name="Output 7 8 2 2" xfId="26738"/>
    <cellStyle name="Output 7 8 2 3" xfId="36338"/>
    <cellStyle name="Output 7 8 2 4" xfId="49814"/>
    <cellStyle name="Output 7 8 3" xfId="10843"/>
    <cellStyle name="Output 7 8 4" xfId="22343"/>
    <cellStyle name="Output 7 8 5" xfId="31943"/>
    <cellStyle name="Output 7 8 6" xfId="41569"/>
    <cellStyle name="Output 7 8 7" xfId="17274"/>
    <cellStyle name="Output 7 9" xfId="3155"/>
    <cellStyle name="Output 7 9 2" xfId="15235"/>
    <cellStyle name="Output 7 9 2 2" xfId="26739"/>
    <cellStyle name="Output 7 9 2 3" xfId="36339"/>
    <cellStyle name="Output 7 9 2 4" xfId="49815"/>
    <cellStyle name="Output 7 9 3" xfId="7964"/>
    <cellStyle name="Output 7 9 4" xfId="19459"/>
    <cellStyle name="Output 7 9 5" xfId="29059"/>
    <cellStyle name="Output 7 9 6" xfId="38685"/>
    <cellStyle name="Output 7 9 7" xfId="18222"/>
    <cellStyle name="Output 8" xfId="2032"/>
    <cellStyle name="Output 8 10" xfId="7015"/>
    <cellStyle name="Output 8 2" xfId="2033"/>
    <cellStyle name="Output 8 2 2" xfId="2034"/>
    <cellStyle name="Output 8 2 2 2" xfId="2035"/>
    <cellStyle name="Output 8 2 2 2 2" xfId="3653"/>
    <cellStyle name="Output 8 2 2 2 2 2" xfId="15236"/>
    <cellStyle name="Output 8 2 2 2 2 2 2" xfId="26740"/>
    <cellStyle name="Output 8 2 2 2 2 2 3" xfId="36340"/>
    <cellStyle name="Output 8 2 2 2 2 2 4" xfId="49816"/>
    <cellStyle name="Output 8 2 2 2 2 3" xfId="8459"/>
    <cellStyle name="Output 8 2 2 2 2 4" xfId="19957"/>
    <cellStyle name="Output 8 2 2 2 2 5" xfId="29557"/>
    <cellStyle name="Output 8 2 2 2 2 6" xfId="39183"/>
    <cellStyle name="Output 8 2 2 2 2 7" xfId="45446"/>
    <cellStyle name="Output 8 2 2 2 3" xfId="5415"/>
    <cellStyle name="Output 8 2 2 2 3 2" xfId="15237"/>
    <cellStyle name="Output 8 2 2 2 3 2 2" xfId="26741"/>
    <cellStyle name="Output 8 2 2 2 3 2 3" xfId="36341"/>
    <cellStyle name="Output 8 2 2 2 3 2 4" xfId="49817"/>
    <cellStyle name="Output 8 2 2 2 3 3" xfId="10220"/>
    <cellStyle name="Output 8 2 2 2 3 4" xfId="21719"/>
    <cellStyle name="Output 8 2 2 2 3 5" xfId="31319"/>
    <cellStyle name="Output 8 2 2 2 3 6" xfId="40945"/>
    <cellStyle name="Output 8 2 2 2 3 7" xfId="44167"/>
    <cellStyle name="Output 8 2 2 2 4" xfId="6054"/>
    <cellStyle name="Output 8 2 2 2 4 2" xfId="15238"/>
    <cellStyle name="Output 8 2 2 2 4 2 2" xfId="26742"/>
    <cellStyle name="Output 8 2 2 2 4 2 3" xfId="36342"/>
    <cellStyle name="Output 8 2 2 2 4 2 4" xfId="49818"/>
    <cellStyle name="Output 8 2 2 2 4 3" xfId="10858"/>
    <cellStyle name="Output 8 2 2 2 4 4" xfId="22358"/>
    <cellStyle name="Output 8 2 2 2 4 5" xfId="31958"/>
    <cellStyle name="Output 8 2 2 2 4 6" xfId="41584"/>
    <cellStyle name="Output 8 2 2 2 4 7" xfId="17259"/>
    <cellStyle name="Output 8 2 2 2 5" xfId="3170"/>
    <cellStyle name="Output 8 2 2 2 5 2" xfId="15239"/>
    <cellStyle name="Output 8 2 2 2 5 2 2" xfId="26743"/>
    <cellStyle name="Output 8 2 2 2 5 2 3" xfId="36343"/>
    <cellStyle name="Output 8 2 2 2 5 2 4" xfId="49819"/>
    <cellStyle name="Output 8 2 2 2 5 3" xfId="7979"/>
    <cellStyle name="Output 8 2 2 2 5 4" xfId="19474"/>
    <cellStyle name="Output 8 2 2 2 5 5" xfId="29074"/>
    <cellStyle name="Output 8 2 2 2 5 6" xfId="38700"/>
    <cellStyle name="Output 8 2 2 2 5 7" xfId="18207"/>
    <cellStyle name="Output 8 2 2 2 6" xfId="7018"/>
    <cellStyle name="Output 8 2 2 3" xfId="2036"/>
    <cellStyle name="Output 8 2 2 3 2" xfId="3652"/>
    <cellStyle name="Output 8 2 2 3 2 2" xfId="15240"/>
    <cellStyle name="Output 8 2 2 3 2 2 2" xfId="26744"/>
    <cellStyle name="Output 8 2 2 3 2 2 3" xfId="36344"/>
    <cellStyle name="Output 8 2 2 3 2 2 4" xfId="49820"/>
    <cellStyle name="Output 8 2 2 3 2 3" xfId="8458"/>
    <cellStyle name="Output 8 2 2 3 2 4" xfId="19956"/>
    <cellStyle name="Output 8 2 2 3 2 5" xfId="29556"/>
    <cellStyle name="Output 8 2 2 3 2 6" xfId="39182"/>
    <cellStyle name="Output 8 2 2 3 2 7" xfId="45447"/>
    <cellStyle name="Output 8 2 2 3 3" xfId="5416"/>
    <cellStyle name="Output 8 2 2 3 3 2" xfId="15241"/>
    <cellStyle name="Output 8 2 2 3 3 2 2" xfId="26745"/>
    <cellStyle name="Output 8 2 2 3 3 2 3" xfId="36345"/>
    <cellStyle name="Output 8 2 2 3 3 2 4" xfId="49821"/>
    <cellStyle name="Output 8 2 2 3 3 3" xfId="10221"/>
    <cellStyle name="Output 8 2 2 3 3 4" xfId="21720"/>
    <cellStyle name="Output 8 2 2 3 3 5" xfId="31320"/>
    <cellStyle name="Output 8 2 2 3 3 6" xfId="40946"/>
    <cellStyle name="Output 8 2 2 3 3 7" xfId="44168"/>
    <cellStyle name="Output 8 2 2 3 4" xfId="6055"/>
    <cellStyle name="Output 8 2 2 3 4 2" xfId="15242"/>
    <cellStyle name="Output 8 2 2 3 4 2 2" xfId="26746"/>
    <cellStyle name="Output 8 2 2 3 4 2 3" xfId="36346"/>
    <cellStyle name="Output 8 2 2 3 4 2 4" xfId="49822"/>
    <cellStyle name="Output 8 2 2 3 4 3" xfId="10859"/>
    <cellStyle name="Output 8 2 2 3 4 4" xfId="22359"/>
    <cellStyle name="Output 8 2 2 3 4 5" xfId="31959"/>
    <cellStyle name="Output 8 2 2 3 4 6" xfId="41585"/>
    <cellStyle name="Output 8 2 2 3 4 7" xfId="17258"/>
    <cellStyle name="Output 8 2 2 3 5" xfId="3171"/>
    <cellStyle name="Output 8 2 2 3 5 2" xfId="15243"/>
    <cellStyle name="Output 8 2 2 3 5 2 2" xfId="26747"/>
    <cellStyle name="Output 8 2 2 3 5 2 3" xfId="36347"/>
    <cellStyle name="Output 8 2 2 3 5 2 4" xfId="49823"/>
    <cellStyle name="Output 8 2 2 3 5 3" xfId="7980"/>
    <cellStyle name="Output 8 2 2 3 5 4" xfId="19475"/>
    <cellStyle name="Output 8 2 2 3 5 5" xfId="29075"/>
    <cellStyle name="Output 8 2 2 3 5 6" xfId="38701"/>
    <cellStyle name="Output 8 2 2 3 5 7" xfId="18206"/>
    <cellStyle name="Output 8 2 2 3 6" xfId="7019"/>
    <cellStyle name="Output 8 2 2 4" xfId="3654"/>
    <cellStyle name="Output 8 2 2 4 2" xfId="15244"/>
    <cellStyle name="Output 8 2 2 4 2 2" xfId="26748"/>
    <cellStyle name="Output 8 2 2 4 2 3" xfId="36348"/>
    <cellStyle name="Output 8 2 2 4 2 4" xfId="49824"/>
    <cellStyle name="Output 8 2 2 4 3" xfId="8460"/>
    <cellStyle name="Output 8 2 2 4 4" xfId="19958"/>
    <cellStyle name="Output 8 2 2 4 5" xfId="29558"/>
    <cellStyle name="Output 8 2 2 4 6" xfId="39184"/>
    <cellStyle name="Output 8 2 2 4 7" xfId="45445"/>
    <cellStyle name="Output 8 2 2 5" xfId="5414"/>
    <cellStyle name="Output 8 2 2 5 2" xfId="15245"/>
    <cellStyle name="Output 8 2 2 5 2 2" xfId="26749"/>
    <cellStyle name="Output 8 2 2 5 2 3" xfId="36349"/>
    <cellStyle name="Output 8 2 2 5 2 4" xfId="49825"/>
    <cellStyle name="Output 8 2 2 5 3" xfId="10219"/>
    <cellStyle name="Output 8 2 2 5 4" xfId="21718"/>
    <cellStyle name="Output 8 2 2 5 5" xfId="31318"/>
    <cellStyle name="Output 8 2 2 5 6" xfId="40944"/>
    <cellStyle name="Output 8 2 2 5 7" xfId="44166"/>
    <cellStyle name="Output 8 2 2 6" xfId="6053"/>
    <cellStyle name="Output 8 2 2 6 2" xfId="15246"/>
    <cellStyle name="Output 8 2 2 6 2 2" xfId="26750"/>
    <cellStyle name="Output 8 2 2 6 2 3" xfId="36350"/>
    <cellStyle name="Output 8 2 2 6 2 4" xfId="49826"/>
    <cellStyle name="Output 8 2 2 6 3" xfId="10857"/>
    <cellStyle name="Output 8 2 2 6 4" xfId="22357"/>
    <cellStyle name="Output 8 2 2 6 5" xfId="31957"/>
    <cellStyle name="Output 8 2 2 6 6" xfId="41583"/>
    <cellStyle name="Output 8 2 2 6 7" xfId="17260"/>
    <cellStyle name="Output 8 2 2 7" xfId="3169"/>
    <cellStyle name="Output 8 2 2 7 2" xfId="15247"/>
    <cellStyle name="Output 8 2 2 7 2 2" xfId="26751"/>
    <cellStyle name="Output 8 2 2 7 2 3" xfId="36351"/>
    <cellStyle name="Output 8 2 2 7 2 4" xfId="49827"/>
    <cellStyle name="Output 8 2 2 7 3" xfId="7978"/>
    <cellStyle name="Output 8 2 2 7 4" xfId="19473"/>
    <cellStyle name="Output 8 2 2 7 5" xfId="29073"/>
    <cellStyle name="Output 8 2 2 7 6" xfId="38699"/>
    <cellStyle name="Output 8 2 2 7 7" xfId="18208"/>
    <cellStyle name="Output 8 2 2 8" xfId="7017"/>
    <cellStyle name="Output 8 2 3" xfId="2037"/>
    <cellStyle name="Output 8 2 3 2" xfId="3651"/>
    <cellStyle name="Output 8 2 3 2 2" xfId="15248"/>
    <cellStyle name="Output 8 2 3 2 2 2" xfId="26752"/>
    <cellStyle name="Output 8 2 3 2 2 3" xfId="36352"/>
    <cellStyle name="Output 8 2 3 2 2 4" xfId="49828"/>
    <cellStyle name="Output 8 2 3 2 3" xfId="8457"/>
    <cellStyle name="Output 8 2 3 2 4" xfId="19955"/>
    <cellStyle name="Output 8 2 3 2 5" xfId="29555"/>
    <cellStyle name="Output 8 2 3 2 6" xfId="39181"/>
    <cellStyle name="Output 8 2 3 2 7" xfId="45448"/>
    <cellStyle name="Output 8 2 3 3" xfId="5417"/>
    <cellStyle name="Output 8 2 3 3 2" xfId="15249"/>
    <cellStyle name="Output 8 2 3 3 2 2" xfId="26753"/>
    <cellStyle name="Output 8 2 3 3 2 3" xfId="36353"/>
    <cellStyle name="Output 8 2 3 3 2 4" xfId="49829"/>
    <cellStyle name="Output 8 2 3 3 3" xfId="10222"/>
    <cellStyle name="Output 8 2 3 3 4" xfId="21721"/>
    <cellStyle name="Output 8 2 3 3 5" xfId="31321"/>
    <cellStyle name="Output 8 2 3 3 6" xfId="40947"/>
    <cellStyle name="Output 8 2 3 3 7" xfId="44169"/>
    <cellStyle name="Output 8 2 3 4" xfId="6056"/>
    <cellStyle name="Output 8 2 3 4 2" xfId="15250"/>
    <cellStyle name="Output 8 2 3 4 2 2" xfId="26754"/>
    <cellStyle name="Output 8 2 3 4 2 3" xfId="36354"/>
    <cellStyle name="Output 8 2 3 4 2 4" xfId="49830"/>
    <cellStyle name="Output 8 2 3 4 3" xfId="10860"/>
    <cellStyle name="Output 8 2 3 4 4" xfId="22360"/>
    <cellStyle name="Output 8 2 3 4 5" xfId="31960"/>
    <cellStyle name="Output 8 2 3 4 6" xfId="41586"/>
    <cellStyle name="Output 8 2 3 4 7" xfId="17257"/>
    <cellStyle name="Output 8 2 3 5" xfId="3172"/>
    <cellStyle name="Output 8 2 3 5 2" xfId="15251"/>
    <cellStyle name="Output 8 2 3 5 2 2" xfId="26755"/>
    <cellStyle name="Output 8 2 3 5 2 3" xfId="36355"/>
    <cellStyle name="Output 8 2 3 5 2 4" xfId="49831"/>
    <cellStyle name="Output 8 2 3 5 3" xfId="7981"/>
    <cellStyle name="Output 8 2 3 5 4" xfId="19476"/>
    <cellStyle name="Output 8 2 3 5 5" xfId="29076"/>
    <cellStyle name="Output 8 2 3 5 6" xfId="38702"/>
    <cellStyle name="Output 8 2 3 5 7" xfId="18205"/>
    <cellStyle name="Output 8 2 3 6" xfId="7020"/>
    <cellStyle name="Output 8 2 4" xfId="2038"/>
    <cellStyle name="Output 8 2 4 2" xfId="3650"/>
    <cellStyle name="Output 8 2 4 2 2" xfId="15252"/>
    <cellStyle name="Output 8 2 4 2 2 2" xfId="26756"/>
    <cellStyle name="Output 8 2 4 2 2 3" xfId="36356"/>
    <cellStyle name="Output 8 2 4 2 2 4" xfId="49832"/>
    <cellStyle name="Output 8 2 4 2 3" xfId="8456"/>
    <cellStyle name="Output 8 2 4 2 4" xfId="19954"/>
    <cellStyle name="Output 8 2 4 2 5" xfId="29554"/>
    <cellStyle name="Output 8 2 4 2 6" xfId="39180"/>
    <cellStyle name="Output 8 2 4 2 7" xfId="45449"/>
    <cellStyle name="Output 8 2 4 3" xfId="5418"/>
    <cellStyle name="Output 8 2 4 3 2" xfId="15253"/>
    <cellStyle name="Output 8 2 4 3 2 2" xfId="26757"/>
    <cellStyle name="Output 8 2 4 3 2 3" xfId="36357"/>
    <cellStyle name="Output 8 2 4 3 2 4" xfId="49833"/>
    <cellStyle name="Output 8 2 4 3 3" xfId="10223"/>
    <cellStyle name="Output 8 2 4 3 4" xfId="21722"/>
    <cellStyle name="Output 8 2 4 3 5" xfId="31322"/>
    <cellStyle name="Output 8 2 4 3 6" xfId="40948"/>
    <cellStyle name="Output 8 2 4 3 7" xfId="17527"/>
    <cellStyle name="Output 8 2 4 4" xfId="6057"/>
    <cellStyle name="Output 8 2 4 4 2" xfId="15254"/>
    <cellStyle name="Output 8 2 4 4 2 2" xfId="26758"/>
    <cellStyle name="Output 8 2 4 4 2 3" xfId="36358"/>
    <cellStyle name="Output 8 2 4 4 2 4" xfId="49834"/>
    <cellStyle name="Output 8 2 4 4 3" xfId="10861"/>
    <cellStyle name="Output 8 2 4 4 4" xfId="22361"/>
    <cellStyle name="Output 8 2 4 4 5" xfId="31961"/>
    <cellStyle name="Output 8 2 4 4 6" xfId="41587"/>
    <cellStyle name="Output 8 2 4 4 7" xfId="17256"/>
    <cellStyle name="Output 8 2 4 5" xfId="3173"/>
    <cellStyle name="Output 8 2 4 5 2" xfId="15255"/>
    <cellStyle name="Output 8 2 4 5 2 2" xfId="26759"/>
    <cellStyle name="Output 8 2 4 5 2 3" xfId="36359"/>
    <cellStyle name="Output 8 2 4 5 2 4" xfId="49835"/>
    <cellStyle name="Output 8 2 4 5 3" xfId="7982"/>
    <cellStyle name="Output 8 2 4 5 4" xfId="19477"/>
    <cellStyle name="Output 8 2 4 5 5" xfId="29077"/>
    <cellStyle name="Output 8 2 4 5 6" xfId="38703"/>
    <cellStyle name="Output 8 2 4 5 7" xfId="18204"/>
    <cellStyle name="Output 8 2 4 6" xfId="7021"/>
    <cellStyle name="Output 8 2 5" xfId="3655"/>
    <cellStyle name="Output 8 2 5 2" xfId="15256"/>
    <cellStyle name="Output 8 2 5 2 2" xfId="26760"/>
    <cellStyle name="Output 8 2 5 2 3" xfId="36360"/>
    <cellStyle name="Output 8 2 5 2 4" xfId="49836"/>
    <cellStyle name="Output 8 2 5 3" xfId="8461"/>
    <cellStyle name="Output 8 2 5 4" xfId="19959"/>
    <cellStyle name="Output 8 2 5 5" xfId="29559"/>
    <cellStyle name="Output 8 2 5 6" xfId="39185"/>
    <cellStyle name="Output 8 2 5 7" xfId="45444"/>
    <cellStyle name="Output 8 2 6" xfId="5413"/>
    <cellStyle name="Output 8 2 6 2" xfId="15257"/>
    <cellStyle name="Output 8 2 6 2 2" xfId="26761"/>
    <cellStyle name="Output 8 2 6 2 3" xfId="36361"/>
    <cellStyle name="Output 8 2 6 2 4" xfId="49837"/>
    <cellStyle name="Output 8 2 6 3" xfId="10218"/>
    <cellStyle name="Output 8 2 6 4" xfId="21717"/>
    <cellStyle name="Output 8 2 6 5" xfId="31317"/>
    <cellStyle name="Output 8 2 6 6" xfId="40943"/>
    <cellStyle name="Output 8 2 6 7" xfId="44165"/>
    <cellStyle name="Output 8 2 7" xfId="6052"/>
    <cellStyle name="Output 8 2 7 2" xfId="15258"/>
    <cellStyle name="Output 8 2 7 2 2" xfId="26762"/>
    <cellStyle name="Output 8 2 7 2 3" xfId="36362"/>
    <cellStyle name="Output 8 2 7 2 4" xfId="49838"/>
    <cellStyle name="Output 8 2 7 3" xfId="10856"/>
    <cellStyle name="Output 8 2 7 4" xfId="22356"/>
    <cellStyle name="Output 8 2 7 5" xfId="31956"/>
    <cellStyle name="Output 8 2 7 6" xfId="41582"/>
    <cellStyle name="Output 8 2 7 7" xfId="17261"/>
    <cellStyle name="Output 8 2 8" xfId="3168"/>
    <cellStyle name="Output 8 2 8 2" xfId="15259"/>
    <cellStyle name="Output 8 2 8 2 2" xfId="26763"/>
    <cellStyle name="Output 8 2 8 2 3" xfId="36363"/>
    <cellStyle name="Output 8 2 8 2 4" xfId="49839"/>
    <cellStyle name="Output 8 2 8 3" xfId="7977"/>
    <cellStyle name="Output 8 2 8 4" xfId="19472"/>
    <cellStyle name="Output 8 2 8 5" xfId="29072"/>
    <cellStyle name="Output 8 2 8 6" xfId="38698"/>
    <cellStyle name="Output 8 2 8 7" xfId="18209"/>
    <cellStyle name="Output 8 2 9" xfId="7016"/>
    <cellStyle name="Output 8 3" xfId="2039"/>
    <cellStyle name="Output 8 3 2" xfId="2040"/>
    <cellStyle name="Output 8 3 2 2" xfId="3648"/>
    <cellStyle name="Output 8 3 2 2 2" xfId="15260"/>
    <cellStyle name="Output 8 3 2 2 2 2" xfId="26764"/>
    <cellStyle name="Output 8 3 2 2 2 3" xfId="36364"/>
    <cellStyle name="Output 8 3 2 2 2 4" xfId="49840"/>
    <cellStyle name="Output 8 3 2 2 3" xfId="8454"/>
    <cellStyle name="Output 8 3 2 2 4" xfId="19952"/>
    <cellStyle name="Output 8 3 2 2 5" xfId="29552"/>
    <cellStyle name="Output 8 3 2 2 6" xfId="39178"/>
    <cellStyle name="Output 8 3 2 2 7" xfId="18102"/>
    <cellStyle name="Output 8 3 2 3" xfId="5420"/>
    <cellStyle name="Output 8 3 2 3 2" xfId="15261"/>
    <cellStyle name="Output 8 3 2 3 2 2" xfId="26765"/>
    <cellStyle name="Output 8 3 2 3 2 3" xfId="36365"/>
    <cellStyle name="Output 8 3 2 3 2 4" xfId="49841"/>
    <cellStyle name="Output 8 3 2 3 3" xfId="10225"/>
    <cellStyle name="Output 8 3 2 3 4" xfId="21724"/>
    <cellStyle name="Output 8 3 2 3 5" xfId="31324"/>
    <cellStyle name="Output 8 3 2 3 6" xfId="40950"/>
    <cellStyle name="Output 8 3 2 3 7" xfId="44171"/>
    <cellStyle name="Output 8 3 2 4" xfId="6059"/>
    <cellStyle name="Output 8 3 2 4 2" xfId="15262"/>
    <cellStyle name="Output 8 3 2 4 2 2" xfId="26766"/>
    <cellStyle name="Output 8 3 2 4 2 3" xfId="36366"/>
    <cellStyle name="Output 8 3 2 4 2 4" xfId="49842"/>
    <cellStyle name="Output 8 3 2 4 3" xfId="10863"/>
    <cellStyle name="Output 8 3 2 4 4" xfId="22363"/>
    <cellStyle name="Output 8 3 2 4 5" xfId="31963"/>
    <cellStyle name="Output 8 3 2 4 6" xfId="41589"/>
    <cellStyle name="Output 8 3 2 4 7" xfId="17254"/>
    <cellStyle name="Output 8 3 2 5" xfId="3175"/>
    <cellStyle name="Output 8 3 2 5 2" xfId="15263"/>
    <cellStyle name="Output 8 3 2 5 2 2" xfId="26767"/>
    <cellStyle name="Output 8 3 2 5 2 3" xfId="36367"/>
    <cellStyle name="Output 8 3 2 5 2 4" xfId="49843"/>
    <cellStyle name="Output 8 3 2 5 3" xfId="7984"/>
    <cellStyle name="Output 8 3 2 5 4" xfId="19479"/>
    <cellStyle name="Output 8 3 2 5 5" xfId="29079"/>
    <cellStyle name="Output 8 3 2 5 6" xfId="38705"/>
    <cellStyle name="Output 8 3 2 5 7" xfId="18202"/>
    <cellStyle name="Output 8 3 2 6" xfId="7023"/>
    <cellStyle name="Output 8 3 3" xfId="2041"/>
    <cellStyle name="Output 8 3 3 2" xfId="3647"/>
    <cellStyle name="Output 8 3 3 2 2" xfId="15264"/>
    <cellStyle name="Output 8 3 3 2 2 2" xfId="26768"/>
    <cellStyle name="Output 8 3 3 2 2 3" xfId="36368"/>
    <cellStyle name="Output 8 3 3 2 2 4" xfId="49844"/>
    <cellStyle name="Output 8 3 3 2 3" xfId="8453"/>
    <cellStyle name="Output 8 3 3 2 4" xfId="19951"/>
    <cellStyle name="Output 8 3 3 2 5" xfId="29551"/>
    <cellStyle name="Output 8 3 3 2 6" xfId="39177"/>
    <cellStyle name="Output 8 3 3 2 7" xfId="18103"/>
    <cellStyle name="Output 8 3 3 3" xfId="5421"/>
    <cellStyle name="Output 8 3 3 3 2" xfId="15265"/>
    <cellStyle name="Output 8 3 3 3 2 2" xfId="26769"/>
    <cellStyle name="Output 8 3 3 3 2 3" xfId="36369"/>
    <cellStyle name="Output 8 3 3 3 2 4" xfId="49845"/>
    <cellStyle name="Output 8 3 3 3 3" xfId="10226"/>
    <cellStyle name="Output 8 3 3 3 4" xfId="21725"/>
    <cellStyle name="Output 8 3 3 3 5" xfId="31325"/>
    <cellStyle name="Output 8 3 3 3 6" xfId="40951"/>
    <cellStyle name="Output 8 3 3 3 7" xfId="44172"/>
    <cellStyle name="Output 8 3 3 4" xfId="6060"/>
    <cellStyle name="Output 8 3 3 4 2" xfId="15266"/>
    <cellStyle name="Output 8 3 3 4 2 2" xfId="26770"/>
    <cellStyle name="Output 8 3 3 4 2 3" xfId="36370"/>
    <cellStyle name="Output 8 3 3 4 2 4" xfId="49846"/>
    <cellStyle name="Output 8 3 3 4 3" xfId="10864"/>
    <cellStyle name="Output 8 3 3 4 4" xfId="22364"/>
    <cellStyle name="Output 8 3 3 4 5" xfId="31964"/>
    <cellStyle name="Output 8 3 3 4 6" xfId="41590"/>
    <cellStyle name="Output 8 3 3 4 7" xfId="17253"/>
    <cellStyle name="Output 8 3 3 5" xfId="3176"/>
    <cellStyle name="Output 8 3 3 5 2" xfId="15267"/>
    <cellStyle name="Output 8 3 3 5 2 2" xfId="26771"/>
    <cellStyle name="Output 8 3 3 5 2 3" xfId="36371"/>
    <cellStyle name="Output 8 3 3 5 2 4" xfId="49847"/>
    <cellStyle name="Output 8 3 3 5 3" xfId="7985"/>
    <cellStyle name="Output 8 3 3 5 4" xfId="19480"/>
    <cellStyle name="Output 8 3 3 5 5" xfId="29080"/>
    <cellStyle name="Output 8 3 3 5 6" xfId="38706"/>
    <cellStyle name="Output 8 3 3 5 7" xfId="18201"/>
    <cellStyle name="Output 8 3 3 6" xfId="7024"/>
    <cellStyle name="Output 8 3 4" xfId="3649"/>
    <cellStyle name="Output 8 3 4 2" xfId="15268"/>
    <cellStyle name="Output 8 3 4 2 2" xfId="26772"/>
    <cellStyle name="Output 8 3 4 2 3" xfId="36372"/>
    <cellStyle name="Output 8 3 4 2 4" xfId="49848"/>
    <cellStyle name="Output 8 3 4 3" xfId="8455"/>
    <cellStyle name="Output 8 3 4 4" xfId="19953"/>
    <cellStyle name="Output 8 3 4 5" xfId="29553"/>
    <cellStyle name="Output 8 3 4 6" xfId="39179"/>
    <cellStyle name="Output 8 3 4 7" xfId="18101"/>
    <cellStyle name="Output 8 3 5" xfId="5419"/>
    <cellStyle name="Output 8 3 5 2" xfId="15269"/>
    <cellStyle name="Output 8 3 5 2 2" xfId="26773"/>
    <cellStyle name="Output 8 3 5 2 3" xfId="36373"/>
    <cellStyle name="Output 8 3 5 2 4" xfId="49849"/>
    <cellStyle name="Output 8 3 5 3" xfId="10224"/>
    <cellStyle name="Output 8 3 5 4" xfId="21723"/>
    <cellStyle name="Output 8 3 5 5" xfId="31323"/>
    <cellStyle name="Output 8 3 5 6" xfId="40949"/>
    <cellStyle name="Output 8 3 5 7" xfId="44170"/>
    <cellStyle name="Output 8 3 6" xfId="6058"/>
    <cellStyle name="Output 8 3 6 2" xfId="15270"/>
    <cellStyle name="Output 8 3 6 2 2" xfId="26774"/>
    <cellStyle name="Output 8 3 6 2 3" xfId="36374"/>
    <cellStyle name="Output 8 3 6 2 4" xfId="49850"/>
    <cellStyle name="Output 8 3 6 3" xfId="10862"/>
    <cellStyle name="Output 8 3 6 4" xfId="22362"/>
    <cellStyle name="Output 8 3 6 5" xfId="31962"/>
    <cellStyle name="Output 8 3 6 6" xfId="41588"/>
    <cellStyle name="Output 8 3 6 7" xfId="17255"/>
    <cellStyle name="Output 8 3 7" xfId="3174"/>
    <cellStyle name="Output 8 3 7 2" xfId="15271"/>
    <cellStyle name="Output 8 3 7 2 2" xfId="26775"/>
    <cellStyle name="Output 8 3 7 2 3" xfId="36375"/>
    <cellStyle name="Output 8 3 7 2 4" xfId="49851"/>
    <cellStyle name="Output 8 3 7 3" xfId="7983"/>
    <cellStyle name="Output 8 3 7 4" xfId="19478"/>
    <cellStyle name="Output 8 3 7 5" xfId="29078"/>
    <cellStyle name="Output 8 3 7 6" xfId="38704"/>
    <cellStyle name="Output 8 3 7 7" xfId="18203"/>
    <cellStyle name="Output 8 3 8" xfId="7022"/>
    <cellStyle name="Output 8 4" xfId="2042"/>
    <cellStyle name="Output 8 4 2" xfId="3646"/>
    <cellStyle name="Output 8 4 2 2" xfId="15272"/>
    <cellStyle name="Output 8 4 2 2 2" xfId="26776"/>
    <cellStyle name="Output 8 4 2 2 3" xfId="36376"/>
    <cellStyle name="Output 8 4 2 2 4" xfId="49852"/>
    <cellStyle name="Output 8 4 2 3" xfId="8452"/>
    <cellStyle name="Output 8 4 2 4" xfId="19950"/>
    <cellStyle name="Output 8 4 2 5" xfId="29550"/>
    <cellStyle name="Output 8 4 2 6" xfId="39176"/>
    <cellStyle name="Output 8 4 2 7" xfId="18104"/>
    <cellStyle name="Output 8 4 3" xfId="5422"/>
    <cellStyle name="Output 8 4 3 2" xfId="15273"/>
    <cellStyle name="Output 8 4 3 2 2" xfId="26777"/>
    <cellStyle name="Output 8 4 3 2 3" xfId="36377"/>
    <cellStyle name="Output 8 4 3 2 4" xfId="49853"/>
    <cellStyle name="Output 8 4 3 3" xfId="10227"/>
    <cellStyle name="Output 8 4 3 4" xfId="21726"/>
    <cellStyle name="Output 8 4 3 5" xfId="31326"/>
    <cellStyle name="Output 8 4 3 6" xfId="40952"/>
    <cellStyle name="Output 8 4 3 7" xfId="44173"/>
    <cellStyle name="Output 8 4 4" xfId="6061"/>
    <cellStyle name="Output 8 4 4 2" xfId="15274"/>
    <cellStyle name="Output 8 4 4 2 2" xfId="26778"/>
    <cellStyle name="Output 8 4 4 2 3" xfId="36378"/>
    <cellStyle name="Output 8 4 4 2 4" xfId="49854"/>
    <cellStyle name="Output 8 4 4 3" xfId="10865"/>
    <cellStyle name="Output 8 4 4 4" xfId="22365"/>
    <cellStyle name="Output 8 4 4 5" xfId="31965"/>
    <cellStyle name="Output 8 4 4 6" xfId="41591"/>
    <cellStyle name="Output 8 4 4 7" xfId="17252"/>
    <cellStyle name="Output 8 4 5" xfId="3177"/>
    <cellStyle name="Output 8 4 5 2" xfId="15275"/>
    <cellStyle name="Output 8 4 5 2 2" xfId="26779"/>
    <cellStyle name="Output 8 4 5 2 3" xfId="36379"/>
    <cellStyle name="Output 8 4 5 2 4" xfId="49855"/>
    <cellStyle name="Output 8 4 5 3" xfId="7986"/>
    <cellStyle name="Output 8 4 5 4" xfId="19481"/>
    <cellStyle name="Output 8 4 5 5" xfId="29081"/>
    <cellStyle name="Output 8 4 5 6" xfId="38707"/>
    <cellStyle name="Output 8 4 5 7" xfId="18200"/>
    <cellStyle name="Output 8 4 6" xfId="7025"/>
    <cellStyle name="Output 8 5" xfId="2043"/>
    <cellStyle name="Output 8 5 2" xfId="3645"/>
    <cellStyle name="Output 8 5 2 2" xfId="15276"/>
    <cellStyle name="Output 8 5 2 2 2" xfId="26780"/>
    <cellStyle name="Output 8 5 2 2 3" xfId="36380"/>
    <cellStyle name="Output 8 5 2 2 4" xfId="49856"/>
    <cellStyle name="Output 8 5 2 3" xfId="8451"/>
    <cellStyle name="Output 8 5 2 4" xfId="19949"/>
    <cellStyle name="Output 8 5 2 5" xfId="29549"/>
    <cellStyle name="Output 8 5 2 6" xfId="39175"/>
    <cellStyle name="Output 8 5 2 7" xfId="45450"/>
    <cellStyle name="Output 8 5 3" xfId="5423"/>
    <cellStyle name="Output 8 5 3 2" xfId="15277"/>
    <cellStyle name="Output 8 5 3 2 2" xfId="26781"/>
    <cellStyle name="Output 8 5 3 2 3" xfId="36381"/>
    <cellStyle name="Output 8 5 3 2 4" xfId="49857"/>
    <cellStyle name="Output 8 5 3 3" xfId="10228"/>
    <cellStyle name="Output 8 5 3 4" xfId="21727"/>
    <cellStyle name="Output 8 5 3 5" xfId="31327"/>
    <cellStyle name="Output 8 5 3 6" xfId="40953"/>
    <cellStyle name="Output 8 5 3 7" xfId="17526"/>
    <cellStyle name="Output 8 5 4" xfId="6062"/>
    <cellStyle name="Output 8 5 4 2" xfId="15278"/>
    <cellStyle name="Output 8 5 4 2 2" xfId="26782"/>
    <cellStyle name="Output 8 5 4 2 3" xfId="36382"/>
    <cellStyle name="Output 8 5 4 2 4" xfId="49858"/>
    <cellStyle name="Output 8 5 4 3" xfId="10866"/>
    <cellStyle name="Output 8 5 4 4" xfId="22366"/>
    <cellStyle name="Output 8 5 4 5" xfId="31966"/>
    <cellStyle name="Output 8 5 4 6" xfId="41592"/>
    <cellStyle name="Output 8 5 4 7" xfId="17251"/>
    <cellStyle name="Output 8 5 5" xfId="3178"/>
    <cellStyle name="Output 8 5 5 2" xfId="15279"/>
    <cellStyle name="Output 8 5 5 2 2" xfId="26783"/>
    <cellStyle name="Output 8 5 5 2 3" xfId="36383"/>
    <cellStyle name="Output 8 5 5 2 4" xfId="49859"/>
    <cellStyle name="Output 8 5 5 3" xfId="7987"/>
    <cellStyle name="Output 8 5 5 4" xfId="19482"/>
    <cellStyle name="Output 8 5 5 5" xfId="29082"/>
    <cellStyle name="Output 8 5 5 6" xfId="38708"/>
    <cellStyle name="Output 8 5 5 7" xfId="18199"/>
    <cellStyle name="Output 8 5 6" xfId="7026"/>
    <cellStyle name="Output 8 6" xfId="3656"/>
    <cellStyle name="Output 8 6 2" xfId="15280"/>
    <cellStyle name="Output 8 6 2 2" xfId="26784"/>
    <cellStyle name="Output 8 6 2 3" xfId="36384"/>
    <cellStyle name="Output 8 6 2 4" xfId="49860"/>
    <cellStyle name="Output 8 6 3" xfId="8462"/>
    <cellStyle name="Output 8 6 4" xfId="19960"/>
    <cellStyle name="Output 8 6 5" xfId="29560"/>
    <cellStyle name="Output 8 6 6" xfId="39186"/>
    <cellStyle name="Output 8 6 7" xfId="45443"/>
    <cellStyle name="Output 8 7" xfId="5412"/>
    <cellStyle name="Output 8 7 2" xfId="15281"/>
    <cellStyle name="Output 8 7 2 2" xfId="26785"/>
    <cellStyle name="Output 8 7 2 3" xfId="36385"/>
    <cellStyle name="Output 8 7 2 4" xfId="49861"/>
    <cellStyle name="Output 8 7 3" xfId="10217"/>
    <cellStyle name="Output 8 7 4" xfId="21716"/>
    <cellStyle name="Output 8 7 5" xfId="31316"/>
    <cellStyle name="Output 8 7 6" xfId="40942"/>
    <cellStyle name="Output 8 7 7" xfId="44164"/>
    <cellStyle name="Output 8 8" xfId="6051"/>
    <cellStyle name="Output 8 8 2" xfId="15282"/>
    <cellStyle name="Output 8 8 2 2" xfId="26786"/>
    <cellStyle name="Output 8 8 2 3" xfId="36386"/>
    <cellStyle name="Output 8 8 2 4" xfId="49862"/>
    <cellStyle name="Output 8 8 3" xfId="10855"/>
    <cellStyle name="Output 8 8 4" xfId="22355"/>
    <cellStyle name="Output 8 8 5" xfId="31955"/>
    <cellStyle name="Output 8 8 6" xfId="41581"/>
    <cellStyle name="Output 8 8 7" xfId="17262"/>
    <cellStyle name="Output 8 9" xfId="3167"/>
    <cellStyle name="Output 8 9 2" xfId="15283"/>
    <cellStyle name="Output 8 9 2 2" xfId="26787"/>
    <cellStyle name="Output 8 9 2 3" xfId="36387"/>
    <cellStyle name="Output 8 9 2 4" xfId="49863"/>
    <cellStyle name="Output 8 9 3" xfId="7976"/>
    <cellStyle name="Output 8 9 4" xfId="19471"/>
    <cellStyle name="Output 8 9 5" xfId="29071"/>
    <cellStyle name="Output 8 9 6" xfId="38697"/>
    <cellStyle name="Output 8 9 7" xfId="18210"/>
    <cellStyle name="Output 9" xfId="2044"/>
    <cellStyle name="Output 9 10" xfId="7027"/>
    <cellStyle name="Output 9 2" xfId="2045"/>
    <cellStyle name="Output 9 2 2" xfId="2046"/>
    <cellStyle name="Output 9 2 2 2" xfId="2047"/>
    <cellStyle name="Output 9 2 2 2 2" xfId="3641"/>
    <cellStyle name="Output 9 2 2 2 2 2" xfId="15284"/>
    <cellStyle name="Output 9 2 2 2 2 2 2" xfId="26788"/>
    <cellStyle name="Output 9 2 2 2 2 2 3" xfId="36388"/>
    <cellStyle name="Output 9 2 2 2 2 2 4" xfId="49864"/>
    <cellStyle name="Output 9 2 2 2 2 3" xfId="8447"/>
    <cellStyle name="Output 9 2 2 2 2 4" xfId="19945"/>
    <cellStyle name="Output 9 2 2 2 2 5" xfId="29545"/>
    <cellStyle name="Output 9 2 2 2 2 6" xfId="39171"/>
    <cellStyle name="Output 9 2 2 2 2 7" xfId="18105"/>
    <cellStyle name="Output 9 2 2 2 3" xfId="5427"/>
    <cellStyle name="Output 9 2 2 2 3 2" xfId="15285"/>
    <cellStyle name="Output 9 2 2 2 3 2 2" xfId="26789"/>
    <cellStyle name="Output 9 2 2 2 3 2 3" xfId="36389"/>
    <cellStyle name="Output 9 2 2 2 3 2 4" xfId="49865"/>
    <cellStyle name="Output 9 2 2 2 3 3" xfId="10232"/>
    <cellStyle name="Output 9 2 2 2 3 4" xfId="21731"/>
    <cellStyle name="Output 9 2 2 2 3 5" xfId="31331"/>
    <cellStyle name="Output 9 2 2 2 3 6" xfId="40957"/>
    <cellStyle name="Output 9 2 2 2 3 7" xfId="44176"/>
    <cellStyle name="Output 9 2 2 2 4" xfId="6066"/>
    <cellStyle name="Output 9 2 2 2 4 2" xfId="15286"/>
    <cellStyle name="Output 9 2 2 2 4 2 2" xfId="26790"/>
    <cellStyle name="Output 9 2 2 2 4 2 3" xfId="36390"/>
    <cellStyle name="Output 9 2 2 2 4 2 4" xfId="49866"/>
    <cellStyle name="Output 9 2 2 2 4 3" xfId="10870"/>
    <cellStyle name="Output 9 2 2 2 4 4" xfId="22370"/>
    <cellStyle name="Output 9 2 2 2 4 5" xfId="31970"/>
    <cellStyle name="Output 9 2 2 2 4 6" xfId="41596"/>
    <cellStyle name="Output 9 2 2 2 4 7" xfId="17247"/>
    <cellStyle name="Output 9 2 2 2 5" xfId="3182"/>
    <cellStyle name="Output 9 2 2 2 5 2" xfId="15287"/>
    <cellStyle name="Output 9 2 2 2 5 2 2" xfId="26791"/>
    <cellStyle name="Output 9 2 2 2 5 2 3" xfId="36391"/>
    <cellStyle name="Output 9 2 2 2 5 2 4" xfId="49867"/>
    <cellStyle name="Output 9 2 2 2 5 3" xfId="7991"/>
    <cellStyle name="Output 9 2 2 2 5 4" xfId="19486"/>
    <cellStyle name="Output 9 2 2 2 5 5" xfId="29086"/>
    <cellStyle name="Output 9 2 2 2 5 6" xfId="38712"/>
    <cellStyle name="Output 9 2 2 2 5 7" xfId="18195"/>
    <cellStyle name="Output 9 2 2 2 6" xfId="7030"/>
    <cellStyle name="Output 9 2 2 3" xfId="2048"/>
    <cellStyle name="Output 9 2 2 3 2" xfId="3640"/>
    <cellStyle name="Output 9 2 2 3 2 2" xfId="15288"/>
    <cellStyle name="Output 9 2 2 3 2 2 2" xfId="26792"/>
    <cellStyle name="Output 9 2 2 3 2 2 3" xfId="36392"/>
    <cellStyle name="Output 9 2 2 3 2 2 4" xfId="49868"/>
    <cellStyle name="Output 9 2 2 3 2 3" xfId="8446"/>
    <cellStyle name="Output 9 2 2 3 2 4" xfId="19944"/>
    <cellStyle name="Output 9 2 2 3 2 5" xfId="29544"/>
    <cellStyle name="Output 9 2 2 3 2 6" xfId="39170"/>
    <cellStyle name="Output 9 2 2 3 2 7" xfId="45454"/>
    <cellStyle name="Output 9 2 2 3 3" xfId="5428"/>
    <cellStyle name="Output 9 2 2 3 3 2" xfId="15289"/>
    <cellStyle name="Output 9 2 2 3 3 2 2" xfId="26793"/>
    <cellStyle name="Output 9 2 2 3 3 2 3" xfId="36393"/>
    <cellStyle name="Output 9 2 2 3 3 2 4" xfId="49869"/>
    <cellStyle name="Output 9 2 2 3 3 3" xfId="10233"/>
    <cellStyle name="Output 9 2 2 3 3 4" xfId="21732"/>
    <cellStyle name="Output 9 2 2 3 3 5" xfId="31332"/>
    <cellStyle name="Output 9 2 2 3 3 6" xfId="40958"/>
    <cellStyle name="Output 9 2 2 3 3 7" xfId="44177"/>
    <cellStyle name="Output 9 2 2 3 4" xfId="6067"/>
    <cellStyle name="Output 9 2 2 3 4 2" xfId="15290"/>
    <cellStyle name="Output 9 2 2 3 4 2 2" xfId="26794"/>
    <cellStyle name="Output 9 2 2 3 4 2 3" xfId="36394"/>
    <cellStyle name="Output 9 2 2 3 4 2 4" xfId="49870"/>
    <cellStyle name="Output 9 2 2 3 4 3" xfId="10871"/>
    <cellStyle name="Output 9 2 2 3 4 4" xfId="22371"/>
    <cellStyle name="Output 9 2 2 3 4 5" xfId="31971"/>
    <cellStyle name="Output 9 2 2 3 4 6" xfId="41597"/>
    <cellStyle name="Output 9 2 2 3 4 7" xfId="17246"/>
    <cellStyle name="Output 9 2 2 3 5" xfId="3183"/>
    <cellStyle name="Output 9 2 2 3 5 2" xfId="15291"/>
    <cellStyle name="Output 9 2 2 3 5 2 2" xfId="26795"/>
    <cellStyle name="Output 9 2 2 3 5 2 3" xfId="36395"/>
    <cellStyle name="Output 9 2 2 3 5 2 4" xfId="49871"/>
    <cellStyle name="Output 9 2 2 3 5 3" xfId="7992"/>
    <cellStyle name="Output 9 2 2 3 5 4" xfId="19487"/>
    <cellStyle name="Output 9 2 2 3 5 5" xfId="29087"/>
    <cellStyle name="Output 9 2 2 3 5 6" xfId="38713"/>
    <cellStyle name="Output 9 2 2 3 5 7" xfId="18194"/>
    <cellStyle name="Output 9 2 2 3 6" xfId="7031"/>
    <cellStyle name="Output 9 2 2 4" xfId="3642"/>
    <cellStyle name="Output 9 2 2 4 2" xfId="15292"/>
    <cellStyle name="Output 9 2 2 4 2 2" xfId="26796"/>
    <cellStyle name="Output 9 2 2 4 2 3" xfId="36396"/>
    <cellStyle name="Output 9 2 2 4 2 4" xfId="49872"/>
    <cellStyle name="Output 9 2 2 4 3" xfId="8448"/>
    <cellStyle name="Output 9 2 2 4 4" xfId="19946"/>
    <cellStyle name="Output 9 2 2 4 5" xfId="29546"/>
    <cellStyle name="Output 9 2 2 4 6" xfId="39172"/>
    <cellStyle name="Output 9 2 2 4 7" xfId="45453"/>
    <cellStyle name="Output 9 2 2 5" xfId="5426"/>
    <cellStyle name="Output 9 2 2 5 2" xfId="15293"/>
    <cellStyle name="Output 9 2 2 5 2 2" xfId="26797"/>
    <cellStyle name="Output 9 2 2 5 2 3" xfId="36397"/>
    <cellStyle name="Output 9 2 2 5 2 4" xfId="49873"/>
    <cellStyle name="Output 9 2 2 5 3" xfId="10231"/>
    <cellStyle name="Output 9 2 2 5 4" xfId="21730"/>
    <cellStyle name="Output 9 2 2 5 5" xfId="31330"/>
    <cellStyle name="Output 9 2 2 5 6" xfId="40956"/>
    <cellStyle name="Output 9 2 2 5 7" xfId="44175"/>
    <cellStyle name="Output 9 2 2 6" xfId="6065"/>
    <cellStyle name="Output 9 2 2 6 2" xfId="15294"/>
    <cellStyle name="Output 9 2 2 6 2 2" xfId="26798"/>
    <cellStyle name="Output 9 2 2 6 2 3" xfId="36398"/>
    <cellStyle name="Output 9 2 2 6 2 4" xfId="49874"/>
    <cellStyle name="Output 9 2 2 6 3" xfId="10869"/>
    <cellStyle name="Output 9 2 2 6 4" xfId="22369"/>
    <cellStyle name="Output 9 2 2 6 5" xfId="31969"/>
    <cellStyle name="Output 9 2 2 6 6" xfId="41595"/>
    <cellStyle name="Output 9 2 2 6 7" xfId="17248"/>
    <cellStyle name="Output 9 2 2 7" xfId="3181"/>
    <cellStyle name="Output 9 2 2 7 2" xfId="15295"/>
    <cellStyle name="Output 9 2 2 7 2 2" xfId="26799"/>
    <cellStyle name="Output 9 2 2 7 2 3" xfId="36399"/>
    <cellStyle name="Output 9 2 2 7 2 4" xfId="49875"/>
    <cellStyle name="Output 9 2 2 7 3" xfId="7990"/>
    <cellStyle name="Output 9 2 2 7 4" xfId="19485"/>
    <cellStyle name="Output 9 2 2 7 5" xfId="29085"/>
    <cellStyle name="Output 9 2 2 7 6" xfId="38711"/>
    <cellStyle name="Output 9 2 2 7 7" xfId="18196"/>
    <cellStyle name="Output 9 2 2 8" xfId="7029"/>
    <cellStyle name="Output 9 2 3" xfId="2049"/>
    <cellStyle name="Output 9 2 3 2" xfId="3639"/>
    <cellStyle name="Output 9 2 3 2 2" xfId="15296"/>
    <cellStyle name="Output 9 2 3 2 2 2" xfId="26800"/>
    <cellStyle name="Output 9 2 3 2 2 3" xfId="36400"/>
    <cellStyle name="Output 9 2 3 2 2 4" xfId="49876"/>
    <cellStyle name="Output 9 2 3 2 3" xfId="8445"/>
    <cellStyle name="Output 9 2 3 2 4" xfId="19943"/>
    <cellStyle name="Output 9 2 3 2 5" xfId="29543"/>
    <cellStyle name="Output 9 2 3 2 6" xfId="39169"/>
    <cellStyle name="Output 9 2 3 2 7" xfId="45455"/>
    <cellStyle name="Output 9 2 3 3" xfId="5429"/>
    <cellStyle name="Output 9 2 3 3 2" xfId="15297"/>
    <cellStyle name="Output 9 2 3 3 2 2" xfId="26801"/>
    <cellStyle name="Output 9 2 3 3 2 3" xfId="36401"/>
    <cellStyle name="Output 9 2 3 3 2 4" xfId="49877"/>
    <cellStyle name="Output 9 2 3 3 3" xfId="10234"/>
    <cellStyle name="Output 9 2 3 3 4" xfId="21733"/>
    <cellStyle name="Output 9 2 3 3 5" xfId="31333"/>
    <cellStyle name="Output 9 2 3 3 6" xfId="40959"/>
    <cellStyle name="Output 9 2 3 3 7" xfId="44178"/>
    <cellStyle name="Output 9 2 3 4" xfId="6068"/>
    <cellStyle name="Output 9 2 3 4 2" xfId="15298"/>
    <cellStyle name="Output 9 2 3 4 2 2" xfId="26802"/>
    <cellStyle name="Output 9 2 3 4 2 3" xfId="36402"/>
    <cellStyle name="Output 9 2 3 4 2 4" xfId="49878"/>
    <cellStyle name="Output 9 2 3 4 3" xfId="10872"/>
    <cellStyle name="Output 9 2 3 4 4" xfId="22372"/>
    <cellStyle name="Output 9 2 3 4 5" xfId="31972"/>
    <cellStyle name="Output 9 2 3 4 6" xfId="41598"/>
    <cellStyle name="Output 9 2 3 4 7" xfId="17245"/>
    <cellStyle name="Output 9 2 3 5" xfId="3184"/>
    <cellStyle name="Output 9 2 3 5 2" xfId="15299"/>
    <cellStyle name="Output 9 2 3 5 2 2" xfId="26803"/>
    <cellStyle name="Output 9 2 3 5 2 3" xfId="36403"/>
    <cellStyle name="Output 9 2 3 5 2 4" xfId="49879"/>
    <cellStyle name="Output 9 2 3 5 3" xfId="7993"/>
    <cellStyle name="Output 9 2 3 5 4" xfId="19488"/>
    <cellStyle name="Output 9 2 3 5 5" xfId="29088"/>
    <cellStyle name="Output 9 2 3 5 6" xfId="38714"/>
    <cellStyle name="Output 9 2 3 5 7" xfId="18193"/>
    <cellStyle name="Output 9 2 3 6" xfId="7032"/>
    <cellStyle name="Output 9 2 4" xfId="2050"/>
    <cellStyle name="Output 9 2 4 2" xfId="3638"/>
    <cellStyle name="Output 9 2 4 2 2" xfId="15300"/>
    <cellStyle name="Output 9 2 4 2 2 2" xfId="26804"/>
    <cellStyle name="Output 9 2 4 2 2 3" xfId="36404"/>
    <cellStyle name="Output 9 2 4 2 2 4" xfId="49880"/>
    <cellStyle name="Output 9 2 4 2 3" xfId="8444"/>
    <cellStyle name="Output 9 2 4 2 4" xfId="19942"/>
    <cellStyle name="Output 9 2 4 2 5" xfId="29542"/>
    <cellStyle name="Output 9 2 4 2 6" xfId="39168"/>
    <cellStyle name="Output 9 2 4 2 7" xfId="45456"/>
    <cellStyle name="Output 9 2 4 3" xfId="5430"/>
    <cellStyle name="Output 9 2 4 3 2" xfId="15301"/>
    <cellStyle name="Output 9 2 4 3 2 2" xfId="26805"/>
    <cellStyle name="Output 9 2 4 3 2 3" xfId="36405"/>
    <cellStyle name="Output 9 2 4 3 2 4" xfId="49881"/>
    <cellStyle name="Output 9 2 4 3 3" xfId="10235"/>
    <cellStyle name="Output 9 2 4 3 4" xfId="21734"/>
    <cellStyle name="Output 9 2 4 3 5" xfId="31334"/>
    <cellStyle name="Output 9 2 4 3 6" xfId="40960"/>
    <cellStyle name="Output 9 2 4 3 7" xfId="44179"/>
    <cellStyle name="Output 9 2 4 4" xfId="6069"/>
    <cellStyle name="Output 9 2 4 4 2" xfId="15302"/>
    <cellStyle name="Output 9 2 4 4 2 2" xfId="26806"/>
    <cellStyle name="Output 9 2 4 4 2 3" xfId="36406"/>
    <cellStyle name="Output 9 2 4 4 2 4" xfId="49882"/>
    <cellStyle name="Output 9 2 4 4 3" xfId="10873"/>
    <cellStyle name="Output 9 2 4 4 4" xfId="22373"/>
    <cellStyle name="Output 9 2 4 4 5" xfId="31973"/>
    <cellStyle name="Output 9 2 4 4 6" xfId="41599"/>
    <cellStyle name="Output 9 2 4 4 7" xfId="17244"/>
    <cellStyle name="Output 9 2 4 5" xfId="3185"/>
    <cellStyle name="Output 9 2 4 5 2" xfId="15303"/>
    <cellStyle name="Output 9 2 4 5 2 2" xfId="26807"/>
    <cellStyle name="Output 9 2 4 5 2 3" xfId="36407"/>
    <cellStyle name="Output 9 2 4 5 2 4" xfId="49883"/>
    <cellStyle name="Output 9 2 4 5 3" xfId="7994"/>
    <cellStyle name="Output 9 2 4 5 4" xfId="19489"/>
    <cellStyle name="Output 9 2 4 5 5" xfId="29089"/>
    <cellStyle name="Output 9 2 4 5 6" xfId="38715"/>
    <cellStyle name="Output 9 2 4 5 7" xfId="18192"/>
    <cellStyle name="Output 9 2 4 6" xfId="7033"/>
    <cellStyle name="Output 9 2 5" xfId="3643"/>
    <cellStyle name="Output 9 2 5 2" xfId="15304"/>
    <cellStyle name="Output 9 2 5 2 2" xfId="26808"/>
    <cellStyle name="Output 9 2 5 2 3" xfId="36408"/>
    <cellStyle name="Output 9 2 5 2 4" xfId="49884"/>
    <cellStyle name="Output 9 2 5 3" xfId="8449"/>
    <cellStyle name="Output 9 2 5 4" xfId="19947"/>
    <cellStyle name="Output 9 2 5 5" xfId="29547"/>
    <cellStyle name="Output 9 2 5 6" xfId="39173"/>
    <cellStyle name="Output 9 2 5 7" xfId="45452"/>
    <cellStyle name="Output 9 2 6" xfId="5425"/>
    <cellStyle name="Output 9 2 6 2" xfId="15305"/>
    <cellStyle name="Output 9 2 6 2 2" xfId="26809"/>
    <cellStyle name="Output 9 2 6 2 3" xfId="36409"/>
    <cellStyle name="Output 9 2 6 2 4" xfId="49885"/>
    <cellStyle name="Output 9 2 6 3" xfId="10230"/>
    <cellStyle name="Output 9 2 6 4" xfId="21729"/>
    <cellStyle name="Output 9 2 6 5" xfId="31329"/>
    <cellStyle name="Output 9 2 6 6" xfId="40955"/>
    <cellStyle name="Output 9 2 6 7" xfId="44174"/>
    <cellStyle name="Output 9 2 7" xfId="6064"/>
    <cellStyle name="Output 9 2 7 2" xfId="15306"/>
    <cellStyle name="Output 9 2 7 2 2" xfId="26810"/>
    <cellStyle name="Output 9 2 7 2 3" xfId="36410"/>
    <cellStyle name="Output 9 2 7 2 4" xfId="49886"/>
    <cellStyle name="Output 9 2 7 3" xfId="10868"/>
    <cellStyle name="Output 9 2 7 4" xfId="22368"/>
    <cellStyle name="Output 9 2 7 5" xfId="31968"/>
    <cellStyle name="Output 9 2 7 6" xfId="41594"/>
    <cellStyle name="Output 9 2 7 7" xfId="17249"/>
    <cellStyle name="Output 9 2 8" xfId="3180"/>
    <cellStyle name="Output 9 2 8 2" xfId="15307"/>
    <cellStyle name="Output 9 2 8 2 2" xfId="26811"/>
    <cellStyle name="Output 9 2 8 2 3" xfId="36411"/>
    <cellStyle name="Output 9 2 8 2 4" xfId="49887"/>
    <cellStyle name="Output 9 2 8 3" xfId="7989"/>
    <cellStyle name="Output 9 2 8 4" xfId="19484"/>
    <cellStyle name="Output 9 2 8 5" xfId="29084"/>
    <cellStyle name="Output 9 2 8 6" xfId="38710"/>
    <cellStyle name="Output 9 2 8 7" xfId="18197"/>
    <cellStyle name="Output 9 2 9" xfId="7028"/>
    <cellStyle name="Output 9 3" xfId="2051"/>
    <cellStyle name="Output 9 3 2" xfId="2052"/>
    <cellStyle name="Output 9 3 2 2" xfId="3636"/>
    <cellStyle name="Output 9 3 2 2 2" xfId="15308"/>
    <cellStyle name="Output 9 3 2 2 2 2" xfId="26812"/>
    <cellStyle name="Output 9 3 2 2 2 3" xfId="36412"/>
    <cellStyle name="Output 9 3 2 2 2 4" xfId="49888"/>
    <cellStyle name="Output 9 3 2 2 3" xfId="8442"/>
    <cellStyle name="Output 9 3 2 2 4" xfId="19940"/>
    <cellStyle name="Output 9 3 2 2 5" xfId="29540"/>
    <cellStyle name="Output 9 3 2 2 6" xfId="39166"/>
    <cellStyle name="Output 9 3 2 2 7" xfId="45458"/>
    <cellStyle name="Output 9 3 2 3" xfId="5432"/>
    <cellStyle name="Output 9 3 2 3 2" xfId="15309"/>
    <cellStyle name="Output 9 3 2 3 2 2" xfId="26813"/>
    <cellStyle name="Output 9 3 2 3 2 3" xfId="36413"/>
    <cellStyle name="Output 9 3 2 3 2 4" xfId="49889"/>
    <cellStyle name="Output 9 3 2 3 3" xfId="10237"/>
    <cellStyle name="Output 9 3 2 3 4" xfId="21736"/>
    <cellStyle name="Output 9 3 2 3 5" xfId="31336"/>
    <cellStyle name="Output 9 3 2 3 6" xfId="40962"/>
    <cellStyle name="Output 9 3 2 3 7" xfId="44181"/>
    <cellStyle name="Output 9 3 2 4" xfId="6071"/>
    <cellStyle name="Output 9 3 2 4 2" xfId="15310"/>
    <cellStyle name="Output 9 3 2 4 2 2" xfId="26814"/>
    <cellStyle name="Output 9 3 2 4 2 3" xfId="36414"/>
    <cellStyle name="Output 9 3 2 4 2 4" xfId="49890"/>
    <cellStyle name="Output 9 3 2 4 3" xfId="10875"/>
    <cellStyle name="Output 9 3 2 4 4" xfId="22375"/>
    <cellStyle name="Output 9 3 2 4 5" xfId="31975"/>
    <cellStyle name="Output 9 3 2 4 6" xfId="41601"/>
    <cellStyle name="Output 9 3 2 4 7" xfId="17242"/>
    <cellStyle name="Output 9 3 2 5" xfId="3187"/>
    <cellStyle name="Output 9 3 2 5 2" xfId="15311"/>
    <cellStyle name="Output 9 3 2 5 2 2" xfId="26815"/>
    <cellStyle name="Output 9 3 2 5 2 3" xfId="36415"/>
    <cellStyle name="Output 9 3 2 5 2 4" xfId="49891"/>
    <cellStyle name="Output 9 3 2 5 3" xfId="7996"/>
    <cellStyle name="Output 9 3 2 5 4" xfId="19491"/>
    <cellStyle name="Output 9 3 2 5 5" xfId="29091"/>
    <cellStyle name="Output 9 3 2 5 6" xfId="38717"/>
    <cellStyle name="Output 9 3 2 5 7" xfId="18190"/>
    <cellStyle name="Output 9 3 2 6" xfId="7035"/>
    <cellStyle name="Output 9 3 3" xfId="2053"/>
    <cellStyle name="Output 9 3 3 2" xfId="3635"/>
    <cellStyle name="Output 9 3 3 2 2" xfId="15312"/>
    <cellStyle name="Output 9 3 3 2 2 2" xfId="26816"/>
    <cellStyle name="Output 9 3 3 2 2 3" xfId="36416"/>
    <cellStyle name="Output 9 3 3 2 2 4" xfId="49892"/>
    <cellStyle name="Output 9 3 3 2 3" xfId="8441"/>
    <cellStyle name="Output 9 3 3 2 4" xfId="19939"/>
    <cellStyle name="Output 9 3 3 2 5" xfId="29539"/>
    <cellStyle name="Output 9 3 3 2 6" xfId="39165"/>
    <cellStyle name="Output 9 3 3 2 7" xfId="45459"/>
    <cellStyle name="Output 9 3 3 3" xfId="5433"/>
    <cellStyle name="Output 9 3 3 3 2" xfId="15313"/>
    <cellStyle name="Output 9 3 3 3 2 2" xfId="26817"/>
    <cellStyle name="Output 9 3 3 3 2 3" xfId="36417"/>
    <cellStyle name="Output 9 3 3 3 2 4" xfId="49893"/>
    <cellStyle name="Output 9 3 3 3 3" xfId="10238"/>
    <cellStyle name="Output 9 3 3 3 4" xfId="21737"/>
    <cellStyle name="Output 9 3 3 3 5" xfId="31337"/>
    <cellStyle name="Output 9 3 3 3 6" xfId="40963"/>
    <cellStyle name="Output 9 3 3 3 7" xfId="17524"/>
    <cellStyle name="Output 9 3 3 4" xfId="6072"/>
    <cellStyle name="Output 9 3 3 4 2" xfId="15314"/>
    <cellStyle name="Output 9 3 3 4 2 2" xfId="26818"/>
    <cellStyle name="Output 9 3 3 4 2 3" xfId="36418"/>
    <cellStyle name="Output 9 3 3 4 2 4" xfId="49894"/>
    <cellStyle name="Output 9 3 3 4 3" xfId="10876"/>
    <cellStyle name="Output 9 3 3 4 4" xfId="22376"/>
    <cellStyle name="Output 9 3 3 4 5" xfId="31976"/>
    <cellStyle name="Output 9 3 3 4 6" xfId="41602"/>
    <cellStyle name="Output 9 3 3 4 7" xfId="17241"/>
    <cellStyle name="Output 9 3 3 5" xfId="3188"/>
    <cellStyle name="Output 9 3 3 5 2" xfId="15315"/>
    <cellStyle name="Output 9 3 3 5 2 2" xfId="26819"/>
    <cellStyle name="Output 9 3 3 5 2 3" xfId="36419"/>
    <cellStyle name="Output 9 3 3 5 2 4" xfId="49895"/>
    <cellStyle name="Output 9 3 3 5 3" xfId="7997"/>
    <cellStyle name="Output 9 3 3 5 4" xfId="19492"/>
    <cellStyle name="Output 9 3 3 5 5" xfId="29092"/>
    <cellStyle name="Output 9 3 3 5 6" xfId="38718"/>
    <cellStyle name="Output 9 3 3 5 7" xfId="18189"/>
    <cellStyle name="Output 9 3 3 6" xfId="7036"/>
    <cellStyle name="Output 9 3 4" xfId="3637"/>
    <cellStyle name="Output 9 3 4 2" xfId="15316"/>
    <cellStyle name="Output 9 3 4 2 2" xfId="26820"/>
    <cellStyle name="Output 9 3 4 2 3" xfId="36420"/>
    <cellStyle name="Output 9 3 4 2 4" xfId="49896"/>
    <cellStyle name="Output 9 3 4 3" xfId="8443"/>
    <cellStyle name="Output 9 3 4 4" xfId="19941"/>
    <cellStyle name="Output 9 3 4 5" xfId="29541"/>
    <cellStyle name="Output 9 3 4 6" xfId="39167"/>
    <cellStyle name="Output 9 3 4 7" xfId="45457"/>
    <cellStyle name="Output 9 3 5" xfId="5431"/>
    <cellStyle name="Output 9 3 5 2" xfId="15317"/>
    <cellStyle name="Output 9 3 5 2 2" xfId="26821"/>
    <cellStyle name="Output 9 3 5 2 3" xfId="36421"/>
    <cellStyle name="Output 9 3 5 2 4" xfId="49897"/>
    <cellStyle name="Output 9 3 5 3" xfId="10236"/>
    <cellStyle name="Output 9 3 5 4" xfId="21735"/>
    <cellStyle name="Output 9 3 5 5" xfId="31335"/>
    <cellStyle name="Output 9 3 5 6" xfId="40961"/>
    <cellStyle name="Output 9 3 5 7" xfId="44180"/>
    <cellStyle name="Output 9 3 6" xfId="6070"/>
    <cellStyle name="Output 9 3 6 2" xfId="15318"/>
    <cellStyle name="Output 9 3 6 2 2" xfId="26822"/>
    <cellStyle name="Output 9 3 6 2 3" xfId="36422"/>
    <cellStyle name="Output 9 3 6 2 4" xfId="49898"/>
    <cellStyle name="Output 9 3 6 3" xfId="10874"/>
    <cellStyle name="Output 9 3 6 4" xfId="22374"/>
    <cellStyle name="Output 9 3 6 5" xfId="31974"/>
    <cellStyle name="Output 9 3 6 6" xfId="41600"/>
    <cellStyle name="Output 9 3 6 7" xfId="17243"/>
    <cellStyle name="Output 9 3 7" xfId="3186"/>
    <cellStyle name="Output 9 3 7 2" xfId="15319"/>
    <cellStyle name="Output 9 3 7 2 2" xfId="26823"/>
    <cellStyle name="Output 9 3 7 2 3" xfId="36423"/>
    <cellStyle name="Output 9 3 7 2 4" xfId="49899"/>
    <cellStyle name="Output 9 3 7 3" xfId="7995"/>
    <cellStyle name="Output 9 3 7 4" xfId="19490"/>
    <cellStyle name="Output 9 3 7 5" xfId="29090"/>
    <cellStyle name="Output 9 3 7 6" xfId="38716"/>
    <cellStyle name="Output 9 3 7 7" xfId="18191"/>
    <cellStyle name="Output 9 3 8" xfId="7034"/>
    <cellStyle name="Output 9 4" xfId="2054"/>
    <cellStyle name="Output 9 4 2" xfId="3634"/>
    <cellStyle name="Output 9 4 2 2" xfId="15320"/>
    <cellStyle name="Output 9 4 2 2 2" xfId="26824"/>
    <cellStyle name="Output 9 4 2 2 3" xfId="36424"/>
    <cellStyle name="Output 9 4 2 2 4" xfId="49900"/>
    <cellStyle name="Output 9 4 2 3" xfId="8440"/>
    <cellStyle name="Output 9 4 2 4" xfId="19938"/>
    <cellStyle name="Output 9 4 2 5" xfId="29538"/>
    <cellStyle name="Output 9 4 2 6" xfId="39164"/>
    <cellStyle name="Output 9 4 2 7" xfId="45460"/>
    <cellStyle name="Output 9 4 3" xfId="5434"/>
    <cellStyle name="Output 9 4 3 2" xfId="15321"/>
    <cellStyle name="Output 9 4 3 2 2" xfId="26825"/>
    <cellStyle name="Output 9 4 3 2 3" xfId="36425"/>
    <cellStyle name="Output 9 4 3 2 4" xfId="49901"/>
    <cellStyle name="Output 9 4 3 3" xfId="10239"/>
    <cellStyle name="Output 9 4 3 4" xfId="21738"/>
    <cellStyle name="Output 9 4 3 5" xfId="31338"/>
    <cellStyle name="Output 9 4 3 6" xfId="40964"/>
    <cellStyle name="Output 9 4 3 7" xfId="44182"/>
    <cellStyle name="Output 9 4 4" xfId="6073"/>
    <cellStyle name="Output 9 4 4 2" xfId="15322"/>
    <cellStyle name="Output 9 4 4 2 2" xfId="26826"/>
    <cellStyle name="Output 9 4 4 2 3" xfId="36426"/>
    <cellStyle name="Output 9 4 4 2 4" xfId="49902"/>
    <cellStyle name="Output 9 4 4 3" xfId="10877"/>
    <cellStyle name="Output 9 4 4 4" xfId="22377"/>
    <cellStyle name="Output 9 4 4 5" xfId="31977"/>
    <cellStyle name="Output 9 4 4 6" xfId="41603"/>
    <cellStyle name="Output 9 4 4 7" xfId="17240"/>
    <cellStyle name="Output 9 4 5" xfId="3189"/>
    <cellStyle name="Output 9 4 5 2" xfId="15323"/>
    <cellStyle name="Output 9 4 5 2 2" xfId="26827"/>
    <cellStyle name="Output 9 4 5 2 3" xfId="36427"/>
    <cellStyle name="Output 9 4 5 2 4" xfId="49903"/>
    <cellStyle name="Output 9 4 5 3" xfId="7998"/>
    <cellStyle name="Output 9 4 5 4" xfId="19493"/>
    <cellStyle name="Output 9 4 5 5" xfId="29093"/>
    <cellStyle name="Output 9 4 5 6" xfId="38719"/>
    <cellStyle name="Output 9 4 5 7" xfId="18188"/>
    <cellStyle name="Output 9 4 6" xfId="7037"/>
    <cellStyle name="Output 9 5" xfId="2055"/>
    <cellStyle name="Output 9 5 2" xfId="3633"/>
    <cellStyle name="Output 9 5 2 2" xfId="15324"/>
    <cellStyle name="Output 9 5 2 2 2" xfId="26828"/>
    <cellStyle name="Output 9 5 2 2 3" xfId="36428"/>
    <cellStyle name="Output 9 5 2 2 4" xfId="49904"/>
    <cellStyle name="Output 9 5 2 3" xfId="8439"/>
    <cellStyle name="Output 9 5 2 4" xfId="19937"/>
    <cellStyle name="Output 9 5 2 5" xfId="29537"/>
    <cellStyle name="Output 9 5 2 6" xfId="39163"/>
    <cellStyle name="Output 9 5 2 7" xfId="45461"/>
    <cellStyle name="Output 9 5 3" xfId="5435"/>
    <cellStyle name="Output 9 5 3 2" xfId="15325"/>
    <cellStyle name="Output 9 5 3 2 2" xfId="26829"/>
    <cellStyle name="Output 9 5 3 2 3" xfId="36429"/>
    <cellStyle name="Output 9 5 3 2 4" xfId="49905"/>
    <cellStyle name="Output 9 5 3 3" xfId="10240"/>
    <cellStyle name="Output 9 5 3 4" xfId="21739"/>
    <cellStyle name="Output 9 5 3 5" xfId="31339"/>
    <cellStyle name="Output 9 5 3 6" xfId="40965"/>
    <cellStyle name="Output 9 5 3 7" xfId="44183"/>
    <cellStyle name="Output 9 5 4" xfId="6074"/>
    <cellStyle name="Output 9 5 4 2" xfId="15326"/>
    <cellStyle name="Output 9 5 4 2 2" xfId="26830"/>
    <cellStyle name="Output 9 5 4 2 3" xfId="36430"/>
    <cellStyle name="Output 9 5 4 2 4" xfId="49906"/>
    <cellStyle name="Output 9 5 4 3" xfId="10878"/>
    <cellStyle name="Output 9 5 4 4" xfId="22378"/>
    <cellStyle name="Output 9 5 4 5" xfId="31978"/>
    <cellStyle name="Output 9 5 4 6" xfId="41604"/>
    <cellStyle name="Output 9 5 4 7" xfId="17239"/>
    <cellStyle name="Output 9 5 5" xfId="3190"/>
    <cellStyle name="Output 9 5 5 2" xfId="15327"/>
    <cellStyle name="Output 9 5 5 2 2" xfId="26831"/>
    <cellStyle name="Output 9 5 5 2 3" xfId="36431"/>
    <cellStyle name="Output 9 5 5 2 4" xfId="49907"/>
    <cellStyle name="Output 9 5 5 3" xfId="7999"/>
    <cellStyle name="Output 9 5 5 4" xfId="19494"/>
    <cellStyle name="Output 9 5 5 5" xfId="29094"/>
    <cellStyle name="Output 9 5 5 6" xfId="38720"/>
    <cellStyle name="Output 9 5 5 7" xfId="18187"/>
    <cellStyle name="Output 9 5 6" xfId="7038"/>
    <cellStyle name="Output 9 6" xfId="3644"/>
    <cellStyle name="Output 9 6 2" xfId="15328"/>
    <cellStyle name="Output 9 6 2 2" xfId="26832"/>
    <cellStyle name="Output 9 6 2 3" xfId="36432"/>
    <cellStyle name="Output 9 6 2 4" xfId="49908"/>
    <cellStyle name="Output 9 6 3" xfId="8450"/>
    <cellStyle name="Output 9 6 4" xfId="19948"/>
    <cellStyle name="Output 9 6 5" xfId="29548"/>
    <cellStyle name="Output 9 6 6" xfId="39174"/>
    <cellStyle name="Output 9 6 7" xfId="45451"/>
    <cellStyle name="Output 9 7" xfId="5424"/>
    <cellStyle name="Output 9 7 2" xfId="15329"/>
    <cellStyle name="Output 9 7 2 2" xfId="26833"/>
    <cellStyle name="Output 9 7 2 3" xfId="36433"/>
    <cellStyle name="Output 9 7 2 4" xfId="49909"/>
    <cellStyle name="Output 9 7 3" xfId="10229"/>
    <cellStyle name="Output 9 7 4" xfId="21728"/>
    <cellStyle name="Output 9 7 5" xfId="31328"/>
    <cellStyle name="Output 9 7 6" xfId="40954"/>
    <cellStyle name="Output 9 7 7" xfId="17525"/>
    <cellStyle name="Output 9 8" xfId="6063"/>
    <cellStyle name="Output 9 8 2" xfId="15330"/>
    <cellStyle name="Output 9 8 2 2" xfId="26834"/>
    <cellStyle name="Output 9 8 2 3" xfId="36434"/>
    <cellStyle name="Output 9 8 2 4" xfId="49910"/>
    <cellStyle name="Output 9 8 3" xfId="10867"/>
    <cellStyle name="Output 9 8 4" xfId="22367"/>
    <cellStyle name="Output 9 8 5" xfId="31967"/>
    <cellStyle name="Output 9 8 6" xfId="41593"/>
    <cellStyle name="Output 9 8 7" xfId="17250"/>
    <cellStyle name="Output 9 9" xfId="3179"/>
    <cellStyle name="Output 9 9 2" xfId="15331"/>
    <cellStyle name="Output 9 9 2 2" xfId="26835"/>
    <cellStyle name="Output 9 9 2 3" xfId="36435"/>
    <cellStyle name="Output 9 9 2 4" xfId="49911"/>
    <cellStyle name="Output 9 9 3" xfId="7988"/>
    <cellStyle name="Output 9 9 4" xfId="19483"/>
    <cellStyle name="Output 9 9 5" xfId="29083"/>
    <cellStyle name="Output 9 9 6" xfId="38709"/>
    <cellStyle name="Output 9 9 7" xfId="18198"/>
    <cellStyle name="Percent 2" xfId="2056"/>
    <cellStyle name="sum" xfId="2057"/>
    <cellStyle name="Title 10" xfId="2058"/>
    <cellStyle name="Title 11" xfId="2059"/>
    <cellStyle name="Title 12" xfId="2060"/>
    <cellStyle name="Title 13" xfId="2061"/>
    <cellStyle name="Title 14" xfId="2062"/>
    <cellStyle name="Title 15" xfId="2063"/>
    <cellStyle name="Title 16" xfId="2064"/>
    <cellStyle name="Title 17" xfId="2065"/>
    <cellStyle name="Title 2" xfId="2066"/>
    <cellStyle name="Title 3" xfId="2067"/>
    <cellStyle name="Title 4" xfId="2068"/>
    <cellStyle name="Title 5" xfId="2069"/>
    <cellStyle name="Title 6" xfId="2070"/>
    <cellStyle name="Title 7" xfId="2071"/>
    <cellStyle name="Title 8" xfId="2072"/>
    <cellStyle name="Title 9" xfId="2073"/>
    <cellStyle name="Total 10" xfId="2074"/>
    <cellStyle name="Total 10 10" xfId="7039"/>
    <cellStyle name="Total 10 2" xfId="2075"/>
    <cellStyle name="Total 10 2 2" xfId="2076"/>
    <cellStyle name="Total 10 2 2 2" xfId="2077"/>
    <cellStyle name="Total 10 2 2 2 2" xfId="3628"/>
    <cellStyle name="Total 10 2 2 2 2 2" xfId="15332"/>
    <cellStyle name="Total 10 2 2 2 2 2 2" xfId="26836"/>
    <cellStyle name="Total 10 2 2 2 2 2 3" xfId="36436"/>
    <cellStyle name="Total 10 2 2 2 2 2 4" xfId="49912"/>
    <cellStyle name="Total 10 2 2 2 2 3" xfId="8434"/>
    <cellStyle name="Total 10 2 2 2 2 4" xfId="19932"/>
    <cellStyle name="Total 10 2 2 2 2 5" xfId="29532"/>
    <cellStyle name="Total 10 2 2 2 2 6" xfId="39158"/>
    <cellStyle name="Total 10 2 2 2 2 7" xfId="45465"/>
    <cellStyle name="Total 10 2 2 2 3" xfId="5439"/>
    <cellStyle name="Total 10 2 2 2 3 2" xfId="15333"/>
    <cellStyle name="Total 10 2 2 2 3 2 2" xfId="26837"/>
    <cellStyle name="Total 10 2 2 2 3 2 3" xfId="36437"/>
    <cellStyle name="Total 10 2 2 2 3 2 4" xfId="49913"/>
    <cellStyle name="Total 10 2 2 2 3 3" xfId="10244"/>
    <cellStyle name="Total 10 2 2 2 3 4" xfId="21743"/>
    <cellStyle name="Total 10 2 2 2 3 5" xfId="31343"/>
    <cellStyle name="Total 10 2 2 2 3 6" xfId="40969"/>
    <cellStyle name="Total 10 2 2 2 3 7" xfId="44186"/>
    <cellStyle name="Total 10 2 2 2 4" xfId="6078"/>
    <cellStyle name="Total 10 2 2 2 4 2" xfId="15334"/>
    <cellStyle name="Total 10 2 2 2 4 2 2" xfId="26838"/>
    <cellStyle name="Total 10 2 2 2 4 2 3" xfId="36438"/>
    <cellStyle name="Total 10 2 2 2 4 2 4" xfId="49914"/>
    <cellStyle name="Total 10 2 2 2 4 3" xfId="10882"/>
    <cellStyle name="Total 10 2 2 2 4 4" xfId="22382"/>
    <cellStyle name="Total 10 2 2 2 4 5" xfId="31982"/>
    <cellStyle name="Total 10 2 2 2 4 6" xfId="41608"/>
    <cellStyle name="Total 10 2 2 2 4 7" xfId="17235"/>
    <cellStyle name="Total 10 2 2 2 5" xfId="3194"/>
    <cellStyle name="Total 10 2 2 2 5 2" xfId="15335"/>
    <cellStyle name="Total 10 2 2 2 5 2 2" xfId="26839"/>
    <cellStyle name="Total 10 2 2 2 5 2 3" xfId="36439"/>
    <cellStyle name="Total 10 2 2 2 5 2 4" xfId="49915"/>
    <cellStyle name="Total 10 2 2 2 5 3" xfId="8003"/>
    <cellStyle name="Total 10 2 2 2 5 4" xfId="19498"/>
    <cellStyle name="Total 10 2 2 2 5 5" xfId="29098"/>
    <cellStyle name="Total 10 2 2 2 5 6" xfId="38724"/>
    <cellStyle name="Total 10 2 2 2 5 7" xfId="18183"/>
    <cellStyle name="Total 10 2 2 2 6" xfId="7042"/>
    <cellStyle name="Total 10 2 2 3" xfId="2078"/>
    <cellStyle name="Total 10 2 2 3 2" xfId="3627"/>
    <cellStyle name="Total 10 2 2 3 2 2" xfId="15336"/>
    <cellStyle name="Total 10 2 2 3 2 2 2" xfId="26840"/>
    <cellStyle name="Total 10 2 2 3 2 2 3" xfId="36440"/>
    <cellStyle name="Total 10 2 2 3 2 2 4" xfId="49916"/>
    <cellStyle name="Total 10 2 2 3 2 3" xfId="8433"/>
    <cellStyle name="Total 10 2 2 3 2 4" xfId="19931"/>
    <cellStyle name="Total 10 2 2 3 2 5" xfId="29531"/>
    <cellStyle name="Total 10 2 2 3 2 6" xfId="39157"/>
    <cellStyle name="Total 10 2 2 3 2 7" xfId="18107"/>
    <cellStyle name="Total 10 2 2 3 3" xfId="5440"/>
    <cellStyle name="Total 10 2 2 3 3 2" xfId="15337"/>
    <cellStyle name="Total 10 2 2 3 3 2 2" xfId="26841"/>
    <cellStyle name="Total 10 2 2 3 3 2 3" xfId="36441"/>
    <cellStyle name="Total 10 2 2 3 3 2 4" xfId="49917"/>
    <cellStyle name="Total 10 2 2 3 3 3" xfId="10245"/>
    <cellStyle name="Total 10 2 2 3 3 4" xfId="21744"/>
    <cellStyle name="Total 10 2 2 3 3 5" xfId="31344"/>
    <cellStyle name="Total 10 2 2 3 3 6" xfId="40970"/>
    <cellStyle name="Total 10 2 2 3 3 7" xfId="44187"/>
    <cellStyle name="Total 10 2 2 3 4" xfId="6079"/>
    <cellStyle name="Total 10 2 2 3 4 2" xfId="15338"/>
    <cellStyle name="Total 10 2 2 3 4 2 2" xfId="26842"/>
    <cellStyle name="Total 10 2 2 3 4 2 3" xfId="36442"/>
    <cellStyle name="Total 10 2 2 3 4 2 4" xfId="49918"/>
    <cellStyle name="Total 10 2 2 3 4 3" xfId="10883"/>
    <cellStyle name="Total 10 2 2 3 4 4" xfId="22383"/>
    <cellStyle name="Total 10 2 2 3 4 5" xfId="31983"/>
    <cellStyle name="Total 10 2 2 3 4 6" xfId="41609"/>
    <cellStyle name="Total 10 2 2 3 4 7" xfId="17234"/>
    <cellStyle name="Total 10 2 2 3 5" xfId="3195"/>
    <cellStyle name="Total 10 2 2 3 5 2" xfId="15339"/>
    <cellStyle name="Total 10 2 2 3 5 2 2" xfId="26843"/>
    <cellStyle name="Total 10 2 2 3 5 2 3" xfId="36443"/>
    <cellStyle name="Total 10 2 2 3 5 2 4" xfId="49919"/>
    <cellStyle name="Total 10 2 2 3 5 3" xfId="8004"/>
    <cellStyle name="Total 10 2 2 3 5 4" xfId="19499"/>
    <cellStyle name="Total 10 2 2 3 5 5" xfId="29099"/>
    <cellStyle name="Total 10 2 2 3 5 6" xfId="38725"/>
    <cellStyle name="Total 10 2 2 3 5 7" xfId="18182"/>
    <cellStyle name="Total 10 2 2 3 6" xfId="7043"/>
    <cellStyle name="Total 10 2 2 4" xfId="3629"/>
    <cellStyle name="Total 10 2 2 4 2" xfId="15340"/>
    <cellStyle name="Total 10 2 2 4 2 2" xfId="26844"/>
    <cellStyle name="Total 10 2 2 4 2 3" xfId="36444"/>
    <cellStyle name="Total 10 2 2 4 2 4" xfId="49920"/>
    <cellStyle name="Total 10 2 2 4 3" xfId="8435"/>
    <cellStyle name="Total 10 2 2 4 4" xfId="19933"/>
    <cellStyle name="Total 10 2 2 4 5" xfId="29533"/>
    <cellStyle name="Total 10 2 2 4 6" xfId="39159"/>
    <cellStyle name="Total 10 2 2 4 7" xfId="45464"/>
    <cellStyle name="Total 10 2 2 5" xfId="5438"/>
    <cellStyle name="Total 10 2 2 5 2" xfId="15341"/>
    <cellStyle name="Total 10 2 2 5 2 2" xfId="26845"/>
    <cellStyle name="Total 10 2 2 5 2 3" xfId="36445"/>
    <cellStyle name="Total 10 2 2 5 2 4" xfId="49921"/>
    <cellStyle name="Total 10 2 2 5 3" xfId="10243"/>
    <cellStyle name="Total 10 2 2 5 4" xfId="21742"/>
    <cellStyle name="Total 10 2 2 5 5" xfId="31342"/>
    <cellStyle name="Total 10 2 2 5 6" xfId="40968"/>
    <cellStyle name="Total 10 2 2 5 7" xfId="17523"/>
    <cellStyle name="Total 10 2 2 6" xfId="6077"/>
    <cellStyle name="Total 10 2 2 6 2" xfId="15342"/>
    <cellStyle name="Total 10 2 2 6 2 2" xfId="26846"/>
    <cellStyle name="Total 10 2 2 6 2 3" xfId="36446"/>
    <cellStyle name="Total 10 2 2 6 2 4" xfId="49922"/>
    <cellStyle name="Total 10 2 2 6 3" xfId="10881"/>
    <cellStyle name="Total 10 2 2 6 4" xfId="22381"/>
    <cellStyle name="Total 10 2 2 6 5" xfId="31981"/>
    <cellStyle name="Total 10 2 2 6 6" xfId="41607"/>
    <cellStyle name="Total 10 2 2 6 7" xfId="17236"/>
    <cellStyle name="Total 10 2 2 7" xfId="3193"/>
    <cellStyle name="Total 10 2 2 7 2" xfId="15343"/>
    <cellStyle name="Total 10 2 2 7 2 2" xfId="26847"/>
    <cellStyle name="Total 10 2 2 7 2 3" xfId="36447"/>
    <cellStyle name="Total 10 2 2 7 2 4" xfId="49923"/>
    <cellStyle name="Total 10 2 2 7 3" xfId="8002"/>
    <cellStyle name="Total 10 2 2 7 4" xfId="19497"/>
    <cellStyle name="Total 10 2 2 7 5" xfId="29097"/>
    <cellStyle name="Total 10 2 2 7 6" xfId="38723"/>
    <cellStyle name="Total 10 2 2 7 7" xfId="18184"/>
    <cellStyle name="Total 10 2 2 8" xfId="7041"/>
    <cellStyle name="Total 10 2 3" xfId="2079"/>
    <cellStyle name="Total 10 2 3 2" xfId="3626"/>
    <cellStyle name="Total 10 2 3 2 2" xfId="15344"/>
    <cellStyle name="Total 10 2 3 2 2 2" xfId="26848"/>
    <cellStyle name="Total 10 2 3 2 2 3" xfId="36448"/>
    <cellStyle name="Total 10 2 3 2 2 4" xfId="49924"/>
    <cellStyle name="Total 10 2 3 2 3" xfId="8432"/>
    <cellStyle name="Total 10 2 3 2 4" xfId="19930"/>
    <cellStyle name="Total 10 2 3 2 5" xfId="29530"/>
    <cellStyle name="Total 10 2 3 2 6" xfId="39156"/>
    <cellStyle name="Total 10 2 3 2 7" xfId="45466"/>
    <cellStyle name="Total 10 2 3 3" xfId="5441"/>
    <cellStyle name="Total 10 2 3 3 2" xfId="15345"/>
    <cellStyle name="Total 10 2 3 3 2 2" xfId="26849"/>
    <cellStyle name="Total 10 2 3 3 2 3" xfId="36449"/>
    <cellStyle name="Total 10 2 3 3 2 4" xfId="49925"/>
    <cellStyle name="Total 10 2 3 3 3" xfId="10246"/>
    <cellStyle name="Total 10 2 3 3 4" xfId="21745"/>
    <cellStyle name="Total 10 2 3 3 5" xfId="31345"/>
    <cellStyle name="Total 10 2 3 3 6" xfId="40971"/>
    <cellStyle name="Total 10 2 3 3 7" xfId="44188"/>
    <cellStyle name="Total 10 2 3 4" xfId="6080"/>
    <cellStyle name="Total 10 2 3 4 2" xfId="15346"/>
    <cellStyle name="Total 10 2 3 4 2 2" xfId="26850"/>
    <cellStyle name="Total 10 2 3 4 2 3" xfId="36450"/>
    <cellStyle name="Total 10 2 3 4 2 4" xfId="49926"/>
    <cellStyle name="Total 10 2 3 4 3" xfId="10884"/>
    <cellStyle name="Total 10 2 3 4 4" xfId="22384"/>
    <cellStyle name="Total 10 2 3 4 5" xfId="31984"/>
    <cellStyle name="Total 10 2 3 4 6" xfId="41610"/>
    <cellStyle name="Total 10 2 3 4 7" xfId="17233"/>
    <cellStyle name="Total 10 2 3 5" xfId="3196"/>
    <cellStyle name="Total 10 2 3 5 2" xfId="15347"/>
    <cellStyle name="Total 10 2 3 5 2 2" xfId="26851"/>
    <cellStyle name="Total 10 2 3 5 2 3" xfId="36451"/>
    <cellStyle name="Total 10 2 3 5 2 4" xfId="49927"/>
    <cellStyle name="Total 10 2 3 5 3" xfId="8005"/>
    <cellStyle name="Total 10 2 3 5 4" xfId="19500"/>
    <cellStyle name="Total 10 2 3 5 5" xfId="29100"/>
    <cellStyle name="Total 10 2 3 5 6" xfId="38726"/>
    <cellStyle name="Total 10 2 3 5 7" xfId="16858"/>
    <cellStyle name="Total 10 2 3 6" xfId="7044"/>
    <cellStyle name="Total 10 2 4" xfId="2080"/>
    <cellStyle name="Total 10 2 4 2" xfId="3625"/>
    <cellStyle name="Total 10 2 4 2 2" xfId="15348"/>
    <cellStyle name="Total 10 2 4 2 2 2" xfId="26852"/>
    <cellStyle name="Total 10 2 4 2 2 3" xfId="36452"/>
    <cellStyle name="Total 10 2 4 2 2 4" xfId="49928"/>
    <cellStyle name="Total 10 2 4 2 3" xfId="8431"/>
    <cellStyle name="Total 10 2 4 2 4" xfId="19929"/>
    <cellStyle name="Total 10 2 4 2 5" xfId="29529"/>
    <cellStyle name="Total 10 2 4 2 6" xfId="39155"/>
    <cellStyle name="Total 10 2 4 2 7" xfId="45467"/>
    <cellStyle name="Total 10 2 4 3" xfId="5442"/>
    <cellStyle name="Total 10 2 4 3 2" xfId="15349"/>
    <cellStyle name="Total 10 2 4 3 2 2" xfId="26853"/>
    <cellStyle name="Total 10 2 4 3 2 3" xfId="36453"/>
    <cellStyle name="Total 10 2 4 3 2 4" xfId="49929"/>
    <cellStyle name="Total 10 2 4 3 3" xfId="10247"/>
    <cellStyle name="Total 10 2 4 3 4" xfId="21746"/>
    <cellStyle name="Total 10 2 4 3 5" xfId="31346"/>
    <cellStyle name="Total 10 2 4 3 6" xfId="40972"/>
    <cellStyle name="Total 10 2 4 3 7" xfId="44189"/>
    <cellStyle name="Total 10 2 4 4" xfId="6081"/>
    <cellStyle name="Total 10 2 4 4 2" xfId="15350"/>
    <cellStyle name="Total 10 2 4 4 2 2" xfId="26854"/>
    <cellStyle name="Total 10 2 4 4 2 3" xfId="36454"/>
    <cellStyle name="Total 10 2 4 4 2 4" xfId="49930"/>
    <cellStyle name="Total 10 2 4 4 3" xfId="10885"/>
    <cellStyle name="Total 10 2 4 4 4" xfId="22385"/>
    <cellStyle name="Total 10 2 4 4 5" xfId="31985"/>
    <cellStyle name="Total 10 2 4 4 6" xfId="41611"/>
    <cellStyle name="Total 10 2 4 4 7" xfId="17232"/>
    <cellStyle name="Total 10 2 4 5" xfId="3197"/>
    <cellStyle name="Total 10 2 4 5 2" xfId="15351"/>
    <cellStyle name="Total 10 2 4 5 2 2" xfId="26855"/>
    <cellStyle name="Total 10 2 4 5 2 3" xfId="36455"/>
    <cellStyle name="Total 10 2 4 5 2 4" xfId="49931"/>
    <cellStyle name="Total 10 2 4 5 3" xfId="8006"/>
    <cellStyle name="Total 10 2 4 5 4" xfId="19501"/>
    <cellStyle name="Total 10 2 4 5 5" xfId="29101"/>
    <cellStyle name="Total 10 2 4 5 6" xfId="38727"/>
    <cellStyle name="Total 10 2 4 5 7" xfId="18181"/>
    <cellStyle name="Total 10 2 4 6" xfId="7045"/>
    <cellStyle name="Total 10 2 5" xfId="3630"/>
    <cellStyle name="Total 10 2 5 2" xfId="15352"/>
    <cellStyle name="Total 10 2 5 2 2" xfId="26856"/>
    <cellStyle name="Total 10 2 5 2 3" xfId="36456"/>
    <cellStyle name="Total 10 2 5 2 4" xfId="49932"/>
    <cellStyle name="Total 10 2 5 3" xfId="8436"/>
    <cellStyle name="Total 10 2 5 4" xfId="19934"/>
    <cellStyle name="Total 10 2 5 5" xfId="29534"/>
    <cellStyle name="Total 10 2 5 6" xfId="39160"/>
    <cellStyle name="Total 10 2 5 7" xfId="45463"/>
    <cellStyle name="Total 10 2 6" xfId="5437"/>
    <cellStyle name="Total 10 2 6 2" xfId="15353"/>
    <cellStyle name="Total 10 2 6 2 2" xfId="26857"/>
    <cellStyle name="Total 10 2 6 2 3" xfId="36457"/>
    <cellStyle name="Total 10 2 6 2 4" xfId="49933"/>
    <cellStyle name="Total 10 2 6 3" xfId="10242"/>
    <cellStyle name="Total 10 2 6 4" xfId="21741"/>
    <cellStyle name="Total 10 2 6 5" xfId="31341"/>
    <cellStyle name="Total 10 2 6 6" xfId="40967"/>
    <cellStyle name="Total 10 2 6 7" xfId="44185"/>
    <cellStyle name="Total 10 2 7" xfId="6076"/>
    <cellStyle name="Total 10 2 7 2" xfId="15354"/>
    <cellStyle name="Total 10 2 7 2 2" xfId="26858"/>
    <cellStyle name="Total 10 2 7 2 3" xfId="36458"/>
    <cellStyle name="Total 10 2 7 2 4" xfId="49934"/>
    <cellStyle name="Total 10 2 7 3" xfId="10880"/>
    <cellStyle name="Total 10 2 7 4" xfId="22380"/>
    <cellStyle name="Total 10 2 7 5" xfId="31980"/>
    <cellStyle name="Total 10 2 7 6" xfId="41606"/>
    <cellStyle name="Total 10 2 7 7" xfId="17237"/>
    <cellStyle name="Total 10 2 8" xfId="3192"/>
    <cellStyle name="Total 10 2 8 2" xfId="15355"/>
    <cellStyle name="Total 10 2 8 2 2" xfId="26859"/>
    <cellStyle name="Total 10 2 8 2 3" xfId="36459"/>
    <cellStyle name="Total 10 2 8 2 4" xfId="49935"/>
    <cellStyle name="Total 10 2 8 3" xfId="8001"/>
    <cellStyle name="Total 10 2 8 4" xfId="19496"/>
    <cellStyle name="Total 10 2 8 5" xfId="29096"/>
    <cellStyle name="Total 10 2 8 6" xfId="38722"/>
    <cellStyle name="Total 10 2 8 7" xfId="18185"/>
    <cellStyle name="Total 10 2 9" xfId="7040"/>
    <cellStyle name="Total 10 3" xfId="2081"/>
    <cellStyle name="Total 10 3 2" xfId="2082"/>
    <cellStyle name="Total 10 3 2 2" xfId="3623"/>
    <cellStyle name="Total 10 3 2 2 2" xfId="15356"/>
    <cellStyle name="Total 10 3 2 2 2 2" xfId="26860"/>
    <cellStyle name="Total 10 3 2 2 2 3" xfId="36460"/>
    <cellStyle name="Total 10 3 2 2 2 4" xfId="49936"/>
    <cellStyle name="Total 10 3 2 2 3" xfId="8429"/>
    <cellStyle name="Total 10 3 2 2 4" xfId="19927"/>
    <cellStyle name="Total 10 3 2 2 5" xfId="29527"/>
    <cellStyle name="Total 10 3 2 2 6" xfId="39153"/>
    <cellStyle name="Total 10 3 2 2 7" xfId="45469"/>
    <cellStyle name="Total 10 3 2 3" xfId="5444"/>
    <cellStyle name="Total 10 3 2 3 2" xfId="15357"/>
    <cellStyle name="Total 10 3 2 3 2 2" xfId="26861"/>
    <cellStyle name="Total 10 3 2 3 2 3" xfId="36461"/>
    <cellStyle name="Total 10 3 2 3 2 4" xfId="49937"/>
    <cellStyle name="Total 10 3 2 3 3" xfId="10249"/>
    <cellStyle name="Total 10 3 2 3 4" xfId="21748"/>
    <cellStyle name="Total 10 3 2 3 5" xfId="31348"/>
    <cellStyle name="Total 10 3 2 3 6" xfId="40974"/>
    <cellStyle name="Total 10 3 2 3 7" xfId="44191"/>
    <cellStyle name="Total 10 3 2 4" xfId="6083"/>
    <cellStyle name="Total 10 3 2 4 2" xfId="15358"/>
    <cellStyle name="Total 10 3 2 4 2 2" xfId="26862"/>
    <cellStyle name="Total 10 3 2 4 2 3" xfId="36462"/>
    <cellStyle name="Total 10 3 2 4 2 4" xfId="49938"/>
    <cellStyle name="Total 10 3 2 4 3" xfId="10887"/>
    <cellStyle name="Total 10 3 2 4 4" xfId="22387"/>
    <cellStyle name="Total 10 3 2 4 5" xfId="31987"/>
    <cellStyle name="Total 10 3 2 4 6" xfId="41613"/>
    <cellStyle name="Total 10 3 2 4 7" xfId="17230"/>
    <cellStyle name="Total 10 3 2 5" xfId="3199"/>
    <cellStyle name="Total 10 3 2 5 2" xfId="15359"/>
    <cellStyle name="Total 10 3 2 5 2 2" xfId="26863"/>
    <cellStyle name="Total 10 3 2 5 2 3" xfId="36463"/>
    <cellStyle name="Total 10 3 2 5 2 4" xfId="49939"/>
    <cellStyle name="Total 10 3 2 5 3" xfId="8008"/>
    <cellStyle name="Total 10 3 2 5 4" xfId="19503"/>
    <cellStyle name="Total 10 3 2 5 5" xfId="29103"/>
    <cellStyle name="Total 10 3 2 5 6" xfId="38729"/>
    <cellStyle name="Total 10 3 2 5 7" xfId="18179"/>
    <cellStyle name="Total 10 3 2 6" xfId="7047"/>
    <cellStyle name="Total 10 3 3" xfId="2083"/>
    <cellStyle name="Total 10 3 3 2" xfId="3622"/>
    <cellStyle name="Total 10 3 3 2 2" xfId="15360"/>
    <cellStyle name="Total 10 3 3 2 2 2" xfId="26864"/>
    <cellStyle name="Total 10 3 3 2 2 3" xfId="36464"/>
    <cellStyle name="Total 10 3 3 2 2 4" xfId="49940"/>
    <cellStyle name="Total 10 3 3 2 3" xfId="8428"/>
    <cellStyle name="Total 10 3 3 2 4" xfId="19926"/>
    <cellStyle name="Total 10 3 3 2 5" xfId="29526"/>
    <cellStyle name="Total 10 3 3 2 6" xfId="39152"/>
    <cellStyle name="Total 10 3 3 2 7" xfId="45470"/>
    <cellStyle name="Total 10 3 3 3" xfId="5445"/>
    <cellStyle name="Total 10 3 3 3 2" xfId="15361"/>
    <cellStyle name="Total 10 3 3 3 2 2" xfId="26865"/>
    <cellStyle name="Total 10 3 3 3 2 3" xfId="36465"/>
    <cellStyle name="Total 10 3 3 3 2 4" xfId="49941"/>
    <cellStyle name="Total 10 3 3 3 3" xfId="10250"/>
    <cellStyle name="Total 10 3 3 3 4" xfId="21749"/>
    <cellStyle name="Total 10 3 3 3 5" xfId="31349"/>
    <cellStyle name="Total 10 3 3 3 6" xfId="40975"/>
    <cellStyle name="Total 10 3 3 3 7" xfId="44192"/>
    <cellStyle name="Total 10 3 3 4" xfId="6084"/>
    <cellStyle name="Total 10 3 3 4 2" xfId="15362"/>
    <cellStyle name="Total 10 3 3 4 2 2" xfId="26866"/>
    <cellStyle name="Total 10 3 3 4 2 3" xfId="36466"/>
    <cellStyle name="Total 10 3 3 4 2 4" xfId="49942"/>
    <cellStyle name="Total 10 3 3 4 3" xfId="10888"/>
    <cellStyle name="Total 10 3 3 4 4" xfId="22388"/>
    <cellStyle name="Total 10 3 3 4 5" xfId="31988"/>
    <cellStyle name="Total 10 3 3 4 6" xfId="41614"/>
    <cellStyle name="Total 10 3 3 4 7" xfId="17229"/>
    <cellStyle name="Total 10 3 3 5" xfId="3200"/>
    <cellStyle name="Total 10 3 3 5 2" xfId="15363"/>
    <cellStyle name="Total 10 3 3 5 2 2" xfId="26867"/>
    <cellStyle name="Total 10 3 3 5 2 3" xfId="36467"/>
    <cellStyle name="Total 10 3 3 5 2 4" xfId="49943"/>
    <cellStyle name="Total 10 3 3 5 3" xfId="8009"/>
    <cellStyle name="Total 10 3 3 5 4" xfId="19504"/>
    <cellStyle name="Total 10 3 3 5 5" xfId="29104"/>
    <cellStyle name="Total 10 3 3 5 6" xfId="38730"/>
    <cellStyle name="Total 10 3 3 5 7" xfId="18178"/>
    <cellStyle name="Total 10 3 3 6" xfId="7048"/>
    <cellStyle name="Total 10 3 4" xfId="3624"/>
    <cellStyle name="Total 10 3 4 2" xfId="15364"/>
    <cellStyle name="Total 10 3 4 2 2" xfId="26868"/>
    <cellStyle name="Total 10 3 4 2 3" xfId="36468"/>
    <cellStyle name="Total 10 3 4 2 4" xfId="49944"/>
    <cellStyle name="Total 10 3 4 3" xfId="8430"/>
    <cellStyle name="Total 10 3 4 4" xfId="19928"/>
    <cellStyle name="Total 10 3 4 5" xfId="29528"/>
    <cellStyle name="Total 10 3 4 6" xfId="39154"/>
    <cellStyle name="Total 10 3 4 7" xfId="45468"/>
    <cellStyle name="Total 10 3 5" xfId="5443"/>
    <cellStyle name="Total 10 3 5 2" xfId="15365"/>
    <cellStyle name="Total 10 3 5 2 2" xfId="26869"/>
    <cellStyle name="Total 10 3 5 2 3" xfId="36469"/>
    <cellStyle name="Total 10 3 5 2 4" xfId="49945"/>
    <cellStyle name="Total 10 3 5 3" xfId="10248"/>
    <cellStyle name="Total 10 3 5 4" xfId="21747"/>
    <cellStyle name="Total 10 3 5 5" xfId="31347"/>
    <cellStyle name="Total 10 3 5 6" xfId="40973"/>
    <cellStyle name="Total 10 3 5 7" xfId="44190"/>
    <cellStyle name="Total 10 3 6" xfId="6082"/>
    <cellStyle name="Total 10 3 6 2" xfId="15366"/>
    <cellStyle name="Total 10 3 6 2 2" xfId="26870"/>
    <cellStyle name="Total 10 3 6 2 3" xfId="36470"/>
    <cellStyle name="Total 10 3 6 2 4" xfId="49946"/>
    <cellStyle name="Total 10 3 6 3" xfId="10886"/>
    <cellStyle name="Total 10 3 6 4" xfId="22386"/>
    <cellStyle name="Total 10 3 6 5" xfId="31986"/>
    <cellStyle name="Total 10 3 6 6" xfId="41612"/>
    <cellStyle name="Total 10 3 6 7" xfId="17231"/>
    <cellStyle name="Total 10 3 7" xfId="3198"/>
    <cellStyle name="Total 10 3 7 2" xfId="15367"/>
    <cellStyle name="Total 10 3 7 2 2" xfId="26871"/>
    <cellStyle name="Total 10 3 7 2 3" xfId="36471"/>
    <cellStyle name="Total 10 3 7 2 4" xfId="49947"/>
    <cellStyle name="Total 10 3 7 3" xfId="8007"/>
    <cellStyle name="Total 10 3 7 4" xfId="19502"/>
    <cellStyle name="Total 10 3 7 5" xfId="29102"/>
    <cellStyle name="Total 10 3 7 6" xfId="38728"/>
    <cellStyle name="Total 10 3 7 7" xfId="18180"/>
    <cellStyle name="Total 10 3 8" xfId="7046"/>
    <cellStyle name="Total 10 4" xfId="2084"/>
    <cellStyle name="Total 10 4 2" xfId="3621"/>
    <cellStyle name="Total 10 4 2 2" xfId="15368"/>
    <cellStyle name="Total 10 4 2 2 2" xfId="26872"/>
    <cellStyle name="Total 10 4 2 2 3" xfId="36472"/>
    <cellStyle name="Total 10 4 2 2 4" xfId="49948"/>
    <cellStyle name="Total 10 4 2 3" xfId="8427"/>
    <cellStyle name="Total 10 4 2 4" xfId="19925"/>
    <cellStyle name="Total 10 4 2 5" xfId="29525"/>
    <cellStyle name="Total 10 4 2 6" xfId="39151"/>
    <cellStyle name="Total 10 4 2 7" xfId="45471"/>
    <cellStyle name="Total 10 4 3" xfId="5446"/>
    <cellStyle name="Total 10 4 3 2" xfId="15369"/>
    <cellStyle name="Total 10 4 3 2 2" xfId="26873"/>
    <cellStyle name="Total 10 4 3 2 3" xfId="36473"/>
    <cellStyle name="Total 10 4 3 2 4" xfId="49949"/>
    <cellStyle name="Total 10 4 3 3" xfId="10251"/>
    <cellStyle name="Total 10 4 3 4" xfId="21750"/>
    <cellStyle name="Total 10 4 3 5" xfId="31350"/>
    <cellStyle name="Total 10 4 3 6" xfId="40976"/>
    <cellStyle name="Total 10 4 3 7" xfId="44193"/>
    <cellStyle name="Total 10 4 4" xfId="6085"/>
    <cellStyle name="Total 10 4 4 2" xfId="15370"/>
    <cellStyle name="Total 10 4 4 2 2" xfId="26874"/>
    <cellStyle name="Total 10 4 4 2 3" xfId="36474"/>
    <cellStyle name="Total 10 4 4 2 4" xfId="49950"/>
    <cellStyle name="Total 10 4 4 3" xfId="10889"/>
    <cellStyle name="Total 10 4 4 4" xfId="22389"/>
    <cellStyle name="Total 10 4 4 5" xfId="31989"/>
    <cellStyle name="Total 10 4 4 6" xfId="41615"/>
    <cellStyle name="Total 10 4 4 7" xfId="17228"/>
    <cellStyle name="Total 10 4 5" xfId="3201"/>
    <cellStyle name="Total 10 4 5 2" xfId="15371"/>
    <cellStyle name="Total 10 4 5 2 2" xfId="26875"/>
    <cellStyle name="Total 10 4 5 2 3" xfId="36475"/>
    <cellStyle name="Total 10 4 5 2 4" xfId="49951"/>
    <cellStyle name="Total 10 4 5 3" xfId="8010"/>
    <cellStyle name="Total 10 4 5 4" xfId="19505"/>
    <cellStyle name="Total 10 4 5 5" xfId="29105"/>
    <cellStyle name="Total 10 4 5 6" xfId="38731"/>
    <cellStyle name="Total 10 4 5 7" xfId="18177"/>
    <cellStyle name="Total 10 4 6" xfId="7049"/>
    <cellStyle name="Total 10 5" xfId="2085"/>
    <cellStyle name="Total 10 5 2" xfId="3620"/>
    <cellStyle name="Total 10 5 2 2" xfId="15372"/>
    <cellStyle name="Total 10 5 2 2 2" xfId="26876"/>
    <cellStyle name="Total 10 5 2 2 3" xfId="36476"/>
    <cellStyle name="Total 10 5 2 2 4" xfId="49952"/>
    <cellStyle name="Total 10 5 2 3" xfId="8426"/>
    <cellStyle name="Total 10 5 2 4" xfId="19924"/>
    <cellStyle name="Total 10 5 2 5" xfId="29524"/>
    <cellStyle name="Total 10 5 2 6" xfId="39150"/>
    <cellStyle name="Total 10 5 2 7" xfId="45472"/>
    <cellStyle name="Total 10 5 3" xfId="5447"/>
    <cellStyle name="Total 10 5 3 2" xfId="15373"/>
    <cellStyle name="Total 10 5 3 2 2" xfId="26877"/>
    <cellStyle name="Total 10 5 3 2 3" xfId="36477"/>
    <cellStyle name="Total 10 5 3 2 4" xfId="49953"/>
    <cellStyle name="Total 10 5 3 3" xfId="10252"/>
    <cellStyle name="Total 10 5 3 4" xfId="21751"/>
    <cellStyle name="Total 10 5 3 5" xfId="31351"/>
    <cellStyle name="Total 10 5 3 6" xfId="40977"/>
    <cellStyle name="Total 10 5 3 7" xfId="17522"/>
    <cellStyle name="Total 10 5 4" xfId="6086"/>
    <cellStyle name="Total 10 5 4 2" xfId="15374"/>
    <cellStyle name="Total 10 5 4 2 2" xfId="26878"/>
    <cellStyle name="Total 10 5 4 2 3" xfId="36478"/>
    <cellStyle name="Total 10 5 4 2 4" xfId="49954"/>
    <cellStyle name="Total 10 5 4 3" xfId="10890"/>
    <cellStyle name="Total 10 5 4 4" xfId="22390"/>
    <cellStyle name="Total 10 5 4 5" xfId="31990"/>
    <cellStyle name="Total 10 5 4 6" xfId="41616"/>
    <cellStyle name="Total 10 5 4 7" xfId="17227"/>
    <cellStyle name="Total 10 5 5" xfId="3202"/>
    <cellStyle name="Total 10 5 5 2" xfId="15375"/>
    <cellStyle name="Total 10 5 5 2 2" xfId="26879"/>
    <cellStyle name="Total 10 5 5 2 3" xfId="36479"/>
    <cellStyle name="Total 10 5 5 2 4" xfId="49955"/>
    <cellStyle name="Total 10 5 5 3" xfId="8011"/>
    <cellStyle name="Total 10 5 5 4" xfId="19506"/>
    <cellStyle name="Total 10 5 5 5" xfId="29106"/>
    <cellStyle name="Total 10 5 5 6" xfId="38732"/>
    <cellStyle name="Total 10 5 5 7" xfId="18176"/>
    <cellStyle name="Total 10 5 6" xfId="7050"/>
    <cellStyle name="Total 10 6" xfId="3631"/>
    <cellStyle name="Total 10 6 2" xfId="15376"/>
    <cellStyle name="Total 10 6 2 2" xfId="26880"/>
    <cellStyle name="Total 10 6 2 3" xfId="36480"/>
    <cellStyle name="Total 10 6 2 4" xfId="49956"/>
    <cellStyle name="Total 10 6 3" xfId="8437"/>
    <cellStyle name="Total 10 6 4" xfId="19935"/>
    <cellStyle name="Total 10 6 5" xfId="29535"/>
    <cellStyle name="Total 10 6 6" xfId="39161"/>
    <cellStyle name="Total 10 6 7" xfId="45462"/>
    <cellStyle name="Total 10 7" xfId="5436"/>
    <cellStyle name="Total 10 7 2" xfId="15377"/>
    <cellStyle name="Total 10 7 2 2" xfId="26881"/>
    <cellStyle name="Total 10 7 2 3" xfId="36481"/>
    <cellStyle name="Total 10 7 2 4" xfId="49957"/>
    <cellStyle name="Total 10 7 3" xfId="10241"/>
    <cellStyle name="Total 10 7 4" xfId="21740"/>
    <cellStyle name="Total 10 7 5" xfId="31340"/>
    <cellStyle name="Total 10 7 6" xfId="40966"/>
    <cellStyle name="Total 10 7 7" xfId="44184"/>
    <cellStyle name="Total 10 8" xfId="6075"/>
    <cellStyle name="Total 10 8 2" xfId="15378"/>
    <cellStyle name="Total 10 8 2 2" xfId="26882"/>
    <cellStyle name="Total 10 8 2 3" xfId="36482"/>
    <cellStyle name="Total 10 8 2 4" xfId="49958"/>
    <cellStyle name="Total 10 8 3" xfId="10879"/>
    <cellStyle name="Total 10 8 4" xfId="22379"/>
    <cellStyle name="Total 10 8 5" xfId="31979"/>
    <cellStyle name="Total 10 8 6" xfId="41605"/>
    <cellStyle name="Total 10 8 7" xfId="17238"/>
    <cellStyle name="Total 10 9" xfId="3191"/>
    <cellStyle name="Total 10 9 2" xfId="15379"/>
    <cellStyle name="Total 10 9 2 2" xfId="26883"/>
    <cellStyle name="Total 10 9 2 3" xfId="36483"/>
    <cellStyle name="Total 10 9 2 4" xfId="49959"/>
    <cellStyle name="Total 10 9 3" xfId="8000"/>
    <cellStyle name="Total 10 9 4" xfId="19495"/>
    <cellStyle name="Total 10 9 5" xfId="29095"/>
    <cellStyle name="Total 10 9 6" xfId="38721"/>
    <cellStyle name="Total 10 9 7" xfId="18186"/>
    <cellStyle name="Total 11" xfId="2086"/>
    <cellStyle name="Total 11 10" xfId="7051"/>
    <cellStyle name="Total 11 2" xfId="2087"/>
    <cellStyle name="Total 11 2 2" xfId="2088"/>
    <cellStyle name="Total 11 2 2 2" xfId="2089"/>
    <cellStyle name="Total 11 2 2 2 2" xfId="3616"/>
    <cellStyle name="Total 11 2 2 2 2 2" xfId="15380"/>
    <cellStyle name="Total 11 2 2 2 2 2 2" xfId="26884"/>
    <cellStyle name="Total 11 2 2 2 2 2 3" xfId="36484"/>
    <cellStyle name="Total 11 2 2 2 2 2 4" xfId="49960"/>
    <cellStyle name="Total 11 2 2 2 2 3" xfId="8422"/>
    <cellStyle name="Total 11 2 2 2 2 4" xfId="19920"/>
    <cellStyle name="Total 11 2 2 2 2 5" xfId="29520"/>
    <cellStyle name="Total 11 2 2 2 2 6" xfId="39146"/>
    <cellStyle name="Total 11 2 2 2 2 7" xfId="45474"/>
    <cellStyle name="Total 11 2 2 2 3" xfId="5451"/>
    <cellStyle name="Total 11 2 2 2 3 2" xfId="15381"/>
    <cellStyle name="Total 11 2 2 2 3 2 2" xfId="26885"/>
    <cellStyle name="Total 11 2 2 2 3 2 3" xfId="36485"/>
    <cellStyle name="Total 11 2 2 2 3 2 4" xfId="49961"/>
    <cellStyle name="Total 11 2 2 2 3 3" xfId="10256"/>
    <cellStyle name="Total 11 2 2 2 3 4" xfId="21755"/>
    <cellStyle name="Total 11 2 2 2 3 5" xfId="31355"/>
    <cellStyle name="Total 11 2 2 2 3 6" xfId="40981"/>
    <cellStyle name="Total 11 2 2 2 3 7" xfId="44197"/>
    <cellStyle name="Total 11 2 2 2 4" xfId="6090"/>
    <cellStyle name="Total 11 2 2 2 4 2" xfId="15382"/>
    <cellStyle name="Total 11 2 2 2 4 2 2" xfId="26886"/>
    <cellStyle name="Total 11 2 2 2 4 2 3" xfId="36486"/>
    <cellStyle name="Total 11 2 2 2 4 2 4" xfId="49962"/>
    <cellStyle name="Total 11 2 2 2 4 3" xfId="10894"/>
    <cellStyle name="Total 11 2 2 2 4 4" xfId="22394"/>
    <cellStyle name="Total 11 2 2 2 4 5" xfId="31994"/>
    <cellStyle name="Total 11 2 2 2 4 6" xfId="41620"/>
    <cellStyle name="Total 11 2 2 2 4 7" xfId="17223"/>
    <cellStyle name="Total 11 2 2 2 5" xfId="3206"/>
    <cellStyle name="Total 11 2 2 2 5 2" xfId="15383"/>
    <cellStyle name="Total 11 2 2 2 5 2 2" xfId="26887"/>
    <cellStyle name="Total 11 2 2 2 5 2 3" xfId="36487"/>
    <cellStyle name="Total 11 2 2 2 5 2 4" xfId="49963"/>
    <cellStyle name="Total 11 2 2 2 5 3" xfId="8015"/>
    <cellStyle name="Total 11 2 2 2 5 4" xfId="19510"/>
    <cellStyle name="Total 11 2 2 2 5 5" xfId="29110"/>
    <cellStyle name="Total 11 2 2 2 5 6" xfId="38736"/>
    <cellStyle name="Total 11 2 2 2 5 7" xfId="18172"/>
    <cellStyle name="Total 11 2 2 2 6" xfId="7054"/>
    <cellStyle name="Total 11 2 2 3" xfId="2090"/>
    <cellStyle name="Total 11 2 2 3 2" xfId="3615"/>
    <cellStyle name="Total 11 2 2 3 2 2" xfId="15384"/>
    <cellStyle name="Total 11 2 2 3 2 2 2" xfId="26888"/>
    <cellStyle name="Total 11 2 2 3 2 2 3" xfId="36488"/>
    <cellStyle name="Total 11 2 2 3 2 2 4" xfId="49964"/>
    <cellStyle name="Total 11 2 2 3 2 3" xfId="8421"/>
    <cellStyle name="Total 11 2 2 3 2 4" xfId="19919"/>
    <cellStyle name="Total 11 2 2 3 2 5" xfId="29519"/>
    <cellStyle name="Total 11 2 2 3 2 6" xfId="39145"/>
    <cellStyle name="Total 11 2 2 3 2 7" xfId="45475"/>
    <cellStyle name="Total 11 2 2 3 3" xfId="5452"/>
    <cellStyle name="Total 11 2 2 3 3 2" xfId="15385"/>
    <cellStyle name="Total 11 2 2 3 3 2 2" xfId="26889"/>
    <cellStyle name="Total 11 2 2 3 3 2 3" xfId="36489"/>
    <cellStyle name="Total 11 2 2 3 3 2 4" xfId="49965"/>
    <cellStyle name="Total 11 2 2 3 3 3" xfId="10257"/>
    <cellStyle name="Total 11 2 2 3 3 4" xfId="21756"/>
    <cellStyle name="Total 11 2 2 3 3 5" xfId="31356"/>
    <cellStyle name="Total 11 2 2 3 3 6" xfId="40982"/>
    <cellStyle name="Total 11 2 2 3 3 7" xfId="17521"/>
    <cellStyle name="Total 11 2 2 3 4" xfId="6091"/>
    <cellStyle name="Total 11 2 2 3 4 2" xfId="15386"/>
    <cellStyle name="Total 11 2 2 3 4 2 2" xfId="26890"/>
    <cellStyle name="Total 11 2 2 3 4 2 3" xfId="36490"/>
    <cellStyle name="Total 11 2 2 3 4 2 4" xfId="49966"/>
    <cellStyle name="Total 11 2 2 3 4 3" xfId="10895"/>
    <cellStyle name="Total 11 2 2 3 4 4" xfId="22395"/>
    <cellStyle name="Total 11 2 2 3 4 5" xfId="31995"/>
    <cellStyle name="Total 11 2 2 3 4 6" xfId="41621"/>
    <cellStyle name="Total 11 2 2 3 4 7" xfId="17222"/>
    <cellStyle name="Total 11 2 2 3 5" xfId="3207"/>
    <cellStyle name="Total 11 2 2 3 5 2" xfId="15387"/>
    <cellStyle name="Total 11 2 2 3 5 2 2" xfId="26891"/>
    <cellStyle name="Total 11 2 2 3 5 2 3" xfId="36491"/>
    <cellStyle name="Total 11 2 2 3 5 2 4" xfId="49967"/>
    <cellStyle name="Total 11 2 2 3 5 3" xfId="8016"/>
    <cellStyle name="Total 11 2 2 3 5 4" xfId="19511"/>
    <cellStyle name="Total 11 2 2 3 5 5" xfId="29111"/>
    <cellStyle name="Total 11 2 2 3 5 6" xfId="38737"/>
    <cellStyle name="Total 11 2 2 3 5 7" xfId="16860"/>
    <cellStyle name="Total 11 2 2 3 6" xfId="7055"/>
    <cellStyle name="Total 11 2 2 4" xfId="3617"/>
    <cellStyle name="Total 11 2 2 4 2" xfId="15388"/>
    <cellStyle name="Total 11 2 2 4 2 2" xfId="26892"/>
    <cellStyle name="Total 11 2 2 4 2 3" xfId="36492"/>
    <cellStyle name="Total 11 2 2 4 2 4" xfId="49968"/>
    <cellStyle name="Total 11 2 2 4 3" xfId="8423"/>
    <cellStyle name="Total 11 2 2 4 4" xfId="19921"/>
    <cellStyle name="Total 11 2 2 4 5" xfId="29521"/>
    <cellStyle name="Total 11 2 2 4 6" xfId="39147"/>
    <cellStyle name="Total 11 2 2 4 7" xfId="18109"/>
    <cellStyle name="Total 11 2 2 5" xfId="5450"/>
    <cellStyle name="Total 11 2 2 5 2" xfId="15389"/>
    <cellStyle name="Total 11 2 2 5 2 2" xfId="26893"/>
    <cellStyle name="Total 11 2 2 5 2 3" xfId="36493"/>
    <cellStyle name="Total 11 2 2 5 2 4" xfId="49969"/>
    <cellStyle name="Total 11 2 2 5 3" xfId="10255"/>
    <cellStyle name="Total 11 2 2 5 4" xfId="21754"/>
    <cellStyle name="Total 11 2 2 5 5" xfId="31354"/>
    <cellStyle name="Total 11 2 2 5 6" xfId="40980"/>
    <cellStyle name="Total 11 2 2 5 7" xfId="44196"/>
    <cellStyle name="Total 11 2 2 6" xfId="6089"/>
    <cellStyle name="Total 11 2 2 6 2" xfId="15390"/>
    <cellStyle name="Total 11 2 2 6 2 2" xfId="26894"/>
    <cellStyle name="Total 11 2 2 6 2 3" xfId="36494"/>
    <cellStyle name="Total 11 2 2 6 2 4" xfId="49970"/>
    <cellStyle name="Total 11 2 2 6 3" xfId="10893"/>
    <cellStyle name="Total 11 2 2 6 4" xfId="22393"/>
    <cellStyle name="Total 11 2 2 6 5" xfId="31993"/>
    <cellStyle name="Total 11 2 2 6 6" xfId="41619"/>
    <cellStyle name="Total 11 2 2 6 7" xfId="17224"/>
    <cellStyle name="Total 11 2 2 7" xfId="3205"/>
    <cellStyle name="Total 11 2 2 7 2" xfId="15391"/>
    <cellStyle name="Total 11 2 2 7 2 2" xfId="26895"/>
    <cellStyle name="Total 11 2 2 7 2 3" xfId="36495"/>
    <cellStyle name="Total 11 2 2 7 2 4" xfId="49971"/>
    <cellStyle name="Total 11 2 2 7 3" xfId="8014"/>
    <cellStyle name="Total 11 2 2 7 4" xfId="19509"/>
    <cellStyle name="Total 11 2 2 7 5" xfId="29109"/>
    <cellStyle name="Total 11 2 2 7 6" xfId="38735"/>
    <cellStyle name="Total 11 2 2 7 7" xfId="18173"/>
    <cellStyle name="Total 11 2 2 8" xfId="7053"/>
    <cellStyle name="Total 11 2 3" xfId="2091"/>
    <cellStyle name="Total 11 2 3 2" xfId="3614"/>
    <cellStyle name="Total 11 2 3 2 2" xfId="15392"/>
    <cellStyle name="Total 11 2 3 2 2 2" xfId="26896"/>
    <cellStyle name="Total 11 2 3 2 2 3" xfId="36496"/>
    <cellStyle name="Total 11 2 3 2 2 4" xfId="49972"/>
    <cellStyle name="Total 11 2 3 2 3" xfId="8420"/>
    <cellStyle name="Total 11 2 3 2 4" xfId="19918"/>
    <cellStyle name="Total 11 2 3 2 5" xfId="29518"/>
    <cellStyle name="Total 11 2 3 2 6" xfId="39144"/>
    <cellStyle name="Total 11 2 3 2 7" xfId="45476"/>
    <cellStyle name="Total 11 2 3 3" xfId="5453"/>
    <cellStyle name="Total 11 2 3 3 2" xfId="15393"/>
    <cellStyle name="Total 11 2 3 3 2 2" xfId="26897"/>
    <cellStyle name="Total 11 2 3 3 2 3" xfId="36497"/>
    <cellStyle name="Total 11 2 3 3 2 4" xfId="49973"/>
    <cellStyle name="Total 11 2 3 3 3" xfId="10258"/>
    <cellStyle name="Total 11 2 3 3 4" xfId="21757"/>
    <cellStyle name="Total 11 2 3 3 5" xfId="31357"/>
    <cellStyle name="Total 11 2 3 3 6" xfId="40983"/>
    <cellStyle name="Total 11 2 3 3 7" xfId="17520"/>
    <cellStyle name="Total 11 2 3 4" xfId="6092"/>
    <cellStyle name="Total 11 2 3 4 2" xfId="15394"/>
    <cellStyle name="Total 11 2 3 4 2 2" xfId="26898"/>
    <cellStyle name="Total 11 2 3 4 2 3" xfId="36498"/>
    <cellStyle name="Total 11 2 3 4 2 4" xfId="49974"/>
    <cellStyle name="Total 11 2 3 4 3" xfId="10896"/>
    <cellStyle name="Total 11 2 3 4 4" xfId="22396"/>
    <cellStyle name="Total 11 2 3 4 5" xfId="31996"/>
    <cellStyle name="Total 11 2 3 4 6" xfId="41622"/>
    <cellStyle name="Total 11 2 3 4 7" xfId="17221"/>
    <cellStyle name="Total 11 2 3 5" xfId="3208"/>
    <cellStyle name="Total 11 2 3 5 2" xfId="15395"/>
    <cellStyle name="Total 11 2 3 5 2 2" xfId="26899"/>
    <cellStyle name="Total 11 2 3 5 2 3" xfId="36499"/>
    <cellStyle name="Total 11 2 3 5 2 4" xfId="49975"/>
    <cellStyle name="Total 11 2 3 5 3" xfId="8017"/>
    <cellStyle name="Total 11 2 3 5 4" xfId="19512"/>
    <cellStyle name="Total 11 2 3 5 5" xfId="29112"/>
    <cellStyle name="Total 11 2 3 5 6" xfId="38738"/>
    <cellStyle name="Total 11 2 3 5 7" xfId="18171"/>
    <cellStyle name="Total 11 2 3 6" xfId="7056"/>
    <cellStyle name="Total 11 2 4" xfId="2092"/>
    <cellStyle name="Total 11 2 4 2" xfId="3613"/>
    <cellStyle name="Total 11 2 4 2 2" xfId="15396"/>
    <cellStyle name="Total 11 2 4 2 2 2" xfId="26900"/>
    <cellStyle name="Total 11 2 4 2 2 3" xfId="36500"/>
    <cellStyle name="Total 11 2 4 2 2 4" xfId="49976"/>
    <cellStyle name="Total 11 2 4 2 3" xfId="8419"/>
    <cellStyle name="Total 11 2 4 2 4" xfId="19917"/>
    <cellStyle name="Total 11 2 4 2 5" xfId="29517"/>
    <cellStyle name="Total 11 2 4 2 6" xfId="39143"/>
    <cellStyle name="Total 11 2 4 2 7" xfId="45477"/>
    <cellStyle name="Total 11 2 4 3" xfId="5454"/>
    <cellStyle name="Total 11 2 4 3 2" xfId="15397"/>
    <cellStyle name="Total 11 2 4 3 2 2" xfId="26901"/>
    <cellStyle name="Total 11 2 4 3 2 3" xfId="36501"/>
    <cellStyle name="Total 11 2 4 3 2 4" xfId="49977"/>
    <cellStyle name="Total 11 2 4 3 3" xfId="10259"/>
    <cellStyle name="Total 11 2 4 3 4" xfId="21758"/>
    <cellStyle name="Total 11 2 4 3 5" xfId="31358"/>
    <cellStyle name="Total 11 2 4 3 6" xfId="40984"/>
    <cellStyle name="Total 11 2 4 3 7" xfId="17519"/>
    <cellStyle name="Total 11 2 4 4" xfId="6093"/>
    <cellStyle name="Total 11 2 4 4 2" xfId="15398"/>
    <cellStyle name="Total 11 2 4 4 2 2" xfId="26902"/>
    <cellStyle name="Total 11 2 4 4 2 3" xfId="36502"/>
    <cellStyle name="Total 11 2 4 4 2 4" xfId="49978"/>
    <cellStyle name="Total 11 2 4 4 3" xfId="10897"/>
    <cellStyle name="Total 11 2 4 4 4" xfId="22397"/>
    <cellStyle name="Total 11 2 4 4 5" xfId="31997"/>
    <cellStyle name="Total 11 2 4 4 6" xfId="41623"/>
    <cellStyle name="Total 11 2 4 4 7" xfId="17220"/>
    <cellStyle name="Total 11 2 4 5" xfId="3209"/>
    <cellStyle name="Total 11 2 4 5 2" xfId="15399"/>
    <cellStyle name="Total 11 2 4 5 2 2" xfId="26903"/>
    <cellStyle name="Total 11 2 4 5 2 3" xfId="36503"/>
    <cellStyle name="Total 11 2 4 5 2 4" xfId="49979"/>
    <cellStyle name="Total 11 2 4 5 3" xfId="8018"/>
    <cellStyle name="Total 11 2 4 5 4" xfId="19513"/>
    <cellStyle name="Total 11 2 4 5 5" xfId="29113"/>
    <cellStyle name="Total 11 2 4 5 6" xfId="38739"/>
    <cellStyle name="Total 11 2 4 5 7" xfId="28340"/>
    <cellStyle name="Total 11 2 4 6" xfId="7057"/>
    <cellStyle name="Total 11 2 5" xfId="3618"/>
    <cellStyle name="Total 11 2 5 2" xfId="15400"/>
    <cellStyle name="Total 11 2 5 2 2" xfId="26904"/>
    <cellStyle name="Total 11 2 5 2 3" xfId="36504"/>
    <cellStyle name="Total 11 2 5 2 4" xfId="49980"/>
    <cellStyle name="Total 11 2 5 3" xfId="8424"/>
    <cellStyle name="Total 11 2 5 4" xfId="19922"/>
    <cellStyle name="Total 11 2 5 5" xfId="29522"/>
    <cellStyle name="Total 11 2 5 6" xfId="39148"/>
    <cellStyle name="Total 11 2 5 7" xfId="18108"/>
    <cellStyle name="Total 11 2 6" xfId="5449"/>
    <cellStyle name="Total 11 2 6 2" xfId="15401"/>
    <cellStyle name="Total 11 2 6 2 2" xfId="26905"/>
    <cellStyle name="Total 11 2 6 2 3" xfId="36505"/>
    <cellStyle name="Total 11 2 6 2 4" xfId="49981"/>
    <cellStyle name="Total 11 2 6 3" xfId="10254"/>
    <cellStyle name="Total 11 2 6 4" xfId="21753"/>
    <cellStyle name="Total 11 2 6 5" xfId="31353"/>
    <cellStyle name="Total 11 2 6 6" xfId="40979"/>
    <cellStyle name="Total 11 2 6 7" xfId="44195"/>
    <cellStyle name="Total 11 2 7" xfId="6088"/>
    <cellStyle name="Total 11 2 7 2" xfId="15402"/>
    <cellStyle name="Total 11 2 7 2 2" xfId="26906"/>
    <cellStyle name="Total 11 2 7 2 3" xfId="36506"/>
    <cellStyle name="Total 11 2 7 2 4" xfId="49982"/>
    <cellStyle name="Total 11 2 7 3" xfId="10892"/>
    <cellStyle name="Total 11 2 7 4" xfId="22392"/>
    <cellStyle name="Total 11 2 7 5" xfId="31992"/>
    <cellStyle name="Total 11 2 7 6" xfId="41618"/>
    <cellStyle name="Total 11 2 7 7" xfId="17225"/>
    <cellStyle name="Total 11 2 8" xfId="3204"/>
    <cellStyle name="Total 11 2 8 2" xfId="15403"/>
    <cellStyle name="Total 11 2 8 2 2" xfId="26907"/>
    <cellStyle name="Total 11 2 8 2 3" xfId="36507"/>
    <cellStyle name="Total 11 2 8 2 4" xfId="49983"/>
    <cellStyle name="Total 11 2 8 3" xfId="8013"/>
    <cellStyle name="Total 11 2 8 4" xfId="19508"/>
    <cellStyle name="Total 11 2 8 5" xfId="29108"/>
    <cellStyle name="Total 11 2 8 6" xfId="38734"/>
    <cellStyle name="Total 11 2 8 7" xfId="18174"/>
    <cellStyle name="Total 11 2 9" xfId="7052"/>
    <cellStyle name="Total 11 3" xfId="2093"/>
    <cellStyle name="Total 11 3 2" xfId="2094"/>
    <cellStyle name="Total 11 3 2 2" xfId="3611"/>
    <cellStyle name="Total 11 3 2 2 2" xfId="15404"/>
    <cellStyle name="Total 11 3 2 2 2 2" xfId="26908"/>
    <cellStyle name="Total 11 3 2 2 2 3" xfId="36508"/>
    <cellStyle name="Total 11 3 2 2 2 4" xfId="49984"/>
    <cellStyle name="Total 11 3 2 2 3" xfId="8417"/>
    <cellStyle name="Total 11 3 2 2 4" xfId="19915"/>
    <cellStyle name="Total 11 3 2 2 5" xfId="29515"/>
    <cellStyle name="Total 11 3 2 2 6" xfId="39141"/>
    <cellStyle name="Total 11 3 2 2 7" xfId="45478"/>
    <cellStyle name="Total 11 3 2 3" xfId="5456"/>
    <cellStyle name="Total 11 3 2 3 2" xfId="15405"/>
    <cellStyle name="Total 11 3 2 3 2 2" xfId="26909"/>
    <cellStyle name="Total 11 3 2 3 2 3" xfId="36509"/>
    <cellStyle name="Total 11 3 2 3 2 4" xfId="49985"/>
    <cellStyle name="Total 11 3 2 3 3" xfId="10261"/>
    <cellStyle name="Total 11 3 2 3 4" xfId="21760"/>
    <cellStyle name="Total 11 3 2 3 5" xfId="31360"/>
    <cellStyle name="Total 11 3 2 3 6" xfId="40986"/>
    <cellStyle name="Total 11 3 2 3 7" xfId="44198"/>
    <cellStyle name="Total 11 3 2 4" xfId="6095"/>
    <cellStyle name="Total 11 3 2 4 2" xfId="15406"/>
    <cellStyle name="Total 11 3 2 4 2 2" xfId="26910"/>
    <cellStyle name="Total 11 3 2 4 2 3" xfId="36510"/>
    <cellStyle name="Total 11 3 2 4 2 4" xfId="49986"/>
    <cellStyle name="Total 11 3 2 4 3" xfId="10899"/>
    <cellStyle name="Total 11 3 2 4 4" xfId="22399"/>
    <cellStyle name="Total 11 3 2 4 5" xfId="31999"/>
    <cellStyle name="Total 11 3 2 4 6" xfId="41625"/>
    <cellStyle name="Total 11 3 2 4 7" xfId="17218"/>
    <cellStyle name="Total 11 3 2 5" xfId="3211"/>
    <cellStyle name="Total 11 3 2 5 2" xfId="15407"/>
    <cellStyle name="Total 11 3 2 5 2 2" xfId="26911"/>
    <cellStyle name="Total 11 3 2 5 2 3" xfId="36511"/>
    <cellStyle name="Total 11 3 2 5 2 4" xfId="49987"/>
    <cellStyle name="Total 11 3 2 5 3" xfId="8020"/>
    <cellStyle name="Total 11 3 2 5 4" xfId="19515"/>
    <cellStyle name="Total 11 3 2 5 5" xfId="29115"/>
    <cellStyle name="Total 11 3 2 5 6" xfId="38741"/>
    <cellStyle name="Total 11 3 2 5 7" xfId="28342"/>
    <cellStyle name="Total 11 3 2 6" xfId="7059"/>
    <cellStyle name="Total 11 3 3" xfId="2095"/>
    <cellStyle name="Total 11 3 3 2" xfId="3610"/>
    <cellStyle name="Total 11 3 3 2 2" xfId="15408"/>
    <cellStyle name="Total 11 3 3 2 2 2" xfId="26912"/>
    <cellStyle name="Total 11 3 3 2 2 3" xfId="36512"/>
    <cellStyle name="Total 11 3 3 2 2 4" xfId="49988"/>
    <cellStyle name="Total 11 3 3 2 3" xfId="8416"/>
    <cellStyle name="Total 11 3 3 2 4" xfId="19914"/>
    <cellStyle name="Total 11 3 3 2 5" xfId="29514"/>
    <cellStyle name="Total 11 3 3 2 6" xfId="39140"/>
    <cellStyle name="Total 11 3 3 2 7" xfId="45479"/>
    <cellStyle name="Total 11 3 3 3" xfId="5457"/>
    <cellStyle name="Total 11 3 3 3 2" xfId="15409"/>
    <cellStyle name="Total 11 3 3 3 2 2" xfId="26913"/>
    <cellStyle name="Total 11 3 3 3 2 3" xfId="36513"/>
    <cellStyle name="Total 11 3 3 3 2 4" xfId="49989"/>
    <cellStyle name="Total 11 3 3 3 3" xfId="10262"/>
    <cellStyle name="Total 11 3 3 3 4" xfId="21761"/>
    <cellStyle name="Total 11 3 3 3 5" xfId="31361"/>
    <cellStyle name="Total 11 3 3 3 6" xfId="40987"/>
    <cellStyle name="Total 11 3 3 3 7" xfId="44199"/>
    <cellStyle name="Total 11 3 3 4" xfId="6096"/>
    <cellStyle name="Total 11 3 3 4 2" xfId="15410"/>
    <cellStyle name="Total 11 3 3 4 2 2" xfId="26914"/>
    <cellStyle name="Total 11 3 3 4 2 3" xfId="36514"/>
    <cellStyle name="Total 11 3 3 4 2 4" xfId="49990"/>
    <cellStyle name="Total 11 3 3 4 3" xfId="10900"/>
    <cellStyle name="Total 11 3 3 4 4" xfId="22400"/>
    <cellStyle name="Total 11 3 3 4 5" xfId="32000"/>
    <cellStyle name="Total 11 3 3 4 6" xfId="41626"/>
    <cellStyle name="Total 11 3 3 4 7" xfId="17217"/>
    <cellStyle name="Total 11 3 3 5" xfId="3212"/>
    <cellStyle name="Total 11 3 3 5 2" xfId="15411"/>
    <cellStyle name="Total 11 3 3 5 2 2" xfId="26915"/>
    <cellStyle name="Total 11 3 3 5 2 3" xfId="36515"/>
    <cellStyle name="Total 11 3 3 5 2 4" xfId="49991"/>
    <cellStyle name="Total 11 3 3 5 3" xfId="8021"/>
    <cellStyle name="Total 11 3 3 5 4" xfId="19516"/>
    <cellStyle name="Total 11 3 3 5 5" xfId="29116"/>
    <cellStyle name="Total 11 3 3 5 6" xfId="38742"/>
    <cellStyle name="Total 11 3 3 5 7" xfId="28343"/>
    <cellStyle name="Total 11 3 3 6" xfId="7060"/>
    <cellStyle name="Total 11 3 4" xfId="3612"/>
    <cellStyle name="Total 11 3 4 2" xfId="15412"/>
    <cellStyle name="Total 11 3 4 2 2" xfId="26916"/>
    <cellStyle name="Total 11 3 4 2 3" xfId="36516"/>
    <cellStyle name="Total 11 3 4 2 4" xfId="49992"/>
    <cellStyle name="Total 11 3 4 3" xfId="8418"/>
    <cellStyle name="Total 11 3 4 4" xfId="19916"/>
    <cellStyle name="Total 11 3 4 5" xfId="29516"/>
    <cellStyle name="Total 11 3 4 6" xfId="39142"/>
    <cellStyle name="Total 11 3 4 7" xfId="18110"/>
    <cellStyle name="Total 11 3 5" xfId="5455"/>
    <cellStyle name="Total 11 3 5 2" xfId="15413"/>
    <cellStyle name="Total 11 3 5 2 2" xfId="26917"/>
    <cellStyle name="Total 11 3 5 2 3" xfId="36517"/>
    <cellStyle name="Total 11 3 5 2 4" xfId="49993"/>
    <cellStyle name="Total 11 3 5 3" xfId="10260"/>
    <cellStyle name="Total 11 3 5 4" xfId="21759"/>
    <cellStyle name="Total 11 3 5 5" xfId="31359"/>
    <cellStyle name="Total 11 3 5 6" xfId="40985"/>
    <cellStyle name="Total 11 3 5 7" xfId="17518"/>
    <cellStyle name="Total 11 3 6" xfId="6094"/>
    <cellStyle name="Total 11 3 6 2" xfId="15414"/>
    <cellStyle name="Total 11 3 6 2 2" xfId="26918"/>
    <cellStyle name="Total 11 3 6 2 3" xfId="36518"/>
    <cellStyle name="Total 11 3 6 2 4" xfId="49994"/>
    <cellStyle name="Total 11 3 6 3" xfId="10898"/>
    <cellStyle name="Total 11 3 6 4" xfId="22398"/>
    <cellStyle name="Total 11 3 6 5" xfId="31998"/>
    <cellStyle name="Total 11 3 6 6" xfId="41624"/>
    <cellStyle name="Total 11 3 6 7" xfId="17219"/>
    <cellStyle name="Total 11 3 7" xfId="3210"/>
    <cellStyle name="Total 11 3 7 2" xfId="15415"/>
    <cellStyle name="Total 11 3 7 2 2" xfId="26919"/>
    <cellStyle name="Total 11 3 7 2 3" xfId="36519"/>
    <cellStyle name="Total 11 3 7 2 4" xfId="49995"/>
    <cellStyle name="Total 11 3 7 3" xfId="8019"/>
    <cellStyle name="Total 11 3 7 4" xfId="19514"/>
    <cellStyle name="Total 11 3 7 5" xfId="29114"/>
    <cellStyle name="Total 11 3 7 6" xfId="38740"/>
    <cellStyle name="Total 11 3 7 7" xfId="28341"/>
    <cellStyle name="Total 11 3 8" xfId="7058"/>
    <cellStyle name="Total 11 4" xfId="2096"/>
    <cellStyle name="Total 11 4 2" xfId="3609"/>
    <cellStyle name="Total 11 4 2 2" xfId="15416"/>
    <cellStyle name="Total 11 4 2 2 2" xfId="26920"/>
    <cellStyle name="Total 11 4 2 2 3" xfId="36520"/>
    <cellStyle name="Total 11 4 2 2 4" xfId="49996"/>
    <cellStyle name="Total 11 4 2 3" xfId="8415"/>
    <cellStyle name="Total 11 4 2 4" xfId="19913"/>
    <cellStyle name="Total 11 4 2 5" xfId="29513"/>
    <cellStyle name="Total 11 4 2 6" xfId="39139"/>
    <cellStyle name="Total 11 4 2 7" xfId="45480"/>
    <cellStyle name="Total 11 4 3" xfId="5458"/>
    <cellStyle name="Total 11 4 3 2" xfId="15417"/>
    <cellStyle name="Total 11 4 3 2 2" xfId="26921"/>
    <cellStyle name="Total 11 4 3 2 3" xfId="36521"/>
    <cellStyle name="Total 11 4 3 2 4" xfId="49997"/>
    <cellStyle name="Total 11 4 3 3" xfId="10263"/>
    <cellStyle name="Total 11 4 3 4" xfId="21762"/>
    <cellStyle name="Total 11 4 3 5" xfId="31362"/>
    <cellStyle name="Total 11 4 3 6" xfId="40988"/>
    <cellStyle name="Total 11 4 3 7" xfId="44200"/>
    <cellStyle name="Total 11 4 4" xfId="6097"/>
    <cellStyle name="Total 11 4 4 2" xfId="15418"/>
    <cellStyle name="Total 11 4 4 2 2" xfId="26922"/>
    <cellStyle name="Total 11 4 4 2 3" xfId="36522"/>
    <cellStyle name="Total 11 4 4 2 4" xfId="49998"/>
    <cellStyle name="Total 11 4 4 3" xfId="10901"/>
    <cellStyle name="Total 11 4 4 4" xfId="22401"/>
    <cellStyle name="Total 11 4 4 5" xfId="32001"/>
    <cellStyle name="Total 11 4 4 6" xfId="41627"/>
    <cellStyle name="Total 11 4 4 7" xfId="17216"/>
    <cellStyle name="Total 11 4 5" xfId="3213"/>
    <cellStyle name="Total 11 4 5 2" xfId="15419"/>
    <cellStyle name="Total 11 4 5 2 2" xfId="26923"/>
    <cellStyle name="Total 11 4 5 2 3" xfId="36523"/>
    <cellStyle name="Total 11 4 5 2 4" xfId="49999"/>
    <cellStyle name="Total 11 4 5 3" xfId="8022"/>
    <cellStyle name="Total 11 4 5 4" xfId="19517"/>
    <cellStyle name="Total 11 4 5 5" xfId="29117"/>
    <cellStyle name="Total 11 4 5 6" xfId="38743"/>
    <cellStyle name="Total 11 4 5 7" xfId="28344"/>
    <cellStyle name="Total 11 4 6" xfId="7061"/>
    <cellStyle name="Total 11 5" xfId="2097"/>
    <cellStyle name="Total 11 5 2" xfId="3608"/>
    <cellStyle name="Total 11 5 2 2" xfId="15420"/>
    <cellStyle name="Total 11 5 2 2 2" xfId="26924"/>
    <cellStyle name="Total 11 5 2 2 3" xfId="36524"/>
    <cellStyle name="Total 11 5 2 2 4" xfId="50000"/>
    <cellStyle name="Total 11 5 2 3" xfId="8414"/>
    <cellStyle name="Total 11 5 2 4" xfId="19912"/>
    <cellStyle name="Total 11 5 2 5" xfId="29512"/>
    <cellStyle name="Total 11 5 2 6" xfId="39138"/>
    <cellStyle name="Total 11 5 2 7" xfId="45481"/>
    <cellStyle name="Total 11 5 3" xfId="5459"/>
    <cellStyle name="Total 11 5 3 2" xfId="15421"/>
    <cellStyle name="Total 11 5 3 2 2" xfId="26925"/>
    <cellStyle name="Total 11 5 3 2 3" xfId="36525"/>
    <cellStyle name="Total 11 5 3 2 4" xfId="50001"/>
    <cellStyle name="Total 11 5 3 3" xfId="10264"/>
    <cellStyle name="Total 11 5 3 4" xfId="21763"/>
    <cellStyle name="Total 11 5 3 5" xfId="31363"/>
    <cellStyle name="Total 11 5 3 6" xfId="40989"/>
    <cellStyle name="Total 11 5 3 7" xfId="44201"/>
    <cellStyle name="Total 11 5 4" xfId="6098"/>
    <cellStyle name="Total 11 5 4 2" xfId="15422"/>
    <cellStyle name="Total 11 5 4 2 2" xfId="26926"/>
    <cellStyle name="Total 11 5 4 2 3" xfId="36526"/>
    <cellStyle name="Total 11 5 4 2 4" xfId="50002"/>
    <cellStyle name="Total 11 5 4 3" xfId="10902"/>
    <cellStyle name="Total 11 5 4 4" xfId="22402"/>
    <cellStyle name="Total 11 5 4 5" xfId="32002"/>
    <cellStyle name="Total 11 5 4 6" xfId="41628"/>
    <cellStyle name="Total 11 5 4 7" xfId="17215"/>
    <cellStyle name="Total 11 5 5" xfId="3214"/>
    <cellStyle name="Total 11 5 5 2" xfId="15423"/>
    <cellStyle name="Total 11 5 5 2 2" xfId="26927"/>
    <cellStyle name="Total 11 5 5 2 3" xfId="36527"/>
    <cellStyle name="Total 11 5 5 2 4" xfId="50003"/>
    <cellStyle name="Total 11 5 5 3" xfId="8023"/>
    <cellStyle name="Total 11 5 5 4" xfId="19518"/>
    <cellStyle name="Total 11 5 5 5" xfId="29118"/>
    <cellStyle name="Total 11 5 5 6" xfId="38744"/>
    <cellStyle name="Total 11 5 5 7" xfId="28345"/>
    <cellStyle name="Total 11 5 6" xfId="7062"/>
    <cellStyle name="Total 11 6" xfId="3619"/>
    <cellStyle name="Total 11 6 2" xfId="15424"/>
    <cellStyle name="Total 11 6 2 2" xfId="26928"/>
    <cellStyle name="Total 11 6 2 3" xfId="36528"/>
    <cellStyle name="Total 11 6 2 4" xfId="50004"/>
    <cellStyle name="Total 11 6 3" xfId="8425"/>
    <cellStyle name="Total 11 6 4" xfId="19923"/>
    <cellStyle name="Total 11 6 5" xfId="29523"/>
    <cellStyle name="Total 11 6 6" xfId="39149"/>
    <cellStyle name="Total 11 6 7" xfId="45473"/>
    <cellStyle name="Total 11 7" xfId="5448"/>
    <cellStyle name="Total 11 7 2" xfId="15425"/>
    <cellStyle name="Total 11 7 2 2" xfId="26929"/>
    <cellStyle name="Total 11 7 2 3" xfId="36529"/>
    <cellStyle name="Total 11 7 2 4" xfId="50005"/>
    <cellStyle name="Total 11 7 3" xfId="10253"/>
    <cellStyle name="Total 11 7 4" xfId="21752"/>
    <cellStyle name="Total 11 7 5" xfId="31352"/>
    <cellStyle name="Total 11 7 6" xfId="40978"/>
    <cellStyle name="Total 11 7 7" xfId="44194"/>
    <cellStyle name="Total 11 8" xfId="6087"/>
    <cellStyle name="Total 11 8 2" xfId="15426"/>
    <cellStyle name="Total 11 8 2 2" xfId="26930"/>
    <cellStyle name="Total 11 8 2 3" xfId="36530"/>
    <cellStyle name="Total 11 8 2 4" xfId="50006"/>
    <cellStyle name="Total 11 8 3" xfId="10891"/>
    <cellStyle name="Total 11 8 4" xfId="22391"/>
    <cellStyle name="Total 11 8 5" xfId="31991"/>
    <cellStyle name="Total 11 8 6" xfId="41617"/>
    <cellStyle name="Total 11 8 7" xfId="17226"/>
    <cellStyle name="Total 11 9" xfId="3203"/>
    <cellStyle name="Total 11 9 2" xfId="15427"/>
    <cellStyle name="Total 11 9 2 2" xfId="26931"/>
    <cellStyle name="Total 11 9 2 3" xfId="36531"/>
    <cellStyle name="Total 11 9 2 4" xfId="50007"/>
    <cellStyle name="Total 11 9 3" xfId="8012"/>
    <cellStyle name="Total 11 9 4" xfId="19507"/>
    <cellStyle name="Total 11 9 5" xfId="29107"/>
    <cellStyle name="Total 11 9 6" xfId="38733"/>
    <cellStyle name="Total 11 9 7" xfId="18175"/>
    <cellStyle name="Total 12" xfId="2098"/>
    <cellStyle name="Total 12 10" xfId="7063"/>
    <cellStyle name="Total 12 2" xfId="2099"/>
    <cellStyle name="Total 12 2 2" xfId="2100"/>
    <cellStyle name="Total 12 2 2 2" xfId="2101"/>
    <cellStyle name="Total 12 2 2 2 2" xfId="3604"/>
    <cellStyle name="Total 12 2 2 2 2 2" xfId="15428"/>
    <cellStyle name="Total 12 2 2 2 2 2 2" xfId="26932"/>
    <cellStyle name="Total 12 2 2 2 2 2 3" xfId="36532"/>
    <cellStyle name="Total 12 2 2 2 2 2 4" xfId="50008"/>
    <cellStyle name="Total 12 2 2 2 2 3" xfId="8410"/>
    <cellStyle name="Total 12 2 2 2 2 4" xfId="19908"/>
    <cellStyle name="Total 12 2 2 2 2 5" xfId="29508"/>
    <cellStyle name="Total 12 2 2 2 2 6" xfId="39134"/>
    <cellStyle name="Total 12 2 2 2 2 7" xfId="45485"/>
    <cellStyle name="Total 12 2 2 2 3" xfId="5463"/>
    <cellStyle name="Total 12 2 2 2 3 2" xfId="15429"/>
    <cellStyle name="Total 12 2 2 2 3 2 2" xfId="26933"/>
    <cellStyle name="Total 12 2 2 2 3 2 3" xfId="36533"/>
    <cellStyle name="Total 12 2 2 2 3 2 4" xfId="50009"/>
    <cellStyle name="Total 12 2 2 2 3 3" xfId="10268"/>
    <cellStyle name="Total 12 2 2 2 3 4" xfId="21767"/>
    <cellStyle name="Total 12 2 2 2 3 5" xfId="31367"/>
    <cellStyle name="Total 12 2 2 2 3 6" xfId="40993"/>
    <cellStyle name="Total 12 2 2 2 3 7" xfId="44205"/>
    <cellStyle name="Total 12 2 2 2 4" xfId="6102"/>
    <cellStyle name="Total 12 2 2 2 4 2" xfId="15430"/>
    <cellStyle name="Total 12 2 2 2 4 2 2" xfId="26934"/>
    <cellStyle name="Total 12 2 2 2 4 2 3" xfId="36534"/>
    <cellStyle name="Total 12 2 2 2 4 2 4" xfId="50010"/>
    <cellStyle name="Total 12 2 2 2 4 3" xfId="10906"/>
    <cellStyle name="Total 12 2 2 2 4 4" xfId="22406"/>
    <cellStyle name="Total 12 2 2 2 4 5" xfId="32006"/>
    <cellStyle name="Total 12 2 2 2 4 6" xfId="41632"/>
    <cellStyle name="Total 12 2 2 2 4 7" xfId="17211"/>
    <cellStyle name="Total 12 2 2 2 5" xfId="3218"/>
    <cellStyle name="Total 12 2 2 2 5 2" xfId="15431"/>
    <cellStyle name="Total 12 2 2 2 5 2 2" xfId="26935"/>
    <cellStyle name="Total 12 2 2 2 5 2 3" xfId="36535"/>
    <cellStyle name="Total 12 2 2 2 5 2 4" xfId="50011"/>
    <cellStyle name="Total 12 2 2 2 5 3" xfId="8027"/>
    <cellStyle name="Total 12 2 2 2 5 4" xfId="19522"/>
    <cellStyle name="Total 12 2 2 2 5 5" xfId="29122"/>
    <cellStyle name="Total 12 2 2 2 5 6" xfId="38748"/>
    <cellStyle name="Total 12 2 2 2 5 7" xfId="28348"/>
    <cellStyle name="Total 12 2 2 2 6" xfId="7066"/>
    <cellStyle name="Total 12 2 2 3" xfId="2102"/>
    <cellStyle name="Total 12 2 2 3 2" xfId="3603"/>
    <cellStyle name="Total 12 2 2 3 2 2" xfId="15432"/>
    <cellStyle name="Total 12 2 2 3 2 2 2" xfId="26936"/>
    <cellStyle name="Total 12 2 2 3 2 2 3" xfId="36536"/>
    <cellStyle name="Total 12 2 2 3 2 2 4" xfId="50012"/>
    <cellStyle name="Total 12 2 2 3 2 3" xfId="8409"/>
    <cellStyle name="Total 12 2 2 3 2 4" xfId="19907"/>
    <cellStyle name="Total 12 2 2 3 2 5" xfId="29507"/>
    <cellStyle name="Total 12 2 2 3 2 6" xfId="39133"/>
    <cellStyle name="Total 12 2 2 3 2 7" xfId="18111"/>
    <cellStyle name="Total 12 2 2 3 3" xfId="5464"/>
    <cellStyle name="Total 12 2 2 3 3 2" xfId="15433"/>
    <cellStyle name="Total 12 2 2 3 3 2 2" xfId="26937"/>
    <cellStyle name="Total 12 2 2 3 3 2 3" xfId="36537"/>
    <cellStyle name="Total 12 2 2 3 3 2 4" xfId="50013"/>
    <cellStyle name="Total 12 2 2 3 3 3" xfId="10269"/>
    <cellStyle name="Total 12 2 2 3 3 4" xfId="21768"/>
    <cellStyle name="Total 12 2 2 3 3 5" xfId="31368"/>
    <cellStyle name="Total 12 2 2 3 3 6" xfId="40994"/>
    <cellStyle name="Total 12 2 2 3 3 7" xfId="17517"/>
    <cellStyle name="Total 12 2 2 3 4" xfId="6103"/>
    <cellStyle name="Total 12 2 2 3 4 2" xfId="15434"/>
    <cellStyle name="Total 12 2 2 3 4 2 2" xfId="26938"/>
    <cellStyle name="Total 12 2 2 3 4 2 3" xfId="36538"/>
    <cellStyle name="Total 12 2 2 3 4 2 4" xfId="50014"/>
    <cellStyle name="Total 12 2 2 3 4 3" xfId="10907"/>
    <cellStyle name="Total 12 2 2 3 4 4" xfId="22407"/>
    <cellStyle name="Total 12 2 2 3 4 5" xfId="32007"/>
    <cellStyle name="Total 12 2 2 3 4 6" xfId="41633"/>
    <cellStyle name="Total 12 2 2 3 4 7" xfId="17210"/>
    <cellStyle name="Total 12 2 2 3 5" xfId="3219"/>
    <cellStyle name="Total 12 2 2 3 5 2" xfId="15435"/>
    <cellStyle name="Total 12 2 2 3 5 2 2" xfId="26939"/>
    <cellStyle name="Total 12 2 2 3 5 2 3" xfId="36539"/>
    <cellStyle name="Total 12 2 2 3 5 2 4" xfId="50015"/>
    <cellStyle name="Total 12 2 2 3 5 3" xfId="8028"/>
    <cellStyle name="Total 12 2 2 3 5 4" xfId="19523"/>
    <cellStyle name="Total 12 2 2 3 5 5" xfId="29123"/>
    <cellStyle name="Total 12 2 2 3 5 6" xfId="38749"/>
    <cellStyle name="Total 12 2 2 3 5 7" xfId="28349"/>
    <cellStyle name="Total 12 2 2 3 6" xfId="7067"/>
    <cellStyle name="Total 12 2 2 4" xfId="3605"/>
    <cellStyle name="Total 12 2 2 4 2" xfId="15436"/>
    <cellStyle name="Total 12 2 2 4 2 2" xfId="26940"/>
    <cellStyle name="Total 12 2 2 4 2 3" xfId="36540"/>
    <cellStyle name="Total 12 2 2 4 2 4" xfId="50016"/>
    <cellStyle name="Total 12 2 2 4 3" xfId="8411"/>
    <cellStyle name="Total 12 2 2 4 4" xfId="19909"/>
    <cellStyle name="Total 12 2 2 4 5" xfId="29509"/>
    <cellStyle name="Total 12 2 2 4 6" xfId="39135"/>
    <cellStyle name="Total 12 2 2 4 7" xfId="45484"/>
    <cellStyle name="Total 12 2 2 5" xfId="5462"/>
    <cellStyle name="Total 12 2 2 5 2" xfId="15437"/>
    <cellStyle name="Total 12 2 2 5 2 2" xfId="26941"/>
    <cellStyle name="Total 12 2 2 5 2 3" xfId="36541"/>
    <cellStyle name="Total 12 2 2 5 2 4" xfId="50017"/>
    <cellStyle name="Total 12 2 2 5 3" xfId="10267"/>
    <cellStyle name="Total 12 2 2 5 4" xfId="21766"/>
    <cellStyle name="Total 12 2 2 5 5" xfId="31366"/>
    <cellStyle name="Total 12 2 2 5 6" xfId="40992"/>
    <cellStyle name="Total 12 2 2 5 7" xfId="44204"/>
    <cellStyle name="Total 12 2 2 6" xfId="6101"/>
    <cellStyle name="Total 12 2 2 6 2" xfId="15438"/>
    <cellStyle name="Total 12 2 2 6 2 2" xfId="26942"/>
    <cellStyle name="Total 12 2 2 6 2 3" xfId="36542"/>
    <cellStyle name="Total 12 2 2 6 2 4" xfId="50018"/>
    <cellStyle name="Total 12 2 2 6 3" xfId="10905"/>
    <cellStyle name="Total 12 2 2 6 4" xfId="22405"/>
    <cellStyle name="Total 12 2 2 6 5" xfId="32005"/>
    <cellStyle name="Total 12 2 2 6 6" xfId="41631"/>
    <cellStyle name="Total 12 2 2 6 7" xfId="17212"/>
    <cellStyle name="Total 12 2 2 7" xfId="3217"/>
    <cellStyle name="Total 12 2 2 7 2" xfId="15439"/>
    <cellStyle name="Total 12 2 2 7 2 2" xfId="26943"/>
    <cellStyle name="Total 12 2 2 7 2 3" xfId="36543"/>
    <cellStyle name="Total 12 2 2 7 2 4" xfId="50019"/>
    <cellStyle name="Total 12 2 2 7 3" xfId="8026"/>
    <cellStyle name="Total 12 2 2 7 4" xfId="19521"/>
    <cellStyle name="Total 12 2 2 7 5" xfId="29121"/>
    <cellStyle name="Total 12 2 2 7 6" xfId="38747"/>
    <cellStyle name="Total 12 2 2 7 7" xfId="28347"/>
    <cellStyle name="Total 12 2 2 8" xfId="7065"/>
    <cellStyle name="Total 12 2 3" xfId="2103"/>
    <cellStyle name="Total 12 2 3 2" xfId="3602"/>
    <cellStyle name="Total 12 2 3 2 2" xfId="15440"/>
    <cellStyle name="Total 12 2 3 2 2 2" xfId="26944"/>
    <cellStyle name="Total 12 2 3 2 2 3" xfId="36544"/>
    <cellStyle name="Total 12 2 3 2 2 4" xfId="50020"/>
    <cellStyle name="Total 12 2 3 2 3" xfId="8408"/>
    <cellStyle name="Total 12 2 3 2 4" xfId="19906"/>
    <cellStyle name="Total 12 2 3 2 5" xfId="29506"/>
    <cellStyle name="Total 12 2 3 2 6" xfId="39132"/>
    <cellStyle name="Total 12 2 3 2 7" xfId="45486"/>
    <cellStyle name="Total 12 2 3 3" xfId="5465"/>
    <cellStyle name="Total 12 2 3 3 2" xfId="15441"/>
    <cellStyle name="Total 12 2 3 3 2 2" xfId="26945"/>
    <cellStyle name="Total 12 2 3 3 2 3" xfId="36545"/>
    <cellStyle name="Total 12 2 3 3 2 4" xfId="50021"/>
    <cellStyle name="Total 12 2 3 3 3" xfId="10270"/>
    <cellStyle name="Total 12 2 3 3 4" xfId="21769"/>
    <cellStyle name="Total 12 2 3 3 5" xfId="31369"/>
    <cellStyle name="Total 12 2 3 3 6" xfId="40995"/>
    <cellStyle name="Total 12 2 3 3 7" xfId="44206"/>
    <cellStyle name="Total 12 2 3 4" xfId="6104"/>
    <cellStyle name="Total 12 2 3 4 2" xfId="15442"/>
    <cellStyle name="Total 12 2 3 4 2 2" xfId="26946"/>
    <cellStyle name="Total 12 2 3 4 2 3" xfId="36546"/>
    <cellStyle name="Total 12 2 3 4 2 4" xfId="50022"/>
    <cellStyle name="Total 12 2 3 4 3" xfId="10908"/>
    <cellStyle name="Total 12 2 3 4 4" xfId="22408"/>
    <cellStyle name="Total 12 2 3 4 5" xfId="32008"/>
    <cellStyle name="Total 12 2 3 4 6" xfId="41634"/>
    <cellStyle name="Total 12 2 3 4 7" xfId="17209"/>
    <cellStyle name="Total 12 2 3 5" xfId="3220"/>
    <cellStyle name="Total 12 2 3 5 2" xfId="15443"/>
    <cellStyle name="Total 12 2 3 5 2 2" xfId="26947"/>
    <cellStyle name="Total 12 2 3 5 2 3" xfId="36547"/>
    <cellStyle name="Total 12 2 3 5 2 4" xfId="50023"/>
    <cellStyle name="Total 12 2 3 5 3" xfId="8029"/>
    <cellStyle name="Total 12 2 3 5 4" xfId="19524"/>
    <cellStyle name="Total 12 2 3 5 5" xfId="29124"/>
    <cellStyle name="Total 12 2 3 5 6" xfId="38750"/>
    <cellStyle name="Total 12 2 3 5 7" xfId="28350"/>
    <cellStyle name="Total 12 2 3 6" xfId="7068"/>
    <cellStyle name="Total 12 2 4" xfId="2104"/>
    <cellStyle name="Total 12 2 4 2" xfId="3601"/>
    <cellStyle name="Total 12 2 4 2 2" xfId="15444"/>
    <cellStyle name="Total 12 2 4 2 2 2" xfId="26948"/>
    <cellStyle name="Total 12 2 4 2 2 3" xfId="36548"/>
    <cellStyle name="Total 12 2 4 2 2 4" xfId="50024"/>
    <cellStyle name="Total 12 2 4 2 3" xfId="8407"/>
    <cellStyle name="Total 12 2 4 2 4" xfId="19905"/>
    <cellStyle name="Total 12 2 4 2 5" xfId="29505"/>
    <cellStyle name="Total 12 2 4 2 6" xfId="39131"/>
    <cellStyle name="Total 12 2 4 2 7" xfId="45487"/>
    <cellStyle name="Total 12 2 4 3" xfId="5466"/>
    <cellStyle name="Total 12 2 4 3 2" xfId="15445"/>
    <cellStyle name="Total 12 2 4 3 2 2" xfId="26949"/>
    <cellStyle name="Total 12 2 4 3 2 3" xfId="36549"/>
    <cellStyle name="Total 12 2 4 3 2 4" xfId="50025"/>
    <cellStyle name="Total 12 2 4 3 3" xfId="10271"/>
    <cellStyle name="Total 12 2 4 3 4" xfId="21770"/>
    <cellStyle name="Total 12 2 4 3 5" xfId="31370"/>
    <cellStyle name="Total 12 2 4 3 6" xfId="40996"/>
    <cellStyle name="Total 12 2 4 3 7" xfId="44207"/>
    <cellStyle name="Total 12 2 4 4" xfId="6105"/>
    <cellStyle name="Total 12 2 4 4 2" xfId="15446"/>
    <cellStyle name="Total 12 2 4 4 2 2" xfId="26950"/>
    <cellStyle name="Total 12 2 4 4 2 3" xfId="36550"/>
    <cellStyle name="Total 12 2 4 4 2 4" xfId="50026"/>
    <cellStyle name="Total 12 2 4 4 3" xfId="10909"/>
    <cellStyle name="Total 12 2 4 4 4" xfId="22409"/>
    <cellStyle name="Total 12 2 4 4 5" xfId="32009"/>
    <cellStyle name="Total 12 2 4 4 6" xfId="41635"/>
    <cellStyle name="Total 12 2 4 4 7" xfId="17208"/>
    <cellStyle name="Total 12 2 4 5" xfId="3221"/>
    <cellStyle name="Total 12 2 4 5 2" xfId="15447"/>
    <cellStyle name="Total 12 2 4 5 2 2" xfId="26951"/>
    <cellStyle name="Total 12 2 4 5 2 3" xfId="36551"/>
    <cellStyle name="Total 12 2 4 5 2 4" xfId="50027"/>
    <cellStyle name="Total 12 2 4 5 3" xfId="8030"/>
    <cellStyle name="Total 12 2 4 5 4" xfId="19525"/>
    <cellStyle name="Total 12 2 4 5 5" xfId="29125"/>
    <cellStyle name="Total 12 2 4 5 6" xfId="38751"/>
    <cellStyle name="Total 12 2 4 5 7" xfId="28351"/>
    <cellStyle name="Total 12 2 4 6" xfId="7069"/>
    <cellStyle name="Total 12 2 5" xfId="3606"/>
    <cellStyle name="Total 12 2 5 2" xfId="15448"/>
    <cellStyle name="Total 12 2 5 2 2" xfId="26952"/>
    <cellStyle name="Total 12 2 5 2 3" xfId="36552"/>
    <cellStyle name="Total 12 2 5 2 4" xfId="50028"/>
    <cellStyle name="Total 12 2 5 3" xfId="8412"/>
    <cellStyle name="Total 12 2 5 4" xfId="19910"/>
    <cellStyle name="Total 12 2 5 5" xfId="29510"/>
    <cellStyle name="Total 12 2 5 6" xfId="39136"/>
    <cellStyle name="Total 12 2 5 7" xfId="45483"/>
    <cellStyle name="Total 12 2 6" xfId="5461"/>
    <cellStyle name="Total 12 2 6 2" xfId="15449"/>
    <cellStyle name="Total 12 2 6 2 2" xfId="26953"/>
    <cellStyle name="Total 12 2 6 2 3" xfId="36553"/>
    <cellStyle name="Total 12 2 6 2 4" xfId="50029"/>
    <cellStyle name="Total 12 2 6 3" xfId="10266"/>
    <cellStyle name="Total 12 2 6 4" xfId="21765"/>
    <cellStyle name="Total 12 2 6 5" xfId="31365"/>
    <cellStyle name="Total 12 2 6 6" xfId="40991"/>
    <cellStyle name="Total 12 2 6 7" xfId="44203"/>
    <cellStyle name="Total 12 2 7" xfId="6100"/>
    <cellStyle name="Total 12 2 7 2" xfId="15450"/>
    <cellStyle name="Total 12 2 7 2 2" xfId="26954"/>
    <cellStyle name="Total 12 2 7 2 3" xfId="36554"/>
    <cellStyle name="Total 12 2 7 2 4" xfId="50030"/>
    <cellStyle name="Total 12 2 7 3" xfId="10904"/>
    <cellStyle name="Total 12 2 7 4" xfId="22404"/>
    <cellStyle name="Total 12 2 7 5" xfId="32004"/>
    <cellStyle name="Total 12 2 7 6" xfId="41630"/>
    <cellStyle name="Total 12 2 7 7" xfId="17213"/>
    <cellStyle name="Total 12 2 8" xfId="3216"/>
    <cellStyle name="Total 12 2 8 2" xfId="15451"/>
    <cellStyle name="Total 12 2 8 2 2" xfId="26955"/>
    <cellStyle name="Total 12 2 8 2 3" xfId="36555"/>
    <cellStyle name="Total 12 2 8 2 4" xfId="50031"/>
    <cellStyle name="Total 12 2 8 3" xfId="8025"/>
    <cellStyle name="Total 12 2 8 4" xfId="19520"/>
    <cellStyle name="Total 12 2 8 5" xfId="29120"/>
    <cellStyle name="Total 12 2 8 6" xfId="38746"/>
    <cellStyle name="Total 12 2 8 7" xfId="28346"/>
    <cellStyle name="Total 12 2 9" xfId="7064"/>
    <cellStyle name="Total 12 3" xfId="2105"/>
    <cellStyle name="Total 12 3 2" xfId="2106"/>
    <cellStyle name="Total 12 3 2 2" xfId="3599"/>
    <cellStyle name="Total 12 3 2 2 2" xfId="15452"/>
    <cellStyle name="Total 12 3 2 2 2 2" xfId="26956"/>
    <cellStyle name="Total 12 3 2 2 2 3" xfId="36556"/>
    <cellStyle name="Total 12 3 2 2 2 4" xfId="50032"/>
    <cellStyle name="Total 12 3 2 2 3" xfId="8405"/>
    <cellStyle name="Total 12 3 2 2 4" xfId="19903"/>
    <cellStyle name="Total 12 3 2 2 5" xfId="29503"/>
    <cellStyle name="Total 12 3 2 2 6" xfId="39129"/>
    <cellStyle name="Total 12 3 2 2 7" xfId="45489"/>
    <cellStyle name="Total 12 3 2 3" xfId="5468"/>
    <cellStyle name="Total 12 3 2 3 2" xfId="15453"/>
    <cellStyle name="Total 12 3 2 3 2 2" xfId="26957"/>
    <cellStyle name="Total 12 3 2 3 2 3" xfId="36557"/>
    <cellStyle name="Total 12 3 2 3 2 4" xfId="50033"/>
    <cellStyle name="Total 12 3 2 3 3" xfId="10273"/>
    <cellStyle name="Total 12 3 2 3 4" xfId="21772"/>
    <cellStyle name="Total 12 3 2 3 5" xfId="31372"/>
    <cellStyle name="Total 12 3 2 3 6" xfId="40998"/>
    <cellStyle name="Total 12 3 2 3 7" xfId="44209"/>
    <cellStyle name="Total 12 3 2 4" xfId="6107"/>
    <cellStyle name="Total 12 3 2 4 2" xfId="15454"/>
    <cellStyle name="Total 12 3 2 4 2 2" xfId="26958"/>
    <cellStyle name="Total 12 3 2 4 2 3" xfId="36558"/>
    <cellStyle name="Total 12 3 2 4 2 4" xfId="50034"/>
    <cellStyle name="Total 12 3 2 4 3" xfId="10911"/>
    <cellStyle name="Total 12 3 2 4 4" xfId="22411"/>
    <cellStyle name="Total 12 3 2 4 5" xfId="32011"/>
    <cellStyle name="Total 12 3 2 4 6" xfId="41637"/>
    <cellStyle name="Total 12 3 2 4 7" xfId="17206"/>
    <cellStyle name="Total 12 3 2 5" xfId="3223"/>
    <cellStyle name="Total 12 3 2 5 2" xfId="15455"/>
    <cellStyle name="Total 12 3 2 5 2 2" xfId="26959"/>
    <cellStyle name="Total 12 3 2 5 2 3" xfId="36559"/>
    <cellStyle name="Total 12 3 2 5 2 4" xfId="50035"/>
    <cellStyle name="Total 12 3 2 5 3" xfId="8032"/>
    <cellStyle name="Total 12 3 2 5 4" xfId="19527"/>
    <cellStyle name="Total 12 3 2 5 5" xfId="29127"/>
    <cellStyle name="Total 12 3 2 5 6" xfId="38753"/>
    <cellStyle name="Total 12 3 2 5 7" xfId="28353"/>
    <cellStyle name="Total 12 3 2 6" xfId="7071"/>
    <cellStyle name="Total 12 3 3" xfId="2107"/>
    <cellStyle name="Total 12 3 3 2" xfId="3598"/>
    <cellStyle name="Total 12 3 3 2 2" xfId="15456"/>
    <cellStyle name="Total 12 3 3 2 2 2" xfId="26960"/>
    <cellStyle name="Total 12 3 3 2 2 3" xfId="36560"/>
    <cellStyle name="Total 12 3 3 2 2 4" xfId="50036"/>
    <cellStyle name="Total 12 3 3 2 3" xfId="8404"/>
    <cellStyle name="Total 12 3 3 2 4" xfId="19902"/>
    <cellStyle name="Total 12 3 3 2 5" xfId="29502"/>
    <cellStyle name="Total 12 3 3 2 6" xfId="39128"/>
    <cellStyle name="Total 12 3 3 2 7" xfId="18112"/>
    <cellStyle name="Total 12 3 3 3" xfId="5469"/>
    <cellStyle name="Total 12 3 3 3 2" xfId="15457"/>
    <cellStyle name="Total 12 3 3 3 2 2" xfId="26961"/>
    <cellStyle name="Total 12 3 3 3 2 3" xfId="36561"/>
    <cellStyle name="Total 12 3 3 3 2 4" xfId="50037"/>
    <cellStyle name="Total 12 3 3 3 3" xfId="10274"/>
    <cellStyle name="Total 12 3 3 3 4" xfId="21773"/>
    <cellStyle name="Total 12 3 3 3 5" xfId="31373"/>
    <cellStyle name="Total 12 3 3 3 6" xfId="40999"/>
    <cellStyle name="Total 12 3 3 3 7" xfId="17516"/>
    <cellStyle name="Total 12 3 3 4" xfId="6108"/>
    <cellStyle name="Total 12 3 3 4 2" xfId="15458"/>
    <cellStyle name="Total 12 3 3 4 2 2" xfId="26962"/>
    <cellStyle name="Total 12 3 3 4 2 3" xfId="36562"/>
    <cellStyle name="Total 12 3 3 4 2 4" xfId="50038"/>
    <cellStyle name="Total 12 3 3 4 3" xfId="10912"/>
    <cellStyle name="Total 12 3 3 4 4" xfId="22412"/>
    <cellStyle name="Total 12 3 3 4 5" xfId="32012"/>
    <cellStyle name="Total 12 3 3 4 6" xfId="41638"/>
    <cellStyle name="Total 12 3 3 4 7" xfId="17205"/>
    <cellStyle name="Total 12 3 3 5" xfId="3224"/>
    <cellStyle name="Total 12 3 3 5 2" xfId="15459"/>
    <cellStyle name="Total 12 3 3 5 2 2" xfId="26963"/>
    <cellStyle name="Total 12 3 3 5 2 3" xfId="36563"/>
    <cellStyle name="Total 12 3 3 5 2 4" xfId="50039"/>
    <cellStyle name="Total 12 3 3 5 3" xfId="8033"/>
    <cellStyle name="Total 12 3 3 5 4" xfId="19528"/>
    <cellStyle name="Total 12 3 3 5 5" xfId="29128"/>
    <cellStyle name="Total 12 3 3 5 6" xfId="38754"/>
    <cellStyle name="Total 12 3 3 5 7" xfId="28354"/>
    <cellStyle name="Total 12 3 3 6" xfId="7072"/>
    <cellStyle name="Total 12 3 4" xfId="3600"/>
    <cellStyle name="Total 12 3 4 2" xfId="15460"/>
    <cellStyle name="Total 12 3 4 2 2" xfId="26964"/>
    <cellStyle name="Total 12 3 4 2 3" xfId="36564"/>
    <cellStyle name="Total 12 3 4 2 4" xfId="50040"/>
    <cellStyle name="Total 12 3 4 3" xfId="8406"/>
    <cellStyle name="Total 12 3 4 4" xfId="19904"/>
    <cellStyle name="Total 12 3 4 5" xfId="29504"/>
    <cellStyle name="Total 12 3 4 6" xfId="39130"/>
    <cellStyle name="Total 12 3 4 7" xfId="45488"/>
    <cellStyle name="Total 12 3 5" xfId="5467"/>
    <cellStyle name="Total 12 3 5 2" xfId="15461"/>
    <cellStyle name="Total 12 3 5 2 2" xfId="26965"/>
    <cellStyle name="Total 12 3 5 2 3" xfId="36565"/>
    <cellStyle name="Total 12 3 5 2 4" xfId="50041"/>
    <cellStyle name="Total 12 3 5 3" xfId="10272"/>
    <cellStyle name="Total 12 3 5 4" xfId="21771"/>
    <cellStyle name="Total 12 3 5 5" xfId="31371"/>
    <cellStyle name="Total 12 3 5 6" xfId="40997"/>
    <cellStyle name="Total 12 3 5 7" xfId="44208"/>
    <cellStyle name="Total 12 3 6" xfId="6106"/>
    <cellStyle name="Total 12 3 6 2" xfId="15462"/>
    <cellStyle name="Total 12 3 6 2 2" xfId="26966"/>
    <cellStyle name="Total 12 3 6 2 3" xfId="36566"/>
    <cellStyle name="Total 12 3 6 2 4" xfId="50042"/>
    <cellStyle name="Total 12 3 6 3" xfId="10910"/>
    <cellStyle name="Total 12 3 6 4" xfId="22410"/>
    <cellStyle name="Total 12 3 6 5" xfId="32010"/>
    <cellStyle name="Total 12 3 6 6" xfId="41636"/>
    <cellStyle name="Total 12 3 6 7" xfId="17207"/>
    <cellStyle name="Total 12 3 7" xfId="3222"/>
    <cellStyle name="Total 12 3 7 2" xfId="15463"/>
    <cellStyle name="Total 12 3 7 2 2" xfId="26967"/>
    <cellStyle name="Total 12 3 7 2 3" xfId="36567"/>
    <cellStyle name="Total 12 3 7 2 4" xfId="50043"/>
    <cellStyle name="Total 12 3 7 3" xfId="8031"/>
    <cellStyle name="Total 12 3 7 4" xfId="19526"/>
    <cellStyle name="Total 12 3 7 5" xfId="29126"/>
    <cellStyle name="Total 12 3 7 6" xfId="38752"/>
    <cellStyle name="Total 12 3 7 7" xfId="28352"/>
    <cellStyle name="Total 12 3 8" xfId="7070"/>
    <cellStyle name="Total 12 4" xfId="2108"/>
    <cellStyle name="Total 12 4 2" xfId="3597"/>
    <cellStyle name="Total 12 4 2 2" xfId="15464"/>
    <cellStyle name="Total 12 4 2 2 2" xfId="26968"/>
    <cellStyle name="Total 12 4 2 2 3" xfId="36568"/>
    <cellStyle name="Total 12 4 2 2 4" xfId="50044"/>
    <cellStyle name="Total 12 4 2 3" xfId="8403"/>
    <cellStyle name="Total 12 4 2 4" xfId="19901"/>
    <cellStyle name="Total 12 4 2 5" xfId="29501"/>
    <cellStyle name="Total 12 4 2 6" xfId="39127"/>
    <cellStyle name="Total 12 4 2 7" xfId="45490"/>
    <cellStyle name="Total 12 4 3" xfId="5470"/>
    <cellStyle name="Total 12 4 3 2" xfId="15465"/>
    <cellStyle name="Total 12 4 3 2 2" xfId="26969"/>
    <cellStyle name="Total 12 4 3 2 3" xfId="36569"/>
    <cellStyle name="Total 12 4 3 2 4" xfId="50045"/>
    <cellStyle name="Total 12 4 3 3" xfId="10275"/>
    <cellStyle name="Total 12 4 3 4" xfId="21774"/>
    <cellStyle name="Total 12 4 3 5" xfId="31374"/>
    <cellStyle name="Total 12 4 3 6" xfId="41000"/>
    <cellStyle name="Total 12 4 3 7" xfId="44210"/>
    <cellStyle name="Total 12 4 4" xfId="6109"/>
    <cellStyle name="Total 12 4 4 2" xfId="15466"/>
    <cellStyle name="Total 12 4 4 2 2" xfId="26970"/>
    <cellStyle name="Total 12 4 4 2 3" xfId="36570"/>
    <cellStyle name="Total 12 4 4 2 4" xfId="50046"/>
    <cellStyle name="Total 12 4 4 3" xfId="10913"/>
    <cellStyle name="Total 12 4 4 4" xfId="22413"/>
    <cellStyle name="Total 12 4 4 5" xfId="32013"/>
    <cellStyle name="Total 12 4 4 6" xfId="41639"/>
    <cellStyle name="Total 12 4 4 7" xfId="17204"/>
    <cellStyle name="Total 12 4 5" xfId="3225"/>
    <cellStyle name="Total 12 4 5 2" xfId="15467"/>
    <cellStyle name="Total 12 4 5 2 2" xfId="26971"/>
    <cellStyle name="Total 12 4 5 2 3" xfId="36571"/>
    <cellStyle name="Total 12 4 5 2 4" xfId="50047"/>
    <cellStyle name="Total 12 4 5 3" xfId="8034"/>
    <cellStyle name="Total 12 4 5 4" xfId="19529"/>
    <cellStyle name="Total 12 4 5 5" xfId="29129"/>
    <cellStyle name="Total 12 4 5 6" xfId="38755"/>
    <cellStyle name="Total 12 4 5 7" xfId="28355"/>
    <cellStyle name="Total 12 4 6" xfId="7073"/>
    <cellStyle name="Total 12 5" xfId="2109"/>
    <cellStyle name="Total 12 5 2" xfId="3596"/>
    <cellStyle name="Total 12 5 2 2" xfId="15468"/>
    <cellStyle name="Total 12 5 2 2 2" xfId="26972"/>
    <cellStyle name="Total 12 5 2 2 3" xfId="36572"/>
    <cellStyle name="Total 12 5 2 2 4" xfId="50048"/>
    <cellStyle name="Total 12 5 2 3" xfId="8402"/>
    <cellStyle name="Total 12 5 2 4" xfId="19900"/>
    <cellStyle name="Total 12 5 2 5" xfId="29500"/>
    <cellStyle name="Total 12 5 2 6" xfId="39126"/>
    <cellStyle name="Total 12 5 2 7" xfId="45491"/>
    <cellStyle name="Total 12 5 3" xfId="5471"/>
    <cellStyle name="Total 12 5 3 2" xfId="15469"/>
    <cellStyle name="Total 12 5 3 2 2" xfId="26973"/>
    <cellStyle name="Total 12 5 3 2 3" xfId="36573"/>
    <cellStyle name="Total 12 5 3 2 4" xfId="50049"/>
    <cellStyle name="Total 12 5 3 3" xfId="10276"/>
    <cellStyle name="Total 12 5 3 4" xfId="21775"/>
    <cellStyle name="Total 12 5 3 5" xfId="31375"/>
    <cellStyle name="Total 12 5 3 6" xfId="41001"/>
    <cellStyle name="Total 12 5 3 7" xfId="44211"/>
    <cellStyle name="Total 12 5 4" xfId="6110"/>
    <cellStyle name="Total 12 5 4 2" xfId="15470"/>
    <cellStyle name="Total 12 5 4 2 2" xfId="26974"/>
    <cellStyle name="Total 12 5 4 2 3" xfId="36574"/>
    <cellStyle name="Total 12 5 4 2 4" xfId="50050"/>
    <cellStyle name="Total 12 5 4 3" xfId="10914"/>
    <cellStyle name="Total 12 5 4 4" xfId="22414"/>
    <cellStyle name="Total 12 5 4 5" xfId="32014"/>
    <cellStyle name="Total 12 5 4 6" xfId="41640"/>
    <cellStyle name="Total 12 5 4 7" xfId="17203"/>
    <cellStyle name="Total 12 5 5" xfId="3226"/>
    <cellStyle name="Total 12 5 5 2" xfId="15471"/>
    <cellStyle name="Total 12 5 5 2 2" xfId="26975"/>
    <cellStyle name="Total 12 5 5 2 3" xfId="36575"/>
    <cellStyle name="Total 12 5 5 2 4" xfId="50051"/>
    <cellStyle name="Total 12 5 5 3" xfId="8035"/>
    <cellStyle name="Total 12 5 5 4" xfId="19530"/>
    <cellStyle name="Total 12 5 5 5" xfId="29130"/>
    <cellStyle name="Total 12 5 5 6" xfId="38756"/>
    <cellStyle name="Total 12 5 5 7" xfId="18169"/>
    <cellStyle name="Total 12 5 6" xfId="7074"/>
    <cellStyle name="Total 12 6" xfId="3607"/>
    <cellStyle name="Total 12 6 2" xfId="15472"/>
    <cellStyle name="Total 12 6 2 2" xfId="26976"/>
    <cellStyle name="Total 12 6 2 3" xfId="36576"/>
    <cellStyle name="Total 12 6 2 4" xfId="50052"/>
    <cellStyle name="Total 12 6 3" xfId="8413"/>
    <cellStyle name="Total 12 6 4" xfId="19911"/>
    <cellStyle name="Total 12 6 5" xfId="29511"/>
    <cellStyle name="Total 12 6 6" xfId="39137"/>
    <cellStyle name="Total 12 6 7" xfId="45482"/>
    <cellStyle name="Total 12 7" xfId="5460"/>
    <cellStyle name="Total 12 7 2" xfId="15473"/>
    <cellStyle name="Total 12 7 2 2" xfId="26977"/>
    <cellStyle name="Total 12 7 2 3" xfId="36577"/>
    <cellStyle name="Total 12 7 2 4" xfId="50053"/>
    <cellStyle name="Total 12 7 3" xfId="10265"/>
    <cellStyle name="Total 12 7 4" xfId="21764"/>
    <cellStyle name="Total 12 7 5" xfId="31364"/>
    <cellStyle name="Total 12 7 6" xfId="40990"/>
    <cellStyle name="Total 12 7 7" xfId="44202"/>
    <cellStyle name="Total 12 8" xfId="6099"/>
    <cellStyle name="Total 12 8 2" xfId="15474"/>
    <cellStyle name="Total 12 8 2 2" xfId="26978"/>
    <cellStyle name="Total 12 8 2 3" xfId="36578"/>
    <cellStyle name="Total 12 8 2 4" xfId="50054"/>
    <cellStyle name="Total 12 8 3" xfId="10903"/>
    <cellStyle name="Total 12 8 4" xfId="22403"/>
    <cellStyle name="Total 12 8 5" xfId="32003"/>
    <cellStyle name="Total 12 8 6" xfId="41629"/>
    <cellStyle name="Total 12 8 7" xfId="17214"/>
    <cellStyle name="Total 12 9" xfId="3215"/>
    <cellStyle name="Total 12 9 2" xfId="15475"/>
    <cellStyle name="Total 12 9 2 2" xfId="26979"/>
    <cellStyle name="Total 12 9 2 3" xfId="36579"/>
    <cellStyle name="Total 12 9 2 4" xfId="50055"/>
    <cellStyle name="Total 12 9 3" xfId="8024"/>
    <cellStyle name="Total 12 9 4" xfId="19519"/>
    <cellStyle name="Total 12 9 5" xfId="29119"/>
    <cellStyle name="Total 12 9 6" xfId="38745"/>
    <cellStyle name="Total 12 9 7" xfId="18170"/>
    <cellStyle name="Total 13" xfId="2110"/>
    <cellStyle name="Total 13 10" xfId="7075"/>
    <cellStyle name="Total 13 2" xfId="2111"/>
    <cellStyle name="Total 13 2 2" xfId="2112"/>
    <cellStyle name="Total 13 2 2 2" xfId="2113"/>
    <cellStyle name="Total 13 2 2 2 2" xfId="3592"/>
    <cellStyle name="Total 13 2 2 2 2 2" xfId="15476"/>
    <cellStyle name="Total 13 2 2 2 2 2 2" xfId="26980"/>
    <cellStyle name="Total 13 2 2 2 2 2 3" xfId="36580"/>
    <cellStyle name="Total 13 2 2 2 2 2 4" xfId="50056"/>
    <cellStyle name="Total 13 2 2 2 2 3" xfId="8398"/>
    <cellStyle name="Total 13 2 2 2 2 4" xfId="19896"/>
    <cellStyle name="Total 13 2 2 2 2 5" xfId="29496"/>
    <cellStyle name="Total 13 2 2 2 2 6" xfId="39122"/>
    <cellStyle name="Total 13 2 2 2 2 7" xfId="45495"/>
    <cellStyle name="Total 13 2 2 2 3" xfId="5475"/>
    <cellStyle name="Total 13 2 2 2 3 2" xfId="15477"/>
    <cellStyle name="Total 13 2 2 2 3 2 2" xfId="26981"/>
    <cellStyle name="Total 13 2 2 2 3 2 3" xfId="36581"/>
    <cellStyle name="Total 13 2 2 2 3 2 4" xfId="50057"/>
    <cellStyle name="Total 13 2 2 2 3 3" xfId="10280"/>
    <cellStyle name="Total 13 2 2 2 3 4" xfId="21779"/>
    <cellStyle name="Total 13 2 2 2 3 5" xfId="31379"/>
    <cellStyle name="Total 13 2 2 2 3 6" xfId="41005"/>
    <cellStyle name="Total 13 2 2 2 3 7" xfId="44215"/>
    <cellStyle name="Total 13 2 2 2 4" xfId="6114"/>
    <cellStyle name="Total 13 2 2 2 4 2" xfId="15478"/>
    <cellStyle name="Total 13 2 2 2 4 2 2" xfId="26982"/>
    <cellStyle name="Total 13 2 2 2 4 2 3" xfId="36582"/>
    <cellStyle name="Total 13 2 2 2 4 2 4" xfId="50058"/>
    <cellStyle name="Total 13 2 2 2 4 3" xfId="10918"/>
    <cellStyle name="Total 13 2 2 2 4 4" xfId="22418"/>
    <cellStyle name="Total 13 2 2 2 4 5" xfId="32018"/>
    <cellStyle name="Total 13 2 2 2 4 6" xfId="41644"/>
    <cellStyle name="Total 13 2 2 2 4 7" xfId="17199"/>
    <cellStyle name="Total 13 2 2 2 5" xfId="3230"/>
    <cellStyle name="Total 13 2 2 2 5 2" xfId="15479"/>
    <cellStyle name="Total 13 2 2 2 5 2 2" xfId="26983"/>
    <cellStyle name="Total 13 2 2 2 5 2 3" xfId="36583"/>
    <cellStyle name="Total 13 2 2 2 5 2 4" xfId="50059"/>
    <cellStyle name="Total 13 2 2 2 5 3" xfId="8039"/>
    <cellStyle name="Total 13 2 2 2 5 4" xfId="19534"/>
    <cellStyle name="Total 13 2 2 2 5 5" xfId="29134"/>
    <cellStyle name="Total 13 2 2 2 5 6" xfId="38760"/>
    <cellStyle name="Total 13 2 2 2 5 7" xfId="22575"/>
    <cellStyle name="Total 13 2 2 2 6" xfId="7078"/>
    <cellStyle name="Total 13 2 2 3" xfId="2114"/>
    <cellStyle name="Total 13 2 2 3 2" xfId="3591"/>
    <cellStyle name="Total 13 2 2 3 2 2" xfId="15480"/>
    <cellStyle name="Total 13 2 2 3 2 2 2" xfId="26984"/>
    <cellStyle name="Total 13 2 2 3 2 2 3" xfId="36584"/>
    <cellStyle name="Total 13 2 2 3 2 2 4" xfId="50060"/>
    <cellStyle name="Total 13 2 2 3 2 3" xfId="8397"/>
    <cellStyle name="Total 13 2 2 3 2 4" xfId="19895"/>
    <cellStyle name="Total 13 2 2 3 2 5" xfId="29495"/>
    <cellStyle name="Total 13 2 2 3 2 6" xfId="39121"/>
    <cellStyle name="Total 13 2 2 3 2 7" xfId="45496"/>
    <cellStyle name="Total 13 2 2 3 3" xfId="5476"/>
    <cellStyle name="Total 13 2 2 3 3 2" xfId="15481"/>
    <cellStyle name="Total 13 2 2 3 3 2 2" xfId="26985"/>
    <cellStyle name="Total 13 2 2 3 3 2 3" xfId="36585"/>
    <cellStyle name="Total 13 2 2 3 3 2 4" xfId="50061"/>
    <cellStyle name="Total 13 2 2 3 3 3" xfId="10281"/>
    <cellStyle name="Total 13 2 2 3 3 4" xfId="21780"/>
    <cellStyle name="Total 13 2 2 3 3 5" xfId="31380"/>
    <cellStyle name="Total 13 2 2 3 3 6" xfId="41006"/>
    <cellStyle name="Total 13 2 2 3 3 7" xfId="44216"/>
    <cellStyle name="Total 13 2 2 3 4" xfId="6115"/>
    <cellStyle name="Total 13 2 2 3 4 2" xfId="15482"/>
    <cellStyle name="Total 13 2 2 3 4 2 2" xfId="26986"/>
    <cellStyle name="Total 13 2 2 3 4 2 3" xfId="36586"/>
    <cellStyle name="Total 13 2 2 3 4 2 4" xfId="50062"/>
    <cellStyle name="Total 13 2 2 3 4 3" xfId="10919"/>
    <cellStyle name="Total 13 2 2 3 4 4" xfId="22419"/>
    <cellStyle name="Total 13 2 2 3 4 5" xfId="32019"/>
    <cellStyle name="Total 13 2 2 3 4 6" xfId="41645"/>
    <cellStyle name="Total 13 2 2 3 4 7" xfId="17198"/>
    <cellStyle name="Total 13 2 2 3 5" xfId="3231"/>
    <cellStyle name="Total 13 2 2 3 5 2" xfId="15483"/>
    <cellStyle name="Total 13 2 2 3 5 2 2" xfId="26987"/>
    <cellStyle name="Total 13 2 2 3 5 2 3" xfId="36587"/>
    <cellStyle name="Total 13 2 2 3 5 2 4" xfId="50063"/>
    <cellStyle name="Total 13 2 2 3 5 3" xfId="8040"/>
    <cellStyle name="Total 13 2 2 3 5 4" xfId="19535"/>
    <cellStyle name="Total 13 2 2 3 5 5" xfId="29135"/>
    <cellStyle name="Total 13 2 2 3 5 6" xfId="38761"/>
    <cellStyle name="Total 13 2 2 3 5 7" xfId="22574"/>
    <cellStyle name="Total 13 2 2 3 6" xfId="7079"/>
    <cellStyle name="Total 13 2 2 4" xfId="3593"/>
    <cellStyle name="Total 13 2 2 4 2" xfId="15484"/>
    <cellStyle name="Total 13 2 2 4 2 2" xfId="26988"/>
    <cellStyle name="Total 13 2 2 4 2 3" xfId="36588"/>
    <cellStyle name="Total 13 2 2 4 2 4" xfId="50064"/>
    <cellStyle name="Total 13 2 2 4 3" xfId="8399"/>
    <cellStyle name="Total 13 2 2 4 4" xfId="19897"/>
    <cellStyle name="Total 13 2 2 4 5" xfId="29497"/>
    <cellStyle name="Total 13 2 2 4 6" xfId="39123"/>
    <cellStyle name="Total 13 2 2 4 7" xfId="45494"/>
    <cellStyle name="Total 13 2 2 5" xfId="5474"/>
    <cellStyle name="Total 13 2 2 5 2" xfId="15485"/>
    <cellStyle name="Total 13 2 2 5 2 2" xfId="26989"/>
    <cellStyle name="Total 13 2 2 5 2 3" xfId="36589"/>
    <cellStyle name="Total 13 2 2 5 2 4" xfId="50065"/>
    <cellStyle name="Total 13 2 2 5 3" xfId="10279"/>
    <cellStyle name="Total 13 2 2 5 4" xfId="21778"/>
    <cellStyle name="Total 13 2 2 5 5" xfId="31378"/>
    <cellStyle name="Total 13 2 2 5 6" xfId="41004"/>
    <cellStyle name="Total 13 2 2 5 7" xfId="44214"/>
    <cellStyle name="Total 13 2 2 6" xfId="6113"/>
    <cellStyle name="Total 13 2 2 6 2" xfId="15486"/>
    <cellStyle name="Total 13 2 2 6 2 2" xfId="26990"/>
    <cellStyle name="Total 13 2 2 6 2 3" xfId="36590"/>
    <cellStyle name="Total 13 2 2 6 2 4" xfId="50066"/>
    <cellStyle name="Total 13 2 2 6 3" xfId="10917"/>
    <cellStyle name="Total 13 2 2 6 4" xfId="22417"/>
    <cellStyle name="Total 13 2 2 6 5" xfId="32017"/>
    <cellStyle name="Total 13 2 2 6 6" xfId="41643"/>
    <cellStyle name="Total 13 2 2 6 7" xfId="17200"/>
    <cellStyle name="Total 13 2 2 7" xfId="3229"/>
    <cellStyle name="Total 13 2 2 7 2" xfId="15487"/>
    <cellStyle name="Total 13 2 2 7 2 2" xfId="26991"/>
    <cellStyle name="Total 13 2 2 7 2 3" xfId="36591"/>
    <cellStyle name="Total 13 2 2 7 2 4" xfId="50067"/>
    <cellStyle name="Total 13 2 2 7 3" xfId="8038"/>
    <cellStyle name="Total 13 2 2 7 4" xfId="19533"/>
    <cellStyle name="Total 13 2 2 7 5" xfId="29133"/>
    <cellStyle name="Total 13 2 2 7 6" xfId="38759"/>
    <cellStyle name="Total 13 2 2 7 7" xfId="28358"/>
    <cellStyle name="Total 13 2 2 8" xfId="7077"/>
    <cellStyle name="Total 13 2 3" xfId="2115"/>
    <cellStyle name="Total 13 2 3 2" xfId="3590"/>
    <cellStyle name="Total 13 2 3 2 2" xfId="15488"/>
    <cellStyle name="Total 13 2 3 2 2 2" xfId="26992"/>
    <cellStyle name="Total 13 2 3 2 2 3" xfId="36592"/>
    <cellStyle name="Total 13 2 3 2 2 4" xfId="50068"/>
    <cellStyle name="Total 13 2 3 2 3" xfId="8396"/>
    <cellStyle name="Total 13 2 3 2 4" xfId="19894"/>
    <cellStyle name="Total 13 2 3 2 5" xfId="29494"/>
    <cellStyle name="Total 13 2 3 2 6" xfId="39120"/>
    <cellStyle name="Total 13 2 3 2 7" xfId="45497"/>
    <cellStyle name="Total 13 2 3 3" xfId="5477"/>
    <cellStyle name="Total 13 2 3 3 2" xfId="15489"/>
    <cellStyle name="Total 13 2 3 3 2 2" xfId="26993"/>
    <cellStyle name="Total 13 2 3 3 2 3" xfId="36593"/>
    <cellStyle name="Total 13 2 3 3 2 4" xfId="50069"/>
    <cellStyle name="Total 13 2 3 3 3" xfId="10282"/>
    <cellStyle name="Total 13 2 3 3 4" xfId="21781"/>
    <cellStyle name="Total 13 2 3 3 5" xfId="31381"/>
    <cellStyle name="Total 13 2 3 3 6" xfId="41007"/>
    <cellStyle name="Total 13 2 3 3 7" xfId="44217"/>
    <cellStyle name="Total 13 2 3 4" xfId="6116"/>
    <cellStyle name="Total 13 2 3 4 2" xfId="15490"/>
    <cellStyle name="Total 13 2 3 4 2 2" xfId="26994"/>
    <cellStyle name="Total 13 2 3 4 2 3" xfId="36594"/>
    <cellStyle name="Total 13 2 3 4 2 4" xfId="50070"/>
    <cellStyle name="Total 13 2 3 4 3" xfId="10920"/>
    <cellStyle name="Total 13 2 3 4 4" xfId="22420"/>
    <cellStyle name="Total 13 2 3 4 5" xfId="32020"/>
    <cellStyle name="Total 13 2 3 4 6" xfId="41646"/>
    <cellStyle name="Total 13 2 3 4 7" xfId="17197"/>
    <cellStyle name="Total 13 2 3 5" xfId="3232"/>
    <cellStyle name="Total 13 2 3 5 2" xfId="15491"/>
    <cellStyle name="Total 13 2 3 5 2 2" xfId="26995"/>
    <cellStyle name="Total 13 2 3 5 2 3" xfId="36595"/>
    <cellStyle name="Total 13 2 3 5 2 4" xfId="50071"/>
    <cellStyle name="Total 13 2 3 5 3" xfId="8041"/>
    <cellStyle name="Total 13 2 3 5 4" xfId="19536"/>
    <cellStyle name="Total 13 2 3 5 5" xfId="29136"/>
    <cellStyle name="Total 13 2 3 5 6" xfId="38762"/>
    <cellStyle name="Total 13 2 3 5 7" xfId="18917"/>
    <cellStyle name="Total 13 2 3 6" xfId="7080"/>
    <cellStyle name="Total 13 2 4" xfId="2116"/>
    <cellStyle name="Total 13 2 4 2" xfId="3589"/>
    <cellStyle name="Total 13 2 4 2 2" xfId="15492"/>
    <cellStyle name="Total 13 2 4 2 2 2" xfId="26996"/>
    <cellStyle name="Total 13 2 4 2 2 3" xfId="36596"/>
    <cellStyle name="Total 13 2 4 2 2 4" xfId="50072"/>
    <cellStyle name="Total 13 2 4 2 3" xfId="8395"/>
    <cellStyle name="Total 13 2 4 2 4" xfId="19893"/>
    <cellStyle name="Total 13 2 4 2 5" xfId="29493"/>
    <cellStyle name="Total 13 2 4 2 6" xfId="39119"/>
    <cellStyle name="Total 13 2 4 2 7" xfId="18113"/>
    <cellStyle name="Total 13 2 4 3" xfId="5478"/>
    <cellStyle name="Total 13 2 4 3 2" xfId="15493"/>
    <cellStyle name="Total 13 2 4 3 2 2" xfId="26997"/>
    <cellStyle name="Total 13 2 4 3 2 3" xfId="36597"/>
    <cellStyle name="Total 13 2 4 3 2 4" xfId="50073"/>
    <cellStyle name="Total 13 2 4 3 3" xfId="10283"/>
    <cellStyle name="Total 13 2 4 3 4" xfId="21782"/>
    <cellStyle name="Total 13 2 4 3 5" xfId="31382"/>
    <cellStyle name="Total 13 2 4 3 6" xfId="41008"/>
    <cellStyle name="Total 13 2 4 3 7" xfId="17515"/>
    <cellStyle name="Total 13 2 4 4" xfId="6117"/>
    <cellStyle name="Total 13 2 4 4 2" xfId="15494"/>
    <cellStyle name="Total 13 2 4 4 2 2" xfId="26998"/>
    <cellStyle name="Total 13 2 4 4 2 3" xfId="36598"/>
    <cellStyle name="Total 13 2 4 4 2 4" xfId="50074"/>
    <cellStyle name="Total 13 2 4 4 3" xfId="10921"/>
    <cellStyle name="Total 13 2 4 4 4" xfId="22421"/>
    <cellStyle name="Total 13 2 4 4 5" xfId="32021"/>
    <cellStyle name="Total 13 2 4 4 6" xfId="41647"/>
    <cellStyle name="Total 13 2 4 4 7" xfId="17196"/>
    <cellStyle name="Total 13 2 4 5" xfId="3233"/>
    <cellStyle name="Total 13 2 4 5 2" xfId="15495"/>
    <cellStyle name="Total 13 2 4 5 2 2" xfId="26999"/>
    <cellStyle name="Total 13 2 4 5 2 3" xfId="36599"/>
    <cellStyle name="Total 13 2 4 5 2 4" xfId="50075"/>
    <cellStyle name="Total 13 2 4 5 3" xfId="8042"/>
    <cellStyle name="Total 13 2 4 5 4" xfId="19537"/>
    <cellStyle name="Total 13 2 4 5 5" xfId="29137"/>
    <cellStyle name="Total 13 2 4 5 6" xfId="38763"/>
    <cellStyle name="Total 13 2 4 5 7" xfId="18718"/>
    <cellStyle name="Total 13 2 4 6" xfId="7081"/>
    <cellStyle name="Total 13 2 5" xfId="3594"/>
    <cellStyle name="Total 13 2 5 2" xfId="15496"/>
    <cellStyle name="Total 13 2 5 2 2" xfId="27000"/>
    <cellStyle name="Total 13 2 5 2 3" xfId="36600"/>
    <cellStyle name="Total 13 2 5 2 4" xfId="50076"/>
    <cellStyle name="Total 13 2 5 3" xfId="8400"/>
    <cellStyle name="Total 13 2 5 4" xfId="19898"/>
    <cellStyle name="Total 13 2 5 5" xfId="29498"/>
    <cellStyle name="Total 13 2 5 6" xfId="39124"/>
    <cellStyle name="Total 13 2 5 7" xfId="45493"/>
    <cellStyle name="Total 13 2 6" xfId="5473"/>
    <cellStyle name="Total 13 2 6 2" xfId="15497"/>
    <cellStyle name="Total 13 2 6 2 2" xfId="27001"/>
    <cellStyle name="Total 13 2 6 2 3" xfId="36601"/>
    <cellStyle name="Total 13 2 6 2 4" xfId="50077"/>
    <cellStyle name="Total 13 2 6 3" xfId="10278"/>
    <cellStyle name="Total 13 2 6 4" xfId="21777"/>
    <cellStyle name="Total 13 2 6 5" xfId="31377"/>
    <cellStyle name="Total 13 2 6 6" xfId="41003"/>
    <cellStyle name="Total 13 2 6 7" xfId="44213"/>
    <cellStyle name="Total 13 2 7" xfId="6112"/>
    <cellStyle name="Total 13 2 7 2" xfId="15498"/>
    <cellStyle name="Total 13 2 7 2 2" xfId="27002"/>
    <cellStyle name="Total 13 2 7 2 3" xfId="36602"/>
    <cellStyle name="Total 13 2 7 2 4" xfId="50078"/>
    <cellStyle name="Total 13 2 7 3" xfId="10916"/>
    <cellStyle name="Total 13 2 7 4" xfId="22416"/>
    <cellStyle name="Total 13 2 7 5" xfId="32016"/>
    <cellStyle name="Total 13 2 7 6" xfId="41642"/>
    <cellStyle name="Total 13 2 7 7" xfId="17201"/>
    <cellStyle name="Total 13 2 8" xfId="3228"/>
    <cellStyle name="Total 13 2 8 2" xfId="15499"/>
    <cellStyle name="Total 13 2 8 2 2" xfId="27003"/>
    <cellStyle name="Total 13 2 8 2 3" xfId="36603"/>
    <cellStyle name="Total 13 2 8 2 4" xfId="50079"/>
    <cellStyle name="Total 13 2 8 3" xfId="8037"/>
    <cellStyle name="Total 13 2 8 4" xfId="19532"/>
    <cellStyle name="Total 13 2 8 5" xfId="29132"/>
    <cellStyle name="Total 13 2 8 6" xfId="38758"/>
    <cellStyle name="Total 13 2 8 7" xfId="28357"/>
    <cellStyle name="Total 13 2 9" xfId="7076"/>
    <cellStyle name="Total 13 3" xfId="2117"/>
    <cellStyle name="Total 13 3 2" xfId="2118"/>
    <cellStyle name="Total 13 3 2 2" xfId="3587"/>
    <cellStyle name="Total 13 3 2 2 2" xfId="15500"/>
    <cellStyle name="Total 13 3 2 2 2 2" xfId="27004"/>
    <cellStyle name="Total 13 3 2 2 2 3" xfId="36604"/>
    <cellStyle name="Total 13 3 2 2 2 4" xfId="50080"/>
    <cellStyle name="Total 13 3 2 2 3" xfId="8393"/>
    <cellStyle name="Total 13 3 2 2 4" xfId="19891"/>
    <cellStyle name="Total 13 3 2 2 5" xfId="29491"/>
    <cellStyle name="Total 13 3 2 2 6" xfId="39117"/>
    <cellStyle name="Total 13 3 2 2 7" xfId="18115"/>
    <cellStyle name="Total 13 3 2 3" xfId="5480"/>
    <cellStyle name="Total 13 3 2 3 2" xfId="15501"/>
    <cellStyle name="Total 13 3 2 3 2 2" xfId="27005"/>
    <cellStyle name="Total 13 3 2 3 2 3" xfId="36605"/>
    <cellStyle name="Total 13 3 2 3 2 4" xfId="50081"/>
    <cellStyle name="Total 13 3 2 3 3" xfId="10285"/>
    <cellStyle name="Total 13 3 2 3 4" xfId="21784"/>
    <cellStyle name="Total 13 3 2 3 5" xfId="31384"/>
    <cellStyle name="Total 13 3 2 3 6" xfId="41010"/>
    <cellStyle name="Total 13 3 2 3 7" xfId="44219"/>
    <cellStyle name="Total 13 3 2 4" xfId="6119"/>
    <cellStyle name="Total 13 3 2 4 2" xfId="15502"/>
    <cellStyle name="Total 13 3 2 4 2 2" xfId="27006"/>
    <cellStyle name="Total 13 3 2 4 2 3" xfId="36606"/>
    <cellStyle name="Total 13 3 2 4 2 4" xfId="50082"/>
    <cellStyle name="Total 13 3 2 4 3" xfId="10923"/>
    <cellStyle name="Total 13 3 2 4 4" xfId="22423"/>
    <cellStyle name="Total 13 3 2 4 5" xfId="32023"/>
    <cellStyle name="Total 13 3 2 4 6" xfId="41649"/>
    <cellStyle name="Total 13 3 2 4 7" xfId="17194"/>
    <cellStyle name="Total 13 3 2 5" xfId="3235"/>
    <cellStyle name="Total 13 3 2 5 2" xfId="15503"/>
    <cellStyle name="Total 13 3 2 5 2 2" xfId="27007"/>
    <cellStyle name="Total 13 3 2 5 2 3" xfId="36607"/>
    <cellStyle name="Total 13 3 2 5 2 4" xfId="50083"/>
    <cellStyle name="Total 13 3 2 5 3" xfId="8044"/>
    <cellStyle name="Total 13 3 2 5 4" xfId="19539"/>
    <cellStyle name="Total 13 3 2 5 5" xfId="29139"/>
    <cellStyle name="Total 13 3 2 5 6" xfId="38765"/>
    <cellStyle name="Total 13 3 2 5 7" xfId="18716"/>
    <cellStyle name="Total 13 3 2 6" xfId="7083"/>
    <cellStyle name="Total 13 3 3" xfId="2119"/>
    <cellStyle name="Total 13 3 3 2" xfId="3586"/>
    <cellStyle name="Total 13 3 3 2 2" xfId="15504"/>
    <cellStyle name="Total 13 3 3 2 2 2" xfId="27008"/>
    <cellStyle name="Total 13 3 3 2 2 3" xfId="36608"/>
    <cellStyle name="Total 13 3 3 2 2 4" xfId="50084"/>
    <cellStyle name="Total 13 3 3 2 3" xfId="8392"/>
    <cellStyle name="Total 13 3 3 2 4" xfId="19890"/>
    <cellStyle name="Total 13 3 3 2 5" xfId="29490"/>
    <cellStyle name="Total 13 3 3 2 6" xfId="39116"/>
    <cellStyle name="Total 13 3 3 2 7" xfId="18116"/>
    <cellStyle name="Total 13 3 3 3" xfId="5481"/>
    <cellStyle name="Total 13 3 3 3 2" xfId="15505"/>
    <cellStyle name="Total 13 3 3 3 2 2" xfId="27009"/>
    <cellStyle name="Total 13 3 3 3 2 3" xfId="36609"/>
    <cellStyle name="Total 13 3 3 3 2 4" xfId="50085"/>
    <cellStyle name="Total 13 3 3 3 3" xfId="10286"/>
    <cellStyle name="Total 13 3 3 3 4" xfId="21785"/>
    <cellStyle name="Total 13 3 3 3 5" xfId="31385"/>
    <cellStyle name="Total 13 3 3 3 6" xfId="41011"/>
    <cellStyle name="Total 13 3 3 3 7" xfId="44220"/>
    <cellStyle name="Total 13 3 3 4" xfId="6120"/>
    <cellStyle name="Total 13 3 3 4 2" xfId="15506"/>
    <cellStyle name="Total 13 3 3 4 2 2" xfId="27010"/>
    <cellStyle name="Total 13 3 3 4 2 3" xfId="36610"/>
    <cellStyle name="Total 13 3 3 4 2 4" xfId="50086"/>
    <cellStyle name="Total 13 3 3 4 3" xfId="10924"/>
    <cellStyle name="Total 13 3 3 4 4" xfId="22424"/>
    <cellStyle name="Total 13 3 3 4 5" xfId="32024"/>
    <cellStyle name="Total 13 3 3 4 6" xfId="41650"/>
    <cellStyle name="Total 13 3 3 4 7" xfId="17193"/>
    <cellStyle name="Total 13 3 3 5" xfId="3236"/>
    <cellStyle name="Total 13 3 3 5 2" xfId="15507"/>
    <cellStyle name="Total 13 3 3 5 2 2" xfId="27011"/>
    <cellStyle name="Total 13 3 3 5 2 3" xfId="36611"/>
    <cellStyle name="Total 13 3 3 5 2 4" xfId="50087"/>
    <cellStyle name="Total 13 3 3 5 3" xfId="8045"/>
    <cellStyle name="Total 13 3 3 5 4" xfId="19540"/>
    <cellStyle name="Total 13 3 3 5 5" xfId="29140"/>
    <cellStyle name="Total 13 3 3 5 6" xfId="38766"/>
    <cellStyle name="Total 13 3 3 5 7" xfId="18714"/>
    <cellStyle name="Total 13 3 3 6" xfId="7084"/>
    <cellStyle name="Total 13 3 4" xfId="3588"/>
    <cellStyle name="Total 13 3 4 2" xfId="15508"/>
    <cellStyle name="Total 13 3 4 2 2" xfId="27012"/>
    <cellStyle name="Total 13 3 4 2 3" xfId="36612"/>
    <cellStyle name="Total 13 3 4 2 4" xfId="50088"/>
    <cellStyle name="Total 13 3 4 3" xfId="8394"/>
    <cellStyle name="Total 13 3 4 4" xfId="19892"/>
    <cellStyle name="Total 13 3 4 5" xfId="29492"/>
    <cellStyle name="Total 13 3 4 6" xfId="39118"/>
    <cellStyle name="Total 13 3 4 7" xfId="18114"/>
    <cellStyle name="Total 13 3 5" xfId="5479"/>
    <cellStyle name="Total 13 3 5 2" xfId="15509"/>
    <cellStyle name="Total 13 3 5 2 2" xfId="27013"/>
    <cellStyle name="Total 13 3 5 2 3" xfId="36613"/>
    <cellStyle name="Total 13 3 5 2 4" xfId="50089"/>
    <cellStyle name="Total 13 3 5 3" xfId="10284"/>
    <cellStyle name="Total 13 3 5 4" xfId="21783"/>
    <cellStyle name="Total 13 3 5 5" xfId="31383"/>
    <cellStyle name="Total 13 3 5 6" xfId="41009"/>
    <cellStyle name="Total 13 3 5 7" xfId="44218"/>
    <cellStyle name="Total 13 3 6" xfId="6118"/>
    <cellStyle name="Total 13 3 6 2" xfId="15510"/>
    <cellStyle name="Total 13 3 6 2 2" xfId="27014"/>
    <cellStyle name="Total 13 3 6 2 3" xfId="36614"/>
    <cellStyle name="Total 13 3 6 2 4" xfId="50090"/>
    <cellStyle name="Total 13 3 6 3" xfId="10922"/>
    <cellStyle name="Total 13 3 6 4" xfId="22422"/>
    <cellStyle name="Total 13 3 6 5" xfId="32022"/>
    <cellStyle name="Total 13 3 6 6" xfId="41648"/>
    <cellStyle name="Total 13 3 6 7" xfId="17195"/>
    <cellStyle name="Total 13 3 7" xfId="3234"/>
    <cellStyle name="Total 13 3 7 2" xfId="15511"/>
    <cellStyle name="Total 13 3 7 2 2" xfId="27015"/>
    <cellStyle name="Total 13 3 7 2 3" xfId="36615"/>
    <cellStyle name="Total 13 3 7 2 4" xfId="50091"/>
    <cellStyle name="Total 13 3 7 3" xfId="8043"/>
    <cellStyle name="Total 13 3 7 4" xfId="19538"/>
    <cellStyle name="Total 13 3 7 5" xfId="29138"/>
    <cellStyle name="Total 13 3 7 6" xfId="38764"/>
    <cellStyle name="Total 13 3 7 7" xfId="18717"/>
    <cellStyle name="Total 13 3 8" xfId="7082"/>
    <cellStyle name="Total 13 4" xfId="2120"/>
    <cellStyle name="Total 13 4 2" xfId="3585"/>
    <cellStyle name="Total 13 4 2 2" xfId="15512"/>
    <cellStyle name="Total 13 4 2 2 2" xfId="27016"/>
    <cellStyle name="Total 13 4 2 2 3" xfId="36616"/>
    <cellStyle name="Total 13 4 2 2 4" xfId="50092"/>
    <cellStyle name="Total 13 4 2 3" xfId="8391"/>
    <cellStyle name="Total 13 4 2 4" xfId="19889"/>
    <cellStyle name="Total 13 4 2 5" xfId="29489"/>
    <cellStyle name="Total 13 4 2 6" xfId="39115"/>
    <cellStyle name="Total 13 4 2 7" xfId="45498"/>
    <cellStyle name="Total 13 4 3" xfId="5482"/>
    <cellStyle name="Total 13 4 3 2" xfId="15513"/>
    <cellStyle name="Total 13 4 3 2 2" xfId="27017"/>
    <cellStyle name="Total 13 4 3 2 3" xfId="36617"/>
    <cellStyle name="Total 13 4 3 2 4" xfId="50093"/>
    <cellStyle name="Total 13 4 3 3" xfId="10287"/>
    <cellStyle name="Total 13 4 3 4" xfId="21786"/>
    <cellStyle name="Total 13 4 3 5" xfId="31386"/>
    <cellStyle name="Total 13 4 3 6" xfId="41012"/>
    <cellStyle name="Total 13 4 3 7" xfId="44221"/>
    <cellStyle name="Total 13 4 4" xfId="6121"/>
    <cellStyle name="Total 13 4 4 2" xfId="15514"/>
    <cellStyle name="Total 13 4 4 2 2" xfId="27018"/>
    <cellStyle name="Total 13 4 4 2 3" xfId="36618"/>
    <cellStyle name="Total 13 4 4 2 4" xfId="50094"/>
    <cellStyle name="Total 13 4 4 3" xfId="10925"/>
    <cellStyle name="Total 13 4 4 4" xfId="22425"/>
    <cellStyle name="Total 13 4 4 5" xfId="32025"/>
    <cellStyle name="Total 13 4 4 6" xfId="41651"/>
    <cellStyle name="Total 13 4 4 7" xfId="17192"/>
    <cellStyle name="Total 13 4 5" xfId="3237"/>
    <cellStyle name="Total 13 4 5 2" xfId="15515"/>
    <cellStyle name="Total 13 4 5 2 2" xfId="27019"/>
    <cellStyle name="Total 13 4 5 2 3" xfId="36619"/>
    <cellStyle name="Total 13 4 5 2 4" xfId="50095"/>
    <cellStyle name="Total 13 4 5 3" xfId="8046"/>
    <cellStyle name="Total 13 4 5 4" xfId="19541"/>
    <cellStyle name="Total 13 4 5 5" xfId="29141"/>
    <cellStyle name="Total 13 4 5 6" xfId="38767"/>
    <cellStyle name="Total 13 4 5 7" xfId="18168"/>
    <cellStyle name="Total 13 4 6" xfId="7085"/>
    <cellStyle name="Total 13 5" xfId="2121"/>
    <cellStyle name="Total 13 5 2" xfId="3584"/>
    <cellStyle name="Total 13 5 2 2" xfId="15516"/>
    <cellStyle name="Total 13 5 2 2 2" xfId="27020"/>
    <cellStyle name="Total 13 5 2 2 3" xfId="36620"/>
    <cellStyle name="Total 13 5 2 2 4" xfId="50096"/>
    <cellStyle name="Total 13 5 2 3" xfId="8390"/>
    <cellStyle name="Total 13 5 2 4" xfId="19888"/>
    <cellStyle name="Total 13 5 2 5" xfId="29488"/>
    <cellStyle name="Total 13 5 2 6" xfId="39114"/>
    <cellStyle name="Total 13 5 2 7" xfId="45499"/>
    <cellStyle name="Total 13 5 3" xfId="5483"/>
    <cellStyle name="Total 13 5 3 2" xfId="15517"/>
    <cellStyle name="Total 13 5 3 2 2" xfId="27021"/>
    <cellStyle name="Total 13 5 3 2 3" xfId="36621"/>
    <cellStyle name="Total 13 5 3 2 4" xfId="50097"/>
    <cellStyle name="Total 13 5 3 3" xfId="10288"/>
    <cellStyle name="Total 13 5 3 4" xfId="21787"/>
    <cellStyle name="Total 13 5 3 5" xfId="31387"/>
    <cellStyle name="Total 13 5 3 6" xfId="41013"/>
    <cellStyle name="Total 13 5 3 7" xfId="17514"/>
    <cellStyle name="Total 13 5 4" xfId="6122"/>
    <cellStyle name="Total 13 5 4 2" xfId="15518"/>
    <cellStyle name="Total 13 5 4 2 2" xfId="27022"/>
    <cellStyle name="Total 13 5 4 2 3" xfId="36622"/>
    <cellStyle name="Total 13 5 4 2 4" xfId="50098"/>
    <cellStyle name="Total 13 5 4 3" xfId="10926"/>
    <cellStyle name="Total 13 5 4 4" xfId="22426"/>
    <cellStyle name="Total 13 5 4 5" xfId="32026"/>
    <cellStyle name="Total 13 5 4 6" xfId="41652"/>
    <cellStyle name="Total 13 5 4 7" xfId="17191"/>
    <cellStyle name="Total 13 5 5" xfId="3238"/>
    <cellStyle name="Total 13 5 5 2" xfId="15519"/>
    <cellStyle name="Total 13 5 5 2 2" xfId="27023"/>
    <cellStyle name="Total 13 5 5 2 3" xfId="36623"/>
    <cellStyle name="Total 13 5 5 2 4" xfId="50099"/>
    <cellStyle name="Total 13 5 5 3" xfId="8047"/>
    <cellStyle name="Total 13 5 5 4" xfId="19542"/>
    <cellStyle name="Total 13 5 5 5" xfId="29142"/>
    <cellStyle name="Total 13 5 5 6" xfId="38768"/>
    <cellStyle name="Total 13 5 5 7" xfId="18713"/>
    <cellStyle name="Total 13 5 6" xfId="7086"/>
    <cellStyle name="Total 13 6" xfId="3595"/>
    <cellStyle name="Total 13 6 2" xfId="15520"/>
    <cellStyle name="Total 13 6 2 2" xfId="27024"/>
    <cellStyle name="Total 13 6 2 3" xfId="36624"/>
    <cellStyle name="Total 13 6 2 4" xfId="50100"/>
    <cellStyle name="Total 13 6 3" xfId="8401"/>
    <cellStyle name="Total 13 6 4" xfId="19899"/>
    <cellStyle name="Total 13 6 5" xfId="29499"/>
    <cellStyle name="Total 13 6 6" xfId="39125"/>
    <cellStyle name="Total 13 6 7" xfId="45492"/>
    <cellStyle name="Total 13 7" xfId="5472"/>
    <cellStyle name="Total 13 7 2" xfId="15521"/>
    <cellStyle name="Total 13 7 2 2" xfId="27025"/>
    <cellStyle name="Total 13 7 2 3" xfId="36625"/>
    <cellStyle name="Total 13 7 2 4" xfId="50101"/>
    <cellStyle name="Total 13 7 3" xfId="10277"/>
    <cellStyle name="Total 13 7 4" xfId="21776"/>
    <cellStyle name="Total 13 7 5" xfId="31376"/>
    <cellStyle name="Total 13 7 6" xfId="41002"/>
    <cellStyle name="Total 13 7 7" xfId="44212"/>
    <cellStyle name="Total 13 8" xfId="6111"/>
    <cellStyle name="Total 13 8 2" xfId="15522"/>
    <cellStyle name="Total 13 8 2 2" xfId="27026"/>
    <cellStyle name="Total 13 8 2 3" xfId="36626"/>
    <cellStyle name="Total 13 8 2 4" xfId="50102"/>
    <cellStyle name="Total 13 8 3" xfId="10915"/>
    <cellStyle name="Total 13 8 4" xfId="22415"/>
    <cellStyle name="Total 13 8 5" xfId="32015"/>
    <cellStyle name="Total 13 8 6" xfId="41641"/>
    <cellStyle name="Total 13 8 7" xfId="17202"/>
    <cellStyle name="Total 13 9" xfId="3227"/>
    <cellStyle name="Total 13 9 2" xfId="15523"/>
    <cellStyle name="Total 13 9 2 2" xfId="27027"/>
    <cellStyle name="Total 13 9 2 3" xfId="36627"/>
    <cellStyle name="Total 13 9 2 4" xfId="50103"/>
    <cellStyle name="Total 13 9 3" xfId="8036"/>
    <cellStyle name="Total 13 9 4" xfId="19531"/>
    <cellStyle name="Total 13 9 5" xfId="29131"/>
    <cellStyle name="Total 13 9 6" xfId="38757"/>
    <cellStyle name="Total 13 9 7" xfId="28356"/>
    <cellStyle name="Total 14" xfId="2122"/>
    <cellStyle name="Total 14 10" xfId="7087"/>
    <cellStyle name="Total 14 2" xfId="2123"/>
    <cellStyle name="Total 14 2 2" xfId="2124"/>
    <cellStyle name="Total 14 2 2 2" xfId="2125"/>
    <cellStyle name="Total 14 2 2 2 2" xfId="3580"/>
    <cellStyle name="Total 14 2 2 2 2 2" xfId="15524"/>
    <cellStyle name="Total 14 2 2 2 2 2 2" xfId="27028"/>
    <cellStyle name="Total 14 2 2 2 2 2 3" xfId="36628"/>
    <cellStyle name="Total 14 2 2 2 2 2 4" xfId="50104"/>
    <cellStyle name="Total 14 2 2 2 2 3" xfId="8386"/>
    <cellStyle name="Total 14 2 2 2 2 4" xfId="19884"/>
    <cellStyle name="Total 14 2 2 2 2 5" xfId="29484"/>
    <cellStyle name="Total 14 2 2 2 2 6" xfId="39110"/>
    <cellStyle name="Total 14 2 2 2 2 7" xfId="45502"/>
    <cellStyle name="Total 14 2 2 2 3" xfId="5487"/>
    <cellStyle name="Total 14 2 2 2 3 2" xfId="15525"/>
    <cellStyle name="Total 14 2 2 2 3 2 2" xfId="27029"/>
    <cellStyle name="Total 14 2 2 2 3 2 3" xfId="36629"/>
    <cellStyle name="Total 14 2 2 2 3 2 4" xfId="50105"/>
    <cellStyle name="Total 14 2 2 2 3 3" xfId="10292"/>
    <cellStyle name="Total 14 2 2 2 3 4" xfId="21791"/>
    <cellStyle name="Total 14 2 2 2 3 5" xfId="31391"/>
    <cellStyle name="Total 14 2 2 2 3 6" xfId="41017"/>
    <cellStyle name="Total 14 2 2 2 3 7" xfId="44224"/>
    <cellStyle name="Total 14 2 2 2 4" xfId="6126"/>
    <cellStyle name="Total 14 2 2 2 4 2" xfId="15526"/>
    <cellStyle name="Total 14 2 2 2 4 2 2" xfId="27030"/>
    <cellStyle name="Total 14 2 2 2 4 2 3" xfId="36630"/>
    <cellStyle name="Total 14 2 2 2 4 2 4" xfId="50106"/>
    <cellStyle name="Total 14 2 2 2 4 3" xfId="10930"/>
    <cellStyle name="Total 14 2 2 2 4 4" xfId="22430"/>
    <cellStyle name="Total 14 2 2 2 4 5" xfId="32030"/>
    <cellStyle name="Total 14 2 2 2 4 6" xfId="41656"/>
    <cellStyle name="Total 14 2 2 2 4 7" xfId="17187"/>
    <cellStyle name="Total 14 2 2 2 5" xfId="3242"/>
    <cellStyle name="Total 14 2 2 2 5 2" xfId="15527"/>
    <cellStyle name="Total 14 2 2 2 5 2 2" xfId="27031"/>
    <cellStyle name="Total 14 2 2 2 5 2 3" xfId="36631"/>
    <cellStyle name="Total 14 2 2 2 5 2 4" xfId="50107"/>
    <cellStyle name="Total 14 2 2 2 5 3" xfId="8051"/>
    <cellStyle name="Total 14 2 2 2 5 4" xfId="19546"/>
    <cellStyle name="Total 14 2 2 2 5 5" xfId="29146"/>
    <cellStyle name="Total 14 2 2 2 5 6" xfId="38772"/>
    <cellStyle name="Total 14 2 2 2 5 7" xfId="18709"/>
    <cellStyle name="Total 14 2 2 2 6" xfId="7090"/>
    <cellStyle name="Total 14 2 2 3" xfId="2126"/>
    <cellStyle name="Total 14 2 2 3 2" xfId="3579"/>
    <cellStyle name="Total 14 2 2 3 2 2" xfId="15528"/>
    <cellStyle name="Total 14 2 2 3 2 2 2" xfId="27032"/>
    <cellStyle name="Total 14 2 2 3 2 2 3" xfId="36632"/>
    <cellStyle name="Total 14 2 2 3 2 2 4" xfId="50108"/>
    <cellStyle name="Total 14 2 2 3 2 3" xfId="8385"/>
    <cellStyle name="Total 14 2 2 3 2 4" xfId="19883"/>
    <cellStyle name="Total 14 2 2 3 2 5" xfId="29483"/>
    <cellStyle name="Total 14 2 2 3 2 6" xfId="39109"/>
    <cellStyle name="Total 14 2 2 3 2 7" xfId="45503"/>
    <cellStyle name="Total 14 2 2 3 3" xfId="5488"/>
    <cellStyle name="Total 14 2 2 3 3 2" xfId="15529"/>
    <cellStyle name="Total 14 2 2 3 3 2 2" xfId="27033"/>
    <cellStyle name="Total 14 2 2 3 3 2 3" xfId="36633"/>
    <cellStyle name="Total 14 2 2 3 3 2 4" xfId="50109"/>
    <cellStyle name="Total 14 2 2 3 3 3" xfId="10293"/>
    <cellStyle name="Total 14 2 2 3 3 4" xfId="21792"/>
    <cellStyle name="Total 14 2 2 3 3 5" xfId="31392"/>
    <cellStyle name="Total 14 2 2 3 3 6" xfId="41018"/>
    <cellStyle name="Total 14 2 2 3 3 7" xfId="44225"/>
    <cellStyle name="Total 14 2 2 3 4" xfId="6127"/>
    <cellStyle name="Total 14 2 2 3 4 2" xfId="15530"/>
    <cellStyle name="Total 14 2 2 3 4 2 2" xfId="27034"/>
    <cellStyle name="Total 14 2 2 3 4 2 3" xfId="36634"/>
    <cellStyle name="Total 14 2 2 3 4 2 4" xfId="50110"/>
    <cellStyle name="Total 14 2 2 3 4 3" xfId="10931"/>
    <cellStyle name="Total 14 2 2 3 4 4" xfId="22431"/>
    <cellStyle name="Total 14 2 2 3 4 5" xfId="32031"/>
    <cellStyle name="Total 14 2 2 3 4 6" xfId="41657"/>
    <cellStyle name="Total 14 2 2 3 4 7" xfId="17186"/>
    <cellStyle name="Total 14 2 2 3 5" xfId="3243"/>
    <cellStyle name="Total 14 2 2 3 5 2" xfId="15531"/>
    <cellStyle name="Total 14 2 2 3 5 2 2" xfId="27035"/>
    <cellStyle name="Total 14 2 2 3 5 2 3" xfId="36635"/>
    <cellStyle name="Total 14 2 2 3 5 2 4" xfId="50111"/>
    <cellStyle name="Total 14 2 2 3 5 3" xfId="8052"/>
    <cellStyle name="Total 14 2 2 3 5 4" xfId="19547"/>
    <cellStyle name="Total 14 2 2 3 5 5" xfId="29147"/>
    <cellStyle name="Total 14 2 2 3 5 6" xfId="38773"/>
    <cellStyle name="Total 14 2 2 3 5 7" xfId="18707"/>
    <cellStyle name="Total 14 2 2 3 6" xfId="7091"/>
    <cellStyle name="Total 14 2 2 4" xfId="3581"/>
    <cellStyle name="Total 14 2 2 4 2" xfId="15532"/>
    <cellStyle name="Total 14 2 2 4 2 2" xfId="27036"/>
    <cellStyle name="Total 14 2 2 4 2 3" xfId="36636"/>
    <cellStyle name="Total 14 2 2 4 2 4" xfId="50112"/>
    <cellStyle name="Total 14 2 2 4 3" xfId="8387"/>
    <cellStyle name="Total 14 2 2 4 4" xfId="19885"/>
    <cellStyle name="Total 14 2 2 4 5" xfId="29485"/>
    <cellStyle name="Total 14 2 2 4 6" xfId="39111"/>
    <cellStyle name="Total 14 2 2 4 7" xfId="18117"/>
    <cellStyle name="Total 14 2 2 5" xfId="5486"/>
    <cellStyle name="Total 14 2 2 5 2" xfId="15533"/>
    <cellStyle name="Total 14 2 2 5 2 2" xfId="27037"/>
    <cellStyle name="Total 14 2 2 5 2 3" xfId="36637"/>
    <cellStyle name="Total 14 2 2 5 2 4" xfId="50113"/>
    <cellStyle name="Total 14 2 2 5 3" xfId="10291"/>
    <cellStyle name="Total 14 2 2 5 4" xfId="21790"/>
    <cellStyle name="Total 14 2 2 5 5" xfId="31390"/>
    <cellStyle name="Total 14 2 2 5 6" xfId="41016"/>
    <cellStyle name="Total 14 2 2 5 7" xfId="44223"/>
    <cellStyle name="Total 14 2 2 6" xfId="6125"/>
    <cellStyle name="Total 14 2 2 6 2" xfId="15534"/>
    <cellStyle name="Total 14 2 2 6 2 2" xfId="27038"/>
    <cellStyle name="Total 14 2 2 6 2 3" xfId="36638"/>
    <cellStyle name="Total 14 2 2 6 2 4" xfId="50114"/>
    <cellStyle name="Total 14 2 2 6 3" xfId="10929"/>
    <cellStyle name="Total 14 2 2 6 4" xfId="22429"/>
    <cellStyle name="Total 14 2 2 6 5" xfId="32029"/>
    <cellStyle name="Total 14 2 2 6 6" xfId="41655"/>
    <cellStyle name="Total 14 2 2 6 7" xfId="17188"/>
    <cellStyle name="Total 14 2 2 7" xfId="3241"/>
    <cellStyle name="Total 14 2 2 7 2" xfId="15535"/>
    <cellStyle name="Total 14 2 2 7 2 2" xfId="27039"/>
    <cellStyle name="Total 14 2 2 7 2 3" xfId="36639"/>
    <cellStyle name="Total 14 2 2 7 2 4" xfId="50115"/>
    <cellStyle name="Total 14 2 2 7 3" xfId="8050"/>
    <cellStyle name="Total 14 2 2 7 4" xfId="19545"/>
    <cellStyle name="Total 14 2 2 7 5" xfId="29145"/>
    <cellStyle name="Total 14 2 2 7 6" xfId="38771"/>
    <cellStyle name="Total 14 2 2 7 7" xfId="18710"/>
    <cellStyle name="Total 14 2 2 8" xfId="7089"/>
    <cellStyle name="Total 14 2 3" xfId="2127"/>
    <cellStyle name="Total 14 2 3 2" xfId="3578"/>
    <cellStyle name="Total 14 2 3 2 2" xfId="15536"/>
    <cellStyle name="Total 14 2 3 2 2 2" xfId="27040"/>
    <cellStyle name="Total 14 2 3 2 2 3" xfId="36640"/>
    <cellStyle name="Total 14 2 3 2 2 4" xfId="50116"/>
    <cellStyle name="Total 14 2 3 2 3" xfId="8384"/>
    <cellStyle name="Total 14 2 3 2 4" xfId="19882"/>
    <cellStyle name="Total 14 2 3 2 5" xfId="29482"/>
    <cellStyle name="Total 14 2 3 2 6" xfId="39108"/>
    <cellStyle name="Total 14 2 3 2 7" xfId="45504"/>
    <cellStyle name="Total 14 2 3 3" xfId="5489"/>
    <cellStyle name="Total 14 2 3 3 2" xfId="15537"/>
    <cellStyle name="Total 14 2 3 3 2 2" xfId="27041"/>
    <cellStyle name="Total 14 2 3 3 2 3" xfId="36641"/>
    <cellStyle name="Total 14 2 3 3 2 4" xfId="50117"/>
    <cellStyle name="Total 14 2 3 3 3" xfId="10294"/>
    <cellStyle name="Total 14 2 3 3 4" xfId="21793"/>
    <cellStyle name="Total 14 2 3 3 5" xfId="31393"/>
    <cellStyle name="Total 14 2 3 3 6" xfId="41019"/>
    <cellStyle name="Total 14 2 3 3 7" xfId="44226"/>
    <cellStyle name="Total 14 2 3 4" xfId="6128"/>
    <cellStyle name="Total 14 2 3 4 2" xfId="15538"/>
    <cellStyle name="Total 14 2 3 4 2 2" xfId="27042"/>
    <cellStyle name="Total 14 2 3 4 2 3" xfId="36642"/>
    <cellStyle name="Total 14 2 3 4 2 4" xfId="50118"/>
    <cellStyle name="Total 14 2 3 4 3" xfId="10932"/>
    <cellStyle name="Total 14 2 3 4 4" xfId="22432"/>
    <cellStyle name="Total 14 2 3 4 5" xfId="32032"/>
    <cellStyle name="Total 14 2 3 4 6" xfId="41658"/>
    <cellStyle name="Total 14 2 3 4 7" xfId="17185"/>
    <cellStyle name="Total 14 2 3 5" xfId="3244"/>
    <cellStyle name="Total 14 2 3 5 2" xfId="15539"/>
    <cellStyle name="Total 14 2 3 5 2 2" xfId="27043"/>
    <cellStyle name="Total 14 2 3 5 2 3" xfId="36643"/>
    <cellStyle name="Total 14 2 3 5 2 4" xfId="50119"/>
    <cellStyle name="Total 14 2 3 5 3" xfId="8053"/>
    <cellStyle name="Total 14 2 3 5 4" xfId="19548"/>
    <cellStyle name="Total 14 2 3 5 5" xfId="29148"/>
    <cellStyle name="Total 14 2 3 5 6" xfId="38774"/>
    <cellStyle name="Total 14 2 3 5 7" xfId="18705"/>
    <cellStyle name="Total 14 2 3 6" xfId="7092"/>
    <cellStyle name="Total 14 2 4" xfId="2128"/>
    <cellStyle name="Total 14 2 4 2" xfId="3577"/>
    <cellStyle name="Total 14 2 4 2 2" xfId="15540"/>
    <cellStyle name="Total 14 2 4 2 2 2" xfId="27044"/>
    <cellStyle name="Total 14 2 4 2 2 3" xfId="36644"/>
    <cellStyle name="Total 14 2 4 2 2 4" xfId="50120"/>
    <cellStyle name="Total 14 2 4 2 3" xfId="8383"/>
    <cellStyle name="Total 14 2 4 2 4" xfId="19881"/>
    <cellStyle name="Total 14 2 4 2 5" xfId="29481"/>
    <cellStyle name="Total 14 2 4 2 6" xfId="39107"/>
    <cellStyle name="Total 14 2 4 2 7" xfId="45505"/>
    <cellStyle name="Total 14 2 4 3" xfId="5490"/>
    <cellStyle name="Total 14 2 4 3 2" xfId="15541"/>
    <cellStyle name="Total 14 2 4 3 2 2" xfId="27045"/>
    <cellStyle name="Total 14 2 4 3 2 3" xfId="36645"/>
    <cellStyle name="Total 14 2 4 3 2 4" xfId="50121"/>
    <cellStyle name="Total 14 2 4 3 3" xfId="10295"/>
    <cellStyle name="Total 14 2 4 3 4" xfId="21794"/>
    <cellStyle name="Total 14 2 4 3 5" xfId="31394"/>
    <cellStyle name="Total 14 2 4 3 6" xfId="41020"/>
    <cellStyle name="Total 14 2 4 3 7" xfId="44227"/>
    <cellStyle name="Total 14 2 4 4" xfId="6129"/>
    <cellStyle name="Total 14 2 4 4 2" xfId="15542"/>
    <cellStyle name="Total 14 2 4 4 2 2" xfId="27046"/>
    <cellStyle name="Total 14 2 4 4 2 3" xfId="36646"/>
    <cellStyle name="Total 14 2 4 4 2 4" xfId="50122"/>
    <cellStyle name="Total 14 2 4 4 3" xfId="10933"/>
    <cellStyle name="Total 14 2 4 4 4" xfId="22433"/>
    <cellStyle name="Total 14 2 4 4 5" xfId="32033"/>
    <cellStyle name="Total 14 2 4 4 6" xfId="41659"/>
    <cellStyle name="Total 14 2 4 4 7" xfId="17184"/>
    <cellStyle name="Total 14 2 4 5" xfId="3245"/>
    <cellStyle name="Total 14 2 4 5 2" xfId="15543"/>
    <cellStyle name="Total 14 2 4 5 2 2" xfId="27047"/>
    <cellStyle name="Total 14 2 4 5 2 3" xfId="36647"/>
    <cellStyle name="Total 14 2 4 5 2 4" xfId="50123"/>
    <cellStyle name="Total 14 2 4 5 3" xfId="8054"/>
    <cellStyle name="Total 14 2 4 5 4" xfId="19549"/>
    <cellStyle name="Total 14 2 4 5 5" xfId="29149"/>
    <cellStyle name="Total 14 2 4 5 6" xfId="38775"/>
    <cellStyle name="Total 14 2 4 5 7" xfId="18703"/>
    <cellStyle name="Total 14 2 4 6" xfId="7093"/>
    <cellStyle name="Total 14 2 5" xfId="3582"/>
    <cellStyle name="Total 14 2 5 2" xfId="15544"/>
    <cellStyle name="Total 14 2 5 2 2" xfId="27048"/>
    <cellStyle name="Total 14 2 5 2 3" xfId="36648"/>
    <cellStyle name="Total 14 2 5 2 4" xfId="50124"/>
    <cellStyle name="Total 14 2 5 3" xfId="8388"/>
    <cellStyle name="Total 14 2 5 4" xfId="19886"/>
    <cellStyle name="Total 14 2 5 5" xfId="29486"/>
    <cellStyle name="Total 14 2 5 6" xfId="39112"/>
    <cellStyle name="Total 14 2 5 7" xfId="45501"/>
    <cellStyle name="Total 14 2 6" xfId="5485"/>
    <cellStyle name="Total 14 2 6 2" xfId="15545"/>
    <cellStyle name="Total 14 2 6 2 2" xfId="27049"/>
    <cellStyle name="Total 14 2 6 2 3" xfId="36649"/>
    <cellStyle name="Total 14 2 6 2 4" xfId="50125"/>
    <cellStyle name="Total 14 2 6 3" xfId="10290"/>
    <cellStyle name="Total 14 2 6 4" xfId="21789"/>
    <cellStyle name="Total 14 2 6 5" xfId="31389"/>
    <cellStyle name="Total 14 2 6 6" xfId="41015"/>
    <cellStyle name="Total 14 2 6 7" xfId="44222"/>
    <cellStyle name="Total 14 2 7" xfId="6124"/>
    <cellStyle name="Total 14 2 7 2" xfId="15546"/>
    <cellStyle name="Total 14 2 7 2 2" xfId="27050"/>
    <cellStyle name="Total 14 2 7 2 3" xfId="36650"/>
    <cellStyle name="Total 14 2 7 2 4" xfId="50126"/>
    <cellStyle name="Total 14 2 7 3" xfId="10928"/>
    <cellStyle name="Total 14 2 7 4" xfId="22428"/>
    <cellStyle name="Total 14 2 7 5" xfId="32028"/>
    <cellStyle name="Total 14 2 7 6" xfId="41654"/>
    <cellStyle name="Total 14 2 7 7" xfId="17189"/>
    <cellStyle name="Total 14 2 8" xfId="3240"/>
    <cellStyle name="Total 14 2 8 2" xfId="15547"/>
    <cellStyle name="Total 14 2 8 2 2" xfId="27051"/>
    <cellStyle name="Total 14 2 8 2 3" xfId="36651"/>
    <cellStyle name="Total 14 2 8 2 4" xfId="50127"/>
    <cellStyle name="Total 14 2 8 3" xfId="8049"/>
    <cellStyle name="Total 14 2 8 4" xfId="19544"/>
    <cellStyle name="Total 14 2 8 5" xfId="29144"/>
    <cellStyle name="Total 14 2 8 6" xfId="38770"/>
    <cellStyle name="Total 14 2 8 7" xfId="18711"/>
    <cellStyle name="Total 14 2 9" xfId="7088"/>
    <cellStyle name="Total 14 3" xfId="2129"/>
    <cellStyle name="Total 14 3 2" xfId="2130"/>
    <cellStyle name="Total 14 3 2 2" xfId="3575"/>
    <cellStyle name="Total 14 3 2 2 2" xfId="15548"/>
    <cellStyle name="Total 14 3 2 2 2 2" xfId="27052"/>
    <cellStyle name="Total 14 3 2 2 2 3" xfId="36652"/>
    <cellStyle name="Total 14 3 2 2 2 4" xfId="50128"/>
    <cellStyle name="Total 14 3 2 2 3" xfId="8381"/>
    <cellStyle name="Total 14 3 2 2 4" xfId="19879"/>
    <cellStyle name="Total 14 3 2 2 5" xfId="29479"/>
    <cellStyle name="Total 14 3 2 2 6" xfId="39105"/>
    <cellStyle name="Total 14 3 2 2 7" xfId="45507"/>
    <cellStyle name="Total 14 3 2 3" xfId="5492"/>
    <cellStyle name="Total 14 3 2 3 2" xfId="15549"/>
    <cellStyle name="Total 14 3 2 3 2 2" xfId="27053"/>
    <cellStyle name="Total 14 3 2 3 2 3" xfId="36653"/>
    <cellStyle name="Total 14 3 2 3 2 4" xfId="50129"/>
    <cellStyle name="Total 14 3 2 3 3" xfId="10297"/>
    <cellStyle name="Total 14 3 2 3 4" xfId="21796"/>
    <cellStyle name="Total 14 3 2 3 5" xfId="31396"/>
    <cellStyle name="Total 14 3 2 3 6" xfId="41022"/>
    <cellStyle name="Total 14 3 2 3 7" xfId="44229"/>
    <cellStyle name="Total 14 3 2 4" xfId="6131"/>
    <cellStyle name="Total 14 3 2 4 2" xfId="15550"/>
    <cellStyle name="Total 14 3 2 4 2 2" xfId="27054"/>
    <cellStyle name="Total 14 3 2 4 2 3" xfId="36654"/>
    <cellStyle name="Total 14 3 2 4 2 4" xfId="50130"/>
    <cellStyle name="Total 14 3 2 4 3" xfId="10935"/>
    <cellStyle name="Total 14 3 2 4 4" xfId="22435"/>
    <cellStyle name="Total 14 3 2 4 5" xfId="32035"/>
    <cellStyle name="Total 14 3 2 4 6" xfId="41661"/>
    <cellStyle name="Total 14 3 2 4 7" xfId="17182"/>
    <cellStyle name="Total 14 3 2 5" xfId="3247"/>
    <cellStyle name="Total 14 3 2 5 2" xfId="15551"/>
    <cellStyle name="Total 14 3 2 5 2 2" xfId="27055"/>
    <cellStyle name="Total 14 3 2 5 2 3" xfId="36655"/>
    <cellStyle name="Total 14 3 2 5 2 4" xfId="50131"/>
    <cellStyle name="Total 14 3 2 5 3" xfId="8056"/>
    <cellStyle name="Total 14 3 2 5 4" xfId="19551"/>
    <cellStyle name="Total 14 3 2 5 5" xfId="29151"/>
    <cellStyle name="Total 14 3 2 5 6" xfId="38777"/>
    <cellStyle name="Total 14 3 2 5 7" xfId="18699"/>
    <cellStyle name="Total 14 3 2 6" xfId="7095"/>
    <cellStyle name="Total 14 3 3" xfId="2131"/>
    <cellStyle name="Total 14 3 3 2" xfId="3574"/>
    <cellStyle name="Total 14 3 3 2 2" xfId="15552"/>
    <cellStyle name="Total 14 3 3 2 2 2" xfId="27056"/>
    <cellStyle name="Total 14 3 3 2 2 3" xfId="36656"/>
    <cellStyle name="Total 14 3 3 2 2 4" xfId="50132"/>
    <cellStyle name="Total 14 3 3 2 3" xfId="8380"/>
    <cellStyle name="Total 14 3 3 2 4" xfId="19878"/>
    <cellStyle name="Total 14 3 3 2 5" xfId="29478"/>
    <cellStyle name="Total 14 3 3 2 6" xfId="39104"/>
    <cellStyle name="Total 14 3 3 2 7" xfId="45508"/>
    <cellStyle name="Total 14 3 3 3" xfId="5493"/>
    <cellStyle name="Total 14 3 3 3 2" xfId="15553"/>
    <cellStyle name="Total 14 3 3 3 2 2" xfId="27057"/>
    <cellStyle name="Total 14 3 3 3 2 3" xfId="36657"/>
    <cellStyle name="Total 14 3 3 3 2 4" xfId="50133"/>
    <cellStyle name="Total 14 3 3 3 3" xfId="10298"/>
    <cellStyle name="Total 14 3 3 3 4" xfId="21797"/>
    <cellStyle name="Total 14 3 3 3 5" xfId="31397"/>
    <cellStyle name="Total 14 3 3 3 6" xfId="41023"/>
    <cellStyle name="Total 14 3 3 3 7" xfId="17512"/>
    <cellStyle name="Total 14 3 3 4" xfId="6132"/>
    <cellStyle name="Total 14 3 3 4 2" xfId="15554"/>
    <cellStyle name="Total 14 3 3 4 2 2" xfId="27058"/>
    <cellStyle name="Total 14 3 3 4 2 3" xfId="36658"/>
    <cellStyle name="Total 14 3 3 4 2 4" xfId="50134"/>
    <cellStyle name="Total 14 3 3 4 3" xfId="10936"/>
    <cellStyle name="Total 14 3 3 4 4" xfId="22436"/>
    <cellStyle name="Total 14 3 3 4 5" xfId="32036"/>
    <cellStyle name="Total 14 3 3 4 6" xfId="41662"/>
    <cellStyle name="Total 14 3 3 4 7" xfId="17181"/>
    <cellStyle name="Total 14 3 3 5" xfId="3248"/>
    <cellStyle name="Total 14 3 3 5 2" xfId="15555"/>
    <cellStyle name="Total 14 3 3 5 2 2" xfId="27059"/>
    <cellStyle name="Total 14 3 3 5 2 3" xfId="36659"/>
    <cellStyle name="Total 14 3 3 5 2 4" xfId="50135"/>
    <cellStyle name="Total 14 3 3 5 3" xfId="8057"/>
    <cellStyle name="Total 14 3 3 5 4" xfId="19552"/>
    <cellStyle name="Total 14 3 3 5 5" xfId="29152"/>
    <cellStyle name="Total 14 3 3 5 6" xfId="38778"/>
    <cellStyle name="Total 14 3 3 5 7" xfId="18167"/>
    <cellStyle name="Total 14 3 3 6" xfId="7096"/>
    <cellStyle name="Total 14 3 4" xfId="3576"/>
    <cellStyle name="Total 14 3 4 2" xfId="15556"/>
    <cellStyle name="Total 14 3 4 2 2" xfId="27060"/>
    <cellStyle name="Total 14 3 4 2 3" xfId="36660"/>
    <cellStyle name="Total 14 3 4 2 4" xfId="50136"/>
    <cellStyle name="Total 14 3 4 3" xfId="8382"/>
    <cellStyle name="Total 14 3 4 4" xfId="19880"/>
    <cellStyle name="Total 14 3 4 5" xfId="29480"/>
    <cellStyle name="Total 14 3 4 6" xfId="39106"/>
    <cellStyle name="Total 14 3 4 7" xfId="45506"/>
    <cellStyle name="Total 14 3 5" xfId="5491"/>
    <cellStyle name="Total 14 3 5 2" xfId="15557"/>
    <cellStyle name="Total 14 3 5 2 2" xfId="27061"/>
    <cellStyle name="Total 14 3 5 2 3" xfId="36661"/>
    <cellStyle name="Total 14 3 5 2 4" xfId="50137"/>
    <cellStyle name="Total 14 3 5 3" xfId="10296"/>
    <cellStyle name="Total 14 3 5 4" xfId="21795"/>
    <cellStyle name="Total 14 3 5 5" xfId="31395"/>
    <cellStyle name="Total 14 3 5 6" xfId="41021"/>
    <cellStyle name="Total 14 3 5 7" xfId="44228"/>
    <cellStyle name="Total 14 3 6" xfId="6130"/>
    <cellStyle name="Total 14 3 6 2" xfId="15558"/>
    <cellStyle name="Total 14 3 6 2 2" xfId="27062"/>
    <cellStyle name="Total 14 3 6 2 3" xfId="36662"/>
    <cellStyle name="Total 14 3 6 2 4" xfId="50138"/>
    <cellStyle name="Total 14 3 6 3" xfId="10934"/>
    <cellStyle name="Total 14 3 6 4" xfId="22434"/>
    <cellStyle name="Total 14 3 6 5" xfId="32034"/>
    <cellStyle name="Total 14 3 6 6" xfId="41660"/>
    <cellStyle name="Total 14 3 6 7" xfId="17183"/>
    <cellStyle name="Total 14 3 7" xfId="3246"/>
    <cellStyle name="Total 14 3 7 2" xfId="15559"/>
    <cellStyle name="Total 14 3 7 2 2" xfId="27063"/>
    <cellStyle name="Total 14 3 7 2 3" xfId="36663"/>
    <cellStyle name="Total 14 3 7 2 4" xfId="50139"/>
    <cellStyle name="Total 14 3 7 3" xfId="8055"/>
    <cellStyle name="Total 14 3 7 4" xfId="19550"/>
    <cellStyle name="Total 14 3 7 5" xfId="29150"/>
    <cellStyle name="Total 14 3 7 6" xfId="38776"/>
    <cellStyle name="Total 14 3 7 7" xfId="18701"/>
    <cellStyle name="Total 14 3 8" xfId="7094"/>
    <cellStyle name="Total 14 4" xfId="2132"/>
    <cellStyle name="Total 14 4 2" xfId="3573"/>
    <cellStyle name="Total 14 4 2 2" xfId="15560"/>
    <cellStyle name="Total 14 4 2 2 2" xfId="27064"/>
    <cellStyle name="Total 14 4 2 2 3" xfId="36664"/>
    <cellStyle name="Total 14 4 2 2 4" xfId="50140"/>
    <cellStyle name="Total 14 4 2 3" xfId="8379"/>
    <cellStyle name="Total 14 4 2 4" xfId="19877"/>
    <cellStyle name="Total 14 4 2 5" xfId="29477"/>
    <cellStyle name="Total 14 4 2 6" xfId="39103"/>
    <cellStyle name="Total 14 4 2 7" xfId="45509"/>
    <cellStyle name="Total 14 4 3" xfId="5494"/>
    <cellStyle name="Total 14 4 3 2" xfId="15561"/>
    <cellStyle name="Total 14 4 3 2 2" xfId="27065"/>
    <cellStyle name="Total 14 4 3 2 3" xfId="36665"/>
    <cellStyle name="Total 14 4 3 2 4" xfId="50141"/>
    <cellStyle name="Total 14 4 3 3" xfId="10299"/>
    <cellStyle name="Total 14 4 3 4" xfId="21798"/>
    <cellStyle name="Total 14 4 3 5" xfId="31398"/>
    <cellStyle name="Total 14 4 3 6" xfId="41024"/>
    <cellStyle name="Total 14 4 3 7" xfId="44230"/>
    <cellStyle name="Total 14 4 4" xfId="6133"/>
    <cellStyle name="Total 14 4 4 2" xfId="15562"/>
    <cellStyle name="Total 14 4 4 2 2" xfId="27066"/>
    <cellStyle name="Total 14 4 4 2 3" xfId="36666"/>
    <cellStyle name="Total 14 4 4 2 4" xfId="50142"/>
    <cellStyle name="Total 14 4 4 3" xfId="10937"/>
    <cellStyle name="Total 14 4 4 4" xfId="22437"/>
    <cellStyle name="Total 14 4 4 5" xfId="32037"/>
    <cellStyle name="Total 14 4 4 6" xfId="41663"/>
    <cellStyle name="Total 14 4 4 7" xfId="17180"/>
    <cellStyle name="Total 14 4 5" xfId="3249"/>
    <cellStyle name="Total 14 4 5 2" xfId="15563"/>
    <cellStyle name="Total 14 4 5 2 2" xfId="27067"/>
    <cellStyle name="Total 14 4 5 2 3" xfId="36667"/>
    <cellStyle name="Total 14 4 5 2 4" xfId="50143"/>
    <cellStyle name="Total 14 4 5 3" xfId="8058"/>
    <cellStyle name="Total 14 4 5 4" xfId="19553"/>
    <cellStyle name="Total 14 4 5 5" xfId="29153"/>
    <cellStyle name="Total 14 4 5 6" xfId="38779"/>
    <cellStyle name="Total 14 4 5 7" xfId="18692"/>
    <cellStyle name="Total 14 4 6" xfId="7097"/>
    <cellStyle name="Total 14 5" xfId="2133"/>
    <cellStyle name="Total 14 5 2" xfId="3572"/>
    <cellStyle name="Total 14 5 2 2" xfId="15564"/>
    <cellStyle name="Total 14 5 2 2 2" xfId="27068"/>
    <cellStyle name="Total 14 5 2 2 3" xfId="36668"/>
    <cellStyle name="Total 14 5 2 2 4" xfId="50144"/>
    <cellStyle name="Total 14 5 2 3" xfId="8378"/>
    <cellStyle name="Total 14 5 2 4" xfId="19876"/>
    <cellStyle name="Total 14 5 2 5" xfId="29476"/>
    <cellStyle name="Total 14 5 2 6" xfId="39102"/>
    <cellStyle name="Total 14 5 2 7" xfId="18118"/>
    <cellStyle name="Total 14 5 3" xfId="5495"/>
    <cellStyle name="Total 14 5 3 2" xfId="15565"/>
    <cellStyle name="Total 14 5 3 2 2" xfId="27069"/>
    <cellStyle name="Total 14 5 3 2 3" xfId="36669"/>
    <cellStyle name="Total 14 5 3 2 4" xfId="50145"/>
    <cellStyle name="Total 14 5 3 3" xfId="10300"/>
    <cellStyle name="Total 14 5 3 4" xfId="21799"/>
    <cellStyle name="Total 14 5 3 5" xfId="31399"/>
    <cellStyle name="Total 14 5 3 6" xfId="41025"/>
    <cellStyle name="Total 14 5 3 7" xfId="44231"/>
    <cellStyle name="Total 14 5 4" xfId="6134"/>
    <cellStyle name="Total 14 5 4 2" xfId="15566"/>
    <cellStyle name="Total 14 5 4 2 2" xfId="27070"/>
    <cellStyle name="Total 14 5 4 2 3" xfId="36670"/>
    <cellStyle name="Total 14 5 4 2 4" xfId="50146"/>
    <cellStyle name="Total 14 5 4 3" xfId="10938"/>
    <cellStyle name="Total 14 5 4 4" xfId="22438"/>
    <cellStyle name="Total 14 5 4 5" xfId="32038"/>
    <cellStyle name="Total 14 5 4 6" xfId="41664"/>
    <cellStyle name="Total 14 5 4 7" xfId="17179"/>
    <cellStyle name="Total 14 5 5" xfId="3250"/>
    <cellStyle name="Total 14 5 5 2" xfId="15567"/>
    <cellStyle name="Total 14 5 5 2 2" xfId="27071"/>
    <cellStyle name="Total 14 5 5 2 3" xfId="36671"/>
    <cellStyle name="Total 14 5 5 2 4" xfId="50147"/>
    <cellStyle name="Total 14 5 5 3" xfId="8059"/>
    <cellStyle name="Total 14 5 5 4" xfId="19554"/>
    <cellStyle name="Total 14 5 5 5" xfId="29154"/>
    <cellStyle name="Total 14 5 5 6" xfId="38780"/>
    <cellStyle name="Total 14 5 5 7" xfId="18691"/>
    <cellStyle name="Total 14 5 6" xfId="7098"/>
    <cellStyle name="Total 14 6" xfId="3583"/>
    <cellStyle name="Total 14 6 2" xfId="15568"/>
    <cellStyle name="Total 14 6 2 2" xfId="27072"/>
    <cellStyle name="Total 14 6 2 3" xfId="36672"/>
    <cellStyle name="Total 14 6 2 4" xfId="50148"/>
    <cellStyle name="Total 14 6 3" xfId="8389"/>
    <cellStyle name="Total 14 6 4" xfId="19887"/>
    <cellStyle name="Total 14 6 5" xfId="29487"/>
    <cellStyle name="Total 14 6 6" xfId="39113"/>
    <cellStyle name="Total 14 6 7" xfId="45500"/>
    <cellStyle name="Total 14 7" xfId="5484"/>
    <cellStyle name="Total 14 7 2" xfId="15569"/>
    <cellStyle name="Total 14 7 2 2" xfId="27073"/>
    <cellStyle name="Total 14 7 2 3" xfId="36673"/>
    <cellStyle name="Total 14 7 2 4" xfId="50149"/>
    <cellStyle name="Total 14 7 3" xfId="10289"/>
    <cellStyle name="Total 14 7 4" xfId="21788"/>
    <cellStyle name="Total 14 7 5" xfId="31388"/>
    <cellStyle name="Total 14 7 6" xfId="41014"/>
    <cellStyle name="Total 14 7 7" xfId="17513"/>
    <cellStyle name="Total 14 8" xfId="6123"/>
    <cellStyle name="Total 14 8 2" xfId="15570"/>
    <cellStyle name="Total 14 8 2 2" xfId="27074"/>
    <cellStyle name="Total 14 8 2 3" xfId="36674"/>
    <cellStyle name="Total 14 8 2 4" xfId="50150"/>
    <cellStyle name="Total 14 8 3" xfId="10927"/>
    <cellStyle name="Total 14 8 4" xfId="22427"/>
    <cellStyle name="Total 14 8 5" xfId="32027"/>
    <cellStyle name="Total 14 8 6" xfId="41653"/>
    <cellStyle name="Total 14 8 7" xfId="17190"/>
    <cellStyle name="Total 14 9" xfId="3239"/>
    <cellStyle name="Total 14 9 2" xfId="15571"/>
    <cellStyle name="Total 14 9 2 2" xfId="27075"/>
    <cellStyle name="Total 14 9 2 3" xfId="36675"/>
    <cellStyle name="Total 14 9 2 4" xfId="50151"/>
    <cellStyle name="Total 14 9 3" xfId="8048"/>
    <cellStyle name="Total 14 9 4" xfId="19543"/>
    <cellStyle name="Total 14 9 5" xfId="29143"/>
    <cellStyle name="Total 14 9 6" xfId="38769"/>
    <cellStyle name="Total 14 9 7" xfId="18712"/>
    <cellStyle name="Total 15" xfId="2134"/>
    <cellStyle name="Total 15 10" xfId="7099"/>
    <cellStyle name="Total 15 2" xfId="2135"/>
    <cellStyle name="Total 15 2 2" xfId="2136"/>
    <cellStyle name="Total 15 2 2 2" xfId="2137"/>
    <cellStyle name="Total 15 2 2 2 2" xfId="3568"/>
    <cellStyle name="Total 15 2 2 2 2 2" xfId="15572"/>
    <cellStyle name="Total 15 2 2 2 2 2 2" xfId="27076"/>
    <cellStyle name="Total 15 2 2 2 2 2 3" xfId="36676"/>
    <cellStyle name="Total 15 2 2 2 2 2 4" xfId="50152"/>
    <cellStyle name="Total 15 2 2 2 2 3" xfId="8374"/>
    <cellStyle name="Total 15 2 2 2 2 4" xfId="19872"/>
    <cellStyle name="Total 15 2 2 2 2 5" xfId="29472"/>
    <cellStyle name="Total 15 2 2 2 2 6" xfId="39098"/>
    <cellStyle name="Total 15 2 2 2 2 7" xfId="45513"/>
    <cellStyle name="Total 15 2 2 2 3" xfId="5499"/>
    <cellStyle name="Total 15 2 2 2 3 2" xfId="15573"/>
    <cellStyle name="Total 15 2 2 2 3 2 2" xfId="27077"/>
    <cellStyle name="Total 15 2 2 2 3 2 3" xfId="36677"/>
    <cellStyle name="Total 15 2 2 2 3 2 4" xfId="50153"/>
    <cellStyle name="Total 15 2 2 2 3 3" xfId="10304"/>
    <cellStyle name="Total 15 2 2 2 3 4" xfId="21803"/>
    <cellStyle name="Total 15 2 2 2 3 5" xfId="31403"/>
    <cellStyle name="Total 15 2 2 2 3 6" xfId="41029"/>
    <cellStyle name="Total 15 2 2 2 3 7" xfId="44234"/>
    <cellStyle name="Total 15 2 2 2 4" xfId="6138"/>
    <cellStyle name="Total 15 2 2 2 4 2" xfId="15574"/>
    <cellStyle name="Total 15 2 2 2 4 2 2" xfId="27078"/>
    <cellStyle name="Total 15 2 2 2 4 2 3" xfId="36678"/>
    <cellStyle name="Total 15 2 2 2 4 2 4" xfId="50154"/>
    <cellStyle name="Total 15 2 2 2 4 3" xfId="10942"/>
    <cellStyle name="Total 15 2 2 2 4 4" xfId="22442"/>
    <cellStyle name="Total 15 2 2 2 4 5" xfId="32042"/>
    <cellStyle name="Total 15 2 2 2 4 6" xfId="41668"/>
    <cellStyle name="Total 15 2 2 2 4 7" xfId="17175"/>
    <cellStyle name="Total 15 2 2 2 5" xfId="3254"/>
    <cellStyle name="Total 15 2 2 2 5 2" xfId="15575"/>
    <cellStyle name="Total 15 2 2 2 5 2 2" xfId="27079"/>
    <cellStyle name="Total 15 2 2 2 5 2 3" xfId="36679"/>
    <cellStyle name="Total 15 2 2 2 5 2 4" xfId="50155"/>
    <cellStyle name="Total 15 2 2 2 5 3" xfId="8063"/>
    <cellStyle name="Total 15 2 2 2 5 4" xfId="19558"/>
    <cellStyle name="Total 15 2 2 2 5 5" xfId="29158"/>
    <cellStyle name="Total 15 2 2 2 5 6" xfId="38784"/>
    <cellStyle name="Total 15 2 2 2 5 7" xfId="18687"/>
    <cellStyle name="Total 15 2 2 2 6" xfId="7102"/>
    <cellStyle name="Total 15 2 2 3" xfId="2138"/>
    <cellStyle name="Total 15 2 2 3 2" xfId="3567"/>
    <cellStyle name="Total 15 2 2 3 2 2" xfId="15576"/>
    <cellStyle name="Total 15 2 2 3 2 2 2" xfId="27080"/>
    <cellStyle name="Total 15 2 2 3 2 2 3" xfId="36680"/>
    <cellStyle name="Total 15 2 2 3 2 2 4" xfId="50156"/>
    <cellStyle name="Total 15 2 2 3 2 3" xfId="8373"/>
    <cellStyle name="Total 15 2 2 3 2 4" xfId="19871"/>
    <cellStyle name="Total 15 2 2 3 2 5" xfId="29471"/>
    <cellStyle name="Total 15 2 2 3 2 6" xfId="39097"/>
    <cellStyle name="Total 15 2 2 3 2 7" xfId="18119"/>
    <cellStyle name="Total 15 2 2 3 3" xfId="5500"/>
    <cellStyle name="Total 15 2 2 3 3 2" xfId="15577"/>
    <cellStyle name="Total 15 2 2 3 3 2 2" xfId="27081"/>
    <cellStyle name="Total 15 2 2 3 3 2 3" xfId="36681"/>
    <cellStyle name="Total 15 2 2 3 3 2 4" xfId="50157"/>
    <cellStyle name="Total 15 2 2 3 3 3" xfId="10305"/>
    <cellStyle name="Total 15 2 2 3 3 4" xfId="21804"/>
    <cellStyle name="Total 15 2 2 3 3 5" xfId="31404"/>
    <cellStyle name="Total 15 2 2 3 3 6" xfId="41030"/>
    <cellStyle name="Total 15 2 2 3 3 7" xfId="44235"/>
    <cellStyle name="Total 15 2 2 3 4" xfId="6139"/>
    <cellStyle name="Total 15 2 2 3 4 2" xfId="15578"/>
    <cellStyle name="Total 15 2 2 3 4 2 2" xfId="27082"/>
    <cellStyle name="Total 15 2 2 3 4 2 3" xfId="36682"/>
    <cellStyle name="Total 15 2 2 3 4 2 4" xfId="50158"/>
    <cellStyle name="Total 15 2 2 3 4 3" xfId="10943"/>
    <cellStyle name="Total 15 2 2 3 4 4" xfId="22443"/>
    <cellStyle name="Total 15 2 2 3 4 5" xfId="32043"/>
    <cellStyle name="Total 15 2 2 3 4 6" xfId="41669"/>
    <cellStyle name="Total 15 2 2 3 4 7" xfId="17174"/>
    <cellStyle name="Total 15 2 2 3 5" xfId="3255"/>
    <cellStyle name="Total 15 2 2 3 5 2" xfId="15579"/>
    <cellStyle name="Total 15 2 2 3 5 2 2" xfId="27083"/>
    <cellStyle name="Total 15 2 2 3 5 2 3" xfId="36683"/>
    <cellStyle name="Total 15 2 2 3 5 2 4" xfId="50159"/>
    <cellStyle name="Total 15 2 2 3 5 3" xfId="8064"/>
    <cellStyle name="Total 15 2 2 3 5 4" xfId="19559"/>
    <cellStyle name="Total 15 2 2 3 5 5" xfId="29159"/>
    <cellStyle name="Total 15 2 2 3 5 6" xfId="38785"/>
    <cellStyle name="Total 15 2 2 3 5 7" xfId="18686"/>
    <cellStyle name="Total 15 2 2 3 6" xfId="7103"/>
    <cellStyle name="Total 15 2 2 4" xfId="3569"/>
    <cellStyle name="Total 15 2 2 4 2" xfId="15580"/>
    <cellStyle name="Total 15 2 2 4 2 2" xfId="27084"/>
    <cellStyle name="Total 15 2 2 4 2 3" xfId="36684"/>
    <cellStyle name="Total 15 2 2 4 2 4" xfId="50160"/>
    <cellStyle name="Total 15 2 2 4 3" xfId="8375"/>
    <cellStyle name="Total 15 2 2 4 4" xfId="19873"/>
    <cellStyle name="Total 15 2 2 4 5" xfId="29473"/>
    <cellStyle name="Total 15 2 2 4 6" xfId="39099"/>
    <cellStyle name="Total 15 2 2 4 7" xfId="45512"/>
    <cellStyle name="Total 15 2 2 5" xfId="5498"/>
    <cellStyle name="Total 15 2 2 5 2" xfId="15581"/>
    <cellStyle name="Total 15 2 2 5 2 2" xfId="27085"/>
    <cellStyle name="Total 15 2 2 5 2 3" xfId="36685"/>
    <cellStyle name="Total 15 2 2 5 2 4" xfId="50161"/>
    <cellStyle name="Total 15 2 2 5 3" xfId="10303"/>
    <cellStyle name="Total 15 2 2 5 4" xfId="21802"/>
    <cellStyle name="Total 15 2 2 5 5" xfId="31402"/>
    <cellStyle name="Total 15 2 2 5 6" xfId="41028"/>
    <cellStyle name="Total 15 2 2 5 7" xfId="17511"/>
    <cellStyle name="Total 15 2 2 6" xfId="6137"/>
    <cellStyle name="Total 15 2 2 6 2" xfId="15582"/>
    <cellStyle name="Total 15 2 2 6 2 2" xfId="27086"/>
    <cellStyle name="Total 15 2 2 6 2 3" xfId="36686"/>
    <cellStyle name="Total 15 2 2 6 2 4" xfId="50162"/>
    <cellStyle name="Total 15 2 2 6 3" xfId="10941"/>
    <cellStyle name="Total 15 2 2 6 4" xfId="22441"/>
    <cellStyle name="Total 15 2 2 6 5" xfId="32041"/>
    <cellStyle name="Total 15 2 2 6 6" xfId="41667"/>
    <cellStyle name="Total 15 2 2 6 7" xfId="17176"/>
    <cellStyle name="Total 15 2 2 7" xfId="3253"/>
    <cellStyle name="Total 15 2 2 7 2" xfId="15583"/>
    <cellStyle name="Total 15 2 2 7 2 2" xfId="27087"/>
    <cellStyle name="Total 15 2 2 7 2 3" xfId="36687"/>
    <cellStyle name="Total 15 2 2 7 2 4" xfId="50163"/>
    <cellStyle name="Total 15 2 2 7 3" xfId="8062"/>
    <cellStyle name="Total 15 2 2 7 4" xfId="19557"/>
    <cellStyle name="Total 15 2 2 7 5" xfId="29157"/>
    <cellStyle name="Total 15 2 2 7 6" xfId="38783"/>
    <cellStyle name="Total 15 2 2 7 7" xfId="18688"/>
    <cellStyle name="Total 15 2 2 8" xfId="7101"/>
    <cellStyle name="Total 15 2 3" xfId="2139"/>
    <cellStyle name="Total 15 2 3 2" xfId="3566"/>
    <cellStyle name="Total 15 2 3 2 2" xfId="15584"/>
    <cellStyle name="Total 15 2 3 2 2 2" xfId="27088"/>
    <cellStyle name="Total 15 2 3 2 2 3" xfId="36688"/>
    <cellStyle name="Total 15 2 3 2 2 4" xfId="50164"/>
    <cellStyle name="Total 15 2 3 2 3" xfId="8372"/>
    <cellStyle name="Total 15 2 3 2 4" xfId="19870"/>
    <cellStyle name="Total 15 2 3 2 5" xfId="29470"/>
    <cellStyle name="Total 15 2 3 2 6" xfId="39096"/>
    <cellStyle name="Total 15 2 3 2 7" xfId="45514"/>
    <cellStyle name="Total 15 2 3 3" xfId="5501"/>
    <cellStyle name="Total 15 2 3 3 2" xfId="15585"/>
    <cellStyle name="Total 15 2 3 3 2 2" xfId="27089"/>
    <cellStyle name="Total 15 2 3 3 2 3" xfId="36689"/>
    <cellStyle name="Total 15 2 3 3 2 4" xfId="50165"/>
    <cellStyle name="Total 15 2 3 3 3" xfId="10306"/>
    <cellStyle name="Total 15 2 3 3 4" xfId="21805"/>
    <cellStyle name="Total 15 2 3 3 5" xfId="31405"/>
    <cellStyle name="Total 15 2 3 3 6" xfId="41031"/>
    <cellStyle name="Total 15 2 3 3 7" xfId="44236"/>
    <cellStyle name="Total 15 2 3 4" xfId="6140"/>
    <cellStyle name="Total 15 2 3 4 2" xfId="15586"/>
    <cellStyle name="Total 15 2 3 4 2 2" xfId="27090"/>
    <cellStyle name="Total 15 2 3 4 2 3" xfId="36690"/>
    <cellStyle name="Total 15 2 3 4 2 4" xfId="50166"/>
    <cellStyle name="Total 15 2 3 4 3" xfId="10944"/>
    <cellStyle name="Total 15 2 3 4 4" xfId="22444"/>
    <cellStyle name="Total 15 2 3 4 5" xfId="32044"/>
    <cellStyle name="Total 15 2 3 4 6" xfId="41670"/>
    <cellStyle name="Total 15 2 3 4 7" xfId="17173"/>
    <cellStyle name="Total 15 2 3 5" xfId="3256"/>
    <cellStyle name="Total 15 2 3 5 2" xfId="15587"/>
    <cellStyle name="Total 15 2 3 5 2 2" xfId="27091"/>
    <cellStyle name="Total 15 2 3 5 2 3" xfId="36691"/>
    <cellStyle name="Total 15 2 3 5 2 4" xfId="50167"/>
    <cellStyle name="Total 15 2 3 5 3" xfId="8065"/>
    <cellStyle name="Total 15 2 3 5 4" xfId="19560"/>
    <cellStyle name="Total 15 2 3 5 5" xfId="29160"/>
    <cellStyle name="Total 15 2 3 5 6" xfId="38786"/>
    <cellStyle name="Total 15 2 3 5 7" xfId="18684"/>
    <cellStyle name="Total 15 2 3 6" xfId="7104"/>
    <cellStyle name="Total 15 2 4" xfId="2140"/>
    <cellStyle name="Total 15 2 4 2" xfId="3565"/>
    <cellStyle name="Total 15 2 4 2 2" xfId="15588"/>
    <cellStyle name="Total 15 2 4 2 2 2" xfId="27092"/>
    <cellStyle name="Total 15 2 4 2 2 3" xfId="36692"/>
    <cellStyle name="Total 15 2 4 2 2 4" xfId="50168"/>
    <cellStyle name="Total 15 2 4 2 3" xfId="8371"/>
    <cellStyle name="Total 15 2 4 2 4" xfId="19869"/>
    <cellStyle name="Total 15 2 4 2 5" xfId="29469"/>
    <cellStyle name="Total 15 2 4 2 6" xfId="39095"/>
    <cellStyle name="Total 15 2 4 2 7" xfId="45515"/>
    <cellStyle name="Total 15 2 4 3" xfId="5502"/>
    <cellStyle name="Total 15 2 4 3 2" xfId="15589"/>
    <cellStyle name="Total 15 2 4 3 2 2" xfId="27093"/>
    <cellStyle name="Total 15 2 4 3 2 3" xfId="36693"/>
    <cellStyle name="Total 15 2 4 3 2 4" xfId="50169"/>
    <cellStyle name="Total 15 2 4 3 3" xfId="10307"/>
    <cellStyle name="Total 15 2 4 3 4" xfId="21806"/>
    <cellStyle name="Total 15 2 4 3 5" xfId="31406"/>
    <cellStyle name="Total 15 2 4 3 6" xfId="41032"/>
    <cellStyle name="Total 15 2 4 3 7" xfId="44237"/>
    <cellStyle name="Total 15 2 4 4" xfId="6141"/>
    <cellStyle name="Total 15 2 4 4 2" xfId="15590"/>
    <cellStyle name="Total 15 2 4 4 2 2" xfId="27094"/>
    <cellStyle name="Total 15 2 4 4 2 3" xfId="36694"/>
    <cellStyle name="Total 15 2 4 4 2 4" xfId="50170"/>
    <cellStyle name="Total 15 2 4 4 3" xfId="10945"/>
    <cellStyle name="Total 15 2 4 4 4" xfId="22445"/>
    <cellStyle name="Total 15 2 4 4 5" xfId="32045"/>
    <cellStyle name="Total 15 2 4 4 6" xfId="41671"/>
    <cellStyle name="Total 15 2 4 4 7" xfId="17172"/>
    <cellStyle name="Total 15 2 4 5" xfId="3257"/>
    <cellStyle name="Total 15 2 4 5 2" xfId="15591"/>
    <cellStyle name="Total 15 2 4 5 2 2" xfId="27095"/>
    <cellStyle name="Total 15 2 4 5 2 3" xfId="36695"/>
    <cellStyle name="Total 15 2 4 5 2 4" xfId="50171"/>
    <cellStyle name="Total 15 2 4 5 3" xfId="8066"/>
    <cellStyle name="Total 15 2 4 5 4" xfId="19561"/>
    <cellStyle name="Total 15 2 4 5 5" xfId="29161"/>
    <cellStyle name="Total 15 2 4 5 6" xfId="38787"/>
    <cellStyle name="Total 15 2 4 5 7" xfId="18685"/>
    <cellStyle name="Total 15 2 4 6" xfId="7105"/>
    <cellStyle name="Total 15 2 5" xfId="3570"/>
    <cellStyle name="Total 15 2 5 2" xfId="15592"/>
    <cellStyle name="Total 15 2 5 2 2" xfId="27096"/>
    <cellStyle name="Total 15 2 5 2 3" xfId="36696"/>
    <cellStyle name="Total 15 2 5 2 4" xfId="50172"/>
    <cellStyle name="Total 15 2 5 3" xfId="8376"/>
    <cellStyle name="Total 15 2 5 4" xfId="19874"/>
    <cellStyle name="Total 15 2 5 5" xfId="29474"/>
    <cellStyle name="Total 15 2 5 6" xfId="39100"/>
    <cellStyle name="Total 15 2 5 7" xfId="45511"/>
    <cellStyle name="Total 15 2 6" xfId="5497"/>
    <cellStyle name="Total 15 2 6 2" xfId="15593"/>
    <cellStyle name="Total 15 2 6 2 2" xfId="27097"/>
    <cellStyle name="Total 15 2 6 2 3" xfId="36697"/>
    <cellStyle name="Total 15 2 6 2 4" xfId="50173"/>
    <cellStyle name="Total 15 2 6 3" xfId="10302"/>
    <cellStyle name="Total 15 2 6 4" xfId="21801"/>
    <cellStyle name="Total 15 2 6 5" xfId="31401"/>
    <cellStyle name="Total 15 2 6 6" xfId="41027"/>
    <cellStyle name="Total 15 2 6 7" xfId="44233"/>
    <cellStyle name="Total 15 2 7" xfId="6136"/>
    <cellStyle name="Total 15 2 7 2" xfId="15594"/>
    <cellStyle name="Total 15 2 7 2 2" xfId="27098"/>
    <cellStyle name="Total 15 2 7 2 3" xfId="36698"/>
    <cellStyle name="Total 15 2 7 2 4" xfId="50174"/>
    <cellStyle name="Total 15 2 7 3" xfId="10940"/>
    <cellStyle name="Total 15 2 7 4" xfId="22440"/>
    <cellStyle name="Total 15 2 7 5" xfId="32040"/>
    <cellStyle name="Total 15 2 7 6" xfId="41666"/>
    <cellStyle name="Total 15 2 7 7" xfId="17177"/>
    <cellStyle name="Total 15 2 8" xfId="3252"/>
    <cellStyle name="Total 15 2 8 2" xfId="15595"/>
    <cellStyle name="Total 15 2 8 2 2" xfId="27099"/>
    <cellStyle name="Total 15 2 8 2 3" xfId="36699"/>
    <cellStyle name="Total 15 2 8 2 4" xfId="50175"/>
    <cellStyle name="Total 15 2 8 3" xfId="8061"/>
    <cellStyle name="Total 15 2 8 4" xfId="19556"/>
    <cellStyle name="Total 15 2 8 5" xfId="29156"/>
    <cellStyle name="Total 15 2 8 6" xfId="38782"/>
    <cellStyle name="Total 15 2 8 7" xfId="18689"/>
    <cellStyle name="Total 15 2 9" xfId="7100"/>
    <cellStyle name="Total 15 3" xfId="2141"/>
    <cellStyle name="Total 15 3 2" xfId="2142"/>
    <cellStyle name="Total 15 3 2 2" xfId="3563"/>
    <cellStyle name="Total 15 3 2 2 2" xfId="15596"/>
    <cellStyle name="Total 15 3 2 2 2 2" xfId="27100"/>
    <cellStyle name="Total 15 3 2 2 2 3" xfId="36700"/>
    <cellStyle name="Total 15 3 2 2 2 4" xfId="50176"/>
    <cellStyle name="Total 15 3 2 2 3" xfId="8369"/>
    <cellStyle name="Total 15 3 2 2 4" xfId="19867"/>
    <cellStyle name="Total 15 3 2 2 5" xfId="29467"/>
    <cellStyle name="Total 15 3 2 2 6" xfId="39093"/>
    <cellStyle name="Total 15 3 2 2 7" xfId="45517"/>
    <cellStyle name="Total 15 3 2 3" xfId="5504"/>
    <cellStyle name="Total 15 3 2 3 2" xfId="15597"/>
    <cellStyle name="Total 15 3 2 3 2 2" xfId="27101"/>
    <cellStyle name="Total 15 3 2 3 2 3" xfId="36701"/>
    <cellStyle name="Total 15 3 2 3 2 4" xfId="50177"/>
    <cellStyle name="Total 15 3 2 3 3" xfId="10309"/>
    <cellStyle name="Total 15 3 2 3 4" xfId="21808"/>
    <cellStyle name="Total 15 3 2 3 5" xfId="31408"/>
    <cellStyle name="Total 15 3 2 3 6" xfId="41034"/>
    <cellStyle name="Total 15 3 2 3 7" xfId="44239"/>
    <cellStyle name="Total 15 3 2 4" xfId="6143"/>
    <cellStyle name="Total 15 3 2 4 2" xfId="15598"/>
    <cellStyle name="Total 15 3 2 4 2 2" xfId="27102"/>
    <cellStyle name="Total 15 3 2 4 2 3" xfId="36702"/>
    <cellStyle name="Total 15 3 2 4 2 4" xfId="50178"/>
    <cellStyle name="Total 15 3 2 4 3" xfId="10947"/>
    <cellStyle name="Total 15 3 2 4 4" xfId="22447"/>
    <cellStyle name="Total 15 3 2 4 5" xfId="32047"/>
    <cellStyle name="Total 15 3 2 4 6" xfId="41673"/>
    <cellStyle name="Total 15 3 2 4 7" xfId="17170"/>
    <cellStyle name="Total 15 3 2 5" xfId="3259"/>
    <cellStyle name="Total 15 3 2 5 2" xfId="15599"/>
    <cellStyle name="Total 15 3 2 5 2 2" xfId="27103"/>
    <cellStyle name="Total 15 3 2 5 2 3" xfId="36703"/>
    <cellStyle name="Total 15 3 2 5 2 4" xfId="50179"/>
    <cellStyle name="Total 15 3 2 5 3" xfId="8068"/>
    <cellStyle name="Total 15 3 2 5 4" xfId="19563"/>
    <cellStyle name="Total 15 3 2 5 5" xfId="29163"/>
    <cellStyle name="Total 15 3 2 5 6" xfId="38789"/>
    <cellStyle name="Total 15 3 2 5 7" xfId="18166"/>
    <cellStyle name="Total 15 3 2 6" xfId="7107"/>
    <cellStyle name="Total 15 3 3" xfId="2143"/>
    <cellStyle name="Total 15 3 3 2" xfId="3562"/>
    <cellStyle name="Total 15 3 3 2 2" xfId="15600"/>
    <cellStyle name="Total 15 3 3 2 2 2" xfId="27104"/>
    <cellStyle name="Total 15 3 3 2 2 3" xfId="36704"/>
    <cellStyle name="Total 15 3 3 2 2 4" xfId="50180"/>
    <cellStyle name="Total 15 3 3 2 3" xfId="8368"/>
    <cellStyle name="Total 15 3 3 2 4" xfId="19866"/>
    <cellStyle name="Total 15 3 3 2 5" xfId="29466"/>
    <cellStyle name="Total 15 3 3 2 6" xfId="39092"/>
    <cellStyle name="Total 15 3 3 2 7" xfId="45518"/>
    <cellStyle name="Total 15 3 3 3" xfId="5505"/>
    <cellStyle name="Total 15 3 3 3 2" xfId="15601"/>
    <cellStyle name="Total 15 3 3 3 2 2" xfId="27105"/>
    <cellStyle name="Total 15 3 3 3 2 3" xfId="36705"/>
    <cellStyle name="Total 15 3 3 3 2 4" xfId="50181"/>
    <cellStyle name="Total 15 3 3 3 3" xfId="10310"/>
    <cellStyle name="Total 15 3 3 3 4" xfId="21809"/>
    <cellStyle name="Total 15 3 3 3 5" xfId="31409"/>
    <cellStyle name="Total 15 3 3 3 6" xfId="41035"/>
    <cellStyle name="Total 15 3 3 3 7" xfId="44240"/>
    <cellStyle name="Total 15 3 3 4" xfId="6144"/>
    <cellStyle name="Total 15 3 3 4 2" xfId="15602"/>
    <cellStyle name="Total 15 3 3 4 2 2" xfId="27106"/>
    <cellStyle name="Total 15 3 3 4 2 3" xfId="36706"/>
    <cellStyle name="Total 15 3 3 4 2 4" xfId="50182"/>
    <cellStyle name="Total 15 3 3 4 3" xfId="10948"/>
    <cellStyle name="Total 15 3 3 4 4" xfId="22448"/>
    <cellStyle name="Total 15 3 3 4 5" xfId="32048"/>
    <cellStyle name="Total 15 3 3 4 6" xfId="41674"/>
    <cellStyle name="Total 15 3 3 4 7" xfId="17169"/>
    <cellStyle name="Total 15 3 3 5" xfId="3260"/>
    <cellStyle name="Total 15 3 3 5 2" xfId="15603"/>
    <cellStyle name="Total 15 3 3 5 2 2" xfId="27107"/>
    <cellStyle name="Total 15 3 3 5 2 3" xfId="36707"/>
    <cellStyle name="Total 15 3 3 5 2 4" xfId="50183"/>
    <cellStyle name="Total 15 3 3 5 3" xfId="8069"/>
    <cellStyle name="Total 15 3 3 5 4" xfId="19564"/>
    <cellStyle name="Total 15 3 3 5 5" xfId="29164"/>
    <cellStyle name="Total 15 3 3 5 6" xfId="38790"/>
    <cellStyle name="Total 15 3 3 5 7" xfId="18165"/>
    <cellStyle name="Total 15 3 3 6" xfId="7108"/>
    <cellStyle name="Total 15 3 4" xfId="3564"/>
    <cellStyle name="Total 15 3 4 2" xfId="15604"/>
    <cellStyle name="Total 15 3 4 2 2" xfId="27108"/>
    <cellStyle name="Total 15 3 4 2 3" xfId="36708"/>
    <cellStyle name="Total 15 3 4 2 4" xfId="50184"/>
    <cellStyle name="Total 15 3 4 3" xfId="8370"/>
    <cellStyle name="Total 15 3 4 4" xfId="19868"/>
    <cellStyle name="Total 15 3 4 5" xfId="29468"/>
    <cellStyle name="Total 15 3 4 6" xfId="39094"/>
    <cellStyle name="Total 15 3 4 7" xfId="45516"/>
    <cellStyle name="Total 15 3 5" xfId="5503"/>
    <cellStyle name="Total 15 3 5 2" xfId="15605"/>
    <cellStyle name="Total 15 3 5 2 2" xfId="27109"/>
    <cellStyle name="Total 15 3 5 2 3" xfId="36709"/>
    <cellStyle name="Total 15 3 5 2 4" xfId="50185"/>
    <cellStyle name="Total 15 3 5 3" xfId="10308"/>
    <cellStyle name="Total 15 3 5 4" xfId="21807"/>
    <cellStyle name="Total 15 3 5 5" xfId="31407"/>
    <cellStyle name="Total 15 3 5 6" xfId="41033"/>
    <cellStyle name="Total 15 3 5 7" xfId="44238"/>
    <cellStyle name="Total 15 3 6" xfId="6142"/>
    <cellStyle name="Total 15 3 6 2" xfId="15606"/>
    <cellStyle name="Total 15 3 6 2 2" xfId="27110"/>
    <cellStyle name="Total 15 3 6 2 3" xfId="36710"/>
    <cellStyle name="Total 15 3 6 2 4" xfId="50186"/>
    <cellStyle name="Total 15 3 6 3" xfId="10946"/>
    <cellStyle name="Total 15 3 6 4" xfId="22446"/>
    <cellStyle name="Total 15 3 6 5" xfId="32046"/>
    <cellStyle name="Total 15 3 6 6" xfId="41672"/>
    <cellStyle name="Total 15 3 6 7" xfId="17171"/>
    <cellStyle name="Total 15 3 7" xfId="3258"/>
    <cellStyle name="Total 15 3 7 2" xfId="15607"/>
    <cellStyle name="Total 15 3 7 2 2" xfId="27111"/>
    <cellStyle name="Total 15 3 7 2 3" xfId="36711"/>
    <cellStyle name="Total 15 3 7 2 4" xfId="50187"/>
    <cellStyle name="Total 15 3 7 3" xfId="8067"/>
    <cellStyle name="Total 15 3 7 4" xfId="19562"/>
    <cellStyle name="Total 15 3 7 5" xfId="29162"/>
    <cellStyle name="Total 15 3 7 6" xfId="38788"/>
    <cellStyle name="Total 15 3 7 7" xfId="18683"/>
    <cellStyle name="Total 15 3 8" xfId="7106"/>
    <cellStyle name="Total 15 4" xfId="2144"/>
    <cellStyle name="Total 15 4 2" xfId="3561"/>
    <cellStyle name="Total 15 4 2 2" xfId="15608"/>
    <cellStyle name="Total 15 4 2 2 2" xfId="27112"/>
    <cellStyle name="Total 15 4 2 2 3" xfId="36712"/>
    <cellStyle name="Total 15 4 2 2 4" xfId="50188"/>
    <cellStyle name="Total 15 4 2 3" xfId="8367"/>
    <cellStyle name="Total 15 4 2 4" xfId="19865"/>
    <cellStyle name="Total 15 4 2 5" xfId="29465"/>
    <cellStyle name="Total 15 4 2 6" xfId="39091"/>
    <cellStyle name="Total 15 4 2 7" xfId="45519"/>
    <cellStyle name="Total 15 4 3" xfId="5506"/>
    <cellStyle name="Total 15 4 3 2" xfId="15609"/>
    <cellStyle name="Total 15 4 3 2 2" xfId="27113"/>
    <cellStyle name="Total 15 4 3 2 3" xfId="36713"/>
    <cellStyle name="Total 15 4 3 2 4" xfId="50189"/>
    <cellStyle name="Total 15 4 3 3" xfId="10311"/>
    <cellStyle name="Total 15 4 3 4" xfId="21810"/>
    <cellStyle name="Total 15 4 3 5" xfId="31410"/>
    <cellStyle name="Total 15 4 3 6" xfId="41036"/>
    <cellStyle name="Total 15 4 3 7" xfId="44241"/>
    <cellStyle name="Total 15 4 4" xfId="6145"/>
    <cellStyle name="Total 15 4 4 2" xfId="15610"/>
    <cellStyle name="Total 15 4 4 2 2" xfId="27114"/>
    <cellStyle name="Total 15 4 4 2 3" xfId="36714"/>
    <cellStyle name="Total 15 4 4 2 4" xfId="50190"/>
    <cellStyle name="Total 15 4 4 3" xfId="10949"/>
    <cellStyle name="Total 15 4 4 4" xfId="22449"/>
    <cellStyle name="Total 15 4 4 5" xfId="32049"/>
    <cellStyle name="Total 15 4 4 6" xfId="41675"/>
    <cellStyle name="Total 15 4 4 7" xfId="17168"/>
    <cellStyle name="Total 15 4 5" xfId="3261"/>
    <cellStyle name="Total 15 4 5 2" xfId="15611"/>
    <cellStyle name="Total 15 4 5 2 2" xfId="27115"/>
    <cellStyle name="Total 15 4 5 2 3" xfId="36715"/>
    <cellStyle name="Total 15 4 5 2 4" xfId="50191"/>
    <cellStyle name="Total 15 4 5 3" xfId="8070"/>
    <cellStyle name="Total 15 4 5 4" xfId="19565"/>
    <cellStyle name="Total 15 4 5 5" xfId="29165"/>
    <cellStyle name="Total 15 4 5 6" xfId="38791"/>
    <cellStyle name="Total 15 4 5 7" xfId="17036"/>
    <cellStyle name="Total 15 4 6" xfId="7109"/>
    <cellStyle name="Total 15 5" xfId="2145"/>
    <cellStyle name="Total 15 5 2" xfId="3560"/>
    <cellStyle name="Total 15 5 2 2" xfId="15612"/>
    <cellStyle name="Total 15 5 2 2 2" xfId="27116"/>
    <cellStyle name="Total 15 5 2 2 3" xfId="36716"/>
    <cellStyle name="Total 15 5 2 2 4" xfId="50192"/>
    <cellStyle name="Total 15 5 2 3" xfId="8366"/>
    <cellStyle name="Total 15 5 2 4" xfId="19864"/>
    <cellStyle name="Total 15 5 2 5" xfId="29464"/>
    <cellStyle name="Total 15 5 2 6" xfId="39090"/>
    <cellStyle name="Total 15 5 2 7" xfId="45520"/>
    <cellStyle name="Total 15 5 3" xfId="5507"/>
    <cellStyle name="Total 15 5 3 2" xfId="15613"/>
    <cellStyle name="Total 15 5 3 2 2" xfId="27117"/>
    <cellStyle name="Total 15 5 3 2 3" xfId="36717"/>
    <cellStyle name="Total 15 5 3 2 4" xfId="50193"/>
    <cellStyle name="Total 15 5 3 3" xfId="10312"/>
    <cellStyle name="Total 15 5 3 4" xfId="21811"/>
    <cellStyle name="Total 15 5 3 5" xfId="31411"/>
    <cellStyle name="Total 15 5 3 6" xfId="41037"/>
    <cellStyle name="Total 15 5 3 7" xfId="17510"/>
    <cellStyle name="Total 15 5 4" xfId="6146"/>
    <cellStyle name="Total 15 5 4 2" xfId="15614"/>
    <cellStyle name="Total 15 5 4 2 2" xfId="27118"/>
    <cellStyle name="Total 15 5 4 2 3" xfId="36718"/>
    <cellStyle name="Total 15 5 4 2 4" xfId="50194"/>
    <cellStyle name="Total 15 5 4 3" xfId="10950"/>
    <cellStyle name="Total 15 5 4 4" xfId="22450"/>
    <cellStyle name="Total 15 5 4 5" xfId="32050"/>
    <cellStyle name="Total 15 5 4 6" xfId="41676"/>
    <cellStyle name="Total 15 5 4 7" xfId="17167"/>
    <cellStyle name="Total 15 5 5" xfId="3262"/>
    <cellStyle name="Total 15 5 5 2" xfId="15615"/>
    <cellStyle name="Total 15 5 5 2 2" xfId="27119"/>
    <cellStyle name="Total 15 5 5 2 3" xfId="36719"/>
    <cellStyle name="Total 15 5 5 2 4" xfId="50195"/>
    <cellStyle name="Total 15 5 5 3" xfId="8071"/>
    <cellStyle name="Total 15 5 5 4" xfId="19566"/>
    <cellStyle name="Total 15 5 5 5" xfId="29166"/>
    <cellStyle name="Total 15 5 5 6" xfId="38792"/>
    <cellStyle name="Total 15 5 5 7" xfId="18682"/>
    <cellStyle name="Total 15 5 6" xfId="7110"/>
    <cellStyle name="Total 15 6" xfId="3571"/>
    <cellStyle name="Total 15 6 2" xfId="15616"/>
    <cellStyle name="Total 15 6 2 2" xfId="27120"/>
    <cellStyle name="Total 15 6 2 3" xfId="36720"/>
    <cellStyle name="Total 15 6 2 4" xfId="50196"/>
    <cellStyle name="Total 15 6 3" xfId="8377"/>
    <cellStyle name="Total 15 6 4" xfId="19875"/>
    <cellStyle name="Total 15 6 5" xfId="29475"/>
    <cellStyle name="Total 15 6 6" xfId="39101"/>
    <cellStyle name="Total 15 6 7" xfId="45510"/>
    <cellStyle name="Total 15 7" xfId="5496"/>
    <cellStyle name="Total 15 7 2" xfId="15617"/>
    <cellStyle name="Total 15 7 2 2" xfId="27121"/>
    <cellStyle name="Total 15 7 2 3" xfId="36721"/>
    <cellStyle name="Total 15 7 2 4" xfId="50197"/>
    <cellStyle name="Total 15 7 3" xfId="10301"/>
    <cellStyle name="Total 15 7 4" xfId="21800"/>
    <cellStyle name="Total 15 7 5" xfId="31400"/>
    <cellStyle name="Total 15 7 6" xfId="41026"/>
    <cellStyle name="Total 15 7 7" xfId="44232"/>
    <cellStyle name="Total 15 8" xfId="6135"/>
    <cellStyle name="Total 15 8 2" xfId="15618"/>
    <cellStyle name="Total 15 8 2 2" xfId="27122"/>
    <cellStyle name="Total 15 8 2 3" xfId="36722"/>
    <cellStyle name="Total 15 8 2 4" xfId="50198"/>
    <cellStyle name="Total 15 8 3" xfId="10939"/>
    <cellStyle name="Total 15 8 4" xfId="22439"/>
    <cellStyle name="Total 15 8 5" xfId="32039"/>
    <cellStyle name="Total 15 8 6" xfId="41665"/>
    <cellStyle name="Total 15 8 7" xfId="17178"/>
    <cellStyle name="Total 15 9" xfId="3251"/>
    <cellStyle name="Total 15 9 2" xfId="15619"/>
    <cellStyle name="Total 15 9 2 2" xfId="27123"/>
    <cellStyle name="Total 15 9 2 3" xfId="36723"/>
    <cellStyle name="Total 15 9 2 4" xfId="50199"/>
    <cellStyle name="Total 15 9 3" xfId="8060"/>
    <cellStyle name="Total 15 9 4" xfId="19555"/>
    <cellStyle name="Total 15 9 5" xfId="29155"/>
    <cellStyle name="Total 15 9 6" xfId="38781"/>
    <cellStyle name="Total 15 9 7" xfId="18690"/>
    <cellStyle name="Total 16" xfId="2146"/>
    <cellStyle name="Total 16 10" xfId="7111"/>
    <cellStyle name="Total 16 2" xfId="2147"/>
    <cellStyle name="Total 16 2 2" xfId="2148"/>
    <cellStyle name="Total 16 2 2 2" xfId="2149"/>
    <cellStyle name="Total 16 2 2 2 2" xfId="3556"/>
    <cellStyle name="Total 16 2 2 2 2 2" xfId="15620"/>
    <cellStyle name="Total 16 2 2 2 2 2 2" xfId="27124"/>
    <cellStyle name="Total 16 2 2 2 2 2 3" xfId="36724"/>
    <cellStyle name="Total 16 2 2 2 2 2 4" xfId="50200"/>
    <cellStyle name="Total 16 2 2 2 2 3" xfId="8362"/>
    <cellStyle name="Total 16 2 2 2 2 4" xfId="19860"/>
    <cellStyle name="Total 16 2 2 2 2 5" xfId="29460"/>
    <cellStyle name="Total 16 2 2 2 2 6" xfId="39086"/>
    <cellStyle name="Total 16 2 2 2 2 7" xfId="45522"/>
    <cellStyle name="Total 16 2 2 2 3" xfId="5511"/>
    <cellStyle name="Total 16 2 2 2 3 2" xfId="15621"/>
    <cellStyle name="Total 16 2 2 2 3 2 2" xfId="27125"/>
    <cellStyle name="Total 16 2 2 2 3 2 3" xfId="36725"/>
    <cellStyle name="Total 16 2 2 2 3 2 4" xfId="50201"/>
    <cellStyle name="Total 16 2 2 2 3 3" xfId="10316"/>
    <cellStyle name="Total 16 2 2 2 3 4" xfId="21815"/>
    <cellStyle name="Total 16 2 2 2 3 5" xfId="31415"/>
    <cellStyle name="Total 16 2 2 2 3 6" xfId="41041"/>
    <cellStyle name="Total 16 2 2 2 3 7" xfId="44245"/>
    <cellStyle name="Total 16 2 2 2 4" xfId="6150"/>
    <cellStyle name="Total 16 2 2 2 4 2" xfId="15622"/>
    <cellStyle name="Total 16 2 2 2 4 2 2" xfId="27126"/>
    <cellStyle name="Total 16 2 2 2 4 2 3" xfId="36726"/>
    <cellStyle name="Total 16 2 2 2 4 2 4" xfId="50202"/>
    <cellStyle name="Total 16 2 2 2 4 3" xfId="10954"/>
    <cellStyle name="Total 16 2 2 2 4 4" xfId="22454"/>
    <cellStyle name="Total 16 2 2 2 4 5" xfId="32054"/>
    <cellStyle name="Total 16 2 2 2 4 6" xfId="41680"/>
    <cellStyle name="Total 16 2 2 2 4 7" xfId="17163"/>
    <cellStyle name="Total 16 2 2 2 5" xfId="3266"/>
    <cellStyle name="Total 16 2 2 2 5 2" xfId="15623"/>
    <cellStyle name="Total 16 2 2 2 5 2 2" xfId="27127"/>
    <cellStyle name="Total 16 2 2 2 5 2 3" xfId="36727"/>
    <cellStyle name="Total 16 2 2 2 5 2 4" xfId="50203"/>
    <cellStyle name="Total 16 2 2 2 5 3" xfId="8075"/>
    <cellStyle name="Total 16 2 2 2 5 4" xfId="19570"/>
    <cellStyle name="Total 16 2 2 2 5 5" xfId="29170"/>
    <cellStyle name="Total 16 2 2 2 5 6" xfId="38796"/>
    <cellStyle name="Total 16 2 2 2 5 7" xfId="18678"/>
    <cellStyle name="Total 16 2 2 2 6" xfId="7114"/>
    <cellStyle name="Total 16 2 2 3" xfId="2150"/>
    <cellStyle name="Total 16 2 2 3 2" xfId="3555"/>
    <cellStyle name="Total 16 2 2 3 2 2" xfId="15624"/>
    <cellStyle name="Total 16 2 2 3 2 2 2" xfId="27128"/>
    <cellStyle name="Total 16 2 2 3 2 2 3" xfId="36728"/>
    <cellStyle name="Total 16 2 2 3 2 2 4" xfId="50204"/>
    <cellStyle name="Total 16 2 2 3 2 3" xfId="8361"/>
    <cellStyle name="Total 16 2 2 3 2 4" xfId="19859"/>
    <cellStyle name="Total 16 2 2 3 2 5" xfId="29459"/>
    <cellStyle name="Total 16 2 2 3 2 6" xfId="39085"/>
    <cellStyle name="Total 16 2 2 3 2 7" xfId="45523"/>
    <cellStyle name="Total 16 2 2 3 3" xfId="5512"/>
    <cellStyle name="Total 16 2 2 3 3 2" xfId="15625"/>
    <cellStyle name="Total 16 2 2 3 3 2 2" xfId="27129"/>
    <cellStyle name="Total 16 2 2 3 3 2 3" xfId="36729"/>
    <cellStyle name="Total 16 2 2 3 3 2 4" xfId="50205"/>
    <cellStyle name="Total 16 2 2 3 3 3" xfId="10317"/>
    <cellStyle name="Total 16 2 2 3 3 4" xfId="21816"/>
    <cellStyle name="Total 16 2 2 3 3 5" xfId="31416"/>
    <cellStyle name="Total 16 2 2 3 3 6" xfId="41042"/>
    <cellStyle name="Total 16 2 2 3 3 7" xfId="17509"/>
    <cellStyle name="Total 16 2 2 3 4" xfId="6151"/>
    <cellStyle name="Total 16 2 2 3 4 2" xfId="15626"/>
    <cellStyle name="Total 16 2 2 3 4 2 2" xfId="27130"/>
    <cellStyle name="Total 16 2 2 3 4 2 3" xfId="36730"/>
    <cellStyle name="Total 16 2 2 3 4 2 4" xfId="50206"/>
    <cellStyle name="Total 16 2 2 3 4 3" xfId="10955"/>
    <cellStyle name="Total 16 2 2 3 4 4" xfId="22455"/>
    <cellStyle name="Total 16 2 2 3 4 5" xfId="32055"/>
    <cellStyle name="Total 16 2 2 3 4 6" xfId="41681"/>
    <cellStyle name="Total 16 2 2 3 4 7" xfId="17162"/>
    <cellStyle name="Total 16 2 2 3 5" xfId="3267"/>
    <cellStyle name="Total 16 2 2 3 5 2" xfId="15627"/>
    <cellStyle name="Total 16 2 2 3 5 2 2" xfId="27131"/>
    <cellStyle name="Total 16 2 2 3 5 2 3" xfId="36731"/>
    <cellStyle name="Total 16 2 2 3 5 2 4" xfId="50207"/>
    <cellStyle name="Total 16 2 2 3 5 3" xfId="8076"/>
    <cellStyle name="Total 16 2 2 3 5 4" xfId="19571"/>
    <cellStyle name="Total 16 2 2 3 5 5" xfId="29171"/>
    <cellStyle name="Total 16 2 2 3 5 6" xfId="38797"/>
    <cellStyle name="Total 16 2 2 3 5 7" xfId="18677"/>
    <cellStyle name="Total 16 2 2 3 6" xfId="7115"/>
    <cellStyle name="Total 16 2 2 4" xfId="3557"/>
    <cellStyle name="Total 16 2 2 4 2" xfId="15628"/>
    <cellStyle name="Total 16 2 2 4 2 2" xfId="27132"/>
    <cellStyle name="Total 16 2 2 4 2 3" xfId="36732"/>
    <cellStyle name="Total 16 2 2 4 2 4" xfId="50208"/>
    <cellStyle name="Total 16 2 2 4 3" xfId="8363"/>
    <cellStyle name="Total 16 2 2 4 4" xfId="19861"/>
    <cellStyle name="Total 16 2 2 4 5" xfId="29461"/>
    <cellStyle name="Total 16 2 2 4 6" xfId="39087"/>
    <cellStyle name="Total 16 2 2 4 7" xfId="18121"/>
    <cellStyle name="Total 16 2 2 5" xfId="5510"/>
    <cellStyle name="Total 16 2 2 5 2" xfId="15629"/>
    <cellStyle name="Total 16 2 2 5 2 2" xfId="27133"/>
    <cellStyle name="Total 16 2 2 5 2 3" xfId="36733"/>
    <cellStyle name="Total 16 2 2 5 2 4" xfId="50209"/>
    <cellStyle name="Total 16 2 2 5 3" xfId="10315"/>
    <cellStyle name="Total 16 2 2 5 4" xfId="21814"/>
    <cellStyle name="Total 16 2 2 5 5" xfId="31414"/>
    <cellStyle name="Total 16 2 2 5 6" xfId="41040"/>
    <cellStyle name="Total 16 2 2 5 7" xfId="44244"/>
    <cellStyle name="Total 16 2 2 6" xfId="6149"/>
    <cellStyle name="Total 16 2 2 6 2" xfId="15630"/>
    <cellStyle name="Total 16 2 2 6 2 2" xfId="27134"/>
    <cellStyle name="Total 16 2 2 6 2 3" xfId="36734"/>
    <cellStyle name="Total 16 2 2 6 2 4" xfId="50210"/>
    <cellStyle name="Total 16 2 2 6 3" xfId="10953"/>
    <cellStyle name="Total 16 2 2 6 4" xfId="22453"/>
    <cellStyle name="Total 16 2 2 6 5" xfId="32053"/>
    <cellStyle name="Total 16 2 2 6 6" xfId="41679"/>
    <cellStyle name="Total 16 2 2 6 7" xfId="17164"/>
    <cellStyle name="Total 16 2 2 7" xfId="3265"/>
    <cellStyle name="Total 16 2 2 7 2" xfId="15631"/>
    <cellStyle name="Total 16 2 2 7 2 2" xfId="27135"/>
    <cellStyle name="Total 16 2 2 7 2 3" xfId="36735"/>
    <cellStyle name="Total 16 2 2 7 2 4" xfId="50211"/>
    <cellStyle name="Total 16 2 2 7 3" xfId="8074"/>
    <cellStyle name="Total 16 2 2 7 4" xfId="19569"/>
    <cellStyle name="Total 16 2 2 7 5" xfId="29169"/>
    <cellStyle name="Total 16 2 2 7 6" xfId="38795"/>
    <cellStyle name="Total 16 2 2 7 7" xfId="18680"/>
    <cellStyle name="Total 16 2 2 8" xfId="7113"/>
    <cellStyle name="Total 16 2 3" xfId="2151"/>
    <cellStyle name="Total 16 2 3 2" xfId="3554"/>
    <cellStyle name="Total 16 2 3 2 2" xfId="15632"/>
    <cellStyle name="Total 16 2 3 2 2 2" xfId="27136"/>
    <cellStyle name="Total 16 2 3 2 2 3" xfId="36736"/>
    <cellStyle name="Total 16 2 3 2 2 4" xfId="50212"/>
    <cellStyle name="Total 16 2 3 2 3" xfId="8360"/>
    <cellStyle name="Total 16 2 3 2 4" xfId="19858"/>
    <cellStyle name="Total 16 2 3 2 5" xfId="29458"/>
    <cellStyle name="Total 16 2 3 2 6" xfId="39084"/>
    <cellStyle name="Total 16 2 3 2 7" xfId="45524"/>
    <cellStyle name="Total 16 2 3 3" xfId="5513"/>
    <cellStyle name="Total 16 2 3 3 2" xfId="15633"/>
    <cellStyle name="Total 16 2 3 3 2 2" xfId="27137"/>
    <cellStyle name="Total 16 2 3 3 2 3" xfId="36737"/>
    <cellStyle name="Total 16 2 3 3 2 4" xfId="50213"/>
    <cellStyle name="Total 16 2 3 3 3" xfId="10318"/>
    <cellStyle name="Total 16 2 3 3 4" xfId="21817"/>
    <cellStyle name="Total 16 2 3 3 5" xfId="31417"/>
    <cellStyle name="Total 16 2 3 3 6" xfId="41043"/>
    <cellStyle name="Total 16 2 3 3 7" xfId="17508"/>
    <cellStyle name="Total 16 2 3 4" xfId="6152"/>
    <cellStyle name="Total 16 2 3 4 2" xfId="15634"/>
    <cellStyle name="Total 16 2 3 4 2 2" xfId="27138"/>
    <cellStyle name="Total 16 2 3 4 2 3" xfId="36738"/>
    <cellStyle name="Total 16 2 3 4 2 4" xfId="50214"/>
    <cellStyle name="Total 16 2 3 4 3" xfId="10956"/>
    <cellStyle name="Total 16 2 3 4 4" xfId="22456"/>
    <cellStyle name="Total 16 2 3 4 5" xfId="32056"/>
    <cellStyle name="Total 16 2 3 4 6" xfId="41682"/>
    <cellStyle name="Total 16 2 3 4 7" xfId="17161"/>
    <cellStyle name="Total 16 2 3 5" xfId="3268"/>
    <cellStyle name="Total 16 2 3 5 2" xfId="15635"/>
    <cellStyle name="Total 16 2 3 5 2 2" xfId="27139"/>
    <cellStyle name="Total 16 2 3 5 2 3" xfId="36739"/>
    <cellStyle name="Total 16 2 3 5 2 4" xfId="50215"/>
    <cellStyle name="Total 16 2 3 5 3" xfId="8077"/>
    <cellStyle name="Total 16 2 3 5 4" xfId="19572"/>
    <cellStyle name="Total 16 2 3 5 5" xfId="29172"/>
    <cellStyle name="Total 16 2 3 5 6" xfId="38798"/>
    <cellStyle name="Total 16 2 3 5 7" xfId="18676"/>
    <cellStyle name="Total 16 2 3 6" xfId="7116"/>
    <cellStyle name="Total 16 2 4" xfId="2152"/>
    <cellStyle name="Total 16 2 4 2" xfId="3553"/>
    <cellStyle name="Total 16 2 4 2 2" xfId="15636"/>
    <cellStyle name="Total 16 2 4 2 2 2" xfId="27140"/>
    <cellStyle name="Total 16 2 4 2 2 3" xfId="36740"/>
    <cellStyle name="Total 16 2 4 2 2 4" xfId="50216"/>
    <cellStyle name="Total 16 2 4 2 3" xfId="8359"/>
    <cellStyle name="Total 16 2 4 2 4" xfId="19857"/>
    <cellStyle name="Total 16 2 4 2 5" xfId="29457"/>
    <cellStyle name="Total 16 2 4 2 6" xfId="39083"/>
    <cellStyle name="Total 16 2 4 2 7" xfId="45525"/>
    <cellStyle name="Total 16 2 4 3" xfId="5514"/>
    <cellStyle name="Total 16 2 4 3 2" xfId="15637"/>
    <cellStyle name="Total 16 2 4 3 2 2" xfId="27141"/>
    <cellStyle name="Total 16 2 4 3 2 3" xfId="36741"/>
    <cellStyle name="Total 16 2 4 3 2 4" xfId="50217"/>
    <cellStyle name="Total 16 2 4 3 3" xfId="10319"/>
    <cellStyle name="Total 16 2 4 3 4" xfId="21818"/>
    <cellStyle name="Total 16 2 4 3 5" xfId="31418"/>
    <cellStyle name="Total 16 2 4 3 6" xfId="41044"/>
    <cellStyle name="Total 16 2 4 3 7" xfId="17507"/>
    <cellStyle name="Total 16 2 4 4" xfId="6153"/>
    <cellStyle name="Total 16 2 4 4 2" xfId="15638"/>
    <cellStyle name="Total 16 2 4 4 2 2" xfId="27142"/>
    <cellStyle name="Total 16 2 4 4 2 3" xfId="36742"/>
    <cellStyle name="Total 16 2 4 4 2 4" xfId="50218"/>
    <cellStyle name="Total 16 2 4 4 3" xfId="10957"/>
    <cellStyle name="Total 16 2 4 4 4" xfId="22457"/>
    <cellStyle name="Total 16 2 4 4 5" xfId="32057"/>
    <cellStyle name="Total 16 2 4 4 6" xfId="41683"/>
    <cellStyle name="Total 16 2 4 4 7" xfId="17160"/>
    <cellStyle name="Total 16 2 4 5" xfId="3269"/>
    <cellStyle name="Total 16 2 4 5 2" xfId="15639"/>
    <cellStyle name="Total 16 2 4 5 2 2" xfId="27143"/>
    <cellStyle name="Total 16 2 4 5 2 3" xfId="36743"/>
    <cellStyle name="Total 16 2 4 5 2 4" xfId="50219"/>
    <cellStyle name="Total 16 2 4 5 3" xfId="8078"/>
    <cellStyle name="Total 16 2 4 5 4" xfId="19573"/>
    <cellStyle name="Total 16 2 4 5 5" xfId="29173"/>
    <cellStyle name="Total 16 2 4 5 6" xfId="38799"/>
    <cellStyle name="Total 16 2 4 5 7" xfId="18675"/>
    <cellStyle name="Total 16 2 4 6" xfId="7117"/>
    <cellStyle name="Total 16 2 5" xfId="3558"/>
    <cellStyle name="Total 16 2 5 2" xfId="15640"/>
    <cellStyle name="Total 16 2 5 2 2" xfId="27144"/>
    <cellStyle name="Total 16 2 5 2 3" xfId="36744"/>
    <cellStyle name="Total 16 2 5 2 4" xfId="50220"/>
    <cellStyle name="Total 16 2 5 3" xfId="8364"/>
    <cellStyle name="Total 16 2 5 4" xfId="19862"/>
    <cellStyle name="Total 16 2 5 5" xfId="29462"/>
    <cellStyle name="Total 16 2 5 6" xfId="39088"/>
    <cellStyle name="Total 16 2 5 7" xfId="18120"/>
    <cellStyle name="Total 16 2 6" xfId="5509"/>
    <cellStyle name="Total 16 2 6 2" xfId="15641"/>
    <cellStyle name="Total 16 2 6 2 2" xfId="27145"/>
    <cellStyle name="Total 16 2 6 2 3" xfId="36745"/>
    <cellStyle name="Total 16 2 6 2 4" xfId="50221"/>
    <cellStyle name="Total 16 2 6 3" xfId="10314"/>
    <cellStyle name="Total 16 2 6 4" xfId="21813"/>
    <cellStyle name="Total 16 2 6 5" xfId="31413"/>
    <cellStyle name="Total 16 2 6 6" xfId="41039"/>
    <cellStyle name="Total 16 2 6 7" xfId="44243"/>
    <cellStyle name="Total 16 2 7" xfId="6148"/>
    <cellStyle name="Total 16 2 7 2" xfId="15642"/>
    <cellStyle name="Total 16 2 7 2 2" xfId="27146"/>
    <cellStyle name="Total 16 2 7 2 3" xfId="36746"/>
    <cellStyle name="Total 16 2 7 2 4" xfId="50222"/>
    <cellStyle name="Total 16 2 7 3" xfId="10952"/>
    <cellStyle name="Total 16 2 7 4" xfId="22452"/>
    <cellStyle name="Total 16 2 7 5" xfId="32052"/>
    <cellStyle name="Total 16 2 7 6" xfId="41678"/>
    <cellStyle name="Total 16 2 7 7" xfId="17165"/>
    <cellStyle name="Total 16 2 8" xfId="3264"/>
    <cellStyle name="Total 16 2 8 2" xfId="15643"/>
    <cellStyle name="Total 16 2 8 2 2" xfId="27147"/>
    <cellStyle name="Total 16 2 8 2 3" xfId="36747"/>
    <cellStyle name="Total 16 2 8 2 4" xfId="50223"/>
    <cellStyle name="Total 16 2 8 3" xfId="8073"/>
    <cellStyle name="Total 16 2 8 4" xfId="19568"/>
    <cellStyle name="Total 16 2 8 5" xfId="29168"/>
    <cellStyle name="Total 16 2 8 6" xfId="38794"/>
    <cellStyle name="Total 16 2 8 7" xfId="18681"/>
    <cellStyle name="Total 16 2 9" xfId="7112"/>
    <cellStyle name="Total 16 3" xfId="2153"/>
    <cellStyle name="Total 16 3 2" xfId="2154"/>
    <cellStyle name="Total 16 3 2 2" xfId="3551"/>
    <cellStyle name="Total 16 3 2 2 2" xfId="15644"/>
    <cellStyle name="Total 16 3 2 2 2 2" xfId="27148"/>
    <cellStyle name="Total 16 3 2 2 2 3" xfId="36748"/>
    <cellStyle name="Total 16 3 2 2 2 4" xfId="50224"/>
    <cellStyle name="Total 16 3 2 2 3" xfId="8357"/>
    <cellStyle name="Total 16 3 2 2 4" xfId="19855"/>
    <cellStyle name="Total 16 3 2 2 5" xfId="29455"/>
    <cellStyle name="Total 16 3 2 2 6" xfId="39081"/>
    <cellStyle name="Total 16 3 2 2 7" xfId="45526"/>
    <cellStyle name="Total 16 3 2 3" xfId="5516"/>
    <cellStyle name="Total 16 3 2 3 2" xfId="15645"/>
    <cellStyle name="Total 16 3 2 3 2 2" xfId="27149"/>
    <cellStyle name="Total 16 3 2 3 2 3" xfId="36749"/>
    <cellStyle name="Total 16 3 2 3 2 4" xfId="50225"/>
    <cellStyle name="Total 16 3 2 3 3" xfId="10321"/>
    <cellStyle name="Total 16 3 2 3 4" xfId="21820"/>
    <cellStyle name="Total 16 3 2 3 5" xfId="31420"/>
    <cellStyle name="Total 16 3 2 3 6" xfId="41046"/>
    <cellStyle name="Total 16 3 2 3 7" xfId="44246"/>
    <cellStyle name="Total 16 3 2 4" xfId="6155"/>
    <cellStyle name="Total 16 3 2 4 2" xfId="15646"/>
    <cellStyle name="Total 16 3 2 4 2 2" xfId="27150"/>
    <cellStyle name="Total 16 3 2 4 2 3" xfId="36750"/>
    <cellStyle name="Total 16 3 2 4 2 4" xfId="50226"/>
    <cellStyle name="Total 16 3 2 4 3" xfId="10959"/>
    <cellStyle name="Total 16 3 2 4 4" xfId="22459"/>
    <cellStyle name="Total 16 3 2 4 5" xfId="32059"/>
    <cellStyle name="Total 16 3 2 4 6" xfId="41685"/>
    <cellStyle name="Total 16 3 2 4 7" xfId="17158"/>
    <cellStyle name="Total 16 3 2 5" xfId="3271"/>
    <cellStyle name="Total 16 3 2 5 2" xfId="15647"/>
    <cellStyle name="Total 16 3 2 5 2 2" xfId="27151"/>
    <cellStyle name="Total 16 3 2 5 2 3" xfId="36751"/>
    <cellStyle name="Total 16 3 2 5 2 4" xfId="50227"/>
    <cellStyle name="Total 16 3 2 5 3" xfId="8080"/>
    <cellStyle name="Total 16 3 2 5 4" xfId="19575"/>
    <cellStyle name="Total 16 3 2 5 5" xfId="29175"/>
    <cellStyle name="Total 16 3 2 5 6" xfId="38801"/>
    <cellStyle name="Total 16 3 2 5 7" xfId="18674"/>
    <cellStyle name="Total 16 3 2 6" xfId="7119"/>
    <cellStyle name="Total 16 3 3" xfId="2155"/>
    <cellStyle name="Total 16 3 3 2" xfId="3550"/>
    <cellStyle name="Total 16 3 3 2 2" xfId="15648"/>
    <cellStyle name="Total 16 3 3 2 2 2" xfId="27152"/>
    <cellStyle name="Total 16 3 3 2 2 3" xfId="36752"/>
    <cellStyle name="Total 16 3 3 2 2 4" xfId="50228"/>
    <cellStyle name="Total 16 3 3 2 3" xfId="8356"/>
    <cellStyle name="Total 16 3 3 2 4" xfId="19854"/>
    <cellStyle name="Total 16 3 3 2 5" xfId="29454"/>
    <cellStyle name="Total 16 3 3 2 6" xfId="39080"/>
    <cellStyle name="Total 16 3 3 2 7" xfId="45527"/>
    <cellStyle name="Total 16 3 3 3" xfId="5517"/>
    <cellStyle name="Total 16 3 3 3 2" xfId="15649"/>
    <cellStyle name="Total 16 3 3 3 2 2" xfId="27153"/>
    <cellStyle name="Total 16 3 3 3 2 3" xfId="36753"/>
    <cellStyle name="Total 16 3 3 3 2 4" xfId="50229"/>
    <cellStyle name="Total 16 3 3 3 3" xfId="10322"/>
    <cellStyle name="Total 16 3 3 3 4" xfId="21821"/>
    <cellStyle name="Total 16 3 3 3 5" xfId="31421"/>
    <cellStyle name="Total 16 3 3 3 6" xfId="41047"/>
    <cellStyle name="Total 16 3 3 3 7" xfId="44247"/>
    <cellStyle name="Total 16 3 3 4" xfId="6156"/>
    <cellStyle name="Total 16 3 3 4 2" xfId="15650"/>
    <cellStyle name="Total 16 3 3 4 2 2" xfId="27154"/>
    <cellStyle name="Total 16 3 3 4 2 3" xfId="36754"/>
    <cellStyle name="Total 16 3 3 4 2 4" xfId="50230"/>
    <cellStyle name="Total 16 3 3 4 3" xfId="10960"/>
    <cellStyle name="Total 16 3 3 4 4" xfId="22460"/>
    <cellStyle name="Total 16 3 3 4 5" xfId="32060"/>
    <cellStyle name="Total 16 3 3 4 6" xfId="41686"/>
    <cellStyle name="Total 16 3 3 4 7" xfId="17157"/>
    <cellStyle name="Total 16 3 3 5" xfId="3272"/>
    <cellStyle name="Total 16 3 3 5 2" xfId="15651"/>
    <cellStyle name="Total 16 3 3 5 2 2" xfId="27155"/>
    <cellStyle name="Total 16 3 3 5 2 3" xfId="36755"/>
    <cellStyle name="Total 16 3 3 5 2 4" xfId="50231"/>
    <cellStyle name="Total 16 3 3 5 3" xfId="8081"/>
    <cellStyle name="Total 16 3 3 5 4" xfId="19576"/>
    <cellStyle name="Total 16 3 3 5 5" xfId="29176"/>
    <cellStyle name="Total 16 3 3 5 6" xfId="38802"/>
    <cellStyle name="Total 16 3 3 5 7" xfId="17038"/>
    <cellStyle name="Total 16 3 3 6" xfId="7120"/>
    <cellStyle name="Total 16 3 4" xfId="3552"/>
    <cellStyle name="Total 16 3 4 2" xfId="15652"/>
    <cellStyle name="Total 16 3 4 2 2" xfId="27156"/>
    <cellStyle name="Total 16 3 4 2 3" xfId="36756"/>
    <cellStyle name="Total 16 3 4 2 4" xfId="50232"/>
    <cellStyle name="Total 16 3 4 3" xfId="8358"/>
    <cellStyle name="Total 16 3 4 4" xfId="19856"/>
    <cellStyle name="Total 16 3 4 5" xfId="29456"/>
    <cellStyle name="Total 16 3 4 6" xfId="39082"/>
    <cellStyle name="Total 16 3 4 7" xfId="18122"/>
    <cellStyle name="Total 16 3 5" xfId="5515"/>
    <cellStyle name="Total 16 3 5 2" xfId="15653"/>
    <cellStyle name="Total 16 3 5 2 2" xfId="27157"/>
    <cellStyle name="Total 16 3 5 2 3" xfId="36757"/>
    <cellStyle name="Total 16 3 5 2 4" xfId="50233"/>
    <cellStyle name="Total 16 3 5 3" xfId="10320"/>
    <cellStyle name="Total 16 3 5 4" xfId="21819"/>
    <cellStyle name="Total 16 3 5 5" xfId="31419"/>
    <cellStyle name="Total 16 3 5 6" xfId="41045"/>
    <cellStyle name="Total 16 3 5 7" xfId="17506"/>
    <cellStyle name="Total 16 3 6" xfId="6154"/>
    <cellStyle name="Total 16 3 6 2" xfId="15654"/>
    <cellStyle name="Total 16 3 6 2 2" xfId="27158"/>
    <cellStyle name="Total 16 3 6 2 3" xfId="36758"/>
    <cellStyle name="Total 16 3 6 2 4" xfId="50234"/>
    <cellStyle name="Total 16 3 6 3" xfId="10958"/>
    <cellStyle name="Total 16 3 6 4" xfId="22458"/>
    <cellStyle name="Total 16 3 6 5" xfId="32058"/>
    <cellStyle name="Total 16 3 6 6" xfId="41684"/>
    <cellStyle name="Total 16 3 6 7" xfId="17159"/>
    <cellStyle name="Total 16 3 7" xfId="3270"/>
    <cellStyle name="Total 16 3 7 2" xfId="15655"/>
    <cellStyle name="Total 16 3 7 2 2" xfId="27159"/>
    <cellStyle name="Total 16 3 7 2 3" xfId="36759"/>
    <cellStyle name="Total 16 3 7 2 4" xfId="50235"/>
    <cellStyle name="Total 16 3 7 3" xfId="8079"/>
    <cellStyle name="Total 16 3 7 4" xfId="19574"/>
    <cellStyle name="Total 16 3 7 5" xfId="29174"/>
    <cellStyle name="Total 16 3 7 6" xfId="38800"/>
    <cellStyle name="Total 16 3 7 7" xfId="18673"/>
    <cellStyle name="Total 16 3 8" xfId="7118"/>
    <cellStyle name="Total 16 4" xfId="2156"/>
    <cellStyle name="Total 16 4 2" xfId="3549"/>
    <cellStyle name="Total 16 4 2 2" xfId="15656"/>
    <cellStyle name="Total 16 4 2 2 2" xfId="27160"/>
    <cellStyle name="Total 16 4 2 2 3" xfId="36760"/>
    <cellStyle name="Total 16 4 2 2 4" xfId="50236"/>
    <cellStyle name="Total 16 4 2 3" xfId="8355"/>
    <cellStyle name="Total 16 4 2 4" xfId="19853"/>
    <cellStyle name="Total 16 4 2 5" xfId="29453"/>
    <cellStyle name="Total 16 4 2 6" xfId="39079"/>
    <cellStyle name="Total 16 4 2 7" xfId="45528"/>
    <cellStyle name="Total 16 4 3" xfId="5518"/>
    <cellStyle name="Total 16 4 3 2" xfId="15657"/>
    <cellStyle name="Total 16 4 3 2 2" xfId="27161"/>
    <cellStyle name="Total 16 4 3 2 3" xfId="36761"/>
    <cellStyle name="Total 16 4 3 2 4" xfId="50237"/>
    <cellStyle name="Total 16 4 3 3" xfId="10323"/>
    <cellStyle name="Total 16 4 3 4" xfId="21822"/>
    <cellStyle name="Total 16 4 3 5" xfId="31422"/>
    <cellStyle name="Total 16 4 3 6" xfId="41048"/>
    <cellStyle name="Total 16 4 3 7" xfId="44248"/>
    <cellStyle name="Total 16 4 4" xfId="6157"/>
    <cellStyle name="Total 16 4 4 2" xfId="15658"/>
    <cellStyle name="Total 16 4 4 2 2" xfId="27162"/>
    <cellStyle name="Total 16 4 4 2 3" xfId="36762"/>
    <cellStyle name="Total 16 4 4 2 4" xfId="50238"/>
    <cellStyle name="Total 16 4 4 3" xfId="10961"/>
    <cellStyle name="Total 16 4 4 4" xfId="22461"/>
    <cellStyle name="Total 16 4 4 5" xfId="32061"/>
    <cellStyle name="Total 16 4 4 6" xfId="41687"/>
    <cellStyle name="Total 16 4 4 7" xfId="17156"/>
    <cellStyle name="Total 16 4 5" xfId="3273"/>
    <cellStyle name="Total 16 4 5 2" xfId="15659"/>
    <cellStyle name="Total 16 4 5 2 2" xfId="27163"/>
    <cellStyle name="Total 16 4 5 2 3" xfId="36763"/>
    <cellStyle name="Total 16 4 5 2 4" xfId="50239"/>
    <cellStyle name="Total 16 4 5 3" xfId="8082"/>
    <cellStyle name="Total 16 4 5 4" xfId="19577"/>
    <cellStyle name="Total 16 4 5 5" xfId="29177"/>
    <cellStyle name="Total 16 4 5 6" xfId="38803"/>
    <cellStyle name="Total 16 4 5 7" xfId="18164"/>
    <cellStyle name="Total 16 4 6" xfId="7121"/>
    <cellStyle name="Total 16 5" xfId="2157"/>
    <cellStyle name="Total 16 5 2" xfId="3548"/>
    <cellStyle name="Total 16 5 2 2" xfId="15660"/>
    <cellStyle name="Total 16 5 2 2 2" xfId="27164"/>
    <cellStyle name="Total 16 5 2 2 3" xfId="36764"/>
    <cellStyle name="Total 16 5 2 2 4" xfId="50240"/>
    <cellStyle name="Total 16 5 2 3" xfId="8354"/>
    <cellStyle name="Total 16 5 2 4" xfId="19852"/>
    <cellStyle name="Total 16 5 2 5" xfId="29452"/>
    <cellStyle name="Total 16 5 2 6" xfId="39078"/>
    <cellStyle name="Total 16 5 2 7" xfId="45529"/>
    <cellStyle name="Total 16 5 3" xfId="5519"/>
    <cellStyle name="Total 16 5 3 2" xfId="15661"/>
    <cellStyle name="Total 16 5 3 2 2" xfId="27165"/>
    <cellStyle name="Total 16 5 3 2 3" xfId="36765"/>
    <cellStyle name="Total 16 5 3 2 4" xfId="50241"/>
    <cellStyle name="Total 16 5 3 3" xfId="10324"/>
    <cellStyle name="Total 16 5 3 4" xfId="21823"/>
    <cellStyle name="Total 16 5 3 5" xfId="31423"/>
    <cellStyle name="Total 16 5 3 6" xfId="41049"/>
    <cellStyle name="Total 16 5 3 7" xfId="44249"/>
    <cellStyle name="Total 16 5 4" xfId="6158"/>
    <cellStyle name="Total 16 5 4 2" xfId="15662"/>
    <cellStyle name="Total 16 5 4 2 2" xfId="27166"/>
    <cellStyle name="Total 16 5 4 2 3" xfId="36766"/>
    <cellStyle name="Total 16 5 4 2 4" xfId="50242"/>
    <cellStyle name="Total 16 5 4 3" xfId="10962"/>
    <cellStyle name="Total 16 5 4 4" xfId="22462"/>
    <cellStyle name="Total 16 5 4 5" xfId="32062"/>
    <cellStyle name="Total 16 5 4 6" xfId="41688"/>
    <cellStyle name="Total 16 5 4 7" xfId="17155"/>
    <cellStyle name="Total 16 5 5" xfId="3274"/>
    <cellStyle name="Total 16 5 5 2" xfId="15663"/>
    <cellStyle name="Total 16 5 5 2 2" xfId="27167"/>
    <cellStyle name="Total 16 5 5 2 3" xfId="36767"/>
    <cellStyle name="Total 16 5 5 2 4" xfId="50243"/>
    <cellStyle name="Total 16 5 5 3" xfId="8083"/>
    <cellStyle name="Total 16 5 5 4" xfId="19578"/>
    <cellStyle name="Total 16 5 5 5" xfId="29178"/>
    <cellStyle name="Total 16 5 5 6" xfId="38804"/>
    <cellStyle name="Total 16 5 5 7" xfId="45641"/>
    <cellStyle name="Total 16 5 6" xfId="7122"/>
    <cellStyle name="Total 16 6" xfId="3559"/>
    <cellStyle name="Total 16 6 2" xfId="15664"/>
    <cellStyle name="Total 16 6 2 2" xfId="27168"/>
    <cellStyle name="Total 16 6 2 3" xfId="36768"/>
    <cellStyle name="Total 16 6 2 4" xfId="50244"/>
    <cellStyle name="Total 16 6 3" xfId="8365"/>
    <cellStyle name="Total 16 6 4" xfId="19863"/>
    <cellStyle name="Total 16 6 5" xfId="29463"/>
    <cellStyle name="Total 16 6 6" xfId="39089"/>
    <cellStyle name="Total 16 6 7" xfId="45521"/>
    <cellStyle name="Total 16 7" xfId="5508"/>
    <cellStyle name="Total 16 7 2" xfId="15665"/>
    <cellStyle name="Total 16 7 2 2" xfId="27169"/>
    <cellStyle name="Total 16 7 2 3" xfId="36769"/>
    <cellStyle name="Total 16 7 2 4" xfId="50245"/>
    <cellStyle name="Total 16 7 3" xfId="10313"/>
    <cellStyle name="Total 16 7 4" xfId="21812"/>
    <cellStyle name="Total 16 7 5" xfId="31412"/>
    <cellStyle name="Total 16 7 6" xfId="41038"/>
    <cellStyle name="Total 16 7 7" xfId="44242"/>
    <cellStyle name="Total 16 8" xfId="6147"/>
    <cellStyle name="Total 16 8 2" xfId="15666"/>
    <cellStyle name="Total 16 8 2 2" xfId="27170"/>
    <cellStyle name="Total 16 8 2 3" xfId="36770"/>
    <cellStyle name="Total 16 8 2 4" xfId="50246"/>
    <cellStyle name="Total 16 8 3" xfId="10951"/>
    <cellStyle name="Total 16 8 4" xfId="22451"/>
    <cellStyle name="Total 16 8 5" xfId="32051"/>
    <cellStyle name="Total 16 8 6" xfId="41677"/>
    <cellStyle name="Total 16 8 7" xfId="17166"/>
    <cellStyle name="Total 16 9" xfId="3263"/>
    <cellStyle name="Total 16 9 2" xfId="15667"/>
    <cellStyle name="Total 16 9 2 2" xfId="27171"/>
    <cellStyle name="Total 16 9 2 3" xfId="36771"/>
    <cellStyle name="Total 16 9 2 4" xfId="50247"/>
    <cellStyle name="Total 16 9 3" xfId="8072"/>
    <cellStyle name="Total 16 9 4" xfId="19567"/>
    <cellStyle name="Total 16 9 5" xfId="29167"/>
    <cellStyle name="Total 16 9 6" xfId="38793"/>
    <cellStyle name="Total 16 9 7" xfId="18679"/>
    <cellStyle name="Total 17" xfId="2158"/>
    <cellStyle name="Total 17 10" xfId="7123"/>
    <cellStyle name="Total 17 2" xfId="2159"/>
    <cellStyle name="Total 17 2 2" xfId="2160"/>
    <cellStyle name="Total 17 2 2 2" xfId="2161"/>
    <cellStyle name="Total 17 2 2 2 2" xfId="3544"/>
    <cellStyle name="Total 17 2 2 2 2 2" xfId="15668"/>
    <cellStyle name="Total 17 2 2 2 2 2 2" xfId="27172"/>
    <cellStyle name="Total 17 2 2 2 2 2 3" xfId="36772"/>
    <cellStyle name="Total 17 2 2 2 2 2 4" xfId="50248"/>
    <cellStyle name="Total 17 2 2 2 2 3" xfId="8350"/>
    <cellStyle name="Total 17 2 2 2 2 4" xfId="19848"/>
    <cellStyle name="Total 17 2 2 2 2 5" xfId="29448"/>
    <cellStyle name="Total 17 2 2 2 2 6" xfId="39074"/>
    <cellStyle name="Total 17 2 2 2 2 7" xfId="45533"/>
    <cellStyle name="Total 17 2 2 2 3" xfId="5523"/>
    <cellStyle name="Total 17 2 2 2 3 2" xfId="15669"/>
    <cellStyle name="Total 17 2 2 2 3 2 2" xfId="27173"/>
    <cellStyle name="Total 17 2 2 2 3 2 3" xfId="36773"/>
    <cellStyle name="Total 17 2 2 2 3 2 4" xfId="50249"/>
    <cellStyle name="Total 17 2 2 2 3 3" xfId="10328"/>
    <cellStyle name="Total 17 2 2 2 3 4" xfId="21827"/>
    <cellStyle name="Total 17 2 2 2 3 5" xfId="31427"/>
    <cellStyle name="Total 17 2 2 2 3 6" xfId="41053"/>
    <cellStyle name="Total 17 2 2 2 3 7" xfId="44253"/>
    <cellStyle name="Total 17 2 2 2 4" xfId="6162"/>
    <cellStyle name="Total 17 2 2 2 4 2" xfId="15670"/>
    <cellStyle name="Total 17 2 2 2 4 2 2" xfId="27174"/>
    <cellStyle name="Total 17 2 2 2 4 2 3" xfId="36774"/>
    <cellStyle name="Total 17 2 2 2 4 2 4" xfId="50250"/>
    <cellStyle name="Total 17 2 2 2 4 3" xfId="10966"/>
    <cellStyle name="Total 17 2 2 2 4 4" xfId="22466"/>
    <cellStyle name="Total 17 2 2 2 4 5" xfId="32066"/>
    <cellStyle name="Total 17 2 2 2 4 6" xfId="41692"/>
    <cellStyle name="Total 17 2 2 2 4 7" xfId="17151"/>
    <cellStyle name="Total 17 2 2 2 5" xfId="3278"/>
    <cellStyle name="Total 17 2 2 2 5 2" xfId="15671"/>
    <cellStyle name="Total 17 2 2 2 5 2 2" xfId="27175"/>
    <cellStyle name="Total 17 2 2 2 5 2 3" xfId="36775"/>
    <cellStyle name="Total 17 2 2 2 5 2 4" xfId="50251"/>
    <cellStyle name="Total 17 2 2 2 5 3" xfId="8087"/>
    <cellStyle name="Total 17 2 2 2 5 4" xfId="19582"/>
    <cellStyle name="Total 17 2 2 2 5 5" xfId="29182"/>
    <cellStyle name="Total 17 2 2 2 5 6" xfId="38808"/>
    <cellStyle name="Total 17 2 2 2 5 7" xfId="45645"/>
    <cellStyle name="Total 17 2 2 2 6" xfId="7126"/>
    <cellStyle name="Total 17 2 2 3" xfId="2162"/>
    <cellStyle name="Total 17 2 2 3 2" xfId="3543"/>
    <cellStyle name="Total 17 2 2 3 2 2" xfId="15672"/>
    <cellStyle name="Total 17 2 2 3 2 2 2" xfId="27176"/>
    <cellStyle name="Total 17 2 2 3 2 2 3" xfId="36776"/>
    <cellStyle name="Total 17 2 2 3 2 2 4" xfId="50252"/>
    <cellStyle name="Total 17 2 2 3 2 3" xfId="8349"/>
    <cellStyle name="Total 17 2 2 3 2 4" xfId="19847"/>
    <cellStyle name="Total 17 2 2 3 2 5" xfId="29447"/>
    <cellStyle name="Total 17 2 2 3 2 6" xfId="39073"/>
    <cellStyle name="Total 17 2 2 3 2 7" xfId="18123"/>
    <cellStyle name="Total 17 2 2 3 3" xfId="5524"/>
    <cellStyle name="Total 17 2 2 3 3 2" xfId="15673"/>
    <cellStyle name="Total 17 2 2 3 3 2 2" xfId="27177"/>
    <cellStyle name="Total 17 2 2 3 3 2 3" xfId="36777"/>
    <cellStyle name="Total 17 2 2 3 3 2 4" xfId="50253"/>
    <cellStyle name="Total 17 2 2 3 3 3" xfId="10329"/>
    <cellStyle name="Total 17 2 2 3 3 4" xfId="21828"/>
    <cellStyle name="Total 17 2 2 3 3 5" xfId="31428"/>
    <cellStyle name="Total 17 2 2 3 3 6" xfId="41054"/>
    <cellStyle name="Total 17 2 2 3 3 7" xfId="17505"/>
    <cellStyle name="Total 17 2 2 3 4" xfId="6163"/>
    <cellStyle name="Total 17 2 2 3 4 2" xfId="15674"/>
    <cellStyle name="Total 17 2 2 3 4 2 2" xfId="27178"/>
    <cellStyle name="Total 17 2 2 3 4 2 3" xfId="36778"/>
    <cellStyle name="Total 17 2 2 3 4 2 4" xfId="50254"/>
    <cellStyle name="Total 17 2 2 3 4 3" xfId="10967"/>
    <cellStyle name="Total 17 2 2 3 4 4" xfId="22467"/>
    <cellStyle name="Total 17 2 2 3 4 5" xfId="32067"/>
    <cellStyle name="Total 17 2 2 3 4 6" xfId="41693"/>
    <cellStyle name="Total 17 2 2 3 4 7" xfId="17150"/>
    <cellStyle name="Total 17 2 2 3 5" xfId="3279"/>
    <cellStyle name="Total 17 2 2 3 5 2" xfId="15675"/>
    <cellStyle name="Total 17 2 2 3 5 2 2" xfId="27179"/>
    <cellStyle name="Total 17 2 2 3 5 2 3" xfId="36779"/>
    <cellStyle name="Total 17 2 2 3 5 2 4" xfId="50255"/>
    <cellStyle name="Total 17 2 2 3 5 3" xfId="8088"/>
    <cellStyle name="Total 17 2 2 3 5 4" xfId="19583"/>
    <cellStyle name="Total 17 2 2 3 5 5" xfId="29183"/>
    <cellStyle name="Total 17 2 2 3 5 6" xfId="38809"/>
    <cellStyle name="Total 17 2 2 3 5 7" xfId="45646"/>
    <cellStyle name="Total 17 2 2 3 6" xfId="7127"/>
    <cellStyle name="Total 17 2 2 4" xfId="3545"/>
    <cellStyle name="Total 17 2 2 4 2" xfId="15676"/>
    <cellStyle name="Total 17 2 2 4 2 2" xfId="27180"/>
    <cellStyle name="Total 17 2 2 4 2 3" xfId="36780"/>
    <cellStyle name="Total 17 2 2 4 2 4" xfId="50256"/>
    <cellStyle name="Total 17 2 2 4 3" xfId="8351"/>
    <cellStyle name="Total 17 2 2 4 4" xfId="19849"/>
    <cellStyle name="Total 17 2 2 4 5" xfId="29449"/>
    <cellStyle name="Total 17 2 2 4 6" xfId="39075"/>
    <cellStyle name="Total 17 2 2 4 7" xfId="45532"/>
    <cellStyle name="Total 17 2 2 5" xfId="5522"/>
    <cellStyle name="Total 17 2 2 5 2" xfId="15677"/>
    <cellStyle name="Total 17 2 2 5 2 2" xfId="27181"/>
    <cellStyle name="Total 17 2 2 5 2 3" xfId="36781"/>
    <cellStyle name="Total 17 2 2 5 2 4" xfId="50257"/>
    <cellStyle name="Total 17 2 2 5 3" xfId="10327"/>
    <cellStyle name="Total 17 2 2 5 4" xfId="21826"/>
    <cellStyle name="Total 17 2 2 5 5" xfId="31426"/>
    <cellStyle name="Total 17 2 2 5 6" xfId="41052"/>
    <cellStyle name="Total 17 2 2 5 7" xfId="44252"/>
    <cellStyle name="Total 17 2 2 6" xfId="6161"/>
    <cellStyle name="Total 17 2 2 6 2" xfId="15678"/>
    <cellStyle name="Total 17 2 2 6 2 2" xfId="27182"/>
    <cellStyle name="Total 17 2 2 6 2 3" xfId="36782"/>
    <cellStyle name="Total 17 2 2 6 2 4" xfId="50258"/>
    <cellStyle name="Total 17 2 2 6 3" xfId="10965"/>
    <cellStyle name="Total 17 2 2 6 4" xfId="22465"/>
    <cellStyle name="Total 17 2 2 6 5" xfId="32065"/>
    <cellStyle name="Total 17 2 2 6 6" xfId="41691"/>
    <cellStyle name="Total 17 2 2 6 7" xfId="17152"/>
    <cellStyle name="Total 17 2 2 7" xfId="3277"/>
    <cellStyle name="Total 17 2 2 7 2" xfId="15679"/>
    <cellStyle name="Total 17 2 2 7 2 2" xfId="27183"/>
    <cellStyle name="Total 17 2 2 7 2 3" xfId="36783"/>
    <cellStyle name="Total 17 2 2 7 2 4" xfId="50259"/>
    <cellStyle name="Total 17 2 2 7 3" xfId="8086"/>
    <cellStyle name="Total 17 2 2 7 4" xfId="19581"/>
    <cellStyle name="Total 17 2 2 7 5" xfId="29181"/>
    <cellStyle name="Total 17 2 2 7 6" xfId="38807"/>
    <cellStyle name="Total 17 2 2 7 7" xfId="45644"/>
    <cellStyle name="Total 17 2 2 8" xfId="7125"/>
    <cellStyle name="Total 17 2 3" xfId="2163"/>
    <cellStyle name="Total 17 2 3 2" xfId="3542"/>
    <cellStyle name="Total 17 2 3 2 2" xfId="15680"/>
    <cellStyle name="Total 17 2 3 2 2 2" xfId="27184"/>
    <cellStyle name="Total 17 2 3 2 2 3" xfId="36784"/>
    <cellStyle name="Total 17 2 3 2 2 4" xfId="50260"/>
    <cellStyle name="Total 17 2 3 2 3" xfId="8348"/>
    <cellStyle name="Total 17 2 3 2 4" xfId="19846"/>
    <cellStyle name="Total 17 2 3 2 5" xfId="29446"/>
    <cellStyle name="Total 17 2 3 2 6" xfId="39072"/>
    <cellStyle name="Total 17 2 3 2 7" xfId="45534"/>
    <cellStyle name="Total 17 2 3 3" xfId="5525"/>
    <cellStyle name="Total 17 2 3 3 2" xfId="15681"/>
    <cellStyle name="Total 17 2 3 3 2 2" xfId="27185"/>
    <cellStyle name="Total 17 2 3 3 2 3" xfId="36785"/>
    <cellStyle name="Total 17 2 3 3 2 4" xfId="50261"/>
    <cellStyle name="Total 17 2 3 3 3" xfId="10330"/>
    <cellStyle name="Total 17 2 3 3 4" xfId="21829"/>
    <cellStyle name="Total 17 2 3 3 5" xfId="31429"/>
    <cellStyle name="Total 17 2 3 3 6" xfId="41055"/>
    <cellStyle name="Total 17 2 3 3 7" xfId="41808"/>
    <cellStyle name="Total 17 2 3 4" xfId="6164"/>
    <cellStyle name="Total 17 2 3 4 2" xfId="15682"/>
    <cellStyle name="Total 17 2 3 4 2 2" xfId="27186"/>
    <cellStyle name="Total 17 2 3 4 2 3" xfId="36786"/>
    <cellStyle name="Total 17 2 3 4 2 4" xfId="50262"/>
    <cellStyle name="Total 17 2 3 4 3" xfId="10968"/>
    <cellStyle name="Total 17 2 3 4 4" xfId="22468"/>
    <cellStyle name="Total 17 2 3 4 5" xfId="32068"/>
    <cellStyle name="Total 17 2 3 4 6" xfId="41694"/>
    <cellStyle name="Total 17 2 3 4 7" xfId="17149"/>
    <cellStyle name="Total 17 2 3 5" xfId="3280"/>
    <cellStyle name="Total 17 2 3 5 2" xfId="15683"/>
    <cellStyle name="Total 17 2 3 5 2 2" xfId="27187"/>
    <cellStyle name="Total 17 2 3 5 2 3" xfId="36787"/>
    <cellStyle name="Total 17 2 3 5 2 4" xfId="50263"/>
    <cellStyle name="Total 17 2 3 5 3" xfId="8089"/>
    <cellStyle name="Total 17 2 3 5 4" xfId="19584"/>
    <cellStyle name="Total 17 2 3 5 5" xfId="29184"/>
    <cellStyle name="Total 17 2 3 5 6" xfId="38810"/>
    <cellStyle name="Total 17 2 3 5 7" xfId="16861"/>
    <cellStyle name="Total 17 2 3 6" xfId="7128"/>
    <cellStyle name="Total 17 2 4" xfId="2164"/>
    <cellStyle name="Total 17 2 4 2" xfId="3541"/>
    <cellStyle name="Total 17 2 4 2 2" xfId="15684"/>
    <cellStyle name="Total 17 2 4 2 2 2" xfId="27188"/>
    <cellStyle name="Total 17 2 4 2 2 3" xfId="36788"/>
    <cellStyle name="Total 17 2 4 2 2 4" xfId="50264"/>
    <cellStyle name="Total 17 2 4 2 3" xfId="8347"/>
    <cellStyle name="Total 17 2 4 2 4" xfId="19845"/>
    <cellStyle name="Total 17 2 4 2 5" xfId="29445"/>
    <cellStyle name="Total 17 2 4 2 6" xfId="39071"/>
    <cellStyle name="Total 17 2 4 2 7" xfId="45535"/>
    <cellStyle name="Total 17 2 4 3" xfId="5526"/>
    <cellStyle name="Total 17 2 4 3 2" xfId="15685"/>
    <cellStyle name="Total 17 2 4 3 2 2" xfId="27189"/>
    <cellStyle name="Total 17 2 4 3 2 3" xfId="36789"/>
    <cellStyle name="Total 17 2 4 3 2 4" xfId="50265"/>
    <cellStyle name="Total 17 2 4 3 3" xfId="10331"/>
    <cellStyle name="Total 17 2 4 3 4" xfId="21830"/>
    <cellStyle name="Total 17 2 4 3 5" xfId="31430"/>
    <cellStyle name="Total 17 2 4 3 6" xfId="41056"/>
    <cellStyle name="Total 17 2 4 3 7" xfId="44254"/>
    <cellStyle name="Total 17 2 4 4" xfId="6165"/>
    <cellStyle name="Total 17 2 4 4 2" xfId="15686"/>
    <cellStyle name="Total 17 2 4 4 2 2" xfId="27190"/>
    <cellStyle name="Total 17 2 4 4 2 3" xfId="36790"/>
    <cellStyle name="Total 17 2 4 4 2 4" xfId="50266"/>
    <cellStyle name="Total 17 2 4 4 3" xfId="10969"/>
    <cellStyle name="Total 17 2 4 4 4" xfId="22469"/>
    <cellStyle name="Total 17 2 4 4 5" xfId="32069"/>
    <cellStyle name="Total 17 2 4 4 6" xfId="41695"/>
    <cellStyle name="Total 17 2 4 4 7" xfId="17148"/>
    <cellStyle name="Total 17 2 4 5" xfId="3281"/>
    <cellStyle name="Total 17 2 4 5 2" xfId="15687"/>
    <cellStyle name="Total 17 2 4 5 2 2" xfId="27191"/>
    <cellStyle name="Total 17 2 4 5 2 3" xfId="36791"/>
    <cellStyle name="Total 17 2 4 5 2 4" xfId="50267"/>
    <cellStyle name="Total 17 2 4 5 3" xfId="8090"/>
    <cellStyle name="Total 17 2 4 5 4" xfId="19585"/>
    <cellStyle name="Total 17 2 4 5 5" xfId="29185"/>
    <cellStyle name="Total 17 2 4 5 6" xfId="38811"/>
    <cellStyle name="Total 17 2 4 5 7" xfId="45647"/>
    <cellStyle name="Total 17 2 4 6" xfId="7129"/>
    <cellStyle name="Total 17 2 5" xfId="3546"/>
    <cellStyle name="Total 17 2 5 2" xfId="15688"/>
    <cellStyle name="Total 17 2 5 2 2" xfId="27192"/>
    <cellStyle name="Total 17 2 5 2 3" xfId="36792"/>
    <cellStyle name="Total 17 2 5 2 4" xfId="50268"/>
    <cellStyle name="Total 17 2 5 3" xfId="8352"/>
    <cellStyle name="Total 17 2 5 4" xfId="19850"/>
    <cellStyle name="Total 17 2 5 5" xfId="29450"/>
    <cellStyle name="Total 17 2 5 6" xfId="39076"/>
    <cellStyle name="Total 17 2 5 7" xfId="45531"/>
    <cellStyle name="Total 17 2 6" xfId="5521"/>
    <cellStyle name="Total 17 2 6 2" xfId="15689"/>
    <cellStyle name="Total 17 2 6 2 2" xfId="27193"/>
    <cellStyle name="Total 17 2 6 2 3" xfId="36793"/>
    <cellStyle name="Total 17 2 6 2 4" xfId="50269"/>
    <cellStyle name="Total 17 2 6 3" xfId="10326"/>
    <cellStyle name="Total 17 2 6 4" xfId="21825"/>
    <cellStyle name="Total 17 2 6 5" xfId="31425"/>
    <cellStyle name="Total 17 2 6 6" xfId="41051"/>
    <cellStyle name="Total 17 2 6 7" xfId="44251"/>
    <cellStyle name="Total 17 2 7" xfId="6160"/>
    <cellStyle name="Total 17 2 7 2" xfId="15690"/>
    <cellStyle name="Total 17 2 7 2 2" xfId="27194"/>
    <cellStyle name="Total 17 2 7 2 3" xfId="36794"/>
    <cellStyle name="Total 17 2 7 2 4" xfId="50270"/>
    <cellStyle name="Total 17 2 7 3" xfId="10964"/>
    <cellStyle name="Total 17 2 7 4" xfId="22464"/>
    <cellStyle name="Total 17 2 7 5" xfId="32064"/>
    <cellStyle name="Total 17 2 7 6" xfId="41690"/>
    <cellStyle name="Total 17 2 7 7" xfId="17153"/>
    <cellStyle name="Total 17 2 8" xfId="3276"/>
    <cellStyle name="Total 17 2 8 2" xfId="15691"/>
    <cellStyle name="Total 17 2 8 2 2" xfId="27195"/>
    <cellStyle name="Total 17 2 8 2 3" xfId="36795"/>
    <cellStyle name="Total 17 2 8 2 4" xfId="50271"/>
    <cellStyle name="Total 17 2 8 3" xfId="8085"/>
    <cellStyle name="Total 17 2 8 4" xfId="19580"/>
    <cellStyle name="Total 17 2 8 5" xfId="29180"/>
    <cellStyle name="Total 17 2 8 6" xfId="38806"/>
    <cellStyle name="Total 17 2 8 7" xfId="45643"/>
    <cellStyle name="Total 17 2 9" xfId="7124"/>
    <cellStyle name="Total 17 3" xfId="2165"/>
    <cellStyle name="Total 17 3 2" xfId="2166"/>
    <cellStyle name="Total 17 3 2 2" xfId="3539"/>
    <cellStyle name="Total 17 3 2 2 2" xfId="15692"/>
    <cellStyle name="Total 17 3 2 2 2 2" xfId="27196"/>
    <cellStyle name="Total 17 3 2 2 2 3" xfId="36796"/>
    <cellStyle name="Total 17 3 2 2 2 4" xfId="50272"/>
    <cellStyle name="Total 17 3 2 2 3" xfId="8345"/>
    <cellStyle name="Total 17 3 2 2 4" xfId="19843"/>
    <cellStyle name="Total 17 3 2 2 5" xfId="29443"/>
    <cellStyle name="Total 17 3 2 2 6" xfId="39069"/>
    <cellStyle name="Total 17 3 2 2 7" xfId="45537"/>
    <cellStyle name="Total 17 3 2 3" xfId="5528"/>
    <cellStyle name="Total 17 3 2 3 2" xfId="15693"/>
    <cellStyle name="Total 17 3 2 3 2 2" xfId="27197"/>
    <cellStyle name="Total 17 3 2 3 2 3" xfId="36797"/>
    <cellStyle name="Total 17 3 2 3 2 4" xfId="50273"/>
    <cellStyle name="Total 17 3 2 3 3" xfId="10333"/>
    <cellStyle name="Total 17 3 2 3 4" xfId="21832"/>
    <cellStyle name="Total 17 3 2 3 5" xfId="31432"/>
    <cellStyle name="Total 17 3 2 3 6" xfId="41058"/>
    <cellStyle name="Total 17 3 2 3 7" xfId="44256"/>
    <cellStyle name="Total 17 3 2 4" xfId="6167"/>
    <cellStyle name="Total 17 3 2 4 2" xfId="15694"/>
    <cellStyle name="Total 17 3 2 4 2 2" xfId="27198"/>
    <cellStyle name="Total 17 3 2 4 2 3" xfId="36798"/>
    <cellStyle name="Total 17 3 2 4 2 4" xfId="50274"/>
    <cellStyle name="Total 17 3 2 4 3" xfId="10971"/>
    <cellStyle name="Total 17 3 2 4 4" xfId="22471"/>
    <cellStyle name="Total 17 3 2 4 5" xfId="32071"/>
    <cellStyle name="Total 17 3 2 4 6" xfId="41697"/>
    <cellStyle name="Total 17 3 2 4 7" xfId="17146"/>
    <cellStyle name="Total 17 3 2 5" xfId="3283"/>
    <cellStyle name="Total 17 3 2 5 2" xfId="15695"/>
    <cellStyle name="Total 17 3 2 5 2 2" xfId="27199"/>
    <cellStyle name="Total 17 3 2 5 2 3" xfId="36799"/>
    <cellStyle name="Total 17 3 2 5 2 4" xfId="50275"/>
    <cellStyle name="Total 17 3 2 5 3" xfId="8092"/>
    <cellStyle name="Total 17 3 2 5 4" xfId="19587"/>
    <cellStyle name="Total 17 3 2 5 5" xfId="29187"/>
    <cellStyle name="Total 17 3 2 5 6" xfId="38813"/>
    <cellStyle name="Total 17 3 2 5 7" xfId="45649"/>
    <cellStyle name="Total 17 3 2 6" xfId="7131"/>
    <cellStyle name="Total 17 3 3" xfId="2167"/>
    <cellStyle name="Total 17 3 3 2" xfId="3538"/>
    <cellStyle name="Total 17 3 3 2 2" xfId="15696"/>
    <cellStyle name="Total 17 3 3 2 2 2" xfId="27200"/>
    <cellStyle name="Total 17 3 3 2 2 3" xfId="36800"/>
    <cellStyle name="Total 17 3 3 2 2 4" xfId="50276"/>
    <cellStyle name="Total 17 3 3 2 3" xfId="8344"/>
    <cellStyle name="Total 17 3 3 2 4" xfId="19842"/>
    <cellStyle name="Total 17 3 3 2 5" xfId="29442"/>
    <cellStyle name="Total 17 3 3 2 6" xfId="39068"/>
    <cellStyle name="Total 17 3 3 2 7" xfId="18124"/>
    <cellStyle name="Total 17 3 3 3" xfId="5529"/>
    <cellStyle name="Total 17 3 3 3 2" xfId="15697"/>
    <cellStyle name="Total 17 3 3 3 2 2" xfId="27201"/>
    <cellStyle name="Total 17 3 3 3 2 3" xfId="36801"/>
    <cellStyle name="Total 17 3 3 3 2 4" xfId="50277"/>
    <cellStyle name="Total 17 3 3 3 3" xfId="10334"/>
    <cellStyle name="Total 17 3 3 3 4" xfId="21833"/>
    <cellStyle name="Total 17 3 3 3 5" xfId="31433"/>
    <cellStyle name="Total 17 3 3 3 6" xfId="41059"/>
    <cellStyle name="Total 17 3 3 3 7" xfId="17504"/>
    <cellStyle name="Total 17 3 3 4" xfId="6168"/>
    <cellStyle name="Total 17 3 3 4 2" xfId="15698"/>
    <cellStyle name="Total 17 3 3 4 2 2" xfId="27202"/>
    <cellStyle name="Total 17 3 3 4 2 3" xfId="36802"/>
    <cellStyle name="Total 17 3 3 4 2 4" xfId="50278"/>
    <cellStyle name="Total 17 3 3 4 3" xfId="10972"/>
    <cellStyle name="Total 17 3 3 4 4" xfId="22472"/>
    <cellStyle name="Total 17 3 3 4 5" xfId="32072"/>
    <cellStyle name="Total 17 3 3 4 6" xfId="41698"/>
    <cellStyle name="Total 17 3 3 4 7" xfId="17145"/>
    <cellStyle name="Total 17 3 3 5" xfId="3284"/>
    <cellStyle name="Total 17 3 3 5 2" xfId="15699"/>
    <cellStyle name="Total 17 3 3 5 2 2" xfId="27203"/>
    <cellStyle name="Total 17 3 3 5 2 3" xfId="36803"/>
    <cellStyle name="Total 17 3 3 5 2 4" xfId="50279"/>
    <cellStyle name="Total 17 3 3 5 3" xfId="8093"/>
    <cellStyle name="Total 17 3 3 5 4" xfId="19588"/>
    <cellStyle name="Total 17 3 3 5 5" xfId="29188"/>
    <cellStyle name="Total 17 3 3 5 6" xfId="38814"/>
    <cellStyle name="Total 17 3 3 5 7" xfId="45650"/>
    <cellStyle name="Total 17 3 3 6" xfId="7132"/>
    <cellStyle name="Total 17 3 4" xfId="3540"/>
    <cellStyle name="Total 17 3 4 2" xfId="15700"/>
    <cellStyle name="Total 17 3 4 2 2" xfId="27204"/>
    <cellStyle name="Total 17 3 4 2 3" xfId="36804"/>
    <cellStyle name="Total 17 3 4 2 4" xfId="50280"/>
    <cellStyle name="Total 17 3 4 3" xfId="8346"/>
    <cellStyle name="Total 17 3 4 4" xfId="19844"/>
    <cellStyle name="Total 17 3 4 5" xfId="29444"/>
    <cellStyle name="Total 17 3 4 6" xfId="39070"/>
    <cellStyle name="Total 17 3 4 7" xfId="45536"/>
    <cellStyle name="Total 17 3 5" xfId="5527"/>
    <cellStyle name="Total 17 3 5 2" xfId="15701"/>
    <cellStyle name="Total 17 3 5 2 2" xfId="27205"/>
    <cellStyle name="Total 17 3 5 2 3" xfId="36805"/>
    <cellStyle name="Total 17 3 5 2 4" xfId="50281"/>
    <cellStyle name="Total 17 3 5 3" xfId="10332"/>
    <cellStyle name="Total 17 3 5 4" xfId="21831"/>
    <cellStyle name="Total 17 3 5 5" xfId="31431"/>
    <cellStyle name="Total 17 3 5 6" xfId="41057"/>
    <cellStyle name="Total 17 3 5 7" xfId="44255"/>
    <cellStyle name="Total 17 3 6" xfId="6166"/>
    <cellStyle name="Total 17 3 6 2" xfId="15702"/>
    <cellStyle name="Total 17 3 6 2 2" xfId="27206"/>
    <cellStyle name="Total 17 3 6 2 3" xfId="36806"/>
    <cellStyle name="Total 17 3 6 2 4" xfId="50282"/>
    <cellStyle name="Total 17 3 6 3" xfId="10970"/>
    <cellStyle name="Total 17 3 6 4" xfId="22470"/>
    <cellStyle name="Total 17 3 6 5" xfId="32070"/>
    <cellStyle name="Total 17 3 6 6" xfId="41696"/>
    <cellStyle name="Total 17 3 6 7" xfId="17147"/>
    <cellStyle name="Total 17 3 7" xfId="3282"/>
    <cellStyle name="Total 17 3 7 2" xfId="15703"/>
    <cellStyle name="Total 17 3 7 2 2" xfId="27207"/>
    <cellStyle name="Total 17 3 7 2 3" xfId="36807"/>
    <cellStyle name="Total 17 3 7 2 4" xfId="50283"/>
    <cellStyle name="Total 17 3 7 3" xfId="8091"/>
    <cellStyle name="Total 17 3 7 4" xfId="19586"/>
    <cellStyle name="Total 17 3 7 5" xfId="29186"/>
    <cellStyle name="Total 17 3 7 6" xfId="38812"/>
    <cellStyle name="Total 17 3 7 7" xfId="45648"/>
    <cellStyle name="Total 17 3 8" xfId="7130"/>
    <cellStyle name="Total 17 4" xfId="2168"/>
    <cellStyle name="Total 17 4 2" xfId="3537"/>
    <cellStyle name="Total 17 4 2 2" xfId="15704"/>
    <cellStyle name="Total 17 4 2 2 2" xfId="27208"/>
    <cellStyle name="Total 17 4 2 2 3" xfId="36808"/>
    <cellStyle name="Total 17 4 2 2 4" xfId="50284"/>
    <cellStyle name="Total 17 4 2 3" xfId="8343"/>
    <cellStyle name="Total 17 4 2 4" xfId="19841"/>
    <cellStyle name="Total 17 4 2 5" xfId="29441"/>
    <cellStyle name="Total 17 4 2 6" xfId="39067"/>
    <cellStyle name="Total 17 4 2 7" xfId="45538"/>
    <cellStyle name="Total 17 4 3" xfId="5530"/>
    <cellStyle name="Total 17 4 3 2" xfId="15705"/>
    <cellStyle name="Total 17 4 3 2 2" xfId="27209"/>
    <cellStyle name="Total 17 4 3 2 3" xfId="36809"/>
    <cellStyle name="Total 17 4 3 2 4" xfId="50285"/>
    <cellStyle name="Total 17 4 3 3" xfId="10335"/>
    <cellStyle name="Total 17 4 3 4" xfId="21834"/>
    <cellStyle name="Total 17 4 3 5" xfId="31434"/>
    <cellStyle name="Total 17 4 3 6" xfId="41060"/>
    <cellStyle name="Total 17 4 3 7" xfId="44257"/>
    <cellStyle name="Total 17 4 4" xfId="6169"/>
    <cellStyle name="Total 17 4 4 2" xfId="15706"/>
    <cellStyle name="Total 17 4 4 2 2" xfId="27210"/>
    <cellStyle name="Total 17 4 4 2 3" xfId="36810"/>
    <cellStyle name="Total 17 4 4 2 4" xfId="50286"/>
    <cellStyle name="Total 17 4 4 3" xfId="10973"/>
    <cellStyle name="Total 17 4 4 4" xfId="22473"/>
    <cellStyle name="Total 17 4 4 5" xfId="32073"/>
    <cellStyle name="Total 17 4 4 6" xfId="41699"/>
    <cellStyle name="Total 17 4 4 7" xfId="17144"/>
    <cellStyle name="Total 17 4 5" xfId="3285"/>
    <cellStyle name="Total 17 4 5 2" xfId="15707"/>
    <cellStyle name="Total 17 4 5 2 2" xfId="27211"/>
    <cellStyle name="Total 17 4 5 2 3" xfId="36811"/>
    <cellStyle name="Total 17 4 5 2 4" xfId="50287"/>
    <cellStyle name="Total 17 4 5 3" xfId="8094"/>
    <cellStyle name="Total 17 4 5 4" xfId="19589"/>
    <cellStyle name="Total 17 4 5 5" xfId="29189"/>
    <cellStyle name="Total 17 4 5 6" xfId="38815"/>
    <cellStyle name="Total 17 4 5 7" xfId="45651"/>
    <cellStyle name="Total 17 4 6" xfId="7133"/>
    <cellStyle name="Total 17 5" xfId="2169"/>
    <cellStyle name="Total 17 5 2" xfId="3536"/>
    <cellStyle name="Total 17 5 2 2" xfId="15708"/>
    <cellStyle name="Total 17 5 2 2 2" xfId="27212"/>
    <cellStyle name="Total 17 5 2 2 3" xfId="36812"/>
    <cellStyle name="Total 17 5 2 2 4" xfId="50288"/>
    <cellStyle name="Total 17 5 2 3" xfId="8342"/>
    <cellStyle name="Total 17 5 2 4" xfId="19840"/>
    <cellStyle name="Total 17 5 2 5" xfId="29440"/>
    <cellStyle name="Total 17 5 2 6" xfId="39066"/>
    <cellStyle name="Total 17 5 2 7" xfId="45539"/>
    <cellStyle name="Total 17 5 3" xfId="5531"/>
    <cellStyle name="Total 17 5 3 2" xfId="15709"/>
    <cellStyle name="Total 17 5 3 2 2" xfId="27213"/>
    <cellStyle name="Total 17 5 3 2 3" xfId="36813"/>
    <cellStyle name="Total 17 5 3 2 4" xfId="50289"/>
    <cellStyle name="Total 17 5 3 3" xfId="10336"/>
    <cellStyle name="Total 17 5 3 4" xfId="21835"/>
    <cellStyle name="Total 17 5 3 5" xfId="31435"/>
    <cellStyle name="Total 17 5 3 6" xfId="41061"/>
    <cellStyle name="Total 17 5 3 7" xfId="41813"/>
    <cellStyle name="Total 17 5 4" xfId="6170"/>
    <cellStyle name="Total 17 5 4 2" xfId="15710"/>
    <cellStyle name="Total 17 5 4 2 2" xfId="27214"/>
    <cellStyle name="Total 17 5 4 2 3" xfId="36814"/>
    <cellStyle name="Total 17 5 4 2 4" xfId="50290"/>
    <cellStyle name="Total 17 5 4 3" xfId="10974"/>
    <cellStyle name="Total 17 5 4 4" xfId="22474"/>
    <cellStyle name="Total 17 5 4 5" xfId="32074"/>
    <cellStyle name="Total 17 5 4 6" xfId="41700"/>
    <cellStyle name="Total 17 5 4 7" xfId="17143"/>
    <cellStyle name="Total 17 5 5" xfId="3286"/>
    <cellStyle name="Total 17 5 5 2" xfId="15711"/>
    <cellStyle name="Total 17 5 5 2 2" xfId="27215"/>
    <cellStyle name="Total 17 5 5 2 3" xfId="36815"/>
    <cellStyle name="Total 17 5 5 2 4" xfId="50291"/>
    <cellStyle name="Total 17 5 5 3" xfId="8095"/>
    <cellStyle name="Total 17 5 5 4" xfId="19590"/>
    <cellStyle name="Total 17 5 5 5" xfId="29190"/>
    <cellStyle name="Total 17 5 5 6" xfId="38816"/>
    <cellStyle name="Total 17 5 5 7" xfId="45652"/>
    <cellStyle name="Total 17 5 6" xfId="7134"/>
    <cellStyle name="Total 17 6" xfId="3547"/>
    <cellStyle name="Total 17 6 2" xfId="15712"/>
    <cellStyle name="Total 17 6 2 2" xfId="27216"/>
    <cellStyle name="Total 17 6 2 3" xfId="36816"/>
    <cellStyle name="Total 17 6 2 4" xfId="50292"/>
    <cellStyle name="Total 17 6 3" xfId="8353"/>
    <cellStyle name="Total 17 6 4" xfId="19851"/>
    <cellStyle name="Total 17 6 5" xfId="29451"/>
    <cellStyle name="Total 17 6 6" xfId="39077"/>
    <cellStyle name="Total 17 6 7" xfId="45530"/>
    <cellStyle name="Total 17 7" xfId="5520"/>
    <cellStyle name="Total 17 7 2" xfId="15713"/>
    <cellStyle name="Total 17 7 2 2" xfId="27217"/>
    <cellStyle name="Total 17 7 2 3" xfId="36817"/>
    <cellStyle name="Total 17 7 2 4" xfId="50293"/>
    <cellStyle name="Total 17 7 3" xfId="10325"/>
    <cellStyle name="Total 17 7 4" xfId="21824"/>
    <cellStyle name="Total 17 7 5" xfId="31424"/>
    <cellStyle name="Total 17 7 6" xfId="41050"/>
    <cellStyle name="Total 17 7 7" xfId="44250"/>
    <cellStyle name="Total 17 8" xfId="6159"/>
    <cellStyle name="Total 17 8 2" xfId="15714"/>
    <cellStyle name="Total 17 8 2 2" xfId="27218"/>
    <cellStyle name="Total 17 8 2 3" xfId="36818"/>
    <cellStyle name="Total 17 8 2 4" xfId="50294"/>
    <cellStyle name="Total 17 8 3" xfId="10963"/>
    <cellStyle name="Total 17 8 4" xfId="22463"/>
    <cellStyle name="Total 17 8 5" xfId="32063"/>
    <cellStyle name="Total 17 8 6" xfId="41689"/>
    <cellStyle name="Total 17 8 7" xfId="17154"/>
    <cellStyle name="Total 17 9" xfId="3275"/>
    <cellStyle name="Total 17 9 2" xfId="15715"/>
    <cellStyle name="Total 17 9 2 2" xfId="27219"/>
    <cellStyle name="Total 17 9 2 3" xfId="36819"/>
    <cellStyle name="Total 17 9 2 4" xfId="50295"/>
    <cellStyle name="Total 17 9 3" xfId="8084"/>
    <cellStyle name="Total 17 9 4" xfId="19579"/>
    <cellStyle name="Total 17 9 5" xfId="29179"/>
    <cellStyle name="Total 17 9 6" xfId="38805"/>
    <cellStyle name="Total 17 9 7" xfId="45642"/>
    <cellStyle name="Total 2" xfId="2170"/>
    <cellStyle name="Total 2 10" xfId="7135"/>
    <cellStyle name="Total 2 2" xfId="2171"/>
    <cellStyle name="Total 2 2 2" xfId="2172"/>
    <cellStyle name="Total 2 2 2 2" xfId="2173"/>
    <cellStyle name="Total 2 2 2 2 2" xfId="3532"/>
    <cellStyle name="Total 2 2 2 2 2 2" xfId="15716"/>
    <cellStyle name="Total 2 2 2 2 2 2 2" xfId="27220"/>
    <cellStyle name="Total 2 2 2 2 2 2 3" xfId="36820"/>
    <cellStyle name="Total 2 2 2 2 2 2 4" xfId="50296"/>
    <cellStyle name="Total 2 2 2 2 2 3" xfId="8338"/>
    <cellStyle name="Total 2 2 2 2 2 4" xfId="19836"/>
    <cellStyle name="Total 2 2 2 2 2 5" xfId="29436"/>
    <cellStyle name="Total 2 2 2 2 2 6" xfId="39062"/>
    <cellStyle name="Total 2 2 2 2 2 7" xfId="45543"/>
    <cellStyle name="Total 2 2 2 2 3" xfId="5535"/>
    <cellStyle name="Total 2 2 2 2 3 2" xfId="15717"/>
    <cellStyle name="Total 2 2 2 2 3 2 2" xfId="27221"/>
    <cellStyle name="Total 2 2 2 2 3 2 3" xfId="36821"/>
    <cellStyle name="Total 2 2 2 2 3 2 4" xfId="50297"/>
    <cellStyle name="Total 2 2 2 2 3 3" xfId="10340"/>
    <cellStyle name="Total 2 2 2 2 3 4" xfId="21839"/>
    <cellStyle name="Total 2 2 2 2 3 5" xfId="31439"/>
    <cellStyle name="Total 2 2 2 2 3 6" xfId="41065"/>
    <cellStyle name="Total 2 2 2 2 3 7" xfId="44261"/>
    <cellStyle name="Total 2 2 2 2 4" xfId="6174"/>
    <cellStyle name="Total 2 2 2 2 4 2" xfId="15718"/>
    <cellStyle name="Total 2 2 2 2 4 2 2" xfId="27222"/>
    <cellStyle name="Total 2 2 2 2 4 2 3" xfId="36822"/>
    <cellStyle name="Total 2 2 2 2 4 2 4" xfId="50298"/>
    <cellStyle name="Total 2 2 2 2 4 3" xfId="10978"/>
    <cellStyle name="Total 2 2 2 2 4 4" xfId="22478"/>
    <cellStyle name="Total 2 2 2 2 4 5" xfId="32078"/>
    <cellStyle name="Total 2 2 2 2 4 6" xfId="41704"/>
    <cellStyle name="Total 2 2 2 2 4 7" xfId="17139"/>
    <cellStyle name="Total 2 2 2 2 5" xfId="3290"/>
    <cellStyle name="Total 2 2 2 2 5 2" xfId="15719"/>
    <cellStyle name="Total 2 2 2 2 5 2 2" xfId="27223"/>
    <cellStyle name="Total 2 2 2 2 5 2 3" xfId="36823"/>
    <cellStyle name="Total 2 2 2 2 5 2 4" xfId="50299"/>
    <cellStyle name="Total 2 2 2 2 5 3" xfId="8099"/>
    <cellStyle name="Total 2 2 2 2 5 4" xfId="19594"/>
    <cellStyle name="Total 2 2 2 2 5 5" xfId="29194"/>
    <cellStyle name="Total 2 2 2 2 5 6" xfId="38820"/>
    <cellStyle name="Total 2 2 2 2 5 7" xfId="45656"/>
    <cellStyle name="Total 2 2 2 2 6" xfId="7138"/>
    <cellStyle name="Total 2 2 2 3" xfId="2174"/>
    <cellStyle name="Total 2 2 2 3 2" xfId="3531"/>
    <cellStyle name="Total 2 2 2 3 2 2" xfId="15720"/>
    <cellStyle name="Total 2 2 2 3 2 2 2" xfId="27224"/>
    <cellStyle name="Total 2 2 2 3 2 2 3" xfId="36824"/>
    <cellStyle name="Total 2 2 2 3 2 2 4" xfId="50300"/>
    <cellStyle name="Total 2 2 2 3 2 3" xfId="8337"/>
    <cellStyle name="Total 2 2 2 3 2 4" xfId="19835"/>
    <cellStyle name="Total 2 2 2 3 2 5" xfId="29435"/>
    <cellStyle name="Total 2 2 2 3 2 6" xfId="39061"/>
    <cellStyle name="Total 2 2 2 3 2 7" xfId="45544"/>
    <cellStyle name="Total 2 2 2 3 3" xfId="5536"/>
    <cellStyle name="Total 2 2 2 3 3 2" xfId="15721"/>
    <cellStyle name="Total 2 2 2 3 3 2 2" xfId="27225"/>
    <cellStyle name="Total 2 2 2 3 3 2 3" xfId="36825"/>
    <cellStyle name="Total 2 2 2 3 3 2 4" xfId="50301"/>
    <cellStyle name="Total 2 2 2 3 3 3" xfId="10341"/>
    <cellStyle name="Total 2 2 2 3 3 4" xfId="21840"/>
    <cellStyle name="Total 2 2 2 3 3 5" xfId="31440"/>
    <cellStyle name="Total 2 2 2 3 3 6" xfId="41066"/>
    <cellStyle name="Total 2 2 2 3 3 7" xfId="44262"/>
    <cellStyle name="Total 2 2 2 3 4" xfId="6175"/>
    <cellStyle name="Total 2 2 2 3 4 2" xfId="15722"/>
    <cellStyle name="Total 2 2 2 3 4 2 2" xfId="27226"/>
    <cellStyle name="Total 2 2 2 3 4 2 3" xfId="36826"/>
    <cellStyle name="Total 2 2 2 3 4 2 4" xfId="50302"/>
    <cellStyle name="Total 2 2 2 3 4 3" xfId="10979"/>
    <cellStyle name="Total 2 2 2 3 4 4" xfId="22479"/>
    <cellStyle name="Total 2 2 2 3 4 5" xfId="32079"/>
    <cellStyle name="Total 2 2 2 3 4 6" xfId="41705"/>
    <cellStyle name="Total 2 2 2 3 4 7" xfId="17138"/>
    <cellStyle name="Total 2 2 2 3 5" xfId="3291"/>
    <cellStyle name="Total 2 2 2 3 5 2" xfId="15723"/>
    <cellStyle name="Total 2 2 2 3 5 2 2" xfId="27227"/>
    <cellStyle name="Total 2 2 2 3 5 2 3" xfId="36827"/>
    <cellStyle name="Total 2 2 2 3 5 2 4" xfId="50303"/>
    <cellStyle name="Total 2 2 2 3 5 3" xfId="8100"/>
    <cellStyle name="Total 2 2 2 3 5 4" xfId="19595"/>
    <cellStyle name="Total 2 2 2 3 5 5" xfId="29195"/>
    <cellStyle name="Total 2 2 2 3 5 6" xfId="38821"/>
    <cellStyle name="Total 2 2 2 3 5 7" xfId="18672"/>
    <cellStyle name="Total 2 2 2 3 6" xfId="7139"/>
    <cellStyle name="Total 2 2 2 4" xfId="3533"/>
    <cellStyle name="Total 2 2 2 4 2" xfId="15724"/>
    <cellStyle name="Total 2 2 2 4 2 2" xfId="27228"/>
    <cellStyle name="Total 2 2 2 4 2 3" xfId="36828"/>
    <cellStyle name="Total 2 2 2 4 2 4" xfId="50304"/>
    <cellStyle name="Total 2 2 2 4 3" xfId="8339"/>
    <cellStyle name="Total 2 2 2 4 4" xfId="19837"/>
    <cellStyle name="Total 2 2 2 4 5" xfId="29437"/>
    <cellStyle name="Total 2 2 2 4 6" xfId="39063"/>
    <cellStyle name="Total 2 2 2 4 7" xfId="45542"/>
    <cellStyle name="Total 2 2 2 5" xfId="5534"/>
    <cellStyle name="Total 2 2 2 5 2" xfId="15725"/>
    <cellStyle name="Total 2 2 2 5 2 2" xfId="27229"/>
    <cellStyle name="Total 2 2 2 5 2 3" xfId="36829"/>
    <cellStyle name="Total 2 2 2 5 2 4" xfId="50305"/>
    <cellStyle name="Total 2 2 2 5 3" xfId="10339"/>
    <cellStyle name="Total 2 2 2 5 4" xfId="21838"/>
    <cellStyle name="Total 2 2 2 5 5" xfId="31438"/>
    <cellStyle name="Total 2 2 2 5 6" xfId="41064"/>
    <cellStyle name="Total 2 2 2 5 7" xfId="44260"/>
    <cellStyle name="Total 2 2 2 6" xfId="6173"/>
    <cellStyle name="Total 2 2 2 6 2" xfId="15726"/>
    <cellStyle name="Total 2 2 2 6 2 2" xfId="27230"/>
    <cellStyle name="Total 2 2 2 6 2 3" xfId="36830"/>
    <cellStyle name="Total 2 2 2 6 2 4" xfId="50306"/>
    <cellStyle name="Total 2 2 2 6 3" xfId="10977"/>
    <cellStyle name="Total 2 2 2 6 4" xfId="22477"/>
    <cellStyle name="Total 2 2 2 6 5" xfId="32077"/>
    <cellStyle name="Total 2 2 2 6 6" xfId="41703"/>
    <cellStyle name="Total 2 2 2 6 7" xfId="17140"/>
    <cellStyle name="Total 2 2 2 7" xfId="3289"/>
    <cellStyle name="Total 2 2 2 7 2" xfId="15727"/>
    <cellStyle name="Total 2 2 2 7 2 2" xfId="27231"/>
    <cellStyle name="Total 2 2 2 7 2 3" xfId="36831"/>
    <cellStyle name="Total 2 2 2 7 2 4" xfId="50307"/>
    <cellStyle name="Total 2 2 2 7 3" xfId="8098"/>
    <cellStyle name="Total 2 2 2 7 4" xfId="19593"/>
    <cellStyle name="Total 2 2 2 7 5" xfId="29193"/>
    <cellStyle name="Total 2 2 2 7 6" xfId="38819"/>
    <cellStyle name="Total 2 2 2 7 7" xfId="45655"/>
    <cellStyle name="Total 2 2 2 8" xfId="7137"/>
    <cellStyle name="Total 2 2 3" xfId="2175"/>
    <cellStyle name="Total 2 2 3 2" xfId="3530"/>
    <cellStyle name="Total 2 2 3 2 2" xfId="15728"/>
    <cellStyle name="Total 2 2 3 2 2 2" xfId="27232"/>
    <cellStyle name="Total 2 2 3 2 2 3" xfId="36832"/>
    <cellStyle name="Total 2 2 3 2 2 4" xfId="50308"/>
    <cellStyle name="Total 2 2 3 2 3" xfId="8336"/>
    <cellStyle name="Total 2 2 3 2 4" xfId="19834"/>
    <cellStyle name="Total 2 2 3 2 5" xfId="29434"/>
    <cellStyle name="Total 2 2 3 2 6" xfId="39060"/>
    <cellStyle name="Total 2 2 3 2 7" xfId="45545"/>
    <cellStyle name="Total 2 2 3 3" xfId="5537"/>
    <cellStyle name="Total 2 2 3 3 2" xfId="15729"/>
    <cellStyle name="Total 2 2 3 3 2 2" xfId="27233"/>
    <cellStyle name="Total 2 2 3 3 2 3" xfId="36833"/>
    <cellStyle name="Total 2 2 3 3 2 4" xfId="50309"/>
    <cellStyle name="Total 2 2 3 3 3" xfId="10342"/>
    <cellStyle name="Total 2 2 3 3 4" xfId="21841"/>
    <cellStyle name="Total 2 2 3 3 5" xfId="31441"/>
    <cellStyle name="Total 2 2 3 3 6" xfId="41067"/>
    <cellStyle name="Total 2 2 3 3 7" xfId="44263"/>
    <cellStyle name="Total 2 2 3 4" xfId="6176"/>
    <cellStyle name="Total 2 2 3 4 2" xfId="15730"/>
    <cellStyle name="Total 2 2 3 4 2 2" xfId="27234"/>
    <cellStyle name="Total 2 2 3 4 2 3" xfId="36834"/>
    <cellStyle name="Total 2 2 3 4 2 4" xfId="50310"/>
    <cellStyle name="Total 2 2 3 4 3" xfId="10980"/>
    <cellStyle name="Total 2 2 3 4 4" xfId="22480"/>
    <cellStyle name="Total 2 2 3 4 5" xfId="32080"/>
    <cellStyle name="Total 2 2 3 4 6" xfId="41706"/>
    <cellStyle name="Total 2 2 3 4 7" xfId="17137"/>
    <cellStyle name="Total 2 2 3 5" xfId="3292"/>
    <cellStyle name="Total 2 2 3 5 2" xfId="15731"/>
    <cellStyle name="Total 2 2 3 5 2 2" xfId="27235"/>
    <cellStyle name="Total 2 2 3 5 2 3" xfId="36835"/>
    <cellStyle name="Total 2 2 3 5 2 4" xfId="50311"/>
    <cellStyle name="Total 2 2 3 5 3" xfId="8101"/>
    <cellStyle name="Total 2 2 3 5 4" xfId="19596"/>
    <cellStyle name="Total 2 2 3 5 5" xfId="29196"/>
    <cellStyle name="Total 2 2 3 5 6" xfId="38822"/>
    <cellStyle name="Total 2 2 3 5 7" xfId="45657"/>
    <cellStyle name="Total 2 2 3 6" xfId="7140"/>
    <cellStyle name="Total 2 2 4" xfId="2176"/>
    <cellStyle name="Total 2 2 4 2" xfId="3529"/>
    <cellStyle name="Total 2 2 4 2 2" xfId="15732"/>
    <cellStyle name="Total 2 2 4 2 2 2" xfId="27236"/>
    <cellStyle name="Total 2 2 4 2 2 3" xfId="36836"/>
    <cellStyle name="Total 2 2 4 2 2 4" xfId="50312"/>
    <cellStyle name="Total 2 2 4 2 3" xfId="8335"/>
    <cellStyle name="Total 2 2 4 2 4" xfId="19833"/>
    <cellStyle name="Total 2 2 4 2 5" xfId="29433"/>
    <cellStyle name="Total 2 2 4 2 6" xfId="39059"/>
    <cellStyle name="Total 2 2 4 2 7" xfId="18125"/>
    <cellStyle name="Total 2 2 4 3" xfId="5538"/>
    <cellStyle name="Total 2 2 4 3 2" xfId="15733"/>
    <cellStyle name="Total 2 2 4 3 2 2" xfId="27237"/>
    <cellStyle name="Total 2 2 4 3 2 3" xfId="36837"/>
    <cellStyle name="Total 2 2 4 3 2 4" xfId="50313"/>
    <cellStyle name="Total 2 2 4 3 3" xfId="10343"/>
    <cellStyle name="Total 2 2 4 3 4" xfId="21842"/>
    <cellStyle name="Total 2 2 4 3 5" xfId="31442"/>
    <cellStyle name="Total 2 2 4 3 6" xfId="41068"/>
    <cellStyle name="Total 2 2 4 3 7" xfId="17503"/>
    <cellStyle name="Total 2 2 4 4" xfId="6177"/>
    <cellStyle name="Total 2 2 4 4 2" xfId="15734"/>
    <cellStyle name="Total 2 2 4 4 2 2" xfId="27238"/>
    <cellStyle name="Total 2 2 4 4 2 3" xfId="36838"/>
    <cellStyle name="Total 2 2 4 4 2 4" xfId="50314"/>
    <cellStyle name="Total 2 2 4 4 3" xfId="10981"/>
    <cellStyle name="Total 2 2 4 4 4" xfId="22481"/>
    <cellStyle name="Total 2 2 4 4 5" xfId="32081"/>
    <cellStyle name="Total 2 2 4 4 6" xfId="41707"/>
    <cellStyle name="Total 2 2 4 4 7" xfId="17136"/>
    <cellStyle name="Total 2 2 4 5" xfId="3293"/>
    <cellStyle name="Total 2 2 4 5 2" xfId="15735"/>
    <cellStyle name="Total 2 2 4 5 2 2" xfId="27239"/>
    <cellStyle name="Total 2 2 4 5 2 3" xfId="36839"/>
    <cellStyle name="Total 2 2 4 5 2 4" xfId="50315"/>
    <cellStyle name="Total 2 2 4 5 3" xfId="8102"/>
    <cellStyle name="Total 2 2 4 5 4" xfId="19597"/>
    <cellStyle name="Total 2 2 4 5 5" xfId="29197"/>
    <cellStyle name="Total 2 2 4 5 6" xfId="38823"/>
    <cellStyle name="Total 2 2 4 5 7" xfId="45658"/>
    <cellStyle name="Total 2 2 4 6" xfId="7141"/>
    <cellStyle name="Total 2 2 5" xfId="3534"/>
    <cellStyle name="Total 2 2 5 2" xfId="15736"/>
    <cellStyle name="Total 2 2 5 2 2" xfId="27240"/>
    <cellStyle name="Total 2 2 5 2 3" xfId="36840"/>
    <cellStyle name="Total 2 2 5 2 4" xfId="50316"/>
    <cellStyle name="Total 2 2 5 3" xfId="8340"/>
    <cellStyle name="Total 2 2 5 4" xfId="19838"/>
    <cellStyle name="Total 2 2 5 5" xfId="29438"/>
    <cellStyle name="Total 2 2 5 6" xfId="39064"/>
    <cellStyle name="Total 2 2 5 7" xfId="45541"/>
    <cellStyle name="Total 2 2 6" xfId="5533"/>
    <cellStyle name="Total 2 2 6 2" xfId="15737"/>
    <cellStyle name="Total 2 2 6 2 2" xfId="27241"/>
    <cellStyle name="Total 2 2 6 2 3" xfId="36841"/>
    <cellStyle name="Total 2 2 6 2 4" xfId="50317"/>
    <cellStyle name="Total 2 2 6 3" xfId="10338"/>
    <cellStyle name="Total 2 2 6 4" xfId="21837"/>
    <cellStyle name="Total 2 2 6 5" xfId="31437"/>
    <cellStyle name="Total 2 2 6 6" xfId="41063"/>
    <cellStyle name="Total 2 2 6 7" xfId="44259"/>
    <cellStyle name="Total 2 2 7" xfId="6172"/>
    <cellStyle name="Total 2 2 7 2" xfId="15738"/>
    <cellStyle name="Total 2 2 7 2 2" xfId="27242"/>
    <cellStyle name="Total 2 2 7 2 3" xfId="36842"/>
    <cellStyle name="Total 2 2 7 2 4" xfId="50318"/>
    <cellStyle name="Total 2 2 7 3" xfId="10976"/>
    <cellStyle name="Total 2 2 7 4" xfId="22476"/>
    <cellStyle name="Total 2 2 7 5" xfId="32076"/>
    <cellStyle name="Total 2 2 7 6" xfId="41702"/>
    <cellStyle name="Total 2 2 7 7" xfId="17141"/>
    <cellStyle name="Total 2 2 8" xfId="3288"/>
    <cellStyle name="Total 2 2 8 2" xfId="15739"/>
    <cellStyle name="Total 2 2 8 2 2" xfId="27243"/>
    <cellStyle name="Total 2 2 8 2 3" xfId="36843"/>
    <cellStyle name="Total 2 2 8 2 4" xfId="50319"/>
    <cellStyle name="Total 2 2 8 3" xfId="8097"/>
    <cellStyle name="Total 2 2 8 4" xfId="19592"/>
    <cellStyle name="Total 2 2 8 5" xfId="29192"/>
    <cellStyle name="Total 2 2 8 6" xfId="38818"/>
    <cellStyle name="Total 2 2 8 7" xfId="45654"/>
    <cellStyle name="Total 2 2 9" xfId="7136"/>
    <cellStyle name="Total 2 3" xfId="2177"/>
    <cellStyle name="Total 2 3 2" xfId="2178"/>
    <cellStyle name="Total 2 3 2 2" xfId="3527"/>
    <cellStyle name="Total 2 3 2 2 2" xfId="15740"/>
    <cellStyle name="Total 2 3 2 2 2 2" xfId="27244"/>
    <cellStyle name="Total 2 3 2 2 2 3" xfId="36844"/>
    <cellStyle name="Total 2 3 2 2 2 4" xfId="50320"/>
    <cellStyle name="Total 2 3 2 2 3" xfId="8333"/>
    <cellStyle name="Total 2 3 2 2 4" xfId="19831"/>
    <cellStyle name="Total 2 3 2 2 5" xfId="29431"/>
    <cellStyle name="Total 2 3 2 2 6" xfId="39057"/>
    <cellStyle name="Total 2 3 2 2 7" xfId="18127"/>
    <cellStyle name="Total 2 3 2 3" xfId="5540"/>
    <cellStyle name="Total 2 3 2 3 2" xfId="15741"/>
    <cellStyle name="Total 2 3 2 3 2 2" xfId="27245"/>
    <cellStyle name="Total 2 3 2 3 2 3" xfId="36845"/>
    <cellStyle name="Total 2 3 2 3 2 4" xfId="50321"/>
    <cellStyle name="Total 2 3 2 3 3" xfId="10345"/>
    <cellStyle name="Total 2 3 2 3 4" xfId="21844"/>
    <cellStyle name="Total 2 3 2 3 5" xfId="31444"/>
    <cellStyle name="Total 2 3 2 3 6" xfId="41070"/>
    <cellStyle name="Total 2 3 2 3 7" xfId="44265"/>
    <cellStyle name="Total 2 3 2 4" xfId="6179"/>
    <cellStyle name="Total 2 3 2 4 2" xfId="15742"/>
    <cellStyle name="Total 2 3 2 4 2 2" xfId="27246"/>
    <cellStyle name="Total 2 3 2 4 2 3" xfId="36846"/>
    <cellStyle name="Total 2 3 2 4 2 4" xfId="50322"/>
    <cellStyle name="Total 2 3 2 4 3" xfId="10983"/>
    <cellStyle name="Total 2 3 2 4 4" xfId="22483"/>
    <cellStyle name="Total 2 3 2 4 5" xfId="32083"/>
    <cellStyle name="Total 2 3 2 4 6" xfId="41709"/>
    <cellStyle name="Total 2 3 2 4 7" xfId="17134"/>
    <cellStyle name="Total 2 3 2 5" xfId="3295"/>
    <cellStyle name="Total 2 3 2 5 2" xfId="15743"/>
    <cellStyle name="Total 2 3 2 5 2 2" xfId="27247"/>
    <cellStyle name="Total 2 3 2 5 2 3" xfId="36847"/>
    <cellStyle name="Total 2 3 2 5 2 4" xfId="50323"/>
    <cellStyle name="Total 2 3 2 5 3" xfId="8104"/>
    <cellStyle name="Total 2 3 2 5 4" xfId="19599"/>
    <cellStyle name="Total 2 3 2 5 5" xfId="29199"/>
    <cellStyle name="Total 2 3 2 5 6" xfId="38825"/>
    <cellStyle name="Total 2 3 2 5 7" xfId="41801"/>
    <cellStyle name="Total 2 3 2 6" xfId="7143"/>
    <cellStyle name="Total 2 3 3" xfId="2179"/>
    <cellStyle name="Total 2 3 3 2" xfId="3526"/>
    <cellStyle name="Total 2 3 3 2 2" xfId="15744"/>
    <cellStyle name="Total 2 3 3 2 2 2" xfId="27248"/>
    <cellStyle name="Total 2 3 3 2 2 3" xfId="36848"/>
    <cellStyle name="Total 2 3 3 2 2 4" xfId="50324"/>
    <cellStyle name="Total 2 3 3 2 3" xfId="8332"/>
    <cellStyle name="Total 2 3 3 2 4" xfId="19830"/>
    <cellStyle name="Total 2 3 3 2 5" xfId="29430"/>
    <cellStyle name="Total 2 3 3 2 6" xfId="39056"/>
    <cellStyle name="Total 2 3 3 2 7" xfId="18128"/>
    <cellStyle name="Total 2 3 3 3" xfId="5541"/>
    <cellStyle name="Total 2 3 3 3 2" xfId="15745"/>
    <cellStyle name="Total 2 3 3 3 2 2" xfId="27249"/>
    <cellStyle name="Total 2 3 3 3 2 3" xfId="36849"/>
    <cellStyle name="Total 2 3 3 3 2 4" xfId="50325"/>
    <cellStyle name="Total 2 3 3 3 3" xfId="10346"/>
    <cellStyle name="Total 2 3 3 3 4" xfId="21845"/>
    <cellStyle name="Total 2 3 3 3 5" xfId="31445"/>
    <cellStyle name="Total 2 3 3 3 6" xfId="41071"/>
    <cellStyle name="Total 2 3 3 3 7" xfId="44266"/>
    <cellStyle name="Total 2 3 3 4" xfId="6180"/>
    <cellStyle name="Total 2 3 3 4 2" xfId="15746"/>
    <cellStyle name="Total 2 3 3 4 2 2" xfId="27250"/>
    <cellStyle name="Total 2 3 3 4 2 3" xfId="36850"/>
    <cellStyle name="Total 2 3 3 4 2 4" xfId="50326"/>
    <cellStyle name="Total 2 3 3 4 3" xfId="10984"/>
    <cellStyle name="Total 2 3 3 4 4" xfId="22484"/>
    <cellStyle name="Total 2 3 3 4 5" xfId="32084"/>
    <cellStyle name="Total 2 3 3 4 6" xfId="41710"/>
    <cellStyle name="Total 2 3 3 4 7" xfId="17133"/>
    <cellStyle name="Total 2 3 3 5" xfId="3296"/>
    <cellStyle name="Total 2 3 3 5 2" xfId="15747"/>
    <cellStyle name="Total 2 3 3 5 2 2" xfId="27251"/>
    <cellStyle name="Total 2 3 3 5 2 3" xfId="36851"/>
    <cellStyle name="Total 2 3 3 5 2 4" xfId="50327"/>
    <cellStyle name="Total 2 3 3 5 3" xfId="8105"/>
    <cellStyle name="Total 2 3 3 5 4" xfId="19600"/>
    <cellStyle name="Total 2 3 3 5 5" xfId="29200"/>
    <cellStyle name="Total 2 3 3 5 6" xfId="38826"/>
    <cellStyle name="Total 2 3 3 5 7" xfId="41800"/>
    <cellStyle name="Total 2 3 3 6" xfId="7144"/>
    <cellStyle name="Total 2 3 4" xfId="3528"/>
    <cellStyle name="Total 2 3 4 2" xfId="15748"/>
    <cellStyle name="Total 2 3 4 2 2" xfId="27252"/>
    <cellStyle name="Total 2 3 4 2 3" xfId="36852"/>
    <cellStyle name="Total 2 3 4 2 4" xfId="50328"/>
    <cellStyle name="Total 2 3 4 3" xfId="8334"/>
    <cellStyle name="Total 2 3 4 4" xfId="19832"/>
    <cellStyle name="Total 2 3 4 5" xfId="29432"/>
    <cellStyle name="Total 2 3 4 6" xfId="39058"/>
    <cellStyle name="Total 2 3 4 7" xfId="18126"/>
    <cellStyle name="Total 2 3 5" xfId="5539"/>
    <cellStyle name="Total 2 3 5 2" xfId="15749"/>
    <cellStyle name="Total 2 3 5 2 2" xfId="27253"/>
    <cellStyle name="Total 2 3 5 2 3" xfId="36853"/>
    <cellStyle name="Total 2 3 5 2 4" xfId="50329"/>
    <cellStyle name="Total 2 3 5 3" xfId="10344"/>
    <cellStyle name="Total 2 3 5 4" xfId="21843"/>
    <cellStyle name="Total 2 3 5 5" xfId="31443"/>
    <cellStyle name="Total 2 3 5 6" xfId="41069"/>
    <cellStyle name="Total 2 3 5 7" xfId="44264"/>
    <cellStyle name="Total 2 3 6" xfId="6178"/>
    <cellStyle name="Total 2 3 6 2" xfId="15750"/>
    <cellStyle name="Total 2 3 6 2 2" xfId="27254"/>
    <cellStyle name="Total 2 3 6 2 3" xfId="36854"/>
    <cellStyle name="Total 2 3 6 2 4" xfId="50330"/>
    <cellStyle name="Total 2 3 6 3" xfId="10982"/>
    <cellStyle name="Total 2 3 6 4" xfId="22482"/>
    <cellStyle name="Total 2 3 6 5" xfId="32082"/>
    <cellStyle name="Total 2 3 6 6" xfId="41708"/>
    <cellStyle name="Total 2 3 6 7" xfId="17135"/>
    <cellStyle name="Total 2 3 7" xfId="3294"/>
    <cellStyle name="Total 2 3 7 2" xfId="15751"/>
    <cellStyle name="Total 2 3 7 2 2" xfId="27255"/>
    <cellStyle name="Total 2 3 7 2 3" xfId="36855"/>
    <cellStyle name="Total 2 3 7 2 4" xfId="50331"/>
    <cellStyle name="Total 2 3 7 3" xfId="8103"/>
    <cellStyle name="Total 2 3 7 4" xfId="19598"/>
    <cellStyle name="Total 2 3 7 5" xfId="29198"/>
    <cellStyle name="Total 2 3 7 6" xfId="38824"/>
    <cellStyle name="Total 2 3 7 7" xfId="45659"/>
    <cellStyle name="Total 2 3 8" xfId="7142"/>
    <cellStyle name="Total 2 4" xfId="2180"/>
    <cellStyle name="Total 2 4 2" xfId="3525"/>
    <cellStyle name="Total 2 4 2 2" xfId="15752"/>
    <cellStyle name="Total 2 4 2 2 2" xfId="27256"/>
    <cellStyle name="Total 2 4 2 2 3" xfId="36856"/>
    <cellStyle name="Total 2 4 2 2 4" xfId="50332"/>
    <cellStyle name="Total 2 4 2 3" xfId="8331"/>
    <cellStyle name="Total 2 4 2 4" xfId="19829"/>
    <cellStyle name="Total 2 4 2 5" xfId="29429"/>
    <cellStyle name="Total 2 4 2 6" xfId="39055"/>
    <cellStyle name="Total 2 4 2 7" xfId="45546"/>
    <cellStyle name="Total 2 4 3" xfId="5542"/>
    <cellStyle name="Total 2 4 3 2" xfId="15753"/>
    <cellStyle name="Total 2 4 3 2 2" xfId="27257"/>
    <cellStyle name="Total 2 4 3 2 3" xfId="36857"/>
    <cellStyle name="Total 2 4 3 2 4" xfId="50333"/>
    <cellStyle name="Total 2 4 3 3" xfId="10347"/>
    <cellStyle name="Total 2 4 3 4" xfId="21846"/>
    <cellStyle name="Total 2 4 3 5" xfId="31446"/>
    <cellStyle name="Total 2 4 3 6" xfId="41072"/>
    <cellStyle name="Total 2 4 3 7" xfId="44267"/>
    <cellStyle name="Total 2 4 4" xfId="6181"/>
    <cellStyle name="Total 2 4 4 2" xfId="15754"/>
    <cellStyle name="Total 2 4 4 2 2" xfId="27258"/>
    <cellStyle name="Total 2 4 4 2 3" xfId="36858"/>
    <cellStyle name="Total 2 4 4 2 4" xfId="50334"/>
    <cellStyle name="Total 2 4 4 3" xfId="10985"/>
    <cellStyle name="Total 2 4 4 4" xfId="22485"/>
    <cellStyle name="Total 2 4 4 5" xfId="32085"/>
    <cellStyle name="Total 2 4 4 6" xfId="41711"/>
    <cellStyle name="Total 2 4 4 7" xfId="17132"/>
    <cellStyle name="Total 2 4 5" xfId="3297"/>
    <cellStyle name="Total 2 4 5 2" xfId="15755"/>
    <cellStyle name="Total 2 4 5 2 2" xfId="27259"/>
    <cellStyle name="Total 2 4 5 2 3" xfId="36859"/>
    <cellStyle name="Total 2 4 5 2 4" xfId="50335"/>
    <cellStyle name="Total 2 4 5 3" xfId="8106"/>
    <cellStyle name="Total 2 4 5 4" xfId="19601"/>
    <cellStyle name="Total 2 4 5 5" xfId="29201"/>
    <cellStyle name="Total 2 4 5 6" xfId="38827"/>
    <cellStyle name="Total 2 4 5 7" xfId="38143"/>
    <cellStyle name="Total 2 4 6" xfId="7145"/>
    <cellStyle name="Total 2 5" xfId="2181"/>
    <cellStyle name="Total 2 5 2" xfId="3524"/>
    <cellStyle name="Total 2 5 2 2" xfId="15756"/>
    <cellStyle name="Total 2 5 2 2 2" xfId="27260"/>
    <cellStyle name="Total 2 5 2 2 3" xfId="36860"/>
    <cellStyle name="Total 2 5 2 2 4" xfId="50336"/>
    <cellStyle name="Total 2 5 2 3" xfId="8330"/>
    <cellStyle name="Total 2 5 2 4" xfId="19828"/>
    <cellStyle name="Total 2 5 2 5" xfId="29428"/>
    <cellStyle name="Total 2 5 2 6" xfId="39054"/>
    <cellStyle name="Total 2 5 2 7" xfId="45547"/>
    <cellStyle name="Total 2 5 3" xfId="5543"/>
    <cellStyle name="Total 2 5 3 2" xfId="15757"/>
    <cellStyle name="Total 2 5 3 2 2" xfId="27261"/>
    <cellStyle name="Total 2 5 3 2 3" xfId="36861"/>
    <cellStyle name="Total 2 5 3 2 4" xfId="50337"/>
    <cellStyle name="Total 2 5 3 3" xfId="10348"/>
    <cellStyle name="Total 2 5 3 4" xfId="21847"/>
    <cellStyle name="Total 2 5 3 5" xfId="31447"/>
    <cellStyle name="Total 2 5 3 6" xfId="41073"/>
    <cellStyle name="Total 2 5 3 7" xfId="17502"/>
    <cellStyle name="Total 2 5 4" xfId="6182"/>
    <cellStyle name="Total 2 5 4 2" xfId="15758"/>
    <cellStyle name="Total 2 5 4 2 2" xfId="27262"/>
    <cellStyle name="Total 2 5 4 2 3" xfId="36862"/>
    <cellStyle name="Total 2 5 4 2 4" xfId="50338"/>
    <cellStyle name="Total 2 5 4 3" xfId="10986"/>
    <cellStyle name="Total 2 5 4 4" xfId="22486"/>
    <cellStyle name="Total 2 5 4 5" xfId="32086"/>
    <cellStyle name="Total 2 5 4 6" xfId="41712"/>
    <cellStyle name="Total 2 5 4 7" xfId="17131"/>
    <cellStyle name="Total 2 5 5" xfId="3298"/>
    <cellStyle name="Total 2 5 5 2" xfId="15759"/>
    <cellStyle name="Total 2 5 5 2 2" xfId="27263"/>
    <cellStyle name="Total 2 5 5 2 3" xfId="36863"/>
    <cellStyle name="Total 2 5 5 2 4" xfId="50339"/>
    <cellStyle name="Total 2 5 5 3" xfId="8107"/>
    <cellStyle name="Total 2 5 5 4" xfId="19602"/>
    <cellStyle name="Total 2 5 5 5" xfId="29202"/>
    <cellStyle name="Total 2 5 5 6" xfId="38828"/>
    <cellStyle name="Total 2 5 5 7" xfId="18606"/>
    <cellStyle name="Total 2 5 6" xfId="7146"/>
    <cellStyle name="Total 2 6" xfId="3535"/>
    <cellStyle name="Total 2 6 2" xfId="15760"/>
    <cellStyle name="Total 2 6 2 2" xfId="27264"/>
    <cellStyle name="Total 2 6 2 3" xfId="36864"/>
    <cellStyle name="Total 2 6 2 4" xfId="50340"/>
    <cellStyle name="Total 2 6 3" xfId="8341"/>
    <cellStyle name="Total 2 6 4" xfId="19839"/>
    <cellStyle name="Total 2 6 5" xfId="29439"/>
    <cellStyle name="Total 2 6 6" xfId="39065"/>
    <cellStyle name="Total 2 6 7" xfId="45540"/>
    <cellStyle name="Total 2 7" xfId="5532"/>
    <cellStyle name="Total 2 7 2" xfId="15761"/>
    <cellStyle name="Total 2 7 2 2" xfId="27265"/>
    <cellStyle name="Total 2 7 2 3" xfId="36865"/>
    <cellStyle name="Total 2 7 2 4" xfId="50341"/>
    <cellStyle name="Total 2 7 3" xfId="10337"/>
    <cellStyle name="Total 2 7 4" xfId="21836"/>
    <cellStyle name="Total 2 7 5" xfId="31436"/>
    <cellStyle name="Total 2 7 6" xfId="41062"/>
    <cellStyle name="Total 2 7 7" xfId="44258"/>
    <cellStyle name="Total 2 8" xfId="6171"/>
    <cellStyle name="Total 2 8 2" xfId="15762"/>
    <cellStyle name="Total 2 8 2 2" xfId="27266"/>
    <cellStyle name="Total 2 8 2 3" xfId="36866"/>
    <cellStyle name="Total 2 8 2 4" xfId="50342"/>
    <cellStyle name="Total 2 8 3" xfId="10975"/>
    <cellStyle name="Total 2 8 4" xfId="22475"/>
    <cellStyle name="Total 2 8 5" xfId="32075"/>
    <cellStyle name="Total 2 8 6" xfId="41701"/>
    <cellStyle name="Total 2 8 7" xfId="17142"/>
    <cellStyle name="Total 2 9" xfId="3287"/>
    <cellStyle name="Total 2 9 2" xfId="15763"/>
    <cellStyle name="Total 2 9 2 2" xfId="27267"/>
    <cellStyle name="Total 2 9 2 3" xfId="36867"/>
    <cellStyle name="Total 2 9 2 4" xfId="50343"/>
    <cellStyle name="Total 2 9 3" xfId="8096"/>
    <cellStyle name="Total 2 9 4" xfId="19591"/>
    <cellStyle name="Total 2 9 5" xfId="29191"/>
    <cellStyle name="Total 2 9 6" xfId="38817"/>
    <cellStyle name="Total 2 9 7" xfId="45653"/>
    <cellStyle name="Total 3" xfId="2182"/>
    <cellStyle name="Total 3 10" xfId="7147"/>
    <cellStyle name="Total 3 2" xfId="2183"/>
    <cellStyle name="Total 3 2 2" xfId="2184"/>
    <cellStyle name="Total 3 2 2 2" xfId="2185"/>
    <cellStyle name="Total 3 2 2 2 2" xfId="3520"/>
    <cellStyle name="Total 3 2 2 2 2 2" xfId="15764"/>
    <cellStyle name="Total 3 2 2 2 2 2 2" xfId="27268"/>
    <cellStyle name="Total 3 2 2 2 2 2 3" xfId="36868"/>
    <cellStyle name="Total 3 2 2 2 2 2 4" xfId="50344"/>
    <cellStyle name="Total 3 2 2 2 2 3" xfId="8326"/>
    <cellStyle name="Total 3 2 2 2 2 4" xfId="19824"/>
    <cellStyle name="Total 3 2 2 2 2 5" xfId="29424"/>
    <cellStyle name="Total 3 2 2 2 2 6" xfId="39050"/>
    <cellStyle name="Total 3 2 2 2 2 7" xfId="45550"/>
    <cellStyle name="Total 3 2 2 2 3" xfId="5547"/>
    <cellStyle name="Total 3 2 2 2 3 2" xfId="15765"/>
    <cellStyle name="Total 3 2 2 2 3 2 2" xfId="27269"/>
    <cellStyle name="Total 3 2 2 2 3 2 3" xfId="36869"/>
    <cellStyle name="Total 3 2 2 2 3 2 4" xfId="50345"/>
    <cellStyle name="Total 3 2 2 2 3 3" xfId="10352"/>
    <cellStyle name="Total 3 2 2 2 3 4" xfId="21851"/>
    <cellStyle name="Total 3 2 2 2 3 5" xfId="31451"/>
    <cellStyle name="Total 3 2 2 2 3 6" xfId="41077"/>
    <cellStyle name="Total 3 2 2 2 3 7" xfId="44270"/>
    <cellStyle name="Total 3 2 2 2 4" xfId="6186"/>
    <cellStyle name="Total 3 2 2 2 4 2" xfId="15766"/>
    <cellStyle name="Total 3 2 2 2 4 2 2" xfId="27270"/>
    <cellStyle name="Total 3 2 2 2 4 2 3" xfId="36870"/>
    <cellStyle name="Total 3 2 2 2 4 2 4" xfId="50346"/>
    <cellStyle name="Total 3 2 2 2 4 3" xfId="10990"/>
    <cellStyle name="Total 3 2 2 2 4 4" xfId="22490"/>
    <cellStyle name="Total 3 2 2 2 4 5" xfId="32090"/>
    <cellStyle name="Total 3 2 2 2 4 6" xfId="41716"/>
    <cellStyle name="Total 3 2 2 2 4 7" xfId="17127"/>
    <cellStyle name="Total 3 2 2 2 5" xfId="3302"/>
    <cellStyle name="Total 3 2 2 2 5 2" xfId="15767"/>
    <cellStyle name="Total 3 2 2 2 5 2 2" xfId="27271"/>
    <cellStyle name="Total 3 2 2 2 5 2 3" xfId="36871"/>
    <cellStyle name="Total 3 2 2 2 5 2 4" xfId="50347"/>
    <cellStyle name="Total 3 2 2 2 5 3" xfId="8111"/>
    <cellStyle name="Total 3 2 2 2 5 4" xfId="19606"/>
    <cellStyle name="Total 3 2 2 2 5 5" xfId="29206"/>
    <cellStyle name="Total 3 2 2 2 5 6" xfId="38832"/>
    <cellStyle name="Total 3 2 2 2 5 7" xfId="18671"/>
    <cellStyle name="Total 3 2 2 2 6" xfId="7150"/>
    <cellStyle name="Total 3 2 2 3" xfId="2186"/>
    <cellStyle name="Total 3 2 2 3 2" xfId="3519"/>
    <cellStyle name="Total 3 2 2 3 2 2" xfId="15768"/>
    <cellStyle name="Total 3 2 2 3 2 2 2" xfId="27272"/>
    <cellStyle name="Total 3 2 2 3 2 2 3" xfId="36872"/>
    <cellStyle name="Total 3 2 2 3 2 2 4" xfId="50348"/>
    <cellStyle name="Total 3 2 2 3 2 3" xfId="8325"/>
    <cellStyle name="Total 3 2 2 3 2 4" xfId="19823"/>
    <cellStyle name="Total 3 2 2 3 2 5" xfId="29423"/>
    <cellStyle name="Total 3 2 2 3 2 6" xfId="39049"/>
    <cellStyle name="Total 3 2 2 3 2 7" xfId="45551"/>
    <cellStyle name="Total 3 2 2 3 3" xfId="5548"/>
    <cellStyle name="Total 3 2 2 3 3 2" xfId="15769"/>
    <cellStyle name="Total 3 2 2 3 3 2 2" xfId="27273"/>
    <cellStyle name="Total 3 2 2 3 3 2 3" xfId="36873"/>
    <cellStyle name="Total 3 2 2 3 3 2 4" xfId="50349"/>
    <cellStyle name="Total 3 2 2 3 3 3" xfId="10353"/>
    <cellStyle name="Total 3 2 2 3 3 4" xfId="21852"/>
    <cellStyle name="Total 3 2 2 3 3 5" xfId="31452"/>
    <cellStyle name="Total 3 2 2 3 3 6" xfId="41078"/>
    <cellStyle name="Total 3 2 2 3 3 7" xfId="44271"/>
    <cellStyle name="Total 3 2 2 3 4" xfId="6187"/>
    <cellStyle name="Total 3 2 2 3 4 2" xfId="15770"/>
    <cellStyle name="Total 3 2 2 3 4 2 2" xfId="27274"/>
    <cellStyle name="Total 3 2 2 3 4 2 3" xfId="36874"/>
    <cellStyle name="Total 3 2 2 3 4 2 4" xfId="50350"/>
    <cellStyle name="Total 3 2 2 3 4 3" xfId="10991"/>
    <cellStyle name="Total 3 2 2 3 4 4" xfId="22491"/>
    <cellStyle name="Total 3 2 2 3 4 5" xfId="32091"/>
    <cellStyle name="Total 3 2 2 3 4 6" xfId="41717"/>
    <cellStyle name="Total 3 2 2 3 4 7" xfId="17126"/>
    <cellStyle name="Total 3 2 2 3 5" xfId="3303"/>
    <cellStyle name="Total 3 2 2 3 5 2" xfId="15771"/>
    <cellStyle name="Total 3 2 2 3 5 2 2" xfId="27275"/>
    <cellStyle name="Total 3 2 2 3 5 2 3" xfId="36875"/>
    <cellStyle name="Total 3 2 2 3 5 2 4" xfId="50351"/>
    <cellStyle name="Total 3 2 2 3 5 3" xfId="8112"/>
    <cellStyle name="Total 3 2 2 3 5 4" xfId="19607"/>
    <cellStyle name="Total 3 2 2 3 5 5" xfId="29207"/>
    <cellStyle name="Total 3 2 2 3 5 6" xfId="38833"/>
    <cellStyle name="Total 3 2 2 3 5 7" xfId="18601"/>
    <cellStyle name="Total 3 2 2 3 6" xfId="7151"/>
    <cellStyle name="Total 3 2 2 4" xfId="3521"/>
    <cellStyle name="Total 3 2 2 4 2" xfId="15772"/>
    <cellStyle name="Total 3 2 2 4 2 2" xfId="27276"/>
    <cellStyle name="Total 3 2 2 4 2 3" xfId="36876"/>
    <cellStyle name="Total 3 2 2 4 2 4" xfId="50352"/>
    <cellStyle name="Total 3 2 2 4 3" xfId="8327"/>
    <cellStyle name="Total 3 2 2 4 4" xfId="19825"/>
    <cellStyle name="Total 3 2 2 4 5" xfId="29425"/>
    <cellStyle name="Total 3 2 2 4 6" xfId="39051"/>
    <cellStyle name="Total 3 2 2 4 7" xfId="18129"/>
    <cellStyle name="Total 3 2 2 5" xfId="5546"/>
    <cellStyle name="Total 3 2 2 5 2" xfId="15773"/>
    <cellStyle name="Total 3 2 2 5 2 2" xfId="27277"/>
    <cellStyle name="Total 3 2 2 5 2 3" xfId="36877"/>
    <cellStyle name="Total 3 2 2 5 2 4" xfId="50353"/>
    <cellStyle name="Total 3 2 2 5 3" xfId="10351"/>
    <cellStyle name="Total 3 2 2 5 4" xfId="21850"/>
    <cellStyle name="Total 3 2 2 5 5" xfId="31450"/>
    <cellStyle name="Total 3 2 2 5 6" xfId="41076"/>
    <cellStyle name="Total 3 2 2 5 7" xfId="44269"/>
    <cellStyle name="Total 3 2 2 6" xfId="6185"/>
    <cellStyle name="Total 3 2 2 6 2" xfId="15774"/>
    <cellStyle name="Total 3 2 2 6 2 2" xfId="27278"/>
    <cellStyle name="Total 3 2 2 6 2 3" xfId="36878"/>
    <cellStyle name="Total 3 2 2 6 2 4" xfId="50354"/>
    <cellStyle name="Total 3 2 2 6 3" xfId="10989"/>
    <cellStyle name="Total 3 2 2 6 4" xfId="22489"/>
    <cellStyle name="Total 3 2 2 6 5" xfId="32089"/>
    <cellStyle name="Total 3 2 2 6 6" xfId="41715"/>
    <cellStyle name="Total 3 2 2 6 7" xfId="17128"/>
    <cellStyle name="Total 3 2 2 7" xfId="3301"/>
    <cellStyle name="Total 3 2 2 7 2" xfId="15775"/>
    <cellStyle name="Total 3 2 2 7 2 2" xfId="27279"/>
    <cellStyle name="Total 3 2 2 7 2 3" xfId="36879"/>
    <cellStyle name="Total 3 2 2 7 2 4" xfId="50355"/>
    <cellStyle name="Total 3 2 2 7 3" xfId="8110"/>
    <cellStyle name="Total 3 2 2 7 4" xfId="19605"/>
    <cellStyle name="Total 3 2 2 7 5" xfId="29205"/>
    <cellStyle name="Total 3 2 2 7 6" xfId="38831"/>
    <cellStyle name="Total 3 2 2 7 7" xfId="18602"/>
    <cellStyle name="Total 3 2 2 8" xfId="7149"/>
    <cellStyle name="Total 3 2 3" xfId="2187"/>
    <cellStyle name="Total 3 2 3 2" xfId="3518"/>
    <cellStyle name="Total 3 2 3 2 2" xfId="15776"/>
    <cellStyle name="Total 3 2 3 2 2 2" xfId="27280"/>
    <cellStyle name="Total 3 2 3 2 2 3" xfId="36880"/>
    <cellStyle name="Total 3 2 3 2 2 4" xfId="50356"/>
    <cellStyle name="Total 3 2 3 2 3" xfId="8324"/>
    <cellStyle name="Total 3 2 3 2 4" xfId="19822"/>
    <cellStyle name="Total 3 2 3 2 5" xfId="29422"/>
    <cellStyle name="Total 3 2 3 2 6" xfId="39048"/>
    <cellStyle name="Total 3 2 3 2 7" xfId="45552"/>
    <cellStyle name="Total 3 2 3 3" xfId="5549"/>
    <cellStyle name="Total 3 2 3 3 2" xfId="15777"/>
    <cellStyle name="Total 3 2 3 3 2 2" xfId="27281"/>
    <cellStyle name="Total 3 2 3 3 2 3" xfId="36881"/>
    <cellStyle name="Total 3 2 3 3 2 4" xfId="50357"/>
    <cellStyle name="Total 3 2 3 3 3" xfId="10354"/>
    <cellStyle name="Total 3 2 3 3 4" xfId="21853"/>
    <cellStyle name="Total 3 2 3 3 5" xfId="31453"/>
    <cellStyle name="Total 3 2 3 3 6" xfId="41079"/>
    <cellStyle name="Total 3 2 3 3 7" xfId="44272"/>
    <cellStyle name="Total 3 2 3 4" xfId="6188"/>
    <cellStyle name="Total 3 2 3 4 2" xfId="15778"/>
    <cellStyle name="Total 3 2 3 4 2 2" xfId="27282"/>
    <cellStyle name="Total 3 2 3 4 2 3" xfId="36882"/>
    <cellStyle name="Total 3 2 3 4 2 4" xfId="50358"/>
    <cellStyle name="Total 3 2 3 4 3" xfId="10992"/>
    <cellStyle name="Total 3 2 3 4 4" xfId="22492"/>
    <cellStyle name="Total 3 2 3 4 5" xfId="32092"/>
    <cellStyle name="Total 3 2 3 4 6" xfId="41718"/>
    <cellStyle name="Total 3 2 3 4 7" xfId="17125"/>
    <cellStyle name="Total 3 2 3 5" xfId="3304"/>
    <cellStyle name="Total 3 2 3 5 2" xfId="15779"/>
    <cellStyle name="Total 3 2 3 5 2 2" xfId="27283"/>
    <cellStyle name="Total 3 2 3 5 2 3" xfId="36883"/>
    <cellStyle name="Total 3 2 3 5 2 4" xfId="50359"/>
    <cellStyle name="Total 3 2 3 5 3" xfId="8113"/>
    <cellStyle name="Total 3 2 3 5 4" xfId="19608"/>
    <cellStyle name="Total 3 2 3 5 5" xfId="29208"/>
    <cellStyle name="Total 3 2 3 5 6" xfId="38834"/>
    <cellStyle name="Total 3 2 3 5 7" xfId="18600"/>
    <cellStyle name="Total 3 2 3 6" xfId="7152"/>
    <cellStyle name="Total 3 2 4" xfId="2188"/>
    <cellStyle name="Total 3 2 4 2" xfId="3517"/>
    <cellStyle name="Total 3 2 4 2 2" xfId="15780"/>
    <cellStyle name="Total 3 2 4 2 2 2" xfId="27284"/>
    <cellStyle name="Total 3 2 4 2 2 3" xfId="36884"/>
    <cellStyle name="Total 3 2 4 2 2 4" xfId="50360"/>
    <cellStyle name="Total 3 2 4 2 3" xfId="8323"/>
    <cellStyle name="Total 3 2 4 2 4" xfId="19821"/>
    <cellStyle name="Total 3 2 4 2 5" xfId="29421"/>
    <cellStyle name="Total 3 2 4 2 6" xfId="39047"/>
    <cellStyle name="Total 3 2 4 2 7" xfId="45553"/>
    <cellStyle name="Total 3 2 4 3" xfId="5550"/>
    <cellStyle name="Total 3 2 4 3 2" xfId="15781"/>
    <cellStyle name="Total 3 2 4 3 2 2" xfId="27285"/>
    <cellStyle name="Total 3 2 4 3 2 3" xfId="36885"/>
    <cellStyle name="Total 3 2 4 3 2 4" xfId="50361"/>
    <cellStyle name="Total 3 2 4 3 3" xfId="10355"/>
    <cellStyle name="Total 3 2 4 3 4" xfId="21854"/>
    <cellStyle name="Total 3 2 4 3 5" xfId="31454"/>
    <cellStyle name="Total 3 2 4 3 6" xfId="41080"/>
    <cellStyle name="Total 3 2 4 3 7" xfId="44273"/>
    <cellStyle name="Total 3 2 4 4" xfId="6189"/>
    <cellStyle name="Total 3 2 4 4 2" xfId="15782"/>
    <cellStyle name="Total 3 2 4 4 2 2" xfId="27286"/>
    <cellStyle name="Total 3 2 4 4 2 3" xfId="36886"/>
    <cellStyle name="Total 3 2 4 4 2 4" xfId="50362"/>
    <cellStyle name="Total 3 2 4 4 3" xfId="10993"/>
    <cellStyle name="Total 3 2 4 4 4" xfId="22493"/>
    <cellStyle name="Total 3 2 4 4 5" xfId="32093"/>
    <cellStyle name="Total 3 2 4 4 6" xfId="41719"/>
    <cellStyle name="Total 3 2 4 4 7" xfId="17124"/>
    <cellStyle name="Total 3 2 4 5" xfId="3305"/>
    <cellStyle name="Total 3 2 4 5 2" xfId="15783"/>
    <cellStyle name="Total 3 2 4 5 2 2" xfId="27287"/>
    <cellStyle name="Total 3 2 4 5 2 3" xfId="36887"/>
    <cellStyle name="Total 3 2 4 5 2 4" xfId="50363"/>
    <cellStyle name="Total 3 2 4 5 3" xfId="8114"/>
    <cellStyle name="Total 3 2 4 5 4" xfId="19609"/>
    <cellStyle name="Total 3 2 4 5 5" xfId="29209"/>
    <cellStyle name="Total 3 2 4 5 6" xfId="38835"/>
    <cellStyle name="Total 3 2 4 5 7" xfId="18599"/>
    <cellStyle name="Total 3 2 4 6" xfId="7153"/>
    <cellStyle name="Total 3 2 5" xfId="3522"/>
    <cellStyle name="Total 3 2 5 2" xfId="15784"/>
    <cellStyle name="Total 3 2 5 2 2" xfId="27288"/>
    <cellStyle name="Total 3 2 5 2 3" xfId="36888"/>
    <cellStyle name="Total 3 2 5 2 4" xfId="50364"/>
    <cellStyle name="Total 3 2 5 3" xfId="8328"/>
    <cellStyle name="Total 3 2 5 4" xfId="19826"/>
    <cellStyle name="Total 3 2 5 5" xfId="29426"/>
    <cellStyle name="Total 3 2 5 6" xfId="39052"/>
    <cellStyle name="Total 3 2 5 7" xfId="45549"/>
    <cellStyle name="Total 3 2 6" xfId="5545"/>
    <cellStyle name="Total 3 2 6 2" xfId="15785"/>
    <cellStyle name="Total 3 2 6 2 2" xfId="27289"/>
    <cellStyle name="Total 3 2 6 2 3" xfId="36889"/>
    <cellStyle name="Total 3 2 6 2 4" xfId="50365"/>
    <cellStyle name="Total 3 2 6 3" xfId="10350"/>
    <cellStyle name="Total 3 2 6 4" xfId="21849"/>
    <cellStyle name="Total 3 2 6 5" xfId="31449"/>
    <cellStyle name="Total 3 2 6 6" xfId="41075"/>
    <cellStyle name="Total 3 2 6 7" xfId="44268"/>
    <cellStyle name="Total 3 2 7" xfId="6184"/>
    <cellStyle name="Total 3 2 7 2" xfId="15786"/>
    <cellStyle name="Total 3 2 7 2 2" xfId="27290"/>
    <cellStyle name="Total 3 2 7 2 3" xfId="36890"/>
    <cellStyle name="Total 3 2 7 2 4" xfId="50366"/>
    <cellStyle name="Total 3 2 7 3" xfId="10988"/>
    <cellStyle name="Total 3 2 7 4" xfId="22488"/>
    <cellStyle name="Total 3 2 7 5" xfId="32088"/>
    <cellStyle name="Total 3 2 7 6" xfId="41714"/>
    <cellStyle name="Total 3 2 7 7" xfId="17129"/>
    <cellStyle name="Total 3 2 8" xfId="3300"/>
    <cellStyle name="Total 3 2 8 2" xfId="15787"/>
    <cellStyle name="Total 3 2 8 2 2" xfId="27291"/>
    <cellStyle name="Total 3 2 8 2 3" xfId="36891"/>
    <cellStyle name="Total 3 2 8 2 4" xfId="50367"/>
    <cellStyle name="Total 3 2 8 3" xfId="8109"/>
    <cellStyle name="Total 3 2 8 4" xfId="19604"/>
    <cellStyle name="Total 3 2 8 5" xfId="29204"/>
    <cellStyle name="Total 3 2 8 6" xfId="38830"/>
    <cellStyle name="Total 3 2 8 7" xfId="18604"/>
    <cellStyle name="Total 3 2 9" xfId="7148"/>
    <cellStyle name="Total 3 3" xfId="2189"/>
    <cellStyle name="Total 3 3 2" xfId="2190"/>
    <cellStyle name="Total 3 3 2 2" xfId="3515"/>
    <cellStyle name="Total 3 3 2 2 2" xfId="15788"/>
    <cellStyle name="Total 3 3 2 2 2 2" xfId="27292"/>
    <cellStyle name="Total 3 3 2 2 2 3" xfId="36892"/>
    <cellStyle name="Total 3 3 2 2 2 4" xfId="50368"/>
    <cellStyle name="Total 3 3 2 2 3" xfId="8321"/>
    <cellStyle name="Total 3 3 2 2 4" xfId="19819"/>
    <cellStyle name="Total 3 3 2 2 5" xfId="29419"/>
    <cellStyle name="Total 3 3 2 2 6" xfId="39045"/>
    <cellStyle name="Total 3 3 2 2 7" xfId="45555"/>
    <cellStyle name="Total 3 3 2 3" xfId="5552"/>
    <cellStyle name="Total 3 3 2 3 2" xfId="15789"/>
    <cellStyle name="Total 3 3 2 3 2 2" xfId="27293"/>
    <cellStyle name="Total 3 3 2 3 2 3" xfId="36893"/>
    <cellStyle name="Total 3 3 2 3 2 4" xfId="50369"/>
    <cellStyle name="Total 3 3 2 3 3" xfId="10357"/>
    <cellStyle name="Total 3 3 2 3 4" xfId="21856"/>
    <cellStyle name="Total 3 3 2 3 5" xfId="31456"/>
    <cellStyle name="Total 3 3 2 3 6" xfId="41082"/>
    <cellStyle name="Total 3 3 2 3 7" xfId="44275"/>
    <cellStyle name="Total 3 3 2 4" xfId="6191"/>
    <cellStyle name="Total 3 3 2 4 2" xfId="15790"/>
    <cellStyle name="Total 3 3 2 4 2 2" xfId="27294"/>
    <cellStyle name="Total 3 3 2 4 2 3" xfId="36894"/>
    <cellStyle name="Total 3 3 2 4 2 4" xfId="50370"/>
    <cellStyle name="Total 3 3 2 4 3" xfId="10995"/>
    <cellStyle name="Total 3 3 2 4 4" xfId="22495"/>
    <cellStyle name="Total 3 3 2 4 5" xfId="32095"/>
    <cellStyle name="Total 3 3 2 4 6" xfId="41721"/>
    <cellStyle name="Total 3 3 2 4 7" xfId="17122"/>
    <cellStyle name="Total 3 3 2 5" xfId="3307"/>
    <cellStyle name="Total 3 3 2 5 2" xfId="15791"/>
    <cellStyle name="Total 3 3 2 5 2 2" xfId="27295"/>
    <cellStyle name="Total 3 3 2 5 2 3" xfId="36895"/>
    <cellStyle name="Total 3 3 2 5 2 4" xfId="50371"/>
    <cellStyle name="Total 3 3 2 5 3" xfId="8116"/>
    <cellStyle name="Total 3 3 2 5 4" xfId="19611"/>
    <cellStyle name="Total 3 3 2 5 5" xfId="29211"/>
    <cellStyle name="Total 3 3 2 5 6" xfId="38837"/>
    <cellStyle name="Total 3 3 2 5 7" xfId="18597"/>
    <cellStyle name="Total 3 3 2 6" xfId="7155"/>
    <cellStyle name="Total 3 3 3" xfId="2191"/>
    <cellStyle name="Total 3 3 3 2" xfId="3514"/>
    <cellStyle name="Total 3 3 3 2 2" xfId="15792"/>
    <cellStyle name="Total 3 3 3 2 2 2" xfId="27296"/>
    <cellStyle name="Total 3 3 3 2 2 3" xfId="36896"/>
    <cellStyle name="Total 3 3 3 2 2 4" xfId="50372"/>
    <cellStyle name="Total 3 3 3 2 3" xfId="8320"/>
    <cellStyle name="Total 3 3 3 2 4" xfId="19818"/>
    <cellStyle name="Total 3 3 3 2 5" xfId="29418"/>
    <cellStyle name="Total 3 3 3 2 6" xfId="39044"/>
    <cellStyle name="Total 3 3 3 2 7" xfId="45556"/>
    <cellStyle name="Total 3 3 3 3" xfId="5553"/>
    <cellStyle name="Total 3 3 3 3 2" xfId="15793"/>
    <cellStyle name="Total 3 3 3 3 2 2" xfId="27297"/>
    <cellStyle name="Total 3 3 3 3 2 3" xfId="36897"/>
    <cellStyle name="Total 3 3 3 3 2 4" xfId="50373"/>
    <cellStyle name="Total 3 3 3 3 3" xfId="10358"/>
    <cellStyle name="Total 3 3 3 3 4" xfId="21857"/>
    <cellStyle name="Total 3 3 3 3 5" xfId="31457"/>
    <cellStyle name="Total 3 3 3 3 6" xfId="41083"/>
    <cellStyle name="Total 3 3 3 3 7" xfId="17500"/>
    <cellStyle name="Total 3 3 3 4" xfId="6192"/>
    <cellStyle name="Total 3 3 3 4 2" xfId="15794"/>
    <cellStyle name="Total 3 3 3 4 2 2" xfId="27298"/>
    <cellStyle name="Total 3 3 3 4 2 3" xfId="36898"/>
    <cellStyle name="Total 3 3 3 4 2 4" xfId="50374"/>
    <cellStyle name="Total 3 3 3 4 3" xfId="10996"/>
    <cellStyle name="Total 3 3 3 4 4" xfId="22496"/>
    <cellStyle name="Total 3 3 3 4 5" xfId="32096"/>
    <cellStyle name="Total 3 3 3 4 6" xfId="41722"/>
    <cellStyle name="Total 3 3 3 4 7" xfId="17121"/>
    <cellStyle name="Total 3 3 3 5" xfId="3308"/>
    <cellStyle name="Total 3 3 3 5 2" xfId="15795"/>
    <cellStyle name="Total 3 3 3 5 2 2" xfId="27299"/>
    <cellStyle name="Total 3 3 3 5 2 3" xfId="36899"/>
    <cellStyle name="Total 3 3 3 5 2 4" xfId="50375"/>
    <cellStyle name="Total 3 3 3 5 3" xfId="8117"/>
    <cellStyle name="Total 3 3 3 5 4" xfId="19612"/>
    <cellStyle name="Total 3 3 3 5 5" xfId="29212"/>
    <cellStyle name="Total 3 3 3 5 6" xfId="38838"/>
    <cellStyle name="Total 3 3 3 5 7" xfId="18595"/>
    <cellStyle name="Total 3 3 3 6" xfId="7156"/>
    <cellStyle name="Total 3 3 4" xfId="3516"/>
    <cellStyle name="Total 3 3 4 2" xfId="15796"/>
    <cellStyle name="Total 3 3 4 2 2" xfId="27300"/>
    <cellStyle name="Total 3 3 4 2 3" xfId="36900"/>
    <cellStyle name="Total 3 3 4 2 4" xfId="50376"/>
    <cellStyle name="Total 3 3 4 3" xfId="8322"/>
    <cellStyle name="Total 3 3 4 4" xfId="19820"/>
    <cellStyle name="Total 3 3 4 5" xfId="29420"/>
    <cellStyle name="Total 3 3 4 6" xfId="39046"/>
    <cellStyle name="Total 3 3 4 7" xfId="45554"/>
    <cellStyle name="Total 3 3 5" xfId="5551"/>
    <cellStyle name="Total 3 3 5 2" xfId="15797"/>
    <cellStyle name="Total 3 3 5 2 2" xfId="27301"/>
    <cellStyle name="Total 3 3 5 2 3" xfId="36901"/>
    <cellStyle name="Total 3 3 5 2 4" xfId="50377"/>
    <cellStyle name="Total 3 3 5 3" xfId="10356"/>
    <cellStyle name="Total 3 3 5 4" xfId="21855"/>
    <cellStyle name="Total 3 3 5 5" xfId="31455"/>
    <cellStyle name="Total 3 3 5 6" xfId="41081"/>
    <cellStyle name="Total 3 3 5 7" xfId="44274"/>
    <cellStyle name="Total 3 3 6" xfId="6190"/>
    <cellStyle name="Total 3 3 6 2" xfId="15798"/>
    <cellStyle name="Total 3 3 6 2 2" xfId="27302"/>
    <cellStyle name="Total 3 3 6 2 3" xfId="36902"/>
    <cellStyle name="Total 3 3 6 2 4" xfId="50378"/>
    <cellStyle name="Total 3 3 6 3" xfId="10994"/>
    <cellStyle name="Total 3 3 6 4" xfId="22494"/>
    <cellStyle name="Total 3 3 6 5" xfId="32094"/>
    <cellStyle name="Total 3 3 6 6" xfId="41720"/>
    <cellStyle name="Total 3 3 6 7" xfId="17123"/>
    <cellStyle name="Total 3 3 7" xfId="3306"/>
    <cellStyle name="Total 3 3 7 2" xfId="15799"/>
    <cellStyle name="Total 3 3 7 2 2" xfId="27303"/>
    <cellStyle name="Total 3 3 7 2 3" xfId="36903"/>
    <cellStyle name="Total 3 3 7 2 4" xfId="50379"/>
    <cellStyle name="Total 3 3 7 3" xfId="8115"/>
    <cellStyle name="Total 3 3 7 4" xfId="19610"/>
    <cellStyle name="Total 3 3 7 5" xfId="29210"/>
    <cellStyle name="Total 3 3 7 6" xfId="38836"/>
    <cellStyle name="Total 3 3 7 7" xfId="18598"/>
    <cellStyle name="Total 3 3 8" xfId="7154"/>
    <cellStyle name="Total 3 4" xfId="2192"/>
    <cellStyle name="Total 3 4 2" xfId="3513"/>
    <cellStyle name="Total 3 4 2 2" xfId="15800"/>
    <cellStyle name="Total 3 4 2 2 2" xfId="27304"/>
    <cellStyle name="Total 3 4 2 2 3" xfId="36904"/>
    <cellStyle name="Total 3 4 2 2 4" xfId="50380"/>
    <cellStyle name="Total 3 4 2 3" xfId="8319"/>
    <cellStyle name="Total 3 4 2 4" xfId="19817"/>
    <cellStyle name="Total 3 4 2 5" xfId="29417"/>
    <cellStyle name="Total 3 4 2 6" xfId="39043"/>
    <cellStyle name="Total 3 4 2 7" xfId="45557"/>
    <cellStyle name="Total 3 4 3" xfId="5554"/>
    <cellStyle name="Total 3 4 3 2" xfId="15801"/>
    <cellStyle name="Total 3 4 3 2 2" xfId="27305"/>
    <cellStyle name="Total 3 4 3 2 3" xfId="36905"/>
    <cellStyle name="Total 3 4 3 2 4" xfId="50381"/>
    <cellStyle name="Total 3 4 3 3" xfId="10359"/>
    <cellStyle name="Total 3 4 3 4" xfId="21858"/>
    <cellStyle name="Total 3 4 3 5" xfId="31458"/>
    <cellStyle name="Total 3 4 3 6" xfId="41084"/>
    <cellStyle name="Total 3 4 3 7" xfId="44276"/>
    <cellStyle name="Total 3 4 4" xfId="6193"/>
    <cellStyle name="Total 3 4 4 2" xfId="15802"/>
    <cellStyle name="Total 3 4 4 2 2" xfId="27306"/>
    <cellStyle name="Total 3 4 4 2 3" xfId="36906"/>
    <cellStyle name="Total 3 4 4 2 4" xfId="50382"/>
    <cellStyle name="Total 3 4 4 3" xfId="10997"/>
    <cellStyle name="Total 3 4 4 4" xfId="22497"/>
    <cellStyle name="Total 3 4 4 5" xfId="32097"/>
    <cellStyle name="Total 3 4 4 6" xfId="41723"/>
    <cellStyle name="Total 3 4 4 7" xfId="17120"/>
    <cellStyle name="Total 3 4 5" xfId="3309"/>
    <cellStyle name="Total 3 4 5 2" xfId="15803"/>
    <cellStyle name="Total 3 4 5 2 2" xfId="27307"/>
    <cellStyle name="Total 3 4 5 2 3" xfId="36907"/>
    <cellStyle name="Total 3 4 5 2 4" xfId="50383"/>
    <cellStyle name="Total 3 4 5 3" xfId="8118"/>
    <cellStyle name="Total 3 4 5 4" xfId="19613"/>
    <cellStyle name="Total 3 4 5 5" xfId="29213"/>
    <cellStyle name="Total 3 4 5 6" xfId="38839"/>
    <cellStyle name="Total 3 4 5 7" xfId="18593"/>
    <cellStyle name="Total 3 4 6" xfId="7157"/>
    <cellStyle name="Total 3 5" xfId="2193"/>
    <cellStyle name="Total 3 5 2" xfId="3512"/>
    <cellStyle name="Total 3 5 2 2" xfId="15804"/>
    <cellStyle name="Total 3 5 2 2 2" xfId="27308"/>
    <cellStyle name="Total 3 5 2 2 3" xfId="36908"/>
    <cellStyle name="Total 3 5 2 2 4" xfId="50384"/>
    <cellStyle name="Total 3 5 2 3" xfId="8318"/>
    <cellStyle name="Total 3 5 2 4" xfId="19816"/>
    <cellStyle name="Total 3 5 2 5" xfId="29416"/>
    <cellStyle name="Total 3 5 2 6" xfId="39042"/>
    <cellStyle name="Total 3 5 2 7" xfId="18130"/>
    <cellStyle name="Total 3 5 3" xfId="5555"/>
    <cellStyle name="Total 3 5 3 2" xfId="15805"/>
    <cellStyle name="Total 3 5 3 2 2" xfId="27309"/>
    <cellStyle name="Total 3 5 3 2 3" xfId="36909"/>
    <cellStyle name="Total 3 5 3 2 4" xfId="50385"/>
    <cellStyle name="Total 3 5 3 3" xfId="10360"/>
    <cellStyle name="Total 3 5 3 4" xfId="21859"/>
    <cellStyle name="Total 3 5 3 5" xfId="31459"/>
    <cellStyle name="Total 3 5 3 6" xfId="41085"/>
    <cellStyle name="Total 3 5 3 7" xfId="44277"/>
    <cellStyle name="Total 3 5 4" xfId="6194"/>
    <cellStyle name="Total 3 5 4 2" xfId="15806"/>
    <cellStyle name="Total 3 5 4 2 2" xfId="27310"/>
    <cellStyle name="Total 3 5 4 2 3" xfId="36910"/>
    <cellStyle name="Total 3 5 4 2 4" xfId="50386"/>
    <cellStyle name="Total 3 5 4 3" xfId="10998"/>
    <cellStyle name="Total 3 5 4 4" xfId="22498"/>
    <cellStyle name="Total 3 5 4 5" xfId="32098"/>
    <cellStyle name="Total 3 5 4 6" xfId="41724"/>
    <cellStyle name="Total 3 5 4 7" xfId="17119"/>
    <cellStyle name="Total 3 5 5" xfId="3310"/>
    <cellStyle name="Total 3 5 5 2" xfId="15807"/>
    <cellStyle name="Total 3 5 5 2 2" xfId="27311"/>
    <cellStyle name="Total 3 5 5 2 3" xfId="36911"/>
    <cellStyle name="Total 3 5 5 2 4" xfId="50387"/>
    <cellStyle name="Total 3 5 5 3" xfId="8119"/>
    <cellStyle name="Total 3 5 5 4" xfId="19614"/>
    <cellStyle name="Total 3 5 5 5" xfId="29214"/>
    <cellStyle name="Total 3 5 5 6" xfId="38840"/>
    <cellStyle name="Total 3 5 5 7" xfId="18591"/>
    <cellStyle name="Total 3 5 6" xfId="7158"/>
    <cellStyle name="Total 3 6" xfId="3523"/>
    <cellStyle name="Total 3 6 2" xfId="15808"/>
    <cellStyle name="Total 3 6 2 2" xfId="27312"/>
    <cellStyle name="Total 3 6 2 3" xfId="36912"/>
    <cellStyle name="Total 3 6 2 4" xfId="50388"/>
    <cellStyle name="Total 3 6 3" xfId="8329"/>
    <cellStyle name="Total 3 6 4" xfId="19827"/>
    <cellStyle name="Total 3 6 5" xfId="29427"/>
    <cellStyle name="Total 3 6 6" xfId="39053"/>
    <cellStyle name="Total 3 6 7" xfId="45548"/>
    <cellStyle name="Total 3 7" xfId="5544"/>
    <cellStyle name="Total 3 7 2" xfId="15809"/>
    <cellStyle name="Total 3 7 2 2" xfId="27313"/>
    <cellStyle name="Total 3 7 2 3" xfId="36913"/>
    <cellStyle name="Total 3 7 2 4" xfId="50389"/>
    <cellStyle name="Total 3 7 3" xfId="10349"/>
    <cellStyle name="Total 3 7 4" xfId="21848"/>
    <cellStyle name="Total 3 7 5" xfId="31448"/>
    <cellStyle name="Total 3 7 6" xfId="41074"/>
    <cellStyle name="Total 3 7 7" xfId="17501"/>
    <cellStyle name="Total 3 8" xfId="6183"/>
    <cellStyle name="Total 3 8 2" xfId="15810"/>
    <cellStyle name="Total 3 8 2 2" xfId="27314"/>
    <cellStyle name="Total 3 8 2 3" xfId="36914"/>
    <cellStyle name="Total 3 8 2 4" xfId="50390"/>
    <cellStyle name="Total 3 8 3" xfId="10987"/>
    <cellStyle name="Total 3 8 4" xfId="22487"/>
    <cellStyle name="Total 3 8 5" xfId="32087"/>
    <cellStyle name="Total 3 8 6" xfId="41713"/>
    <cellStyle name="Total 3 8 7" xfId="17130"/>
    <cellStyle name="Total 3 9" xfId="3299"/>
    <cellStyle name="Total 3 9 2" xfId="15811"/>
    <cellStyle name="Total 3 9 2 2" xfId="27315"/>
    <cellStyle name="Total 3 9 2 3" xfId="36915"/>
    <cellStyle name="Total 3 9 2 4" xfId="50391"/>
    <cellStyle name="Total 3 9 3" xfId="8108"/>
    <cellStyle name="Total 3 9 4" xfId="19603"/>
    <cellStyle name="Total 3 9 5" xfId="29203"/>
    <cellStyle name="Total 3 9 6" xfId="38829"/>
    <cellStyle name="Total 3 9 7" xfId="18605"/>
    <cellStyle name="Total 4" xfId="2194"/>
    <cellStyle name="Total 4 10" xfId="7159"/>
    <cellStyle name="Total 4 2" xfId="2195"/>
    <cellStyle name="Total 4 2 2" xfId="2196"/>
    <cellStyle name="Total 4 2 2 2" xfId="2197"/>
    <cellStyle name="Total 4 2 2 2 2" xfId="3508"/>
    <cellStyle name="Total 4 2 2 2 2 2" xfId="15812"/>
    <cellStyle name="Total 4 2 2 2 2 2 2" xfId="27316"/>
    <cellStyle name="Total 4 2 2 2 2 2 3" xfId="36916"/>
    <cellStyle name="Total 4 2 2 2 2 2 4" xfId="50392"/>
    <cellStyle name="Total 4 2 2 2 2 3" xfId="8314"/>
    <cellStyle name="Total 4 2 2 2 2 4" xfId="19812"/>
    <cellStyle name="Total 4 2 2 2 2 5" xfId="29412"/>
    <cellStyle name="Total 4 2 2 2 2 6" xfId="39038"/>
    <cellStyle name="Total 4 2 2 2 2 7" xfId="45561"/>
    <cellStyle name="Total 4 2 2 2 3" xfId="5559"/>
    <cellStyle name="Total 4 2 2 2 3 2" xfId="15813"/>
    <cellStyle name="Total 4 2 2 2 3 2 2" xfId="27317"/>
    <cellStyle name="Total 4 2 2 2 3 2 3" xfId="36917"/>
    <cellStyle name="Total 4 2 2 2 3 2 4" xfId="50393"/>
    <cellStyle name="Total 4 2 2 2 3 3" xfId="10364"/>
    <cellStyle name="Total 4 2 2 2 3 4" xfId="21863"/>
    <cellStyle name="Total 4 2 2 2 3 5" xfId="31463"/>
    <cellStyle name="Total 4 2 2 2 3 6" xfId="41089"/>
    <cellStyle name="Total 4 2 2 2 3 7" xfId="44280"/>
    <cellStyle name="Total 4 2 2 2 4" xfId="6198"/>
    <cellStyle name="Total 4 2 2 2 4 2" xfId="15814"/>
    <cellStyle name="Total 4 2 2 2 4 2 2" xfId="27318"/>
    <cellStyle name="Total 4 2 2 2 4 2 3" xfId="36918"/>
    <cellStyle name="Total 4 2 2 2 4 2 4" xfId="50394"/>
    <cellStyle name="Total 4 2 2 2 4 3" xfId="11002"/>
    <cellStyle name="Total 4 2 2 2 4 4" xfId="22502"/>
    <cellStyle name="Total 4 2 2 2 4 5" xfId="32102"/>
    <cellStyle name="Total 4 2 2 2 4 6" xfId="41728"/>
    <cellStyle name="Total 4 2 2 2 4 7" xfId="17115"/>
    <cellStyle name="Total 4 2 2 2 5" xfId="3314"/>
    <cellStyle name="Total 4 2 2 2 5 2" xfId="15815"/>
    <cellStyle name="Total 4 2 2 2 5 2 2" xfId="27319"/>
    <cellStyle name="Total 4 2 2 2 5 2 3" xfId="36919"/>
    <cellStyle name="Total 4 2 2 2 5 2 4" xfId="50395"/>
    <cellStyle name="Total 4 2 2 2 5 3" xfId="8123"/>
    <cellStyle name="Total 4 2 2 2 5 4" xfId="19618"/>
    <cellStyle name="Total 4 2 2 2 5 5" xfId="29218"/>
    <cellStyle name="Total 4 2 2 2 5 6" xfId="38844"/>
    <cellStyle name="Total 4 2 2 2 5 7" xfId="18580"/>
    <cellStyle name="Total 4 2 2 2 6" xfId="7162"/>
    <cellStyle name="Total 4 2 2 3" xfId="2198"/>
    <cellStyle name="Total 4 2 2 3 2" xfId="3507"/>
    <cellStyle name="Total 4 2 2 3 2 2" xfId="15816"/>
    <cellStyle name="Total 4 2 2 3 2 2 2" xfId="27320"/>
    <cellStyle name="Total 4 2 2 3 2 2 3" xfId="36920"/>
    <cellStyle name="Total 4 2 2 3 2 2 4" xfId="50396"/>
    <cellStyle name="Total 4 2 2 3 2 3" xfId="8313"/>
    <cellStyle name="Total 4 2 2 3 2 4" xfId="19811"/>
    <cellStyle name="Total 4 2 2 3 2 5" xfId="29411"/>
    <cellStyle name="Total 4 2 2 3 2 6" xfId="39037"/>
    <cellStyle name="Total 4 2 2 3 2 7" xfId="18131"/>
    <cellStyle name="Total 4 2 2 3 3" xfId="5560"/>
    <cellStyle name="Total 4 2 2 3 3 2" xfId="15817"/>
    <cellStyle name="Total 4 2 2 3 3 2 2" xfId="27321"/>
    <cellStyle name="Total 4 2 2 3 3 2 3" xfId="36921"/>
    <cellStyle name="Total 4 2 2 3 3 2 4" xfId="50397"/>
    <cellStyle name="Total 4 2 2 3 3 3" xfId="10365"/>
    <cellStyle name="Total 4 2 2 3 3 4" xfId="21864"/>
    <cellStyle name="Total 4 2 2 3 3 5" xfId="31464"/>
    <cellStyle name="Total 4 2 2 3 3 6" xfId="41090"/>
    <cellStyle name="Total 4 2 2 3 3 7" xfId="44281"/>
    <cellStyle name="Total 4 2 2 3 4" xfId="6199"/>
    <cellStyle name="Total 4 2 2 3 4 2" xfId="15818"/>
    <cellStyle name="Total 4 2 2 3 4 2 2" xfId="27322"/>
    <cellStyle name="Total 4 2 2 3 4 2 3" xfId="36922"/>
    <cellStyle name="Total 4 2 2 3 4 2 4" xfId="50398"/>
    <cellStyle name="Total 4 2 2 3 4 3" xfId="11003"/>
    <cellStyle name="Total 4 2 2 3 4 4" xfId="22503"/>
    <cellStyle name="Total 4 2 2 3 4 5" xfId="32103"/>
    <cellStyle name="Total 4 2 2 3 4 6" xfId="41729"/>
    <cellStyle name="Total 4 2 2 3 4 7" xfId="17114"/>
    <cellStyle name="Total 4 2 2 3 5" xfId="3315"/>
    <cellStyle name="Total 4 2 2 3 5 2" xfId="15819"/>
    <cellStyle name="Total 4 2 2 3 5 2 2" xfId="27323"/>
    <cellStyle name="Total 4 2 2 3 5 2 3" xfId="36923"/>
    <cellStyle name="Total 4 2 2 3 5 2 4" xfId="50399"/>
    <cellStyle name="Total 4 2 2 3 5 3" xfId="8124"/>
    <cellStyle name="Total 4 2 2 3 5 4" xfId="19619"/>
    <cellStyle name="Total 4 2 2 3 5 5" xfId="29219"/>
    <cellStyle name="Total 4 2 2 3 5 6" xfId="38845"/>
    <cellStyle name="Total 4 2 2 3 5 7" xfId="18579"/>
    <cellStyle name="Total 4 2 2 3 6" xfId="7163"/>
    <cellStyle name="Total 4 2 2 4" xfId="3509"/>
    <cellStyle name="Total 4 2 2 4 2" xfId="15820"/>
    <cellStyle name="Total 4 2 2 4 2 2" xfId="27324"/>
    <cellStyle name="Total 4 2 2 4 2 3" xfId="36924"/>
    <cellStyle name="Total 4 2 2 4 2 4" xfId="50400"/>
    <cellStyle name="Total 4 2 2 4 3" xfId="8315"/>
    <cellStyle name="Total 4 2 2 4 4" xfId="19813"/>
    <cellStyle name="Total 4 2 2 4 5" xfId="29413"/>
    <cellStyle name="Total 4 2 2 4 6" xfId="39039"/>
    <cellStyle name="Total 4 2 2 4 7" xfId="45560"/>
    <cellStyle name="Total 4 2 2 5" xfId="5558"/>
    <cellStyle name="Total 4 2 2 5 2" xfId="15821"/>
    <cellStyle name="Total 4 2 2 5 2 2" xfId="27325"/>
    <cellStyle name="Total 4 2 2 5 2 3" xfId="36925"/>
    <cellStyle name="Total 4 2 2 5 2 4" xfId="50401"/>
    <cellStyle name="Total 4 2 2 5 3" xfId="10363"/>
    <cellStyle name="Total 4 2 2 5 4" xfId="21862"/>
    <cellStyle name="Total 4 2 2 5 5" xfId="31462"/>
    <cellStyle name="Total 4 2 2 5 6" xfId="41088"/>
    <cellStyle name="Total 4 2 2 5 7" xfId="17499"/>
    <cellStyle name="Total 4 2 2 6" xfId="6197"/>
    <cellStyle name="Total 4 2 2 6 2" xfId="15822"/>
    <cellStyle name="Total 4 2 2 6 2 2" xfId="27326"/>
    <cellStyle name="Total 4 2 2 6 2 3" xfId="36926"/>
    <cellStyle name="Total 4 2 2 6 2 4" xfId="50402"/>
    <cellStyle name="Total 4 2 2 6 3" xfId="11001"/>
    <cellStyle name="Total 4 2 2 6 4" xfId="22501"/>
    <cellStyle name="Total 4 2 2 6 5" xfId="32101"/>
    <cellStyle name="Total 4 2 2 6 6" xfId="41727"/>
    <cellStyle name="Total 4 2 2 6 7" xfId="17116"/>
    <cellStyle name="Total 4 2 2 7" xfId="3313"/>
    <cellStyle name="Total 4 2 2 7 2" xfId="15823"/>
    <cellStyle name="Total 4 2 2 7 2 2" xfId="27327"/>
    <cellStyle name="Total 4 2 2 7 2 3" xfId="36927"/>
    <cellStyle name="Total 4 2 2 7 2 4" xfId="50403"/>
    <cellStyle name="Total 4 2 2 7 3" xfId="8122"/>
    <cellStyle name="Total 4 2 2 7 4" xfId="19617"/>
    <cellStyle name="Total 4 2 2 7 5" xfId="29217"/>
    <cellStyle name="Total 4 2 2 7 6" xfId="38843"/>
    <cellStyle name="Total 4 2 2 7 7" xfId="18670"/>
    <cellStyle name="Total 4 2 2 8" xfId="7161"/>
    <cellStyle name="Total 4 2 3" xfId="2199"/>
    <cellStyle name="Total 4 2 3 2" xfId="3506"/>
    <cellStyle name="Total 4 2 3 2 2" xfId="15824"/>
    <cellStyle name="Total 4 2 3 2 2 2" xfId="27328"/>
    <cellStyle name="Total 4 2 3 2 2 3" xfId="36928"/>
    <cellStyle name="Total 4 2 3 2 2 4" xfId="50404"/>
    <cellStyle name="Total 4 2 3 2 3" xfId="8312"/>
    <cellStyle name="Total 4 2 3 2 4" xfId="19810"/>
    <cellStyle name="Total 4 2 3 2 5" xfId="29410"/>
    <cellStyle name="Total 4 2 3 2 6" xfId="39036"/>
    <cellStyle name="Total 4 2 3 2 7" xfId="45562"/>
    <cellStyle name="Total 4 2 3 3" xfId="5561"/>
    <cellStyle name="Total 4 2 3 3 2" xfId="15825"/>
    <cellStyle name="Total 4 2 3 3 2 2" xfId="27329"/>
    <cellStyle name="Total 4 2 3 3 2 3" xfId="36929"/>
    <cellStyle name="Total 4 2 3 3 2 4" xfId="50405"/>
    <cellStyle name="Total 4 2 3 3 3" xfId="10366"/>
    <cellStyle name="Total 4 2 3 3 4" xfId="21865"/>
    <cellStyle name="Total 4 2 3 3 5" xfId="31465"/>
    <cellStyle name="Total 4 2 3 3 6" xfId="41091"/>
    <cellStyle name="Total 4 2 3 3 7" xfId="44282"/>
    <cellStyle name="Total 4 2 3 4" xfId="6200"/>
    <cellStyle name="Total 4 2 3 4 2" xfId="15826"/>
    <cellStyle name="Total 4 2 3 4 2 2" xfId="27330"/>
    <cellStyle name="Total 4 2 3 4 2 3" xfId="36930"/>
    <cellStyle name="Total 4 2 3 4 2 4" xfId="50406"/>
    <cellStyle name="Total 4 2 3 4 3" xfId="11004"/>
    <cellStyle name="Total 4 2 3 4 4" xfId="22504"/>
    <cellStyle name="Total 4 2 3 4 5" xfId="32104"/>
    <cellStyle name="Total 4 2 3 4 6" xfId="41730"/>
    <cellStyle name="Total 4 2 3 4 7" xfId="17113"/>
    <cellStyle name="Total 4 2 3 5" xfId="3316"/>
    <cellStyle name="Total 4 2 3 5 2" xfId="15827"/>
    <cellStyle name="Total 4 2 3 5 2 2" xfId="27331"/>
    <cellStyle name="Total 4 2 3 5 2 3" xfId="36931"/>
    <cellStyle name="Total 4 2 3 5 2 4" xfId="50407"/>
    <cellStyle name="Total 4 2 3 5 3" xfId="8125"/>
    <cellStyle name="Total 4 2 3 5 4" xfId="19620"/>
    <cellStyle name="Total 4 2 3 5 5" xfId="29220"/>
    <cellStyle name="Total 4 2 3 5 6" xfId="38846"/>
    <cellStyle name="Total 4 2 3 5 7" xfId="18578"/>
    <cellStyle name="Total 4 2 3 6" xfId="7164"/>
    <cellStyle name="Total 4 2 4" xfId="2200"/>
    <cellStyle name="Total 4 2 4 2" xfId="3505"/>
    <cellStyle name="Total 4 2 4 2 2" xfId="15828"/>
    <cellStyle name="Total 4 2 4 2 2 2" xfId="27332"/>
    <cellStyle name="Total 4 2 4 2 2 3" xfId="36932"/>
    <cellStyle name="Total 4 2 4 2 2 4" xfId="50408"/>
    <cellStyle name="Total 4 2 4 2 3" xfId="8311"/>
    <cellStyle name="Total 4 2 4 2 4" xfId="19809"/>
    <cellStyle name="Total 4 2 4 2 5" xfId="29409"/>
    <cellStyle name="Total 4 2 4 2 6" xfId="39035"/>
    <cellStyle name="Total 4 2 4 2 7" xfId="45563"/>
    <cellStyle name="Total 4 2 4 3" xfId="5562"/>
    <cellStyle name="Total 4 2 4 3 2" xfId="15829"/>
    <cellStyle name="Total 4 2 4 3 2 2" xfId="27333"/>
    <cellStyle name="Total 4 2 4 3 2 3" xfId="36933"/>
    <cellStyle name="Total 4 2 4 3 2 4" xfId="50409"/>
    <cellStyle name="Total 4 2 4 3 3" xfId="10367"/>
    <cellStyle name="Total 4 2 4 3 4" xfId="21866"/>
    <cellStyle name="Total 4 2 4 3 5" xfId="31466"/>
    <cellStyle name="Total 4 2 4 3 6" xfId="41092"/>
    <cellStyle name="Total 4 2 4 3 7" xfId="44283"/>
    <cellStyle name="Total 4 2 4 4" xfId="6201"/>
    <cellStyle name="Total 4 2 4 4 2" xfId="15830"/>
    <cellStyle name="Total 4 2 4 4 2 2" xfId="27334"/>
    <cellStyle name="Total 4 2 4 4 2 3" xfId="36934"/>
    <cellStyle name="Total 4 2 4 4 2 4" xfId="50410"/>
    <cellStyle name="Total 4 2 4 4 3" xfId="11005"/>
    <cellStyle name="Total 4 2 4 4 4" xfId="22505"/>
    <cellStyle name="Total 4 2 4 4 5" xfId="32105"/>
    <cellStyle name="Total 4 2 4 4 6" xfId="41731"/>
    <cellStyle name="Total 4 2 4 4 7" xfId="17112"/>
    <cellStyle name="Total 4 2 4 5" xfId="3317"/>
    <cellStyle name="Total 4 2 4 5 2" xfId="15831"/>
    <cellStyle name="Total 4 2 4 5 2 2" xfId="27335"/>
    <cellStyle name="Total 4 2 4 5 2 3" xfId="36935"/>
    <cellStyle name="Total 4 2 4 5 2 4" xfId="50411"/>
    <cellStyle name="Total 4 2 4 5 3" xfId="8126"/>
    <cellStyle name="Total 4 2 4 5 4" xfId="19621"/>
    <cellStyle name="Total 4 2 4 5 5" xfId="29221"/>
    <cellStyle name="Total 4 2 4 5 6" xfId="38847"/>
    <cellStyle name="Total 4 2 4 5 7" xfId="18577"/>
    <cellStyle name="Total 4 2 4 6" xfId="7165"/>
    <cellStyle name="Total 4 2 5" xfId="3510"/>
    <cellStyle name="Total 4 2 5 2" xfId="15832"/>
    <cellStyle name="Total 4 2 5 2 2" xfId="27336"/>
    <cellStyle name="Total 4 2 5 2 3" xfId="36936"/>
    <cellStyle name="Total 4 2 5 2 4" xfId="50412"/>
    <cellStyle name="Total 4 2 5 3" xfId="8316"/>
    <cellStyle name="Total 4 2 5 4" xfId="19814"/>
    <cellStyle name="Total 4 2 5 5" xfId="29414"/>
    <cellStyle name="Total 4 2 5 6" xfId="39040"/>
    <cellStyle name="Total 4 2 5 7" xfId="45559"/>
    <cellStyle name="Total 4 2 6" xfId="5557"/>
    <cellStyle name="Total 4 2 6 2" xfId="15833"/>
    <cellStyle name="Total 4 2 6 2 2" xfId="27337"/>
    <cellStyle name="Total 4 2 6 2 3" xfId="36937"/>
    <cellStyle name="Total 4 2 6 2 4" xfId="50413"/>
    <cellStyle name="Total 4 2 6 3" xfId="10362"/>
    <cellStyle name="Total 4 2 6 4" xfId="21861"/>
    <cellStyle name="Total 4 2 6 5" xfId="31461"/>
    <cellStyle name="Total 4 2 6 6" xfId="41087"/>
    <cellStyle name="Total 4 2 6 7" xfId="44279"/>
    <cellStyle name="Total 4 2 7" xfId="6196"/>
    <cellStyle name="Total 4 2 7 2" xfId="15834"/>
    <cellStyle name="Total 4 2 7 2 2" xfId="27338"/>
    <cellStyle name="Total 4 2 7 2 3" xfId="36938"/>
    <cellStyle name="Total 4 2 7 2 4" xfId="50414"/>
    <cellStyle name="Total 4 2 7 3" xfId="11000"/>
    <cellStyle name="Total 4 2 7 4" xfId="22500"/>
    <cellStyle name="Total 4 2 7 5" xfId="32100"/>
    <cellStyle name="Total 4 2 7 6" xfId="41726"/>
    <cellStyle name="Total 4 2 7 7" xfId="17117"/>
    <cellStyle name="Total 4 2 8" xfId="3312"/>
    <cellStyle name="Total 4 2 8 2" xfId="15835"/>
    <cellStyle name="Total 4 2 8 2 2" xfId="27339"/>
    <cellStyle name="Total 4 2 8 2 3" xfId="36939"/>
    <cellStyle name="Total 4 2 8 2 4" xfId="50415"/>
    <cellStyle name="Total 4 2 8 3" xfId="8121"/>
    <cellStyle name="Total 4 2 8 4" xfId="19616"/>
    <cellStyle name="Total 4 2 8 5" xfId="29216"/>
    <cellStyle name="Total 4 2 8 6" xfId="38842"/>
    <cellStyle name="Total 4 2 8 7" xfId="18587"/>
    <cellStyle name="Total 4 2 9" xfId="7160"/>
    <cellStyle name="Total 4 3" xfId="2201"/>
    <cellStyle name="Total 4 3 2" xfId="2202"/>
    <cellStyle name="Total 4 3 2 2" xfId="3503"/>
    <cellStyle name="Total 4 3 2 2 2" xfId="15836"/>
    <cellStyle name="Total 4 3 2 2 2 2" xfId="27340"/>
    <cellStyle name="Total 4 3 2 2 2 3" xfId="36940"/>
    <cellStyle name="Total 4 3 2 2 2 4" xfId="50416"/>
    <cellStyle name="Total 4 3 2 2 3" xfId="8309"/>
    <cellStyle name="Total 4 3 2 2 4" xfId="19807"/>
    <cellStyle name="Total 4 3 2 2 5" xfId="29407"/>
    <cellStyle name="Total 4 3 2 2 6" xfId="39033"/>
    <cellStyle name="Total 4 3 2 2 7" xfId="45565"/>
    <cellStyle name="Total 4 3 2 3" xfId="5564"/>
    <cellStyle name="Total 4 3 2 3 2" xfId="15837"/>
    <cellStyle name="Total 4 3 2 3 2 2" xfId="27341"/>
    <cellStyle name="Total 4 3 2 3 2 3" xfId="36941"/>
    <cellStyle name="Total 4 3 2 3 2 4" xfId="50417"/>
    <cellStyle name="Total 4 3 2 3 3" xfId="10369"/>
    <cellStyle name="Total 4 3 2 3 4" xfId="21868"/>
    <cellStyle name="Total 4 3 2 3 5" xfId="31468"/>
    <cellStyle name="Total 4 3 2 3 6" xfId="41094"/>
    <cellStyle name="Total 4 3 2 3 7" xfId="44285"/>
    <cellStyle name="Total 4 3 2 4" xfId="6203"/>
    <cellStyle name="Total 4 3 2 4 2" xfId="15838"/>
    <cellStyle name="Total 4 3 2 4 2 2" xfId="27342"/>
    <cellStyle name="Total 4 3 2 4 2 3" xfId="36942"/>
    <cellStyle name="Total 4 3 2 4 2 4" xfId="50418"/>
    <cellStyle name="Total 4 3 2 4 3" xfId="11007"/>
    <cellStyle name="Total 4 3 2 4 4" xfId="22507"/>
    <cellStyle name="Total 4 3 2 4 5" xfId="32107"/>
    <cellStyle name="Total 4 3 2 4 6" xfId="41733"/>
    <cellStyle name="Total 4 3 2 4 7" xfId="17110"/>
    <cellStyle name="Total 4 3 2 5" xfId="3319"/>
    <cellStyle name="Total 4 3 2 5 2" xfId="15839"/>
    <cellStyle name="Total 4 3 2 5 2 2" xfId="27343"/>
    <cellStyle name="Total 4 3 2 5 2 3" xfId="36943"/>
    <cellStyle name="Total 4 3 2 5 2 4" xfId="50419"/>
    <cellStyle name="Total 4 3 2 5 3" xfId="8128"/>
    <cellStyle name="Total 4 3 2 5 4" xfId="19623"/>
    <cellStyle name="Total 4 3 2 5 5" xfId="29223"/>
    <cellStyle name="Total 4 3 2 5 6" xfId="38849"/>
    <cellStyle name="Total 4 3 2 5 7" xfId="18575"/>
    <cellStyle name="Total 4 3 2 6" xfId="7167"/>
    <cellStyle name="Total 4 3 3" xfId="2203"/>
    <cellStyle name="Total 4 3 3 2" xfId="3502"/>
    <cellStyle name="Total 4 3 3 2 2" xfId="15840"/>
    <cellStyle name="Total 4 3 3 2 2 2" xfId="27344"/>
    <cellStyle name="Total 4 3 3 2 2 3" xfId="36944"/>
    <cellStyle name="Total 4 3 3 2 2 4" xfId="50420"/>
    <cellStyle name="Total 4 3 3 2 3" xfId="8308"/>
    <cellStyle name="Total 4 3 3 2 4" xfId="19806"/>
    <cellStyle name="Total 4 3 3 2 5" xfId="29406"/>
    <cellStyle name="Total 4 3 3 2 6" xfId="39032"/>
    <cellStyle name="Total 4 3 3 2 7" xfId="45566"/>
    <cellStyle name="Total 4 3 3 3" xfId="5565"/>
    <cellStyle name="Total 4 3 3 3 2" xfId="15841"/>
    <cellStyle name="Total 4 3 3 3 2 2" xfId="27345"/>
    <cellStyle name="Total 4 3 3 3 2 3" xfId="36945"/>
    <cellStyle name="Total 4 3 3 3 2 4" xfId="50421"/>
    <cellStyle name="Total 4 3 3 3 3" xfId="10370"/>
    <cellStyle name="Total 4 3 3 3 4" xfId="21869"/>
    <cellStyle name="Total 4 3 3 3 5" xfId="31469"/>
    <cellStyle name="Total 4 3 3 3 6" xfId="41095"/>
    <cellStyle name="Total 4 3 3 3 7" xfId="44286"/>
    <cellStyle name="Total 4 3 3 4" xfId="6204"/>
    <cellStyle name="Total 4 3 3 4 2" xfId="15842"/>
    <cellStyle name="Total 4 3 3 4 2 2" xfId="27346"/>
    <cellStyle name="Total 4 3 3 4 2 3" xfId="36946"/>
    <cellStyle name="Total 4 3 3 4 2 4" xfId="50422"/>
    <cellStyle name="Total 4 3 3 4 3" xfId="11008"/>
    <cellStyle name="Total 4 3 3 4 4" xfId="22508"/>
    <cellStyle name="Total 4 3 3 4 5" xfId="32108"/>
    <cellStyle name="Total 4 3 3 4 6" xfId="41734"/>
    <cellStyle name="Total 4 3 3 4 7" xfId="17109"/>
    <cellStyle name="Total 4 3 3 5" xfId="3320"/>
    <cellStyle name="Total 4 3 3 5 2" xfId="15843"/>
    <cellStyle name="Total 4 3 3 5 2 2" xfId="27347"/>
    <cellStyle name="Total 4 3 3 5 2 3" xfId="36947"/>
    <cellStyle name="Total 4 3 3 5 2 4" xfId="50423"/>
    <cellStyle name="Total 4 3 3 5 3" xfId="8129"/>
    <cellStyle name="Total 4 3 3 5 4" xfId="19624"/>
    <cellStyle name="Total 4 3 3 5 5" xfId="29224"/>
    <cellStyle name="Total 4 3 3 5 6" xfId="38850"/>
    <cellStyle name="Total 4 3 3 5 7" xfId="18574"/>
    <cellStyle name="Total 4 3 3 6" xfId="7168"/>
    <cellStyle name="Total 4 3 4" xfId="3504"/>
    <cellStyle name="Total 4 3 4 2" xfId="15844"/>
    <cellStyle name="Total 4 3 4 2 2" xfId="27348"/>
    <cellStyle name="Total 4 3 4 2 3" xfId="36948"/>
    <cellStyle name="Total 4 3 4 2 4" xfId="50424"/>
    <cellStyle name="Total 4 3 4 3" xfId="8310"/>
    <cellStyle name="Total 4 3 4 4" xfId="19808"/>
    <cellStyle name="Total 4 3 4 5" xfId="29408"/>
    <cellStyle name="Total 4 3 4 6" xfId="39034"/>
    <cellStyle name="Total 4 3 4 7" xfId="45564"/>
    <cellStyle name="Total 4 3 5" xfId="5563"/>
    <cellStyle name="Total 4 3 5 2" xfId="15845"/>
    <cellStyle name="Total 4 3 5 2 2" xfId="27349"/>
    <cellStyle name="Total 4 3 5 2 3" xfId="36949"/>
    <cellStyle name="Total 4 3 5 2 4" xfId="50425"/>
    <cellStyle name="Total 4 3 5 3" xfId="10368"/>
    <cellStyle name="Total 4 3 5 4" xfId="21867"/>
    <cellStyle name="Total 4 3 5 5" xfId="31467"/>
    <cellStyle name="Total 4 3 5 6" xfId="41093"/>
    <cellStyle name="Total 4 3 5 7" xfId="44284"/>
    <cellStyle name="Total 4 3 6" xfId="6202"/>
    <cellStyle name="Total 4 3 6 2" xfId="15846"/>
    <cellStyle name="Total 4 3 6 2 2" xfId="27350"/>
    <cellStyle name="Total 4 3 6 2 3" xfId="36950"/>
    <cellStyle name="Total 4 3 6 2 4" xfId="50426"/>
    <cellStyle name="Total 4 3 6 3" xfId="11006"/>
    <cellStyle name="Total 4 3 6 4" xfId="22506"/>
    <cellStyle name="Total 4 3 6 5" xfId="32106"/>
    <cellStyle name="Total 4 3 6 6" xfId="41732"/>
    <cellStyle name="Total 4 3 6 7" xfId="17111"/>
    <cellStyle name="Total 4 3 7" xfId="3318"/>
    <cellStyle name="Total 4 3 7 2" xfId="15847"/>
    <cellStyle name="Total 4 3 7 2 2" xfId="27351"/>
    <cellStyle name="Total 4 3 7 2 3" xfId="36951"/>
    <cellStyle name="Total 4 3 7 2 4" xfId="50427"/>
    <cellStyle name="Total 4 3 7 3" xfId="8127"/>
    <cellStyle name="Total 4 3 7 4" xfId="19622"/>
    <cellStyle name="Total 4 3 7 5" xfId="29222"/>
    <cellStyle name="Total 4 3 7 6" xfId="38848"/>
    <cellStyle name="Total 4 3 7 7" xfId="18576"/>
    <cellStyle name="Total 4 3 8" xfId="7166"/>
    <cellStyle name="Total 4 4" xfId="2204"/>
    <cellStyle name="Total 4 4 2" xfId="3501"/>
    <cellStyle name="Total 4 4 2 2" xfId="15848"/>
    <cellStyle name="Total 4 4 2 2 2" xfId="27352"/>
    <cellStyle name="Total 4 4 2 2 3" xfId="36952"/>
    <cellStyle name="Total 4 4 2 2 4" xfId="50428"/>
    <cellStyle name="Total 4 4 2 3" xfId="8307"/>
    <cellStyle name="Total 4 4 2 4" xfId="19805"/>
    <cellStyle name="Total 4 4 2 5" xfId="29405"/>
    <cellStyle name="Total 4 4 2 6" xfId="39031"/>
    <cellStyle name="Total 4 4 2 7" xfId="45567"/>
    <cellStyle name="Total 4 4 3" xfId="5566"/>
    <cellStyle name="Total 4 4 3 2" xfId="15849"/>
    <cellStyle name="Total 4 4 3 2 2" xfId="27353"/>
    <cellStyle name="Total 4 4 3 2 3" xfId="36953"/>
    <cellStyle name="Total 4 4 3 2 4" xfId="50429"/>
    <cellStyle name="Total 4 4 3 3" xfId="10371"/>
    <cellStyle name="Total 4 4 3 4" xfId="21870"/>
    <cellStyle name="Total 4 4 3 5" xfId="31470"/>
    <cellStyle name="Total 4 4 3 6" xfId="41096"/>
    <cellStyle name="Total 4 4 3 7" xfId="44287"/>
    <cellStyle name="Total 4 4 4" xfId="6205"/>
    <cellStyle name="Total 4 4 4 2" xfId="15850"/>
    <cellStyle name="Total 4 4 4 2 2" xfId="27354"/>
    <cellStyle name="Total 4 4 4 2 3" xfId="36954"/>
    <cellStyle name="Total 4 4 4 2 4" xfId="50430"/>
    <cellStyle name="Total 4 4 4 3" xfId="11009"/>
    <cellStyle name="Total 4 4 4 4" xfId="22509"/>
    <cellStyle name="Total 4 4 4 5" xfId="32109"/>
    <cellStyle name="Total 4 4 4 6" xfId="41735"/>
    <cellStyle name="Total 4 4 4 7" xfId="17108"/>
    <cellStyle name="Total 4 4 5" xfId="3321"/>
    <cellStyle name="Total 4 4 5 2" xfId="15851"/>
    <cellStyle name="Total 4 4 5 2 2" xfId="27355"/>
    <cellStyle name="Total 4 4 5 2 3" xfId="36955"/>
    <cellStyle name="Total 4 4 5 2 4" xfId="50431"/>
    <cellStyle name="Total 4 4 5 3" xfId="8130"/>
    <cellStyle name="Total 4 4 5 4" xfId="19625"/>
    <cellStyle name="Total 4 4 5 5" xfId="29225"/>
    <cellStyle name="Total 4 4 5 6" xfId="38851"/>
    <cellStyle name="Total 4 4 5 7" xfId="18572"/>
    <cellStyle name="Total 4 4 6" xfId="7169"/>
    <cellStyle name="Total 4 5" xfId="2205"/>
    <cellStyle name="Total 4 5 2" xfId="3500"/>
    <cellStyle name="Total 4 5 2 2" xfId="15852"/>
    <cellStyle name="Total 4 5 2 2 2" xfId="27356"/>
    <cellStyle name="Total 4 5 2 2 3" xfId="36956"/>
    <cellStyle name="Total 4 5 2 2 4" xfId="50432"/>
    <cellStyle name="Total 4 5 2 3" xfId="8306"/>
    <cellStyle name="Total 4 5 2 4" xfId="19804"/>
    <cellStyle name="Total 4 5 2 5" xfId="29404"/>
    <cellStyle name="Total 4 5 2 6" xfId="39030"/>
    <cellStyle name="Total 4 5 2 7" xfId="45568"/>
    <cellStyle name="Total 4 5 3" xfId="5567"/>
    <cellStyle name="Total 4 5 3 2" xfId="15853"/>
    <cellStyle name="Total 4 5 3 2 2" xfId="27357"/>
    <cellStyle name="Total 4 5 3 2 3" xfId="36957"/>
    <cellStyle name="Total 4 5 3 2 4" xfId="50433"/>
    <cellStyle name="Total 4 5 3 3" xfId="10372"/>
    <cellStyle name="Total 4 5 3 4" xfId="21871"/>
    <cellStyle name="Total 4 5 3 5" xfId="31471"/>
    <cellStyle name="Total 4 5 3 6" xfId="41097"/>
    <cellStyle name="Total 4 5 3 7" xfId="17498"/>
    <cellStyle name="Total 4 5 4" xfId="6206"/>
    <cellStyle name="Total 4 5 4 2" xfId="15854"/>
    <cellStyle name="Total 4 5 4 2 2" xfId="27358"/>
    <cellStyle name="Total 4 5 4 2 3" xfId="36958"/>
    <cellStyle name="Total 4 5 4 2 4" xfId="50434"/>
    <cellStyle name="Total 4 5 4 3" xfId="11010"/>
    <cellStyle name="Total 4 5 4 4" xfId="22510"/>
    <cellStyle name="Total 4 5 4 5" xfId="32110"/>
    <cellStyle name="Total 4 5 4 6" xfId="41736"/>
    <cellStyle name="Total 4 5 4 7" xfId="17107"/>
    <cellStyle name="Total 4 5 5" xfId="3322"/>
    <cellStyle name="Total 4 5 5 2" xfId="15855"/>
    <cellStyle name="Total 4 5 5 2 2" xfId="27359"/>
    <cellStyle name="Total 4 5 5 2 3" xfId="36959"/>
    <cellStyle name="Total 4 5 5 2 4" xfId="50435"/>
    <cellStyle name="Total 4 5 5 3" xfId="8131"/>
    <cellStyle name="Total 4 5 5 4" xfId="19626"/>
    <cellStyle name="Total 4 5 5 5" xfId="29226"/>
    <cellStyle name="Total 4 5 5 6" xfId="38852"/>
    <cellStyle name="Total 4 5 5 7" xfId="18573"/>
    <cellStyle name="Total 4 5 6" xfId="7170"/>
    <cellStyle name="Total 4 6" xfId="3511"/>
    <cellStyle name="Total 4 6 2" xfId="15856"/>
    <cellStyle name="Total 4 6 2 2" xfId="27360"/>
    <cellStyle name="Total 4 6 2 3" xfId="36960"/>
    <cellStyle name="Total 4 6 2 4" xfId="50436"/>
    <cellStyle name="Total 4 6 3" xfId="8317"/>
    <cellStyle name="Total 4 6 4" xfId="19815"/>
    <cellStyle name="Total 4 6 5" xfId="29415"/>
    <cellStyle name="Total 4 6 6" xfId="39041"/>
    <cellStyle name="Total 4 6 7" xfId="45558"/>
    <cellStyle name="Total 4 7" xfId="5556"/>
    <cellStyle name="Total 4 7 2" xfId="15857"/>
    <cellStyle name="Total 4 7 2 2" xfId="27361"/>
    <cellStyle name="Total 4 7 2 3" xfId="36961"/>
    <cellStyle name="Total 4 7 2 4" xfId="50437"/>
    <cellStyle name="Total 4 7 3" xfId="10361"/>
    <cellStyle name="Total 4 7 4" xfId="21860"/>
    <cellStyle name="Total 4 7 5" xfId="31460"/>
    <cellStyle name="Total 4 7 6" xfId="41086"/>
    <cellStyle name="Total 4 7 7" xfId="44278"/>
    <cellStyle name="Total 4 8" xfId="6195"/>
    <cellStyle name="Total 4 8 2" xfId="15858"/>
    <cellStyle name="Total 4 8 2 2" xfId="27362"/>
    <cellStyle name="Total 4 8 2 3" xfId="36962"/>
    <cellStyle name="Total 4 8 2 4" xfId="50438"/>
    <cellStyle name="Total 4 8 3" xfId="10999"/>
    <cellStyle name="Total 4 8 4" xfId="22499"/>
    <cellStyle name="Total 4 8 5" xfId="32099"/>
    <cellStyle name="Total 4 8 6" xfId="41725"/>
    <cellStyle name="Total 4 8 7" xfId="17118"/>
    <cellStyle name="Total 4 9" xfId="3311"/>
    <cellStyle name="Total 4 9 2" xfId="15859"/>
    <cellStyle name="Total 4 9 2 2" xfId="27363"/>
    <cellStyle name="Total 4 9 2 3" xfId="36963"/>
    <cellStyle name="Total 4 9 2 4" xfId="50439"/>
    <cellStyle name="Total 4 9 3" xfId="8120"/>
    <cellStyle name="Total 4 9 4" xfId="19615"/>
    <cellStyle name="Total 4 9 5" xfId="29215"/>
    <cellStyle name="Total 4 9 6" xfId="38841"/>
    <cellStyle name="Total 4 9 7" xfId="18589"/>
    <cellStyle name="Total 5" xfId="2206"/>
    <cellStyle name="Total 5 10" xfId="7171"/>
    <cellStyle name="Total 5 2" xfId="2207"/>
    <cellStyle name="Total 5 2 2" xfId="2208"/>
    <cellStyle name="Total 5 2 2 2" xfId="2209"/>
    <cellStyle name="Total 5 2 2 2 2" xfId="3496"/>
    <cellStyle name="Total 5 2 2 2 2 2" xfId="15861"/>
    <cellStyle name="Total 5 2 2 2 2 2 2" xfId="27365"/>
    <cellStyle name="Total 5 2 2 2 2 2 3" xfId="36965"/>
    <cellStyle name="Total 5 2 2 2 2 2 4" xfId="50440"/>
    <cellStyle name="Total 5 2 2 2 2 3" xfId="8302"/>
    <cellStyle name="Total 5 2 2 2 2 4" xfId="19800"/>
    <cellStyle name="Total 5 2 2 2 2 5" xfId="29400"/>
    <cellStyle name="Total 5 2 2 2 2 6" xfId="39026"/>
    <cellStyle name="Total 5 2 2 2 2 7" xfId="45570"/>
    <cellStyle name="Total 5 2 2 2 3" xfId="5571"/>
    <cellStyle name="Total 5 2 2 2 3 2" xfId="15862"/>
    <cellStyle name="Total 5 2 2 2 3 2 2" xfId="27366"/>
    <cellStyle name="Total 5 2 2 2 3 2 3" xfId="36966"/>
    <cellStyle name="Total 5 2 2 2 3 2 4" xfId="50441"/>
    <cellStyle name="Total 5 2 2 2 3 3" xfId="10376"/>
    <cellStyle name="Total 5 2 2 2 3 4" xfId="21875"/>
    <cellStyle name="Total 5 2 2 2 3 5" xfId="31475"/>
    <cellStyle name="Total 5 2 2 2 3 6" xfId="41101"/>
    <cellStyle name="Total 5 2 2 2 3 7" xfId="44291"/>
    <cellStyle name="Total 5 2 2 2 4" xfId="6210"/>
    <cellStyle name="Total 5 2 2 2 4 2" xfId="15863"/>
    <cellStyle name="Total 5 2 2 2 4 2 2" xfId="27367"/>
    <cellStyle name="Total 5 2 2 2 4 2 3" xfId="36967"/>
    <cellStyle name="Total 5 2 2 2 4 2 4" xfId="50442"/>
    <cellStyle name="Total 5 2 2 2 4 3" xfId="11014"/>
    <cellStyle name="Total 5 2 2 2 4 4" xfId="22514"/>
    <cellStyle name="Total 5 2 2 2 4 5" xfId="32114"/>
    <cellStyle name="Total 5 2 2 2 4 6" xfId="41740"/>
    <cellStyle name="Total 5 2 2 2 4 7" xfId="17103"/>
    <cellStyle name="Total 5 2 2 2 5" xfId="3326"/>
    <cellStyle name="Total 5 2 2 2 5 2" xfId="15864"/>
    <cellStyle name="Total 5 2 2 2 5 2 2" xfId="27368"/>
    <cellStyle name="Total 5 2 2 2 5 2 3" xfId="36968"/>
    <cellStyle name="Total 5 2 2 2 5 2 4" xfId="50443"/>
    <cellStyle name="Total 5 2 2 2 5 3" xfId="8135"/>
    <cellStyle name="Total 5 2 2 2 5 4" xfId="19630"/>
    <cellStyle name="Total 5 2 2 2 5 5" xfId="29230"/>
    <cellStyle name="Total 5 2 2 2 5 6" xfId="38856"/>
    <cellStyle name="Total 5 2 2 2 5 7" xfId="18570"/>
    <cellStyle name="Total 5 2 2 2 6" xfId="7174"/>
    <cellStyle name="Total 5 2 2 3" xfId="2210"/>
    <cellStyle name="Total 5 2 2 3 2" xfId="3495"/>
    <cellStyle name="Total 5 2 2 3 2 2" xfId="15865"/>
    <cellStyle name="Total 5 2 2 3 2 2 2" xfId="27369"/>
    <cellStyle name="Total 5 2 2 3 2 2 3" xfId="36969"/>
    <cellStyle name="Total 5 2 2 3 2 2 4" xfId="50444"/>
    <cellStyle name="Total 5 2 2 3 2 3" xfId="8301"/>
    <cellStyle name="Total 5 2 2 3 2 4" xfId="19799"/>
    <cellStyle name="Total 5 2 2 3 2 5" xfId="29399"/>
    <cellStyle name="Total 5 2 2 3 2 6" xfId="39025"/>
    <cellStyle name="Total 5 2 2 3 2 7" xfId="45571"/>
    <cellStyle name="Total 5 2 2 3 3" xfId="5572"/>
    <cellStyle name="Total 5 2 2 3 3 2" xfId="15866"/>
    <cellStyle name="Total 5 2 2 3 3 2 2" xfId="27370"/>
    <cellStyle name="Total 5 2 2 3 3 2 3" xfId="36970"/>
    <cellStyle name="Total 5 2 2 3 3 2 4" xfId="50445"/>
    <cellStyle name="Total 5 2 2 3 3 3" xfId="10377"/>
    <cellStyle name="Total 5 2 2 3 3 4" xfId="21876"/>
    <cellStyle name="Total 5 2 2 3 3 5" xfId="31476"/>
    <cellStyle name="Total 5 2 2 3 3 6" xfId="41102"/>
    <cellStyle name="Total 5 2 2 3 3 7" xfId="17497"/>
    <cellStyle name="Total 5 2 2 3 4" xfId="6211"/>
    <cellStyle name="Total 5 2 2 3 4 2" xfId="15867"/>
    <cellStyle name="Total 5 2 2 3 4 2 2" xfId="27371"/>
    <cellStyle name="Total 5 2 2 3 4 2 3" xfId="36971"/>
    <cellStyle name="Total 5 2 2 3 4 2 4" xfId="50446"/>
    <cellStyle name="Total 5 2 2 3 4 3" xfId="11015"/>
    <cellStyle name="Total 5 2 2 3 4 4" xfId="22515"/>
    <cellStyle name="Total 5 2 2 3 4 5" xfId="32115"/>
    <cellStyle name="Total 5 2 2 3 4 6" xfId="41741"/>
    <cellStyle name="Total 5 2 2 3 4 7" xfId="17102"/>
    <cellStyle name="Total 5 2 2 3 5" xfId="3327"/>
    <cellStyle name="Total 5 2 2 3 5 2" xfId="15868"/>
    <cellStyle name="Total 5 2 2 3 5 2 2" xfId="27372"/>
    <cellStyle name="Total 5 2 2 3 5 2 3" xfId="36972"/>
    <cellStyle name="Total 5 2 2 3 5 2 4" xfId="50447"/>
    <cellStyle name="Total 5 2 2 3 5 3" xfId="8136"/>
    <cellStyle name="Total 5 2 2 3 5 4" xfId="19631"/>
    <cellStyle name="Total 5 2 2 3 5 5" xfId="29231"/>
    <cellStyle name="Total 5 2 2 3 5 6" xfId="38857"/>
    <cellStyle name="Total 5 2 2 3 5 7" xfId="18567"/>
    <cellStyle name="Total 5 2 2 3 6" xfId="7175"/>
    <cellStyle name="Total 5 2 2 4" xfId="3497"/>
    <cellStyle name="Total 5 2 2 4 2" xfId="15869"/>
    <cellStyle name="Total 5 2 2 4 2 2" xfId="27373"/>
    <cellStyle name="Total 5 2 2 4 2 3" xfId="36973"/>
    <cellStyle name="Total 5 2 2 4 2 4" xfId="50448"/>
    <cellStyle name="Total 5 2 2 4 3" xfId="8303"/>
    <cellStyle name="Total 5 2 2 4 4" xfId="19801"/>
    <cellStyle name="Total 5 2 2 4 5" xfId="29401"/>
    <cellStyle name="Total 5 2 2 4 6" xfId="39027"/>
    <cellStyle name="Total 5 2 2 4 7" xfId="18132"/>
    <cellStyle name="Total 5 2 2 5" xfId="5570"/>
    <cellStyle name="Total 5 2 2 5 2" xfId="15870"/>
    <cellStyle name="Total 5 2 2 5 2 2" xfId="27374"/>
    <cellStyle name="Total 5 2 2 5 2 3" xfId="36974"/>
    <cellStyle name="Total 5 2 2 5 2 4" xfId="50449"/>
    <cellStyle name="Total 5 2 2 5 3" xfId="10375"/>
    <cellStyle name="Total 5 2 2 5 4" xfId="21874"/>
    <cellStyle name="Total 5 2 2 5 5" xfId="31474"/>
    <cellStyle name="Total 5 2 2 5 6" xfId="41100"/>
    <cellStyle name="Total 5 2 2 5 7" xfId="44290"/>
    <cellStyle name="Total 5 2 2 6" xfId="6209"/>
    <cellStyle name="Total 5 2 2 6 2" xfId="15871"/>
    <cellStyle name="Total 5 2 2 6 2 2" xfId="27375"/>
    <cellStyle name="Total 5 2 2 6 2 3" xfId="36975"/>
    <cellStyle name="Total 5 2 2 6 2 4" xfId="50450"/>
    <cellStyle name="Total 5 2 2 6 3" xfId="11013"/>
    <cellStyle name="Total 5 2 2 6 4" xfId="22513"/>
    <cellStyle name="Total 5 2 2 6 5" xfId="32113"/>
    <cellStyle name="Total 5 2 2 6 6" xfId="41739"/>
    <cellStyle name="Total 5 2 2 6 7" xfId="17104"/>
    <cellStyle name="Total 5 2 2 7" xfId="3325"/>
    <cellStyle name="Total 5 2 2 7 2" xfId="15872"/>
    <cellStyle name="Total 5 2 2 7 2 2" xfId="27376"/>
    <cellStyle name="Total 5 2 2 7 2 3" xfId="36976"/>
    <cellStyle name="Total 5 2 2 7 2 4" xfId="50451"/>
    <cellStyle name="Total 5 2 2 7 3" xfId="8134"/>
    <cellStyle name="Total 5 2 2 7 4" xfId="19629"/>
    <cellStyle name="Total 5 2 2 7 5" xfId="29229"/>
    <cellStyle name="Total 5 2 2 7 6" xfId="38855"/>
    <cellStyle name="Total 5 2 2 7 7" xfId="18668"/>
    <cellStyle name="Total 5 2 2 8" xfId="7173"/>
    <cellStyle name="Total 5 2 3" xfId="2211"/>
    <cellStyle name="Total 5 2 3 2" xfId="3494"/>
    <cellStyle name="Total 5 2 3 2 2" xfId="15873"/>
    <cellStyle name="Total 5 2 3 2 2 2" xfId="27377"/>
    <cellStyle name="Total 5 2 3 2 2 3" xfId="36977"/>
    <cellStyle name="Total 5 2 3 2 2 4" xfId="50452"/>
    <cellStyle name="Total 5 2 3 2 3" xfId="8300"/>
    <cellStyle name="Total 5 2 3 2 4" xfId="19798"/>
    <cellStyle name="Total 5 2 3 2 5" xfId="29398"/>
    <cellStyle name="Total 5 2 3 2 6" xfId="39024"/>
    <cellStyle name="Total 5 2 3 2 7" xfId="45572"/>
    <cellStyle name="Total 5 2 3 3" xfId="5573"/>
    <cellStyle name="Total 5 2 3 3 2" xfId="15874"/>
    <cellStyle name="Total 5 2 3 3 2 2" xfId="27378"/>
    <cellStyle name="Total 5 2 3 3 2 3" xfId="36978"/>
    <cellStyle name="Total 5 2 3 3 2 4" xfId="50453"/>
    <cellStyle name="Total 5 2 3 3 3" xfId="10378"/>
    <cellStyle name="Total 5 2 3 3 4" xfId="21877"/>
    <cellStyle name="Total 5 2 3 3 5" xfId="31477"/>
    <cellStyle name="Total 5 2 3 3 6" xfId="41103"/>
    <cellStyle name="Total 5 2 3 3 7" xfId="17496"/>
    <cellStyle name="Total 5 2 3 4" xfId="6212"/>
    <cellStyle name="Total 5 2 3 4 2" xfId="15875"/>
    <cellStyle name="Total 5 2 3 4 2 2" xfId="27379"/>
    <cellStyle name="Total 5 2 3 4 2 3" xfId="36979"/>
    <cellStyle name="Total 5 2 3 4 2 4" xfId="50454"/>
    <cellStyle name="Total 5 2 3 4 3" xfId="11016"/>
    <cellStyle name="Total 5 2 3 4 4" xfId="22516"/>
    <cellStyle name="Total 5 2 3 4 5" xfId="32116"/>
    <cellStyle name="Total 5 2 3 4 6" xfId="41742"/>
    <cellStyle name="Total 5 2 3 4 7" xfId="17101"/>
    <cellStyle name="Total 5 2 3 5" xfId="3328"/>
    <cellStyle name="Total 5 2 3 5 2" xfId="15876"/>
    <cellStyle name="Total 5 2 3 5 2 2" xfId="27380"/>
    <cellStyle name="Total 5 2 3 5 2 3" xfId="36980"/>
    <cellStyle name="Total 5 2 3 5 2 4" xfId="50455"/>
    <cellStyle name="Total 5 2 3 5 3" xfId="8137"/>
    <cellStyle name="Total 5 2 3 5 4" xfId="19632"/>
    <cellStyle name="Total 5 2 3 5 5" xfId="29232"/>
    <cellStyle name="Total 5 2 3 5 6" xfId="38858"/>
    <cellStyle name="Total 5 2 3 5 7" xfId="18569"/>
    <cellStyle name="Total 5 2 3 6" xfId="7176"/>
    <cellStyle name="Total 5 2 4" xfId="2212"/>
    <cellStyle name="Total 5 2 4 2" xfId="3493"/>
    <cellStyle name="Total 5 2 4 2 2" xfId="15877"/>
    <cellStyle name="Total 5 2 4 2 2 2" xfId="27381"/>
    <cellStyle name="Total 5 2 4 2 2 3" xfId="36981"/>
    <cellStyle name="Total 5 2 4 2 2 4" xfId="50456"/>
    <cellStyle name="Total 5 2 4 2 3" xfId="8299"/>
    <cellStyle name="Total 5 2 4 2 4" xfId="19797"/>
    <cellStyle name="Total 5 2 4 2 5" xfId="29397"/>
    <cellStyle name="Total 5 2 4 2 6" xfId="39023"/>
    <cellStyle name="Total 5 2 4 2 7" xfId="45573"/>
    <cellStyle name="Total 5 2 4 3" xfId="5574"/>
    <cellStyle name="Total 5 2 4 3 2" xfId="15878"/>
    <cellStyle name="Total 5 2 4 3 2 2" xfId="27382"/>
    <cellStyle name="Total 5 2 4 3 2 3" xfId="36982"/>
    <cellStyle name="Total 5 2 4 3 2 4" xfId="50457"/>
    <cellStyle name="Total 5 2 4 3 3" xfId="10379"/>
    <cellStyle name="Total 5 2 4 3 4" xfId="21878"/>
    <cellStyle name="Total 5 2 4 3 5" xfId="31478"/>
    <cellStyle name="Total 5 2 4 3 6" xfId="41104"/>
    <cellStyle name="Total 5 2 4 3 7" xfId="17495"/>
    <cellStyle name="Total 5 2 4 4" xfId="6213"/>
    <cellStyle name="Total 5 2 4 4 2" xfId="15879"/>
    <cellStyle name="Total 5 2 4 4 2 2" xfId="27383"/>
    <cellStyle name="Total 5 2 4 4 2 3" xfId="36983"/>
    <cellStyle name="Total 5 2 4 4 2 4" xfId="50458"/>
    <cellStyle name="Total 5 2 4 4 3" xfId="11017"/>
    <cellStyle name="Total 5 2 4 4 4" xfId="22517"/>
    <cellStyle name="Total 5 2 4 4 5" xfId="32117"/>
    <cellStyle name="Total 5 2 4 4 6" xfId="41743"/>
    <cellStyle name="Total 5 2 4 4 7" xfId="17100"/>
    <cellStyle name="Total 5 2 4 5" xfId="3329"/>
    <cellStyle name="Total 5 2 4 5 2" xfId="15880"/>
    <cellStyle name="Total 5 2 4 5 2 2" xfId="27384"/>
    <cellStyle name="Total 5 2 4 5 2 3" xfId="36984"/>
    <cellStyle name="Total 5 2 4 5 2 4" xfId="50459"/>
    <cellStyle name="Total 5 2 4 5 3" xfId="8138"/>
    <cellStyle name="Total 5 2 4 5 4" xfId="19633"/>
    <cellStyle name="Total 5 2 4 5 5" xfId="29233"/>
    <cellStyle name="Total 5 2 4 5 6" xfId="38859"/>
    <cellStyle name="Total 5 2 4 5 7" xfId="18568"/>
    <cellStyle name="Total 5 2 4 6" xfId="7177"/>
    <cellStyle name="Total 5 2 5" xfId="3498"/>
    <cellStyle name="Total 5 2 5 2" xfId="15881"/>
    <cellStyle name="Total 5 2 5 2 2" xfId="27385"/>
    <cellStyle name="Total 5 2 5 2 3" xfId="36985"/>
    <cellStyle name="Total 5 2 5 2 4" xfId="50460"/>
    <cellStyle name="Total 5 2 5 3" xfId="8304"/>
    <cellStyle name="Total 5 2 5 4" xfId="19802"/>
    <cellStyle name="Total 5 2 5 5" xfId="29402"/>
    <cellStyle name="Total 5 2 5 6" xfId="39028"/>
    <cellStyle name="Total 5 2 5 7" xfId="17032"/>
    <cellStyle name="Total 5 2 6" xfId="5569"/>
    <cellStyle name="Total 5 2 6 2" xfId="15882"/>
    <cellStyle name="Total 5 2 6 2 2" xfId="27386"/>
    <cellStyle name="Total 5 2 6 2 3" xfId="36986"/>
    <cellStyle name="Total 5 2 6 2 4" xfId="50461"/>
    <cellStyle name="Total 5 2 6 3" xfId="10374"/>
    <cellStyle name="Total 5 2 6 4" xfId="21873"/>
    <cellStyle name="Total 5 2 6 5" xfId="31473"/>
    <cellStyle name="Total 5 2 6 6" xfId="41099"/>
    <cellStyle name="Total 5 2 6 7" xfId="44289"/>
    <cellStyle name="Total 5 2 7" xfId="6208"/>
    <cellStyle name="Total 5 2 7 2" xfId="15883"/>
    <cellStyle name="Total 5 2 7 2 2" xfId="27387"/>
    <cellStyle name="Total 5 2 7 2 3" xfId="36987"/>
    <cellStyle name="Total 5 2 7 2 4" xfId="50462"/>
    <cellStyle name="Total 5 2 7 3" xfId="11012"/>
    <cellStyle name="Total 5 2 7 4" xfId="22512"/>
    <cellStyle name="Total 5 2 7 5" xfId="32112"/>
    <cellStyle name="Total 5 2 7 6" xfId="41738"/>
    <cellStyle name="Total 5 2 7 7" xfId="17105"/>
    <cellStyle name="Total 5 2 8" xfId="3324"/>
    <cellStyle name="Total 5 2 8 2" xfId="15884"/>
    <cellStyle name="Total 5 2 8 2 2" xfId="27388"/>
    <cellStyle name="Total 5 2 8 2 3" xfId="36988"/>
    <cellStyle name="Total 5 2 8 2 4" xfId="50463"/>
    <cellStyle name="Total 5 2 8 3" xfId="8133"/>
    <cellStyle name="Total 5 2 8 4" xfId="19628"/>
    <cellStyle name="Total 5 2 8 5" xfId="29228"/>
    <cellStyle name="Total 5 2 8 6" xfId="38854"/>
    <cellStyle name="Total 5 2 8 7" xfId="18669"/>
    <cellStyle name="Total 5 2 9" xfId="7172"/>
    <cellStyle name="Total 5 3" xfId="2213"/>
    <cellStyle name="Total 5 3 2" xfId="2214"/>
    <cellStyle name="Total 5 3 2 2" xfId="3491"/>
    <cellStyle name="Total 5 3 2 2 2" xfId="15885"/>
    <cellStyle name="Total 5 3 2 2 2 2" xfId="27389"/>
    <cellStyle name="Total 5 3 2 2 2 3" xfId="36989"/>
    <cellStyle name="Total 5 3 2 2 2 4" xfId="50464"/>
    <cellStyle name="Total 5 3 2 2 3" xfId="8297"/>
    <cellStyle name="Total 5 3 2 2 4" xfId="19795"/>
    <cellStyle name="Total 5 3 2 2 5" xfId="29395"/>
    <cellStyle name="Total 5 3 2 2 6" xfId="39021"/>
    <cellStyle name="Total 5 3 2 2 7" xfId="45574"/>
    <cellStyle name="Total 5 3 2 3" xfId="5576"/>
    <cellStyle name="Total 5 3 2 3 2" xfId="15886"/>
    <cellStyle name="Total 5 3 2 3 2 2" xfId="27390"/>
    <cellStyle name="Total 5 3 2 3 2 3" xfId="36990"/>
    <cellStyle name="Total 5 3 2 3 2 4" xfId="50465"/>
    <cellStyle name="Total 5 3 2 3 3" xfId="10381"/>
    <cellStyle name="Total 5 3 2 3 4" xfId="21880"/>
    <cellStyle name="Total 5 3 2 3 5" xfId="31480"/>
    <cellStyle name="Total 5 3 2 3 6" xfId="41106"/>
    <cellStyle name="Total 5 3 2 3 7" xfId="44292"/>
    <cellStyle name="Total 5 3 2 4" xfId="6215"/>
    <cellStyle name="Total 5 3 2 4 2" xfId="15887"/>
    <cellStyle name="Total 5 3 2 4 2 2" xfId="27391"/>
    <cellStyle name="Total 5 3 2 4 2 3" xfId="36991"/>
    <cellStyle name="Total 5 3 2 4 2 4" xfId="50466"/>
    <cellStyle name="Total 5 3 2 4 3" xfId="11019"/>
    <cellStyle name="Total 5 3 2 4 4" xfId="22519"/>
    <cellStyle name="Total 5 3 2 4 5" xfId="32119"/>
    <cellStyle name="Total 5 3 2 4 6" xfId="41745"/>
    <cellStyle name="Total 5 3 2 4 7" xfId="17098"/>
    <cellStyle name="Total 5 3 2 5" xfId="3331"/>
    <cellStyle name="Total 5 3 2 5 2" xfId="15888"/>
    <cellStyle name="Total 5 3 2 5 2 2" xfId="27392"/>
    <cellStyle name="Total 5 3 2 5 2 3" xfId="36992"/>
    <cellStyle name="Total 5 3 2 5 2 4" xfId="50467"/>
    <cellStyle name="Total 5 3 2 5 3" xfId="8140"/>
    <cellStyle name="Total 5 3 2 5 4" xfId="19635"/>
    <cellStyle name="Total 5 3 2 5 5" xfId="29235"/>
    <cellStyle name="Total 5 3 2 5 6" xfId="38861"/>
    <cellStyle name="Total 5 3 2 5 7" xfId="18565"/>
    <cellStyle name="Total 5 3 2 6" xfId="7179"/>
    <cellStyle name="Total 5 3 3" xfId="2215"/>
    <cellStyle name="Total 5 3 3 2" xfId="3490"/>
    <cellStyle name="Total 5 3 3 2 2" xfId="15889"/>
    <cellStyle name="Total 5 3 3 2 2 2" xfId="27393"/>
    <cellStyle name="Total 5 3 3 2 2 3" xfId="36993"/>
    <cellStyle name="Total 5 3 3 2 2 4" xfId="50468"/>
    <cellStyle name="Total 5 3 3 2 3" xfId="8296"/>
    <cellStyle name="Total 5 3 3 2 4" xfId="19794"/>
    <cellStyle name="Total 5 3 3 2 5" xfId="29394"/>
    <cellStyle name="Total 5 3 3 2 6" xfId="39020"/>
    <cellStyle name="Total 5 3 3 2 7" xfId="45575"/>
    <cellStyle name="Total 5 3 3 3" xfId="5577"/>
    <cellStyle name="Total 5 3 3 3 2" xfId="15890"/>
    <cellStyle name="Total 5 3 3 3 2 2" xfId="27394"/>
    <cellStyle name="Total 5 3 3 3 2 3" xfId="36994"/>
    <cellStyle name="Total 5 3 3 3 2 4" xfId="50469"/>
    <cellStyle name="Total 5 3 3 3 3" xfId="10382"/>
    <cellStyle name="Total 5 3 3 3 4" xfId="21881"/>
    <cellStyle name="Total 5 3 3 3 5" xfId="31481"/>
    <cellStyle name="Total 5 3 3 3 6" xfId="41107"/>
    <cellStyle name="Total 5 3 3 3 7" xfId="44293"/>
    <cellStyle name="Total 5 3 3 4" xfId="6216"/>
    <cellStyle name="Total 5 3 3 4 2" xfId="15891"/>
    <cellStyle name="Total 5 3 3 4 2 2" xfId="27395"/>
    <cellStyle name="Total 5 3 3 4 2 3" xfId="36995"/>
    <cellStyle name="Total 5 3 3 4 2 4" xfId="50470"/>
    <cellStyle name="Total 5 3 3 4 3" xfId="11020"/>
    <cellStyle name="Total 5 3 3 4 4" xfId="22520"/>
    <cellStyle name="Total 5 3 3 4 5" xfId="32120"/>
    <cellStyle name="Total 5 3 3 4 6" xfId="41746"/>
    <cellStyle name="Total 5 3 3 4 7" xfId="17097"/>
    <cellStyle name="Total 5 3 3 5" xfId="3332"/>
    <cellStyle name="Total 5 3 3 5 2" xfId="15892"/>
    <cellStyle name="Total 5 3 3 5 2 2" xfId="27396"/>
    <cellStyle name="Total 5 3 3 5 2 3" xfId="36996"/>
    <cellStyle name="Total 5 3 3 5 2 4" xfId="50471"/>
    <cellStyle name="Total 5 3 3 5 3" xfId="8141"/>
    <cellStyle name="Total 5 3 3 5 4" xfId="19636"/>
    <cellStyle name="Total 5 3 3 5 5" xfId="29236"/>
    <cellStyle name="Total 5 3 3 5 6" xfId="38862"/>
    <cellStyle name="Total 5 3 3 5 7" xfId="18564"/>
    <cellStyle name="Total 5 3 3 6" xfId="7180"/>
    <cellStyle name="Total 5 3 4" xfId="3492"/>
    <cellStyle name="Total 5 3 4 2" xfId="15893"/>
    <cellStyle name="Total 5 3 4 2 2" xfId="27397"/>
    <cellStyle name="Total 5 3 4 2 3" xfId="36997"/>
    <cellStyle name="Total 5 3 4 2 4" xfId="50472"/>
    <cellStyle name="Total 5 3 4 3" xfId="8298"/>
    <cellStyle name="Total 5 3 4 4" xfId="19796"/>
    <cellStyle name="Total 5 3 4 5" xfId="29396"/>
    <cellStyle name="Total 5 3 4 6" xfId="39022"/>
    <cellStyle name="Total 5 3 4 7" xfId="18133"/>
    <cellStyle name="Total 5 3 5" xfId="5575"/>
    <cellStyle name="Total 5 3 5 2" xfId="15894"/>
    <cellStyle name="Total 5 3 5 2 2" xfId="27398"/>
    <cellStyle name="Total 5 3 5 2 3" xfId="36998"/>
    <cellStyle name="Total 5 3 5 2 4" xfId="50473"/>
    <cellStyle name="Total 5 3 5 3" xfId="10380"/>
    <cellStyle name="Total 5 3 5 4" xfId="21879"/>
    <cellStyle name="Total 5 3 5 5" xfId="31479"/>
    <cellStyle name="Total 5 3 5 6" xfId="41105"/>
    <cellStyle name="Total 5 3 5 7" xfId="17494"/>
    <cellStyle name="Total 5 3 6" xfId="6214"/>
    <cellStyle name="Total 5 3 6 2" xfId="15895"/>
    <cellStyle name="Total 5 3 6 2 2" xfId="27399"/>
    <cellStyle name="Total 5 3 6 2 3" xfId="36999"/>
    <cellStyle name="Total 5 3 6 2 4" xfId="50474"/>
    <cellStyle name="Total 5 3 6 3" xfId="11018"/>
    <cellStyle name="Total 5 3 6 4" xfId="22518"/>
    <cellStyle name="Total 5 3 6 5" xfId="32118"/>
    <cellStyle name="Total 5 3 6 6" xfId="41744"/>
    <cellStyle name="Total 5 3 6 7" xfId="17099"/>
    <cellStyle name="Total 5 3 7" xfId="3330"/>
    <cellStyle name="Total 5 3 7 2" xfId="15896"/>
    <cellStyle name="Total 5 3 7 2 2" xfId="27400"/>
    <cellStyle name="Total 5 3 7 2 3" xfId="37000"/>
    <cellStyle name="Total 5 3 7 2 4" xfId="50475"/>
    <cellStyle name="Total 5 3 7 3" xfId="8139"/>
    <cellStyle name="Total 5 3 7 4" xfId="19634"/>
    <cellStyle name="Total 5 3 7 5" xfId="29234"/>
    <cellStyle name="Total 5 3 7 6" xfId="38860"/>
    <cellStyle name="Total 5 3 7 7" xfId="18566"/>
    <cellStyle name="Total 5 3 8" xfId="7178"/>
    <cellStyle name="Total 5 4" xfId="2216"/>
    <cellStyle name="Total 5 4 2" xfId="3489"/>
    <cellStyle name="Total 5 4 2 2" xfId="15897"/>
    <cellStyle name="Total 5 4 2 2 2" xfId="27401"/>
    <cellStyle name="Total 5 4 2 2 3" xfId="37001"/>
    <cellStyle name="Total 5 4 2 2 4" xfId="50476"/>
    <cellStyle name="Total 5 4 2 3" xfId="8295"/>
    <cellStyle name="Total 5 4 2 4" xfId="19793"/>
    <cellStyle name="Total 5 4 2 5" xfId="29393"/>
    <cellStyle name="Total 5 4 2 6" xfId="39019"/>
    <cellStyle name="Total 5 4 2 7" xfId="45576"/>
    <cellStyle name="Total 5 4 3" xfId="5578"/>
    <cellStyle name="Total 5 4 3 2" xfId="15898"/>
    <cellStyle name="Total 5 4 3 2 2" xfId="27402"/>
    <cellStyle name="Total 5 4 3 2 3" xfId="37002"/>
    <cellStyle name="Total 5 4 3 2 4" xfId="50477"/>
    <cellStyle name="Total 5 4 3 3" xfId="10383"/>
    <cellStyle name="Total 5 4 3 4" xfId="21882"/>
    <cellStyle name="Total 5 4 3 5" xfId="31482"/>
    <cellStyle name="Total 5 4 3 6" xfId="41108"/>
    <cellStyle name="Total 5 4 3 7" xfId="44294"/>
    <cellStyle name="Total 5 4 4" xfId="6217"/>
    <cellStyle name="Total 5 4 4 2" xfId="15899"/>
    <cellStyle name="Total 5 4 4 2 2" xfId="27403"/>
    <cellStyle name="Total 5 4 4 2 3" xfId="37003"/>
    <cellStyle name="Total 5 4 4 2 4" xfId="50478"/>
    <cellStyle name="Total 5 4 4 3" xfId="11021"/>
    <cellStyle name="Total 5 4 4 4" xfId="22521"/>
    <cellStyle name="Total 5 4 4 5" xfId="32121"/>
    <cellStyle name="Total 5 4 4 6" xfId="41747"/>
    <cellStyle name="Total 5 4 4 7" xfId="17096"/>
    <cellStyle name="Total 5 4 5" xfId="3333"/>
    <cellStyle name="Total 5 4 5 2" xfId="15900"/>
    <cellStyle name="Total 5 4 5 2 2" xfId="27404"/>
    <cellStyle name="Total 5 4 5 2 3" xfId="37004"/>
    <cellStyle name="Total 5 4 5 2 4" xfId="50479"/>
    <cellStyle name="Total 5 4 5 3" xfId="8142"/>
    <cellStyle name="Total 5 4 5 4" xfId="19637"/>
    <cellStyle name="Total 5 4 5 5" xfId="29237"/>
    <cellStyle name="Total 5 4 5 6" xfId="38863"/>
    <cellStyle name="Total 5 4 5 7" xfId="18563"/>
    <cellStyle name="Total 5 4 6" xfId="7181"/>
    <cellStyle name="Total 5 5" xfId="2217"/>
    <cellStyle name="Total 5 5 2" xfId="3488"/>
    <cellStyle name="Total 5 5 2 2" xfId="15901"/>
    <cellStyle name="Total 5 5 2 2 2" xfId="27405"/>
    <cellStyle name="Total 5 5 2 2 3" xfId="37005"/>
    <cellStyle name="Total 5 5 2 2 4" xfId="50480"/>
    <cellStyle name="Total 5 5 2 3" xfId="8294"/>
    <cellStyle name="Total 5 5 2 4" xfId="19792"/>
    <cellStyle name="Total 5 5 2 5" xfId="29392"/>
    <cellStyle name="Total 5 5 2 6" xfId="39018"/>
    <cellStyle name="Total 5 5 2 7" xfId="45577"/>
    <cellStyle name="Total 5 5 3" xfId="5579"/>
    <cellStyle name="Total 5 5 3 2" xfId="15902"/>
    <cellStyle name="Total 5 5 3 2 2" xfId="27406"/>
    <cellStyle name="Total 5 5 3 2 3" xfId="37006"/>
    <cellStyle name="Total 5 5 3 2 4" xfId="50481"/>
    <cellStyle name="Total 5 5 3 3" xfId="10384"/>
    <cellStyle name="Total 5 5 3 4" xfId="21883"/>
    <cellStyle name="Total 5 5 3 5" xfId="31483"/>
    <cellStyle name="Total 5 5 3 6" xfId="41109"/>
    <cellStyle name="Total 5 5 3 7" xfId="44295"/>
    <cellStyle name="Total 5 5 4" xfId="6218"/>
    <cellStyle name="Total 5 5 4 2" xfId="15903"/>
    <cellStyle name="Total 5 5 4 2 2" xfId="27407"/>
    <cellStyle name="Total 5 5 4 2 3" xfId="37007"/>
    <cellStyle name="Total 5 5 4 2 4" xfId="50482"/>
    <cellStyle name="Total 5 5 4 3" xfId="11022"/>
    <cellStyle name="Total 5 5 4 4" xfId="22522"/>
    <cellStyle name="Total 5 5 4 5" xfId="32122"/>
    <cellStyle name="Total 5 5 4 6" xfId="41748"/>
    <cellStyle name="Total 5 5 4 7" xfId="17095"/>
    <cellStyle name="Total 5 5 5" xfId="3334"/>
    <cellStyle name="Total 5 5 5 2" xfId="15904"/>
    <cellStyle name="Total 5 5 5 2 2" xfId="27408"/>
    <cellStyle name="Total 5 5 5 2 3" xfId="37008"/>
    <cellStyle name="Total 5 5 5 2 4" xfId="50483"/>
    <cellStyle name="Total 5 5 5 3" xfId="8143"/>
    <cellStyle name="Total 5 5 5 4" xfId="19638"/>
    <cellStyle name="Total 5 5 5 5" xfId="29238"/>
    <cellStyle name="Total 5 5 5 6" xfId="38864"/>
    <cellStyle name="Total 5 5 5 7" xfId="18561"/>
    <cellStyle name="Total 5 5 6" xfId="7182"/>
    <cellStyle name="Total 5 6" xfId="3499"/>
    <cellStyle name="Total 5 6 2" xfId="15905"/>
    <cellStyle name="Total 5 6 2 2" xfId="27409"/>
    <cellStyle name="Total 5 6 2 3" xfId="37009"/>
    <cellStyle name="Total 5 6 2 4" xfId="50484"/>
    <cellStyle name="Total 5 6 3" xfId="8305"/>
    <cellStyle name="Total 5 6 4" xfId="19803"/>
    <cellStyle name="Total 5 6 5" xfId="29403"/>
    <cellStyle name="Total 5 6 6" xfId="39029"/>
    <cellStyle name="Total 5 6 7" xfId="45569"/>
    <cellStyle name="Total 5 7" xfId="5568"/>
    <cellStyle name="Total 5 7 2" xfId="15906"/>
    <cellStyle name="Total 5 7 2 2" xfId="27410"/>
    <cellStyle name="Total 5 7 2 3" xfId="37010"/>
    <cellStyle name="Total 5 7 2 4" xfId="50485"/>
    <cellStyle name="Total 5 7 3" xfId="10373"/>
    <cellStyle name="Total 5 7 4" xfId="21872"/>
    <cellStyle name="Total 5 7 5" xfId="31472"/>
    <cellStyle name="Total 5 7 6" xfId="41098"/>
    <cellStyle name="Total 5 7 7" xfId="44288"/>
    <cellStyle name="Total 5 8" xfId="6207"/>
    <cellStyle name="Total 5 8 2" xfId="15907"/>
    <cellStyle name="Total 5 8 2 2" xfId="27411"/>
    <cellStyle name="Total 5 8 2 3" xfId="37011"/>
    <cellStyle name="Total 5 8 2 4" xfId="50486"/>
    <cellStyle name="Total 5 8 3" xfId="11011"/>
    <cellStyle name="Total 5 8 4" xfId="22511"/>
    <cellStyle name="Total 5 8 5" xfId="32111"/>
    <cellStyle name="Total 5 8 6" xfId="41737"/>
    <cellStyle name="Total 5 8 7" xfId="17106"/>
    <cellStyle name="Total 5 9" xfId="3323"/>
    <cellStyle name="Total 5 9 2" xfId="15908"/>
    <cellStyle name="Total 5 9 2 2" xfId="27412"/>
    <cellStyle name="Total 5 9 2 3" xfId="37012"/>
    <cellStyle name="Total 5 9 2 4" xfId="50487"/>
    <cellStyle name="Total 5 9 3" xfId="8132"/>
    <cellStyle name="Total 5 9 4" xfId="19627"/>
    <cellStyle name="Total 5 9 5" xfId="29227"/>
    <cellStyle name="Total 5 9 6" xfId="38853"/>
    <cellStyle name="Total 5 9 7" xfId="18571"/>
    <cellStyle name="Total 6" xfId="2218"/>
    <cellStyle name="Total 6 10" xfId="7183"/>
    <cellStyle name="Total 6 2" xfId="2219"/>
    <cellStyle name="Total 6 2 2" xfId="2220"/>
    <cellStyle name="Total 6 2 2 2" xfId="2221"/>
    <cellStyle name="Total 6 2 2 2 2" xfId="3484"/>
    <cellStyle name="Total 6 2 2 2 2 2" xfId="15909"/>
    <cellStyle name="Total 6 2 2 2 2 2 2" xfId="27413"/>
    <cellStyle name="Total 6 2 2 2 2 2 3" xfId="37013"/>
    <cellStyle name="Total 6 2 2 2 2 2 4" xfId="50488"/>
    <cellStyle name="Total 6 2 2 2 2 3" xfId="8290"/>
    <cellStyle name="Total 6 2 2 2 2 4" xfId="19788"/>
    <cellStyle name="Total 6 2 2 2 2 5" xfId="29388"/>
    <cellStyle name="Total 6 2 2 2 2 6" xfId="39014"/>
    <cellStyle name="Total 6 2 2 2 2 7" xfId="45581"/>
    <cellStyle name="Total 6 2 2 2 3" xfId="5583"/>
    <cellStyle name="Total 6 2 2 2 3 2" xfId="15910"/>
    <cellStyle name="Total 6 2 2 2 3 2 2" xfId="27414"/>
    <cellStyle name="Total 6 2 2 2 3 2 3" xfId="37014"/>
    <cellStyle name="Total 6 2 2 2 3 2 4" xfId="50489"/>
    <cellStyle name="Total 6 2 2 2 3 3" xfId="10388"/>
    <cellStyle name="Total 6 2 2 2 3 4" xfId="21887"/>
    <cellStyle name="Total 6 2 2 2 3 5" xfId="31487"/>
    <cellStyle name="Total 6 2 2 2 3 6" xfId="41113"/>
    <cellStyle name="Total 6 2 2 2 3 7" xfId="44299"/>
    <cellStyle name="Total 6 2 2 2 4" xfId="6222"/>
    <cellStyle name="Total 6 2 2 2 4 2" xfId="15911"/>
    <cellStyle name="Total 6 2 2 2 4 2 2" xfId="27415"/>
    <cellStyle name="Total 6 2 2 2 4 2 3" xfId="37015"/>
    <cellStyle name="Total 6 2 2 2 4 2 4" xfId="50490"/>
    <cellStyle name="Total 6 2 2 2 4 3" xfId="11026"/>
    <cellStyle name="Total 6 2 2 2 4 4" xfId="22526"/>
    <cellStyle name="Total 6 2 2 2 4 5" xfId="32126"/>
    <cellStyle name="Total 6 2 2 2 4 6" xfId="41752"/>
    <cellStyle name="Total 6 2 2 2 4 7" xfId="17091"/>
    <cellStyle name="Total 6 2 2 2 5" xfId="3338"/>
    <cellStyle name="Total 6 2 2 2 5 2" xfId="15912"/>
    <cellStyle name="Total 6 2 2 2 5 2 2" xfId="27416"/>
    <cellStyle name="Total 6 2 2 2 5 2 3" xfId="37016"/>
    <cellStyle name="Total 6 2 2 2 5 2 4" xfId="50491"/>
    <cellStyle name="Total 6 2 2 2 5 3" xfId="8147"/>
    <cellStyle name="Total 6 2 2 2 5 4" xfId="19642"/>
    <cellStyle name="Total 6 2 2 2 5 5" xfId="29242"/>
    <cellStyle name="Total 6 2 2 2 5 6" xfId="38868"/>
    <cellStyle name="Total 6 2 2 2 5 7" xfId="18560"/>
    <cellStyle name="Total 6 2 2 2 6" xfId="7186"/>
    <cellStyle name="Total 6 2 2 3" xfId="2222"/>
    <cellStyle name="Total 6 2 2 3 2" xfId="3483"/>
    <cellStyle name="Total 6 2 2 3 2 2" xfId="15913"/>
    <cellStyle name="Total 6 2 2 3 2 2 2" xfId="27417"/>
    <cellStyle name="Total 6 2 2 3 2 2 3" xfId="37017"/>
    <cellStyle name="Total 6 2 2 3 2 2 4" xfId="50492"/>
    <cellStyle name="Total 6 2 2 3 2 3" xfId="8289"/>
    <cellStyle name="Total 6 2 2 3 2 4" xfId="19787"/>
    <cellStyle name="Total 6 2 2 3 2 5" xfId="29387"/>
    <cellStyle name="Total 6 2 2 3 2 6" xfId="39013"/>
    <cellStyle name="Total 6 2 2 3 2 7" xfId="18134"/>
    <cellStyle name="Total 6 2 2 3 3" xfId="5584"/>
    <cellStyle name="Total 6 2 2 3 3 2" xfId="15914"/>
    <cellStyle name="Total 6 2 2 3 3 2 2" xfId="27418"/>
    <cellStyle name="Total 6 2 2 3 3 2 3" xfId="37018"/>
    <cellStyle name="Total 6 2 2 3 3 2 4" xfId="50493"/>
    <cellStyle name="Total 6 2 2 3 3 3" xfId="10389"/>
    <cellStyle name="Total 6 2 2 3 3 4" xfId="21888"/>
    <cellStyle name="Total 6 2 2 3 3 5" xfId="31488"/>
    <cellStyle name="Total 6 2 2 3 3 6" xfId="41114"/>
    <cellStyle name="Total 6 2 2 3 3 7" xfId="17493"/>
    <cellStyle name="Total 6 2 2 3 4" xfId="6223"/>
    <cellStyle name="Total 6 2 2 3 4 2" xfId="15915"/>
    <cellStyle name="Total 6 2 2 3 4 2 2" xfId="27419"/>
    <cellStyle name="Total 6 2 2 3 4 2 3" xfId="37019"/>
    <cellStyle name="Total 6 2 2 3 4 2 4" xfId="50494"/>
    <cellStyle name="Total 6 2 2 3 4 3" xfId="11027"/>
    <cellStyle name="Total 6 2 2 3 4 4" xfId="22527"/>
    <cellStyle name="Total 6 2 2 3 4 5" xfId="32127"/>
    <cellStyle name="Total 6 2 2 3 4 6" xfId="41753"/>
    <cellStyle name="Total 6 2 2 3 4 7" xfId="17090"/>
    <cellStyle name="Total 6 2 2 3 5" xfId="3339"/>
    <cellStyle name="Total 6 2 2 3 5 2" xfId="15916"/>
    <cellStyle name="Total 6 2 2 3 5 2 2" xfId="27420"/>
    <cellStyle name="Total 6 2 2 3 5 2 3" xfId="37020"/>
    <cellStyle name="Total 6 2 2 3 5 2 4" xfId="50495"/>
    <cellStyle name="Total 6 2 2 3 5 3" xfId="8148"/>
    <cellStyle name="Total 6 2 2 3 5 4" xfId="19643"/>
    <cellStyle name="Total 6 2 2 3 5 5" xfId="29243"/>
    <cellStyle name="Total 6 2 2 3 5 6" xfId="38869"/>
    <cellStyle name="Total 6 2 2 3 5 7" xfId="18559"/>
    <cellStyle name="Total 6 2 2 3 6" xfId="7187"/>
    <cellStyle name="Total 6 2 2 4" xfId="3485"/>
    <cellStyle name="Total 6 2 2 4 2" xfId="15917"/>
    <cellStyle name="Total 6 2 2 4 2 2" xfId="27421"/>
    <cellStyle name="Total 6 2 2 4 2 3" xfId="37021"/>
    <cellStyle name="Total 6 2 2 4 2 4" xfId="50496"/>
    <cellStyle name="Total 6 2 2 4 3" xfId="8291"/>
    <cellStyle name="Total 6 2 2 4 4" xfId="19789"/>
    <cellStyle name="Total 6 2 2 4 5" xfId="29389"/>
    <cellStyle name="Total 6 2 2 4 6" xfId="39015"/>
    <cellStyle name="Total 6 2 2 4 7" xfId="45580"/>
    <cellStyle name="Total 6 2 2 5" xfId="5582"/>
    <cellStyle name="Total 6 2 2 5 2" xfId="15918"/>
    <cellStyle name="Total 6 2 2 5 2 2" xfId="27422"/>
    <cellStyle name="Total 6 2 2 5 2 3" xfId="37022"/>
    <cellStyle name="Total 6 2 2 5 2 4" xfId="50497"/>
    <cellStyle name="Total 6 2 2 5 3" xfId="10387"/>
    <cellStyle name="Total 6 2 2 5 4" xfId="21886"/>
    <cellStyle name="Total 6 2 2 5 5" xfId="31486"/>
    <cellStyle name="Total 6 2 2 5 6" xfId="41112"/>
    <cellStyle name="Total 6 2 2 5 7" xfId="44298"/>
    <cellStyle name="Total 6 2 2 6" xfId="6221"/>
    <cellStyle name="Total 6 2 2 6 2" xfId="15919"/>
    <cellStyle name="Total 6 2 2 6 2 2" xfId="27423"/>
    <cellStyle name="Total 6 2 2 6 2 3" xfId="37023"/>
    <cellStyle name="Total 6 2 2 6 2 4" xfId="50498"/>
    <cellStyle name="Total 6 2 2 6 3" xfId="11025"/>
    <cellStyle name="Total 6 2 2 6 4" xfId="22525"/>
    <cellStyle name="Total 6 2 2 6 5" xfId="32125"/>
    <cellStyle name="Total 6 2 2 6 6" xfId="41751"/>
    <cellStyle name="Total 6 2 2 6 7" xfId="17092"/>
    <cellStyle name="Total 6 2 2 7" xfId="3337"/>
    <cellStyle name="Total 6 2 2 7 2" xfId="15920"/>
    <cellStyle name="Total 6 2 2 7 2 2" xfId="27424"/>
    <cellStyle name="Total 6 2 2 7 2 3" xfId="37024"/>
    <cellStyle name="Total 6 2 2 7 2 4" xfId="50499"/>
    <cellStyle name="Total 6 2 2 7 3" xfId="8146"/>
    <cellStyle name="Total 6 2 2 7 4" xfId="19641"/>
    <cellStyle name="Total 6 2 2 7 5" xfId="29241"/>
    <cellStyle name="Total 6 2 2 7 6" xfId="38867"/>
    <cellStyle name="Total 6 2 2 7 7" xfId="17039"/>
    <cellStyle name="Total 6 2 2 8" xfId="7185"/>
    <cellStyle name="Total 6 2 3" xfId="2223"/>
    <cellStyle name="Total 6 2 3 2" xfId="3482"/>
    <cellStyle name="Total 6 2 3 2 2" xfId="15921"/>
    <cellStyle name="Total 6 2 3 2 2 2" xfId="27425"/>
    <cellStyle name="Total 6 2 3 2 2 3" xfId="37025"/>
    <cellStyle name="Total 6 2 3 2 2 4" xfId="50500"/>
    <cellStyle name="Total 6 2 3 2 3" xfId="8288"/>
    <cellStyle name="Total 6 2 3 2 4" xfId="19786"/>
    <cellStyle name="Total 6 2 3 2 5" xfId="29386"/>
    <cellStyle name="Total 6 2 3 2 6" xfId="39012"/>
    <cellStyle name="Total 6 2 3 2 7" xfId="45582"/>
    <cellStyle name="Total 6 2 3 3" xfId="5585"/>
    <cellStyle name="Total 6 2 3 3 2" xfId="15922"/>
    <cellStyle name="Total 6 2 3 3 2 2" xfId="27426"/>
    <cellStyle name="Total 6 2 3 3 2 3" xfId="37026"/>
    <cellStyle name="Total 6 2 3 3 2 4" xfId="50501"/>
    <cellStyle name="Total 6 2 3 3 3" xfId="10390"/>
    <cellStyle name="Total 6 2 3 3 4" xfId="21889"/>
    <cellStyle name="Total 6 2 3 3 5" xfId="31489"/>
    <cellStyle name="Total 6 2 3 3 6" xfId="41115"/>
    <cellStyle name="Total 6 2 3 3 7" xfId="44300"/>
    <cellStyle name="Total 6 2 3 4" xfId="6224"/>
    <cellStyle name="Total 6 2 3 4 2" xfId="15923"/>
    <cellStyle name="Total 6 2 3 4 2 2" xfId="27427"/>
    <cellStyle name="Total 6 2 3 4 2 3" xfId="37027"/>
    <cellStyle name="Total 6 2 3 4 2 4" xfId="50502"/>
    <cellStyle name="Total 6 2 3 4 3" xfId="11028"/>
    <cellStyle name="Total 6 2 3 4 4" xfId="22528"/>
    <cellStyle name="Total 6 2 3 4 5" xfId="32128"/>
    <cellStyle name="Total 6 2 3 4 6" xfId="41754"/>
    <cellStyle name="Total 6 2 3 4 7" xfId="17089"/>
    <cellStyle name="Total 6 2 3 5" xfId="3340"/>
    <cellStyle name="Total 6 2 3 5 2" xfId="15924"/>
    <cellStyle name="Total 6 2 3 5 2 2" xfId="27428"/>
    <cellStyle name="Total 6 2 3 5 2 3" xfId="37028"/>
    <cellStyle name="Total 6 2 3 5 2 4" xfId="50503"/>
    <cellStyle name="Total 6 2 3 5 3" xfId="8149"/>
    <cellStyle name="Total 6 2 3 5 4" xfId="19644"/>
    <cellStyle name="Total 6 2 3 5 5" xfId="29244"/>
    <cellStyle name="Total 6 2 3 5 6" xfId="38870"/>
    <cellStyle name="Total 6 2 3 5 7" xfId="18558"/>
    <cellStyle name="Total 6 2 3 6" xfId="7188"/>
    <cellStyle name="Total 6 2 4" xfId="2224"/>
    <cellStyle name="Total 6 2 4 2" xfId="3481"/>
    <cellStyle name="Total 6 2 4 2 2" xfId="15925"/>
    <cellStyle name="Total 6 2 4 2 2 2" xfId="27429"/>
    <cellStyle name="Total 6 2 4 2 2 3" xfId="37029"/>
    <cellStyle name="Total 6 2 4 2 2 4" xfId="50504"/>
    <cellStyle name="Total 6 2 4 2 3" xfId="8287"/>
    <cellStyle name="Total 6 2 4 2 4" xfId="19785"/>
    <cellStyle name="Total 6 2 4 2 5" xfId="29385"/>
    <cellStyle name="Total 6 2 4 2 6" xfId="39011"/>
    <cellStyle name="Total 6 2 4 2 7" xfId="45583"/>
    <cellStyle name="Total 6 2 4 3" xfId="5586"/>
    <cellStyle name="Total 6 2 4 3 2" xfId="15926"/>
    <cellStyle name="Total 6 2 4 3 2 2" xfId="27430"/>
    <cellStyle name="Total 6 2 4 3 2 3" xfId="37030"/>
    <cellStyle name="Total 6 2 4 3 2 4" xfId="50505"/>
    <cellStyle name="Total 6 2 4 3 3" xfId="10391"/>
    <cellStyle name="Total 6 2 4 3 4" xfId="21890"/>
    <cellStyle name="Total 6 2 4 3 5" xfId="31490"/>
    <cellStyle name="Total 6 2 4 3 6" xfId="41116"/>
    <cellStyle name="Total 6 2 4 3 7" xfId="44301"/>
    <cellStyle name="Total 6 2 4 4" xfId="6225"/>
    <cellStyle name="Total 6 2 4 4 2" xfId="15927"/>
    <cellStyle name="Total 6 2 4 4 2 2" xfId="27431"/>
    <cellStyle name="Total 6 2 4 4 2 3" xfId="37031"/>
    <cellStyle name="Total 6 2 4 4 2 4" xfId="50506"/>
    <cellStyle name="Total 6 2 4 4 3" xfId="11029"/>
    <cellStyle name="Total 6 2 4 4 4" xfId="22529"/>
    <cellStyle name="Total 6 2 4 4 5" xfId="32129"/>
    <cellStyle name="Total 6 2 4 4 6" xfId="41755"/>
    <cellStyle name="Total 6 2 4 4 7" xfId="17088"/>
    <cellStyle name="Total 6 2 4 5" xfId="3341"/>
    <cellStyle name="Total 6 2 4 5 2" xfId="15928"/>
    <cellStyle name="Total 6 2 4 5 2 2" xfId="27432"/>
    <cellStyle name="Total 6 2 4 5 2 3" xfId="37032"/>
    <cellStyle name="Total 6 2 4 5 2 4" xfId="50507"/>
    <cellStyle name="Total 6 2 4 5 3" xfId="8150"/>
    <cellStyle name="Total 6 2 4 5 4" xfId="19645"/>
    <cellStyle name="Total 6 2 4 5 5" xfId="29245"/>
    <cellStyle name="Total 6 2 4 5 6" xfId="38871"/>
    <cellStyle name="Total 6 2 4 5 7" xfId="18557"/>
    <cellStyle name="Total 6 2 4 6" xfId="7189"/>
    <cellStyle name="Total 6 2 5" xfId="3486"/>
    <cellStyle name="Total 6 2 5 2" xfId="15929"/>
    <cellStyle name="Total 6 2 5 2 2" xfId="27433"/>
    <cellStyle name="Total 6 2 5 2 3" xfId="37033"/>
    <cellStyle name="Total 6 2 5 2 4" xfId="50508"/>
    <cellStyle name="Total 6 2 5 3" xfId="8292"/>
    <cellStyle name="Total 6 2 5 4" xfId="19790"/>
    <cellStyle name="Total 6 2 5 5" xfId="29390"/>
    <cellStyle name="Total 6 2 5 6" xfId="39016"/>
    <cellStyle name="Total 6 2 5 7" xfId="45579"/>
    <cellStyle name="Total 6 2 6" xfId="5581"/>
    <cellStyle name="Total 6 2 6 2" xfId="15930"/>
    <cellStyle name="Total 6 2 6 2 2" xfId="27434"/>
    <cellStyle name="Total 6 2 6 2 3" xfId="37034"/>
    <cellStyle name="Total 6 2 6 2 4" xfId="50509"/>
    <cellStyle name="Total 6 2 6 3" xfId="10386"/>
    <cellStyle name="Total 6 2 6 4" xfId="21885"/>
    <cellStyle name="Total 6 2 6 5" xfId="31485"/>
    <cellStyle name="Total 6 2 6 6" xfId="41111"/>
    <cellStyle name="Total 6 2 6 7" xfId="44297"/>
    <cellStyle name="Total 6 2 7" xfId="6220"/>
    <cellStyle name="Total 6 2 7 2" xfId="15931"/>
    <cellStyle name="Total 6 2 7 2 2" xfId="27435"/>
    <cellStyle name="Total 6 2 7 2 3" xfId="37035"/>
    <cellStyle name="Total 6 2 7 2 4" xfId="50510"/>
    <cellStyle name="Total 6 2 7 3" xfId="11024"/>
    <cellStyle name="Total 6 2 7 4" xfId="22524"/>
    <cellStyle name="Total 6 2 7 5" xfId="32124"/>
    <cellStyle name="Total 6 2 7 6" xfId="41750"/>
    <cellStyle name="Total 6 2 7 7" xfId="17093"/>
    <cellStyle name="Total 6 2 8" xfId="3336"/>
    <cellStyle name="Total 6 2 8 2" xfId="15932"/>
    <cellStyle name="Total 6 2 8 2 2" xfId="27436"/>
    <cellStyle name="Total 6 2 8 2 3" xfId="37036"/>
    <cellStyle name="Total 6 2 8 2 4" xfId="50511"/>
    <cellStyle name="Total 6 2 8 3" xfId="8145"/>
    <cellStyle name="Total 6 2 8 4" xfId="19640"/>
    <cellStyle name="Total 6 2 8 5" xfId="29240"/>
    <cellStyle name="Total 6 2 8 6" xfId="38866"/>
    <cellStyle name="Total 6 2 8 7" xfId="18667"/>
    <cellStyle name="Total 6 2 9" xfId="7184"/>
    <cellStyle name="Total 6 3" xfId="2225"/>
    <cellStyle name="Total 6 3 2" xfId="2226"/>
    <cellStyle name="Total 6 3 2 2" xfId="3479"/>
    <cellStyle name="Total 6 3 2 2 2" xfId="15933"/>
    <cellStyle name="Total 6 3 2 2 2 2" xfId="27437"/>
    <cellStyle name="Total 6 3 2 2 2 3" xfId="37037"/>
    <cellStyle name="Total 6 3 2 2 2 4" xfId="50512"/>
    <cellStyle name="Total 6 3 2 2 3" xfId="8285"/>
    <cellStyle name="Total 6 3 2 2 4" xfId="19783"/>
    <cellStyle name="Total 6 3 2 2 5" xfId="29383"/>
    <cellStyle name="Total 6 3 2 2 6" xfId="39009"/>
    <cellStyle name="Total 6 3 2 2 7" xfId="45585"/>
    <cellStyle name="Total 6 3 2 3" xfId="5588"/>
    <cellStyle name="Total 6 3 2 3 2" xfId="15934"/>
    <cellStyle name="Total 6 3 2 3 2 2" xfId="27438"/>
    <cellStyle name="Total 6 3 2 3 2 3" xfId="37038"/>
    <cellStyle name="Total 6 3 2 3 2 4" xfId="50513"/>
    <cellStyle name="Total 6 3 2 3 3" xfId="10393"/>
    <cellStyle name="Total 6 3 2 3 4" xfId="21892"/>
    <cellStyle name="Total 6 3 2 3 5" xfId="31492"/>
    <cellStyle name="Total 6 3 2 3 6" xfId="41118"/>
    <cellStyle name="Total 6 3 2 3 7" xfId="44303"/>
    <cellStyle name="Total 6 3 2 4" xfId="6227"/>
    <cellStyle name="Total 6 3 2 4 2" xfId="15935"/>
    <cellStyle name="Total 6 3 2 4 2 2" xfId="27439"/>
    <cellStyle name="Total 6 3 2 4 2 3" xfId="37039"/>
    <cellStyle name="Total 6 3 2 4 2 4" xfId="50514"/>
    <cellStyle name="Total 6 3 2 4 3" xfId="11031"/>
    <cellStyle name="Total 6 3 2 4 4" xfId="22531"/>
    <cellStyle name="Total 6 3 2 4 5" xfId="32131"/>
    <cellStyle name="Total 6 3 2 4 6" xfId="41757"/>
    <cellStyle name="Total 6 3 2 4 7" xfId="17086"/>
    <cellStyle name="Total 6 3 2 5" xfId="3343"/>
    <cellStyle name="Total 6 3 2 5 2" xfId="15936"/>
    <cellStyle name="Total 6 3 2 5 2 2" xfId="27440"/>
    <cellStyle name="Total 6 3 2 5 2 3" xfId="37040"/>
    <cellStyle name="Total 6 3 2 5 2 4" xfId="50515"/>
    <cellStyle name="Total 6 3 2 5 3" xfId="8152"/>
    <cellStyle name="Total 6 3 2 5 4" xfId="19647"/>
    <cellStyle name="Total 6 3 2 5 5" xfId="29247"/>
    <cellStyle name="Total 6 3 2 5 6" xfId="38873"/>
    <cellStyle name="Total 6 3 2 5 7" xfId="18555"/>
    <cellStyle name="Total 6 3 2 6" xfId="7191"/>
    <cellStyle name="Total 6 3 3" xfId="2227"/>
    <cellStyle name="Total 6 3 3 2" xfId="3478"/>
    <cellStyle name="Total 6 3 3 2 2" xfId="15937"/>
    <cellStyle name="Total 6 3 3 2 2 2" xfId="27441"/>
    <cellStyle name="Total 6 3 3 2 2 3" xfId="37041"/>
    <cellStyle name="Total 6 3 3 2 2 4" xfId="50516"/>
    <cellStyle name="Total 6 3 3 2 3" xfId="8284"/>
    <cellStyle name="Total 6 3 3 2 4" xfId="19782"/>
    <cellStyle name="Total 6 3 3 2 5" xfId="29382"/>
    <cellStyle name="Total 6 3 3 2 6" xfId="39008"/>
    <cellStyle name="Total 6 3 3 2 7" xfId="18135"/>
    <cellStyle name="Total 6 3 3 3" xfId="5589"/>
    <cellStyle name="Total 6 3 3 3 2" xfId="15938"/>
    <cellStyle name="Total 6 3 3 3 2 2" xfId="27442"/>
    <cellStyle name="Total 6 3 3 3 2 3" xfId="37042"/>
    <cellStyle name="Total 6 3 3 3 2 4" xfId="50517"/>
    <cellStyle name="Total 6 3 3 3 3" xfId="10394"/>
    <cellStyle name="Total 6 3 3 3 4" xfId="21893"/>
    <cellStyle name="Total 6 3 3 3 5" xfId="31493"/>
    <cellStyle name="Total 6 3 3 3 6" xfId="41119"/>
    <cellStyle name="Total 6 3 3 3 7" xfId="17492"/>
    <cellStyle name="Total 6 3 3 4" xfId="6228"/>
    <cellStyle name="Total 6 3 3 4 2" xfId="15939"/>
    <cellStyle name="Total 6 3 3 4 2 2" xfId="27443"/>
    <cellStyle name="Total 6 3 3 4 2 3" xfId="37043"/>
    <cellStyle name="Total 6 3 3 4 2 4" xfId="50518"/>
    <cellStyle name="Total 6 3 3 4 3" xfId="11032"/>
    <cellStyle name="Total 6 3 3 4 4" xfId="22532"/>
    <cellStyle name="Total 6 3 3 4 5" xfId="32132"/>
    <cellStyle name="Total 6 3 3 4 6" xfId="41758"/>
    <cellStyle name="Total 6 3 3 4 7" xfId="17085"/>
    <cellStyle name="Total 6 3 3 5" xfId="3344"/>
    <cellStyle name="Total 6 3 3 5 2" xfId="15940"/>
    <cellStyle name="Total 6 3 3 5 2 2" xfId="27444"/>
    <cellStyle name="Total 6 3 3 5 2 3" xfId="37044"/>
    <cellStyle name="Total 6 3 3 5 2 4" xfId="50519"/>
    <cellStyle name="Total 6 3 3 5 3" xfId="8153"/>
    <cellStyle name="Total 6 3 3 5 4" xfId="19648"/>
    <cellStyle name="Total 6 3 3 5 5" xfId="29248"/>
    <cellStyle name="Total 6 3 3 5 6" xfId="38874"/>
    <cellStyle name="Total 6 3 3 5 7" xfId="18554"/>
    <cellStyle name="Total 6 3 3 6" xfId="7192"/>
    <cellStyle name="Total 6 3 4" xfId="3480"/>
    <cellStyle name="Total 6 3 4 2" xfId="15941"/>
    <cellStyle name="Total 6 3 4 2 2" xfId="27445"/>
    <cellStyle name="Total 6 3 4 2 3" xfId="37045"/>
    <cellStyle name="Total 6 3 4 2 4" xfId="50520"/>
    <cellStyle name="Total 6 3 4 3" xfId="8286"/>
    <cellStyle name="Total 6 3 4 4" xfId="19784"/>
    <cellStyle name="Total 6 3 4 5" xfId="29384"/>
    <cellStyle name="Total 6 3 4 6" xfId="39010"/>
    <cellStyle name="Total 6 3 4 7" xfId="45584"/>
    <cellStyle name="Total 6 3 5" xfId="5587"/>
    <cellStyle name="Total 6 3 5 2" xfId="15942"/>
    <cellStyle name="Total 6 3 5 2 2" xfId="27446"/>
    <cellStyle name="Total 6 3 5 2 3" xfId="37046"/>
    <cellStyle name="Total 6 3 5 2 4" xfId="50521"/>
    <cellStyle name="Total 6 3 5 3" xfId="10392"/>
    <cellStyle name="Total 6 3 5 4" xfId="21891"/>
    <cellStyle name="Total 6 3 5 5" xfId="31491"/>
    <cellStyle name="Total 6 3 5 6" xfId="41117"/>
    <cellStyle name="Total 6 3 5 7" xfId="44302"/>
    <cellStyle name="Total 6 3 6" xfId="6226"/>
    <cellStyle name="Total 6 3 6 2" xfId="15943"/>
    <cellStyle name="Total 6 3 6 2 2" xfId="27447"/>
    <cellStyle name="Total 6 3 6 2 3" xfId="37047"/>
    <cellStyle name="Total 6 3 6 2 4" xfId="50522"/>
    <cellStyle name="Total 6 3 6 3" xfId="11030"/>
    <cellStyle name="Total 6 3 6 4" xfId="22530"/>
    <cellStyle name="Total 6 3 6 5" xfId="32130"/>
    <cellStyle name="Total 6 3 6 6" xfId="41756"/>
    <cellStyle name="Total 6 3 6 7" xfId="17087"/>
    <cellStyle name="Total 6 3 7" xfId="3342"/>
    <cellStyle name="Total 6 3 7 2" xfId="15944"/>
    <cellStyle name="Total 6 3 7 2 2" xfId="27448"/>
    <cellStyle name="Total 6 3 7 2 3" xfId="37048"/>
    <cellStyle name="Total 6 3 7 2 4" xfId="50523"/>
    <cellStyle name="Total 6 3 7 3" xfId="8151"/>
    <cellStyle name="Total 6 3 7 4" xfId="19646"/>
    <cellStyle name="Total 6 3 7 5" xfId="29246"/>
    <cellStyle name="Total 6 3 7 6" xfId="38872"/>
    <cellStyle name="Total 6 3 7 7" xfId="18556"/>
    <cellStyle name="Total 6 3 8" xfId="7190"/>
    <cellStyle name="Total 6 4" xfId="2228"/>
    <cellStyle name="Total 6 4 2" xfId="3477"/>
    <cellStyle name="Total 6 4 2 2" xfId="15945"/>
    <cellStyle name="Total 6 4 2 2 2" xfId="27449"/>
    <cellStyle name="Total 6 4 2 2 3" xfId="37049"/>
    <cellStyle name="Total 6 4 2 2 4" xfId="50524"/>
    <cellStyle name="Total 6 4 2 3" xfId="8283"/>
    <cellStyle name="Total 6 4 2 4" xfId="19781"/>
    <cellStyle name="Total 6 4 2 5" xfId="29381"/>
    <cellStyle name="Total 6 4 2 6" xfId="39007"/>
    <cellStyle name="Total 6 4 2 7" xfId="45586"/>
    <cellStyle name="Total 6 4 3" xfId="5590"/>
    <cellStyle name="Total 6 4 3 2" xfId="15946"/>
    <cellStyle name="Total 6 4 3 2 2" xfId="27450"/>
    <cellStyle name="Total 6 4 3 2 3" xfId="37050"/>
    <cellStyle name="Total 6 4 3 2 4" xfId="50525"/>
    <cellStyle name="Total 6 4 3 3" xfId="10395"/>
    <cellStyle name="Total 6 4 3 4" xfId="21894"/>
    <cellStyle name="Total 6 4 3 5" xfId="31494"/>
    <cellStyle name="Total 6 4 3 6" xfId="41120"/>
    <cellStyle name="Total 6 4 3 7" xfId="44304"/>
    <cellStyle name="Total 6 4 4" xfId="6229"/>
    <cellStyle name="Total 6 4 4 2" xfId="15947"/>
    <cellStyle name="Total 6 4 4 2 2" xfId="27451"/>
    <cellStyle name="Total 6 4 4 2 3" xfId="37051"/>
    <cellStyle name="Total 6 4 4 2 4" xfId="50526"/>
    <cellStyle name="Total 6 4 4 3" xfId="11033"/>
    <cellStyle name="Total 6 4 4 4" xfId="22533"/>
    <cellStyle name="Total 6 4 4 5" xfId="32133"/>
    <cellStyle name="Total 6 4 4 6" xfId="41759"/>
    <cellStyle name="Total 6 4 4 7" xfId="17084"/>
    <cellStyle name="Total 6 4 5" xfId="3345"/>
    <cellStyle name="Total 6 4 5 2" xfId="15948"/>
    <cellStyle name="Total 6 4 5 2 2" xfId="27452"/>
    <cellStyle name="Total 6 4 5 2 3" xfId="37052"/>
    <cellStyle name="Total 6 4 5 2 4" xfId="50527"/>
    <cellStyle name="Total 6 4 5 3" xfId="8154"/>
    <cellStyle name="Total 6 4 5 4" xfId="19649"/>
    <cellStyle name="Total 6 4 5 5" xfId="29249"/>
    <cellStyle name="Total 6 4 5 6" xfId="38875"/>
    <cellStyle name="Total 6 4 5 7" xfId="18553"/>
    <cellStyle name="Total 6 4 6" xfId="7193"/>
    <cellStyle name="Total 6 5" xfId="2229"/>
    <cellStyle name="Total 6 5 2" xfId="3476"/>
    <cellStyle name="Total 6 5 2 2" xfId="15949"/>
    <cellStyle name="Total 6 5 2 2 2" xfId="27453"/>
    <cellStyle name="Total 6 5 2 2 3" xfId="37053"/>
    <cellStyle name="Total 6 5 2 2 4" xfId="50528"/>
    <cellStyle name="Total 6 5 2 3" xfId="8282"/>
    <cellStyle name="Total 6 5 2 4" xfId="19780"/>
    <cellStyle name="Total 6 5 2 5" xfId="29380"/>
    <cellStyle name="Total 6 5 2 6" xfId="39006"/>
    <cellStyle name="Total 6 5 2 7" xfId="45587"/>
    <cellStyle name="Total 6 5 3" xfId="5591"/>
    <cellStyle name="Total 6 5 3 2" xfId="15950"/>
    <cellStyle name="Total 6 5 3 2 2" xfId="27454"/>
    <cellStyle name="Total 6 5 3 2 3" xfId="37054"/>
    <cellStyle name="Total 6 5 3 2 4" xfId="50529"/>
    <cellStyle name="Total 6 5 3 3" xfId="10396"/>
    <cellStyle name="Total 6 5 3 4" xfId="21895"/>
    <cellStyle name="Total 6 5 3 5" xfId="31495"/>
    <cellStyle name="Total 6 5 3 6" xfId="41121"/>
    <cellStyle name="Total 6 5 3 7" xfId="44305"/>
    <cellStyle name="Total 6 5 4" xfId="6230"/>
    <cellStyle name="Total 6 5 4 2" xfId="15951"/>
    <cellStyle name="Total 6 5 4 2 2" xfId="27455"/>
    <cellStyle name="Total 6 5 4 2 3" xfId="37055"/>
    <cellStyle name="Total 6 5 4 2 4" xfId="50530"/>
    <cellStyle name="Total 6 5 4 3" xfId="11034"/>
    <cellStyle name="Total 6 5 4 4" xfId="22534"/>
    <cellStyle name="Total 6 5 4 5" xfId="32134"/>
    <cellStyle name="Total 6 5 4 6" xfId="41760"/>
    <cellStyle name="Total 6 5 4 7" xfId="17083"/>
    <cellStyle name="Total 6 5 5" xfId="3346"/>
    <cellStyle name="Total 6 5 5 2" xfId="15952"/>
    <cellStyle name="Total 6 5 5 2 2" xfId="27456"/>
    <cellStyle name="Total 6 5 5 2 3" xfId="37056"/>
    <cellStyle name="Total 6 5 5 2 4" xfId="50531"/>
    <cellStyle name="Total 6 5 5 3" xfId="8155"/>
    <cellStyle name="Total 6 5 5 4" xfId="19650"/>
    <cellStyle name="Total 6 5 5 5" xfId="29250"/>
    <cellStyle name="Total 6 5 5 6" xfId="38876"/>
    <cellStyle name="Total 6 5 5 7" xfId="18552"/>
    <cellStyle name="Total 6 5 6" xfId="7194"/>
    <cellStyle name="Total 6 6" xfId="3487"/>
    <cellStyle name="Total 6 6 2" xfId="15953"/>
    <cellStyle name="Total 6 6 2 2" xfId="27457"/>
    <cellStyle name="Total 6 6 2 3" xfId="37057"/>
    <cellStyle name="Total 6 6 2 4" xfId="50532"/>
    <cellStyle name="Total 6 6 3" xfId="8293"/>
    <cellStyle name="Total 6 6 4" xfId="19791"/>
    <cellStyle name="Total 6 6 5" xfId="29391"/>
    <cellStyle name="Total 6 6 6" xfId="39017"/>
    <cellStyle name="Total 6 6 7" xfId="45578"/>
    <cellStyle name="Total 6 7" xfId="5580"/>
    <cellStyle name="Total 6 7 2" xfId="15954"/>
    <cellStyle name="Total 6 7 2 2" xfId="27458"/>
    <cellStyle name="Total 6 7 2 3" xfId="37058"/>
    <cellStyle name="Total 6 7 2 4" xfId="50533"/>
    <cellStyle name="Total 6 7 3" xfId="10385"/>
    <cellStyle name="Total 6 7 4" xfId="21884"/>
    <cellStyle name="Total 6 7 5" xfId="31484"/>
    <cellStyle name="Total 6 7 6" xfId="41110"/>
    <cellStyle name="Total 6 7 7" xfId="44296"/>
    <cellStyle name="Total 6 8" xfId="6219"/>
    <cellStyle name="Total 6 8 2" xfId="15955"/>
    <cellStyle name="Total 6 8 2 2" xfId="27459"/>
    <cellStyle name="Total 6 8 2 3" xfId="37059"/>
    <cellStyle name="Total 6 8 2 4" xfId="50534"/>
    <cellStyle name="Total 6 8 3" xfId="11023"/>
    <cellStyle name="Total 6 8 4" xfId="22523"/>
    <cellStyle name="Total 6 8 5" xfId="32123"/>
    <cellStyle name="Total 6 8 6" xfId="41749"/>
    <cellStyle name="Total 6 8 7" xfId="17094"/>
    <cellStyle name="Total 6 9" xfId="3335"/>
    <cellStyle name="Total 6 9 2" xfId="15956"/>
    <cellStyle name="Total 6 9 2 2" xfId="27460"/>
    <cellStyle name="Total 6 9 2 3" xfId="37060"/>
    <cellStyle name="Total 6 9 2 4" xfId="50535"/>
    <cellStyle name="Total 6 9 3" xfId="8144"/>
    <cellStyle name="Total 6 9 4" xfId="19639"/>
    <cellStyle name="Total 6 9 5" xfId="29239"/>
    <cellStyle name="Total 6 9 6" xfId="38865"/>
    <cellStyle name="Total 6 9 7" xfId="18562"/>
    <cellStyle name="Total 7" xfId="2230"/>
    <cellStyle name="Total 7 10" xfId="7195"/>
    <cellStyle name="Total 7 2" xfId="2231"/>
    <cellStyle name="Total 7 2 2" xfId="2232"/>
    <cellStyle name="Total 7 2 2 2" xfId="2233"/>
    <cellStyle name="Total 7 2 2 2 2" xfId="3472"/>
    <cellStyle name="Total 7 2 2 2 2 2" xfId="15957"/>
    <cellStyle name="Total 7 2 2 2 2 2 2" xfId="27461"/>
    <cellStyle name="Total 7 2 2 2 2 2 3" xfId="37061"/>
    <cellStyle name="Total 7 2 2 2 2 2 4" xfId="50536"/>
    <cellStyle name="Total 7 2 2 2 2 3" xfId="8278"/>
    <cellStyle name="Total 7 2 2 2 2 4" xfId="19776"/>
    <cellStyle name="Total 7 2 2 2 2 5" xfId="29376"/>
    <cellStyle name="Total 7 2 2 2 2 6" xfId="39002"/>
    <cellStyle name="Total 7 2 2 2 2 7" xfId="45591"/>
    <cellStyle name="Total 7 2 2 2 3" xfId="5595"/>
    <cellStyle name="Total 7 2 2 2 3 2" xfId="15958"/>
    <cellStyle name="Total 7 2 2 2 3 2 2" xfId="27462"/>
    <cellStyle name="Total 7 2 2 2 3 2 3" xfId="37062"/>
    <cellStyle name="Total 7 2 2 2 3 2 4" xfId="50537"/>
    <cellStyle name="Total 7 2 2 2 3 3" xfId="10400"/>
    <cellStyle name="Total 7 2 2 2 3 4" xfId="21899"/>
    <cellStyle name="Total 7 2 2 2 3 5" xfId="31499"/>
    <cellStyle name="Total 7 2 2 2 3 6" xfId="41125"/>
    <cellStyle name="Total 7 2 2 2 3 7" xfId="44309"/>
    <cellStyle name="Total 7 2 2 2 4" xfId="6234"/>
    <cellStyle name="Total 7 2 2 2 4 2" xfId="15959"/>
    <cellStyle name="Total 7 2 2 2 4 2 2" xfId="27463"/>
    <cellStyle name="Total 7 2 2 2 4 2 3" xfId="37063"/>
    <cellStyle name="Total 7 2 2 2 4 2 4" xfId="50538"/>
    <cellStyle name="Total 7 2 2 2 4 3" xfId="11038"/>
    <cellStyle name="Total 7 2 2 2 4 4" xfId="22538"/>
    <cellStyle name="Total 7 2 2 2 4 5" xfId="32138"/>
    <cellStyle name="Total 7 2 2 2 4 6" xfId="41764"/>
    <cellStyle name="Total 7 2 2 2 4 7" xfId="17079"/>
    <cellStyle name="Total 7 2 2 2 5" xfId="3350"/>
    <cellStyle name="Total 7 2 2 2 5 2" xfId="15960"/>
    <cellStyle name="Total 7 2 2 2 5 2 2" xfId="27464"/>
    <cellStyle name="Total 7 2 2 2 5 2 3" xfId="37064"/>
    <cellStyle name="Total 7 2 2 2 5 2 4" xfId="50539"/>
    <cellStyle name="Total 7 2 2 2 5 3" xfId="8159"/>
    <cellStyle name="Total 7 2 2 2 5 4" xfId="19654"/>
    <cellStyle name="Total 7 2 2 2 5 5" xfId="29254"/>
    <cellStyle name="Total 7 2 2 2 5 6" xfId="38880"/>
    <cellStyle name="Total 7 2 2 2 5 7" xfId="18550"/>
    <cellStyle name="Total 7 2 2 2 6" xfId="7198"/>
    <cellStyle name="Total 7 2 2 3" xfId="2234"/>
    <cellStyle name="Total 7 2 2 3 2" xfId="3471"/>
    <cellStyle name="Total 7 2 2 3 2 2" xfId="15961"/>
    <cellStyle name="Total 7 2 2 3 2 2 2" xfId="27465"/>
    <cellStyle name="Total 7 2 2 3 2 2 3" xfId="37065"/>
    <cellStyle name="Total 7 2 2 3 2 2 4" xfId="50540"/>
    <cellStyle name="Total 7 2 2 3 2 3" xfId="8277"/>
    <cellStyle name="Total 7 2 2 3 2 4" xfId="19775"/>
    <cellStyle name="Total 7 2 2 3 2 5" xfId="29375"/>
    <cellStyle name="Total 7 2 2 3 2 6" xfId="39001"/>
    <cellStyle name="Total 7 2 2 3 2 7" xfId="45592"/>
    <cellStyle name="Total 7 2 2 3 3" xfId="5596"/>
    <cellStyle name="Total 7 2 2 3 3 2" xfId="15962"/>
    <cellStyle name="Total 7 2 2 3 3 2 2" xfId="27466"/>
    <cellStyle name="Total 7 2 2 3 3 2 3" xfId="37066"/>
    <cellStyle name="Total 7 2 2 3 3 2 4" xfId="50541"/>
    <cellStyle name="Total 7 2 2 3 3 3" xfId="10401"/>
    <cellStyle name="Total 7 2 2 3 3 4" xfId="21900"/>
    <cellStyle name="Total 7 2 2 3 3 5" xfId="31500"/>
    <cellStyle name="Total 7 2 2 3 3 6" xfId="41126"/>
    <cellStyle name="Total 7 2 2 3 3 7" xfId="44310"/>
    <cellStyle name="Total 7 2 2 3 4" xfId="6235"/>
    <cellStyle name="Total 7 2 2 3 4 2" xfId="15963"/>
    <cellStyle name="Total 7 2 2 3 4 2 2" xfId="27467"/>
    <cellStyle name="Total 7 2 2 3 4 2 3" xfId="37067"/>
    <cellStyle name="Total 7 2 2 3 4 2 4" xfId="50542"/>
    <cellStyle name="Total 7 2 2 3 4 3" xfId="11039"/>
    <cellStyle name="Total 7 2 2 3 4 4" xfId="22539"/>
    <cellStyle name="Total 7 2 2 3 4 5" xfId="32139"/>
    <cellStyle name="Total 7 2 2 3 4 6" xfId="41765"/>
    <cellStyle name="Total 7 2 2 3 4 7" xfId="17078"/>
    <cellStyle name="Total 7 2 2 3 5" xfId="3351"/>
    <cellStyle name="Total 7 2 2 3 5 2" xfId="15964"/>
    <cellStyle name="Total 7 2 2 3 5 2 2" xfId="27468"/>
    <cellStyle name="Total 7 2 2 3 5 2 3" xfId="37068"/>
    <cellStyle name="Total 7 2 2 3 5 2 4" xfId="50543"/>
    <cellStyle name="Total 7 2 2 3 5 3" xfId="8160"/>
    <cellStyle name="Total 7 2 2 3 5 4" xfId="19655"/>
    <cellStyle name="Total 7 2 2 3 5 5" xfId="29255"/>
    <cellStyle name="Total 7 2 2 3 5 6" xfId="38881"/>
    <cellStyle name="Total 7 2 2 3 5 7" xfId="18549"/>
    <cellStyle name="Total 7 2 2 3 6" xfId="7199"/>
    <cellStyle name="Total 7 2 2 4" xfId="3473"/>
    <cellStyle name="Total 7 2 2 4 2" xfId="15965"/>
    <cellStyle name="Total 7 2 2 4 2 2" xfId="27469"/>
    <cellStyle name="Total 7 2 2 4 2 3" xfId="37069"/>
    <cellStyle name="Total 7 2 2 4 2 4" xfId="50544"/>
    <cellStyle name="Total 7 2 2 4 3" xfId="8279"/>
    <cellStyle name="Total 7 2 2 4 4" xfId="19777"/>
    <cellStyle name="Total 7 2 2 4 5" xfId="29377"/>
    <cellStyle name="Total 7 2 2 4 6" xfId="39003"/>
    <cellStyle name="Total 7 2 2 4 7" xfId="45590"/>
    <cellStyle name="Total 7 2 2 5" xfId="5594"/>
    <cellStyle name="Total 7 2 2 5 2" xfId="15966"/>
    <cellStyle name="Total 7 2 2 5 2 2" xfId="27470"/>
    <cellStyle name="Total 7 2 2 5 2 3" xfId="37070"/>
    <cellStyle name="Total 7 2 2 5 2 4" xfId="50545"/>
    <cellStyle name="Total 7 2 2 5 3" xfId="10399"/>
    <cellStyle name="Total 7 2 2 5 4" xfId="21898"/>
    <cellStyle name="Total 7 2 2 5 5" xfId="31498"/>
    <cellStyle name="Total 7 2 2 5 6" xfId="41124"/>
    <cellStyle name="Total 7 2 2 5 7" xfId="44308"/>
    <cellStyle name="Total 7 2 2 6" xfId="6233"/>
    <cellStyle name="Total 7 2 2 6 2" xfId="15967"/>
    <cellStyle name="Total 7 2 2 6 2 2" xfId="27471"/>
    <cellStyle name="Total 7 2 2 6 2 3" xfId="37071"/>
    <cellStyle name="Total 7 2 2 6 2 4" xfId="50546"/>
    <cellStyle name="Total 7 2 2 6 3" xfId="11037"/>
    <cellStyle name="Total 7 2 2 6 4" xfId="22537"/>
    <cellStyle name="Total 7 2 2 6 5" xfId="32137"/>
    <cellStyle name="Total 7 2 2 6 6" xfId="41763"/>
    <cellStyle name="Total 7 2 2 6 7" xfId="17080"/>
    <cellStyle name="Total 7 2 2 7" xfId="3349"/>
    <cellStyle name="Total 7 2 2 7 2" xfId="15968"/>
    <cellStyle name="Total 7 2 2 7 2 2" xfId="27472"/>
    <cellStyle name="Total 7 2 2 7 2 3" xfId="37072"/>
    <cellStyle name="Total 7 2 2 7 2 4" xfId="50547"/>
    <cellStyle name="Total 7 2 2 7 3" xfId="8158"/>
    <cellStyle name="Total 7 2 2 7 4" xfId="19653"/>
    <cellStyle name="Total 7 2 2 7 5" xfId="29253"/>
    <cellStyle name="Total 7 2 2 7 6" xfId="38879"/>
    <cellStyle name="Total 7 2 2 7 7" xfId="18665"/>
    <cellStyle name="Total 7 2 2 8" xfId="7197"/>
    <cellStyle name="Total 7 2 3" xfId="2235"/>
    <cellStyle name="Total 7 2 3 2" xfId="3470"/>
    <cellStyle name="Total 7 2 3 2 2" xfId="15969"/>
    <cellStyle name="Total 7 2 3 2 2 2" xfId="27473"/>
    <cellStyle name="Total 7 2 3 2 2 3" xfId="37073"/>
    <cellStyle name="Total 7 2 3 2 2 4" xfId="50548"/>
    <cellStyle name="Total 7 2 3 2 3" xfId="8276"/>
    <cellStyle name="Total 7 2 3 2 4" xfId="19774"/>
    <cellStyle name="Total 7 2 3 2 5" xfId="29374"/>
    <cellStyle name="Total 7 2 3 2 6" xfId="39000"/>
    <cellStyle name="Total 7 2 3 2 7" xfId="45593"/>
    <cellStyle name="Total 7 2 3 3" xfId="5597"/>
    <cellStyle name="Total 7 2 3 3 2" xfId="15970"/>
    <cellStyle name="Total 7 2 3 3 2 2" xfId="27474"/>
    <cellStyle name="Total 7 2 3 3 2 3" xfId="37074"/>
    <cellStyle name="Total 7 2 3 3 2 4" xfId="50549"/>
    <cellStyle name="Total 7 2 3 3 3" xfId="10402"/>
    <cellStyle name="Total 7 2 3 3 4" xfId="21901"/>
    <cellStyle name="Total 7 2 3 3 5" xfId="31501"/>
    <cellStyle name="Total 7 2 3 3 6" xfId="41127"/>
    <cellStyle name="Total 7 2 3 3 7" xfId="44311"/>
    <cellStyle name="Total 7 2 3 4" xfId="6236"/>
    <cellStyle name="Total 7 2 3 4 2" xfId="15971"/>
    <cellStyle name="Total 7 2 3 4 2 2" xfId="27475"/>
    <cellStyle name="Total 7 2 3 4 2 3" xfId="37075"/>
    <cellStyle name="Total 7 2 3 4 2 4" xfId="50550"/>
    <cellStyle name="Total 7 2 3 4 3" xfId="11040"/>
    <cellStyle name="Total 7 2 3 4 4" xfId="22540"/>
    <cellStyle name="Total 7 2 3 4 5" xfId="32140"/>
    <cellStyle name="Total 7 2 3 4 6" xfId="41766"/>
    <cellStyle name="Total 7 2 3 4 7" xfId="17077"/>
    <cellStyle name="Total 7 2 3 5" xfId="3352"/>
    <cellStyle name="Total 7 2 3 5 2" xfId="15972"/>
    <cellStyle name="Total 7 2 3 5 2 2" xfId="27476"/>
    <cellStyle name="Total 7 2 3 5 2 3" xfId="37076"/>
    <cellStyle name="Total 7 2 3 5 2 4" xfId="50551"/>
    <cellStyle name="Total 7 2 3 5 3" xfId="8161"/>
    <cellStyle name="Total 7 2 3 5 4" xfId="19656"/>
    <cellStyle name="Total 7 2 3 5 5" xfId="29256"/>
    <cellStyle name="Total 7 2 3 5 6" xfId="38882"/>
    <cellStyle name="Total 7 2 3 5 7" xfId="18548"/>
    <cellStyle name="Total 7 2 3 6" xfId="7200"/>
    <cellStyle name="Total 7 2 4" xfId="2236"/>
    <cellStyle name="Total 7 2 4 2" xfId="3469"/>
    <cellStyle name="Total 7 2 4 2 2" xfId="15973"/>
    <cellStyle name="Total 7 2 4 2 2 2" xfId="27477"/>
    <cellStyle name="Total 7 2 4 2 2 3" xfId="37077"/>
    <cellStyle name="Total 7 2 4 2 2 4" xfId="50552"/>
    <cellStyle name="Total 7 2 4 2 3" xfId="8275"/>
    <cellStyle name="Total 7 2 4 2 4" xfId="19773"/>
    <cellStyle name="Total 7 2 4 2 5" xfId="29373"/>
    <cellStyle name="Total 7 2 4 2 6" xfId="38999"/>
    <cellStyle name="Total 7 2 4 2 7" xfId="18136"/>
    <cellStyle name="Total 7 2 4 3" xfId="5598"/>
    <cellStyle name="Total 7 2 4 3 2" xfId="15974"/>
    <cellStyle name="Total 7 2 4 3 2 2" xfId="27478"/>
    <cellStyle name="Total 7 2 4 3 2 3" xfId="37078"/>
    <cellStyle name="Total 7 2 4 3 2 4" xfId="50553"/>
    <cellStyle name="Total 7 2 4 3 3" xfId="10403"/>
    <cellStyle name="Total 7 2 4 3 4" xfId="21902"/>
    <cellStyle name="Total 7 2 4 3 5" xfId="31502"/>
    <cellStyle name="Total 7 2 4 3 6" xfId="41128"/>
    <cellStyle name="Total 7 2 4 3 7" xfId="17491"/>
    <cellStyle name="Total 7 2 4 4" xfId="6237"/>
    <cellStyle name="Total 7 2 4 4 2" xfId="15975"/>
    <cellStyle name="Total 7 2 4 4 2 2" xfId="27479"/>
    <cellStyle name="Total 7 2 4 4 2 3" xfId="37079"/>
    <cellStyle name="Total 7 2 4 4 2 4" xfId="50554"/>
    <cellStyle name="Total 7 2 4 4 3" xfId="11041"/>
    <cellStyle name="Total 7 2 4 4 4" xfId="22541"/>
    <cellStyle name="Total 7 2 4 4 5" xfId="32141"/>
    <cellStyle name="Total 7 2 4 4 6" xfId="41767"/>
    <cellStyle name="Total 7 2 4 4 7" xfId="17076"/>
    <cellStyle name="Total 7 2 4 5" xfId="3353"/>
    <cellStyle name="Total 7 2 4 5 2" xfId="15976"/>
    <cellStyle name="Total 7 2 4 5 2 2" xfId="27480"/>
    <cellStyle name="Total 7 2 4 5 2 3" xfId="37080"/>
    <cellStyle name="Total 7 2 4 5 2 4" xfId="50555"/>
    <cellStyle name="Total 7 2 4 5 3" xfId="8162"/>
    <cellStyle name="Total 7 2 4 5 4" xfId="19657"/>
    <cellStyle name="Total 7 2 4 5 5" xfId="29257"/>
    <cellStyle name="Total 7 2 4 5 6" xfId="38883"/>
    <cellStyle name="Total 7 2 4 5 7" xfId="18547"/>
    <cellStyle name="Total 7 2 4 6" xfId="7201"/>
    <cellStyle name="Total 7 2 5" xfId="3474"/>
    <cellStyle name="Total 7 2 5 2" xfId="15977"/>
    <cellStyle name="Total 7 2 5 2 2" xfId="27481"/>
    <cellStyle name="Total 7 2 5 2 3" xfId="37081"/>
    <cellStyle name="Total 7 2 5 2 4" xfId="50556"/>
    <cellStyle name="Total 7 2 5 3" xfId="8280"/>
    <cellStyle name="Total 7 2 5 4" xfId="19778"/>
    <cellStyle name="Total 7 2 5 5" xfId="29378"/>
    <cellStyle name="Total 7 2 5 6" xfId="39004"/>
    <cellStyle name="Total 7 2 5 7" xfId="45589"/>
    <cellStyle name="Total 7 2 6" xfId="5593"/>
    <cellStyle name="Total 7 2 6 2" xfId="15978"/>
    <cellStyle name="Total 7 2 6 2 2" xfId="27482"/>
    <cellStyle name="Total 7 2 6 2 3" xfId="37082"/>
    <cellStyle name="Total 7 2 6 2 4" xfId="50557"/>
    <cellStyle name="Total 7 2 6 3" xfId="10398"/>
    <cellStyle name="Total 7 2 6 4" xfId="21897"/>
    <cellStyle name="Total 7 2 6 5" xfId="31497"/>
    <cellStyle name="Total 7 2 6 6" xfId="41123"/>
    <cellStyle name="Total 7 2 6 7" xfId="44307"/>
    <cellStyle name="Total 7 2 7" xfId="6232"/>
    <cellStyle name="Total 7 2 7 2" xfId="15979"/>
    <cellStyle name="Total 7 2 7 2 2" xfId="27483"/>
    <cellStyle name="Total 7 2 7 2 3" xfId="37083"/>
    <cellStyle name="Total 7 2 7 2 4" xfId="50558"/>
    <cellStyle name="Total 7 2 7 3" xfId="11036"/>
    <cellStyle name="Total 7 2 7 4" xfId="22536"/>
    <cellStyle name="Total 7 2 7 5" xfId="32136"/>
    <cellStyle name="Total 7 2 7 6" xfId="41762"/>
    <cellStyle name="Total 7 2 7 7" xfId="17081"/>
    <cellStyle name="Total 7 2 8" xfId="3348"/>
    <cellStyle name="Total 7 2 8 2" xfId="15980"/>
    <cellStyle name="Total 7 2 8 2 2" xfId="27484"/>
    <cellStyle name="Total 7 2 8 2 3" xfId="37084"/>
    <cellStyle name="Total 7 2 8 2 4" xfId="50559"/>
    <cellStyle name="Total 7 2 8 3" xfId="8157"/>
    <cellStyle name="Total 7 2 8 4" xfId="19652"/>
    <cellStyle name="Total 7 2 8 5" xfId="29252"/>
    <cellStyle name="Total 7 2 8 6" xfId="38878"/>
    <cellStyle name="Total 7 2 8 7" xfId="18666"/>
    <cellStyle name="Total 7 2 9" xfId="7196"/>
    <cellStyle name="Total 7 3" xfId="2237"/>
    <cellStyle name="Total 7 3 2" xfId="2238"/>
    <cellStyle name="Total 7 3 2 2" xfId="3467"/>
    <cellStyle name="Total 7 3 2 2 2" xfId="15981"/>
    <cellStyle name="Total 7 3 2 2 2 2" xfId="27485"/>
    <cellStyle name="Total 7 3 2 2 2 3" xfId="37085"/>
    <cellStyle name="Total 7 3 2 2 2 4" xfId="50560"/>
    <cellStyle name="Total 7 3 2 2 3" xfId="8273"/>
    <cellStyle name="Total 7 3 2 2 4" xfId="19771"/>
    <cellStyle name="Total 7 3 2 2 5" xfId="29371"/>
    <cellStyle name="Total 7 3 2 2 6" xfId="38997"/>
    <cellStyle name="Total 7 3 2 2 7" xfId="18138"/>
    <cellStyle name="Total 7 3 2 3" xfId="5600"/>
    <cellStyle name="Total 7 3 2 3 2" xfId="15982"/>
    <cellStyle name="Total 7 3 2 3 2 2" xfId="27486"/>
    <cellStyle name="Total 7 3 2 3 2 3" xfId="37086"/>
    <cellStyle name="Total 7 3 2 3 2 4" xfId="50561"/>
    <cellStyle name="Total 7 3 2 3 3" xfId="10405"/>
    <cellStyle name="Total 7 3 2 3 4" xfId="21904"/>
    <cellStyle name="Total 7 3 2 3 5" xfId="31504"/>
    <cellStyle name="Total 7 3 2 3 6" xfId="41130"/>
    <cellStyle name="Total 7 3 2 3 7" xfId="44313"/>
    <cellStyle name="Total 7 3 2 4" xfId="6239"/>
    <cellStyle name="Total 7 3 2 4 2" xfId="15983"/>
    <cellStyle name="Total 7 3 2 4 2 2" xfId="27487"/>
    <cellStyle name="Total 7 3 2 4 2 3" xfId="37087"/>
    <cellStyle name="Total 7 3 2 4 2 4" xfId="50562"/>
    <cellStyle name="Total 7 3 2 4 3" xfId="11043"/>
    <cellStyle name="Total 7 3 2 4 4" xfId="22543"/>
    <cellStyle name="Total 7 3 2 4 5" xfId="32143"/>
    <cellStyle name="Total 7 3 2 4 6" xfId="41769"/>
    <cellStyle name="Total 7 3 2 4 7" xfId="17074"/>
    <cellStyle name="Total 7 3 2 5" xfId="3355"/>
    <cellStyle name="Total 7 3 2 5 2" xfId="15984"/>
    <cellStyle name="Total 7 3 2 5 2 2" xfId="27488"/>
    <cellStyle name="Total 7 3 2 5 2 3" xfId="37088"/>
    <cellStyle name="Total 7 3 2 5 2 4" xfId="50563"/>
    <cellStyle name="Total 7 3 2 5 3" xfId="8164"/>
    <cellStyle name="Total 7 3 2 5 4" xfId="19659"/>
    <cellStyle name="Total 7 3 2 5 5" xfId="29259"/>
    <cellStyle name="Total 7 3 2 5 6" xfId="38885"/>
    <cellStyle name="Total 7 3 2 5 7" xfId="18545"/>
    <cellStyle name="Total 7 3 2 6" xfId="7203"/>
    <cellStyle name="Total 7 3 3" xfId="2239"/>
    <cellStyle name="Total 7 3 3 2" xfId="3466"/>
    <cellStyle name="Total 7 3 3 2 2" xfId="15985"/>
    <cellStyle name="Total 7 3 3 2 2 2" xfId="27489"/>
    <cellStyle name="Total 7 3 3 2 2 3" xfId="37089"/>
    <cellStyle name="Total 7 3 3 2 2 4" xfId="50564"/>
    <cellStyle name="Total 7 3 3 2 3" xfId="8272"/>
    <cellStyle name="Total 7 3 3 2 4" xfId="19770"/>
    <cellStyle name="Total 7 3 3 2 5" xfId="29370"/>
    <cellStyle name="Total 7 3 3 2 6" xfId="38996"/>
    <cellStyle name="Total 7 3 3 2 7" xfId="18139"/>
    <cellStyle name="Total 7 3 3 3" xfId="5601"/>
    <cellStyle name="Total 7 3 3 3 2" xfId="15986"/>
    <cellStyle name="Total 7 3 3 3 2 2" xfId="27490"/>
    <cellStyle name="Total 7 3 3 3 2 3" xfId="37090"/>
    <cellStyle name="Total 7 3 3 3 2 4" xfId="50565"/>
    <cellStyle name="Total 7 3 3 3 3" xfId="10406"/>
    <cellStyle name="Total 7 3 3 3 4" xfId="21905"/>
    <cellStyle name="Total 7 3 3 3 5" xfId="31505"/>
    <cellStyle name="Total 7 3 3 3 6" xfId="41131"/>
    <cellStyle name="Total 7 3 3 3 7" xfId="44314"/>
    <cellStyle name="Total 7 3 3 4" xfId="6240"/>
    <cellStyle name="Total 7 3 3 4 2" xfId="15987"/>
    <cellStyle name="Total 7 3 3 4 2 2" xfId="27491"/>
    <cellStyle name="Total 7 3 3 4 2 3" xfId="37091"/>
    <cellStyle name="Total 7 3 3 4 2 4" xfId="50566"/>
    <cellStyle name="Total 7 3 3 4 3" xfId="11044"/>
    <cellStyle name="Total 7 3 3 4 4" xfId="22544"/>
    <cellStyle name="Total 7 3 3 4 5" xfId="32144"/>
    <cellStyle name="Total 7 3 3 4 6" xfId="41770"/>
    <cellStyle name="Total 7 3 3 4 7" xfId="17073"/>
    <cellStyle name="Total 7 3 3 5" xfId="3356"/>
    <cellStyle name="Total 7 3 3 5 2" xfId="15988"/>
    <cellStyle name="Total 7 3 3 5 2 2" xfId="27492"/>
    <cellStyle name="Total 7 3 3 5 2 3" xfId="37092"/>
    <cellStyle name="Total 7 3 3 5 2 4" xfId="50567"/>
    <cellStyle name="Total 7 3 3 5 3" xfId="8165"/>
    <cellStyle name="Total 7 3 3 5 4" xfId="19660"/>
    <cellStyle name="Total 7 3 3 5 5" xfId="29260"/>
    <cellStyle name="Total 7 3 3 5 6" xfId="38886"/>
    <cellStyle name="Total 7 3 3 5 7" xfId="18544"/>
    <cellStyle name="Total 7 3 3 6" xfId="7204"/>
    <cellStyle name="Total 7 3 4" xfId="3468"/>
    <cellStyle name="Total 7 3 4 2" xfId="15989"/>
    <cellStyle name="Total 7 3 4 2 2" xfId="27493"/>
    <cellStyle name="Total 7 3 4 2 3" xfId="37093"/>
    <cellStyle name="Total 7 3 4 2 4" xfId="50568"/>
    <cellStyle name="Total 7 3 4 3" xfId="8274"/>
    <cellStyle name="Total 7 3 4 4" xfId="19772"/>
    <cellStyle name="Total 7 3 4 5" xfId="29372"/>
    <cellStyle name="Total 7 3 4 6" xfId="38998"/>
    <cellStyle name="Total 7 3 4 7" xfId="18137"/>
    <cellStyle name="Total 7 3 5" xfId="5599"/>
    <cellStyle name="Total 7 3 5 2" xfId="15990"/>
    <cellStyle name="Total 7 3 5 2 2" xfId="27494"/>
    <cellStyle name="Total 7 3 5 2 3" xfId="37094"/>
    <cellStyle name="Total 7 3 5 2 4" xfId="50569"/>
    <cellStyle name="Total 7 3 5 3" xfId="10404"/>
    <cellStyle name="Total 7 3 5 4" xfId="21903"/>
    <cellStyle name="Total 7 3 5 5" xfId="31503"/>
    <cellStyle name="Total 7 3 5 6" xfId="41129"/>
    <cellStyle name="Total 7 3 5 7" xfId="44312"/>
    <cellStyle name="Total 7 3 6" xfId="6238"/>
    <cellStyle name="Total 7 3 6 2" xfId="15991"/>
    <cellStyle name="Total 7 3 6 2 2" xfId="27495"/>
    <cellStyle name="Total 7 3 6 2 3" xfId="37095"/>
    <cellStyle name="Total 7 3 6 2 4" xfId="50570"/>
    <cellStyle name="Total 7 3 6 3" xfId="11042"/>
    <cellStyle name="Total 7 3 6 4" xfId="22542"/>
    <cellStyle name="Total 7 3 6 5" xfId="32142"/>
    <cellStyle name="Total 7 3 6 6" xfId="41768"/>
    <cellStyle name="Total 7 3 6 7" xfId="17075"/>
    <cellStyle name="Total 7 3 7" xfId="3354"/>
    <cellStyle name="Total 7 3 7 2" xfId="15992"/>
    <cellStyle name="Total 7 3 7 2 2" xfId="27496"/>
    <cellStyle name="Total 7 3 7 2 3" xfId="37096"/>
    <cellStyle name="Total 7 3 7 2 4" xfId="50571"/>
    <cellStyle name="Total 7 3 7 3" xfId="8163"/>
    <cellStyle name="Total 7 3 7 4" xfId="19658"/>
    <cellStyle name="Total 7 3 7 5" xfId="29258"/>
    <cellStyle name="Total 7 3 7 6" xfId="38884"/>
    <cellStyle name="Total 7 3 7 7" xfId="18546"/>
    <cellStyle name="Total 7 3 8" xfId="7202"/>
    <cellStyle name="Total 7 4" xfId="2240"/>
    <cellStyle name="Total 7 4 2" xfId="3465"/>
    <cellStyle name="Total 7 4 2 2" xfId="15993"/>
    <cellStyle name="Total 7 4 2 2 2" xfId="27497"/>
    <cellStyle name="Total 7 4 2 2 3" xfId="37097"/>
    <cellStyle name="Total 7 4 2 2 4" xfId="50572"/>
    <cellStyle name="Total 7 4 2 3" xfId="8271"/>
    <cellStyle name="Total 7 4 2 4" xfId="19769"/>
    <cellStyle name="Total 7 4 2 5" xfId="29369"/>
    <cellStyle name="Total 7 4 2 6" xfId="38995"/>
    <cellStyle name="Total 7 4 2 7" xfId="45594"/>
    <cellStyle name="Total 7 4 3" xfId="5602"/>
    <cellStyle name="Total 7 4 3 2" xfId="15994"/>
    <cellStyle name="Total 7 4 3 2 2" xfId="27498"/>
    <cellStyle name="Total 7 4 3 2 3" xfId="37098"/>
    <cellStyle name="Total 7 4 3 2 4" xfId="50573"/>
    <cellStyle name="Total 7 4 3 3" xfId="10407"/>
    <cellStyle name="Total 7 4 3 4" xfId="21906"/>
    <cellStyle name="Total 7 4 3 5" xfId="31506"/>
    <cellStyle name="Total 7 4 3 6" xfId="41132"/>
    <cellStyle name="Total 7 4 3 7" xfId="44315"/>
    <cellStyle name="Total 7 4 4" xfId="6241"/>
    <cellStyle name="Total 7 4 4 2" xfId="15995"/>
    <cellStyle name="Total 7 4 4 2 2" xfId="27499"/>
    <cellStyle name="Total 7 4 4 2 3" xfId="37099"/>
    <cellStyle name="Total 7 4 4 2 4" xfId="50574"/>
    <cellStyle name="Total 7 4 4 3" xfId="11045"/>
    <cellStyle name="Total 7 4 4 4" xfId="22545"/>
    <cellStyle name="Total 7 4 4 5" xfId="32145"/>
    <cellStyle name="Total 7 4 4 6" xfId="41771"/>
    <cellStyle name="Total 7 4 4 7" xfId="17072"/>
    <cellStyle name="Total 7 4 5" xfId="3357"/>
    <cellStyle name="Total 7 4 5 2" xfId="15996"/>
    <cellStyle name="Total 7 4 5 2 2" xfId="27500"/>
    <cellStyle name="Total 7 4 5 2 3" xfId="37100"/>
    <cellStyle name="Total 7 4 5 2 4" xfId="50575"/>
    <cellStyle name="Total 7 4 5 3" xfId="8166"/>
    <cellStyle name="Total 7 4 5 4" xfId="19661"/>
    <cellStyle name="Total 7 4 5 5" xfId="29261"/>
    <cellStyle name="Total 7 4 5 6" xfId="38887"/>
    <cellStyle name="Total 7 4 5 7" xfId="18543"/>
    <cellStyle name="Total 7 4 6" xfId="7205"/>
    <cellStyle name="Total 7 5" xfId="2241"/>
    <cellStyle name="Total 7 5 2" xfId="3464"/>
    <cellStyle name="Total 7 5 2 2" xfId="15997"/>
    <cellStyle name="Total 7 5 2 2 2" xfId="27501"/>
    <cellStyle name="Total 7 5 2 2 3" xfId="37101"/>
    <cellStyle name="Total 7 5 2 2 4" xfId="50576"/>
    <cellStyle name="Total 7 5 2 3" xfId="8270"/>
    <cellStyle name="Total 7 5 2 4" xfId="19768"/>
    <cellStyle name="Total 7 5 2 5" xfId="29368"/>
    <cellStyle name="Total 7 5 2 6" xfId="38994"/>
    <cellStyle name="Total 7 5 2 7" xfId="45595"/>
    <cellStyle name="Total 7 5 3" xfId="5603"/>
    <cellStyle name="Total 7 5 3 2" xfId="15998"/>
    <cellStyle name="Total 7 5 3 2 2" xfId="27502"/>
    <cellStyle name="Total 7 5 3 2 3" xfId="37102"/>
    <cellStyle name="Total 7 5 3 2 4" xfId="50577"/>
    <cellStyle name="Total 7 5 3 3" xfId="10408"/>
    <cellStyle name="Total 7 5 3 4" xfId="21907"/>
    <cellStyle name="Total 7 5 3 5" xfId="31507"/>
    <cellStyle name="Total 7 5 3 6" xfId="41133"/>
    <cellStyle name="Total 7 5 3 7" xfId="17490"/>
    <cellStyle name="Total 7 5 4" xfId="6242"/>
    <cellStyle name="Total 7 5 4 2" xfId="15999"/>
    <cellStyle name="Total 7 5 4 2 2" xfId="27503"/>
    <cellStyle name="Total 7 5 4 2 3" xfId="37103"/>
    <cellStyle name="Total 7 5 4 2 4" xfId="50578"/>
    <cellStyle name="Total 7 5 4 3" xfId="11046"/>
    <cellStyle name="Total 7 5 4 4" xfId="22546"/>
    <cellStyle name="Total 7 5 4 5" xfId="32146"/>
    <cellStyle name="Total 7 5 4 6" xfId="41772"/>
    <cellStyle name="Total 7 5 4 7" xfId="17071"/>
    <cellStyle name="Total 7 5 5" xfId="3358"/>
    <cellStyle name="Total 7 5 5 2" xfId="16000"/>
    <cellStyle name="Total 7 5 5 2 2" xfId="27504"/>
    <cellStyle name="Total 7 5 5 2 3" xfId="37104"/>
    <cellStyle name="Total 7 5 5 2 4" xfId="50579"/>
    <cellStyle name="Total 7 5 5 3" xfId="8167"/>
    <cellStyle name="Total 7 5 5 4" xfId="19662"/>
    <cellStyle name="Total 7 5 5 5" xfId="29262"/>
    <cellStyle name="Total 7 5 5 6" xfId="38888"/>
    <cellStyle name="Total 7 5 5 7" xfId="18542"/>
    <cellStyle name="Total 7 5 6" xfId="7206"/>
    <cellStyle name="Total 7 6" xfId="3475"/>
    <cellStyle name="Total 7 6 2" xfId="16001"/>
    <cellStyle name="Total 7 6 2 2" xfId="27505"/>
    <cellStyle name="Total 7 6 2 3" xfId="37105"/>
    <cellStyle name="Total 7 6 2 4" xfId="50580"/>
    <cellStyle name="Total 7 6 3" xfId="8281"/>
    <cellStyle name="Total 7 6 4" xfId="19779"/>
    <cellStyle name="Total 7 6 5" xfId="29379"/>
    <cellStyle name="Total 7 6 6" xfId="39005"/>
    <cellStyle name="Total 7 6 7" xfId="45588"/>
    <cellStyle name="Total 7 7" xfId="5592"/>
    <cellStyle name="Total 7 7 2" xfId="16002"/>
    <cellStyle name="Total 7 7 2 2" xfId="27506"/>
    <cellStyle name="Total 7 7 2 3" xfId="37106"/>
    <cellStyle name="Total 7 7 2 4" xfId="50581"/>
    <cellStyle name="Total 7 7 3" xfId="10397"/>
    <cellStyle name="Total 7 7 4" xfId="21896"/>
    <cellStyle name="Total 7 7 5" xfId="31496"/>
    <cellStyle name="Total 7 7 6" xfId="41122"/>
    <cellStyle name="Total 7 7 7" xfId="44306"/>
    <cellStyle name="Total 7 8" xfId="6231"/>
    <cellStyle name="Total 7 8 2" xfId="16003"/>
    <cellStyle name="Total 7 8 2 2" xfId="27507"/>
    <cellStyle name="Total 7 8 2 3" xfId="37107"/>
    <cellStyle name="Total 7 8 2 4" xfId="50582"/>
    <cellStyle name="Total 7 8 3" xfId="11035"/>
    <cellStyle name="Total 7 8 4" xfId="22535"/>
    <cellStyle name="Total 7 8 5" xfId="32135"/>
    <cellStyle name="Total 7 8 6" xfId="41761"/>
    <cellStyle name="Total 7 8 7" xfId="17082"/>
    <cellStyle name="Total 7 9" xfId="3347"/>
    <cellStyle name="Total 7 9 2" xfId="16004"/>
    <cellStyle name="Total 7 9 2 2" xfId="27508"/>
    <cellStyle name="Total 7 9 2 3" xfId="37108"/>
    <cellStyle name="Total 7 9 2 4" xfId="50583"/>
    <cellStyle name="Total 7 9 3" xfId="8156"/>
    <cellStyle name="Total 7 9 4" xfId="19651"/>
    <cellStyle name="Total 7 9 5" xfId="29251"/>
    <cellStyle name="Total 7 9 6" xfId="38877"/>
    <cellStyle name="Total 7 9 7" xfId="18551"/>
    <cellStyle name="Total 8" xfId="2242"/>
    <cellStyle name="Total 8 10" xfId="7207"/>
    <cellStyle name="Total 8 2" xfId="2243"/>
    <cellStyle name="Total 8 2 2" xfId="2244"/>
    <cellStyle name="Total 8 2 2 2" xfId="2245"/>
    <cellStyle name="Total 8 2 2 2 2" xfId="3460"/>
    <cellStyle name="Total 8 2 2 2 2 2" xfId="16005"/>
    <cellStyle name="Total 8 2 2 2 2 2 2" xfId="27509"/>
    <cellStyle name="Total 8 2 2 2 2 2 3" xfId="37109"/>
    <cellStyle name="Total 8 2 2 2 2 2 4" xfId="50584"/>
    <cellStyle name="Total 8 2 2 2 2 3" xfId="8266"/>
    <cellStyle name="Total 8 2 2 2 2 4" xfId="19764"/>
    <cellStyle name="Total 8 2 2 2 2 5" xfId="29364"/>
    <cellStyle name="Total 8 2 2 2 2 6" xfId="38990"/>
    <cellStyle name="Total 8 2 2 2 2 7" xfId="45598"/>
    <cellStyle name="Total 8 2 2 2 3" xfId="5607"/>
    <cellStyle name="Total 8 2 2 2 3 2" xfId="16006"/>
    <cellStyle name="Total 8 2 2 2 3 2 2" xfId="27510"/>
    <cellStyle name="Total 8 2 2 2 3 2 3" xfId="37110"/>
    <cellStyle name="Total 8 2 2 2 3 2 4" xfId="50585"/>
    <cellStyle name="Total 8 2 2 2 3 3" xfId="10412"/>
    <cellStyle name="Total 8 2 2 2 3 4" xfId="21911"/>
    <cellStyle name="Total 8 2 2 2 3 5" xfId="31511"/>
    <cellStyle name="Total 8 2 2 2 3 6" xfId="41137"/>
    <cellStyle name="Total 8 2 2 2 3 7" xfId="44318"/>
    <cellStyle name="Total 8 2 2 2 4" xfId="6246"/>
    <cellStyle name="Total 8 2 2 2 4 2" xfId="16007"/>
    <cellStyle name="Total 8 2 2 2 4 2 2" xfId="27511"/>
    <cellStyle name="Total 8 2 2 2 4 2 3" xfId="37111"/>
    <cellStyle name="Total 8 2 2 2 4 2 4" xfId="50586"/>
    <cellStyle name="Total 8 2 2 2 4 3" xfId="11050"/>
    <cellStyle name="Total 8 2 2 2 4 4" xfId="22550"/>
    <cellStyle name="Total 8 2 2 2 4 5" xfId="32150"/>
    <cellStyle name="Total 8 2 2 2 4 6" xfId="41776"/>
    <cellStyle name="Total 8 2 2 2 4 7" xfId="17067"/>
    <cellStyle name="Total 8 2 2 2 5" xfId="3362"/>
    <cellStyle name="Total 8 2 2 2 5 2" xfId="16008"/>
    <cellStyle name="Total 8 2 2 2 5 2 2" xfId="27512"/>
    <cellStyle name="Total 8 2 2 2 5 2 3" xfId="37112"/>
    <cellStyle name="Total 8 2 2 2 5 2 4" xfId="50587"/>
    <cellStyle name="Total 8 2 2 2 5 3" xfId="8171"/>
    <cellStyle name="Total 8 2 2 2 5 4" xfId="19666"/>
    <cellStyle name="Total 8 2 2 2 5 5" xfId="29266"/>
    <cellStyle name="Total 8 2 2 2 5 6" xfId="38892"/>
    <cellStyle name="Total 8 2 2 2 5 7" xfId="18539"/>
    <cellStyle name="Total 8 2 2 2 6" xfId="7210"/>
    <cellStyle name="Total 8 2 2 3" xfId="2246"/>
    <cellStyle name="Total 8 2 2 3 2" xfId="3459"/>
    <cellStyle name="Total 8 2 2 3 2 2" xfId="16009"/>
    <cellStyle name="Total 8 2 2 3 2 2 2" xfId="27513"/>
    <cellStyle name="Total 8 2 2 3 2 2 3" xfId="37113"/>
    <cellStyle name="Total 8 2 2 3 2 2 4" xfId="50588"/>
    <cellStyle name="Total 8 2 2 3 2 3" xfId="8265"/>
    <cellStyle name="Total 8 2 2 3 2 4" xfId="19763"/>
    <cellStyle name="Total 8 2 2 3 2 5" xfId="29363"/>
    <cellStyle name="Total 8 2 2 3 2 6" xfId="38989"/>
    <cellStyle name="Total 8 2 2 3 2 7" xfId="45599"/>
    <cellStyle name="Total 8 2 2 3 3" xfId="5608"/>
    <cellStyle name="Total 8 2 2 3 3 2" xfId="16010"/>
    <cellStyle name="Total 8 2 2 3 3 2 2" xfId="27514"/>
    <cellStyle name="Total 8 2 2 3 3 2 3" xfId="37114"/>
    <cellStyle name="Total 8 2 2 3 3 2 4" xfId="50589"/>
    <cellStyle name="Total 8 2 2 3 3 3" xfId="10413"/>
    <cellStyle name="Total 8 2 2 3 3 4" xfId="21912"/>
    <cellStyle name="Total 8 2 2 3 3 5" xfId="31512"/>
    <cellStyle name="Total 8 2 2 3 3 6" xfId="41138"/>
    <cellStyle name="Total 8 2 2 3 3 7" xfId="44319"/>
    <cellStyle name="Total 8 2 2 3 4" xfId="6247"/>
    <cellStyle name="Total 8 2 2 3 4 2" xfId="16011"/>
    <cellStyle name="Total 8 2 2 3 4 2 2" xfId="27515"/>
    <cellStyle name="Total 8 2 2 3 4 2 3" xfId="37115"/>
    <cellStyle name="Total 8 2 2 3 4 2 4" xfId="50590"/>
    <cellStyle name="Total 8 2 2 3 4 3" xfId="11051"/>
    <cellStyle name="Total 8 2 2 3 4 4" xfId="22551"/>
    <cellStyle name="Total 8 2 2 3 4 5" xfId="32151"/>
    <cellStyle name="Total 8 2 2 3 4 6" xfId="41777"/>
    <cellStyle name="Total 8 2 2 3 4 7" xfId="17066"/>
    <cellStyle name="Total 8 2 2 3 5" xfId="3363"/>
    <cellStyle name="Total 8 2 2 3 5 2" xfId="16012"/>
    <cellStyle name="Total 8 2 2 3 5 2 2" xfId="27516"/>
    <cellStyle name="Total 8 2 2 3 5 2 3" xfId="37116"/>
    <cellStyle name="Total 8 2 2 3 5 2 4" xfId="50591"/>
    <cellStyle name="Total 8 2 2 3 5 3" xfId="8172"/>
    <cellStyle name="Total 8 2 2 3 5 4" xfId="19667"/>
    <cellStyle name="Total 8 2 2 3 5 5" xfId="29267"/>
    <cellStyle name="Total 8 2 2 3 5 6" xfId="38893"/>
    <cellStyle name="Total 8 2 2 3 5 7" xfId="18538"/>
    <cellStyle name="Total 8 2 2 3 6" xfId="7211"/>
    <cellStyle name="Total 8 2 2 4" xfId="3461"/>
    <cellStyle name="Total 8 2 2 4 2" xfId="16013"/>
    <cellStyle name="Total 8 2 2 4 2 2" xfId="27517"/>
    <cellStyle name="Total 8 2 2 4 2 3" xfId="37117"/>
    <cellStyle name="Total 8 2 2 4 2 4" xfId="50592"/>
    <cellStyle name="Total 8 2 2 4 3" xfId="8267"/>
    <cellStyle name="Total 8 2 2 4 4" xfId="19765"/>
    <cellStyle name="Total 8 2 2 4 5" xfId="29365"/>
    <cellStyle name="Total 8 2 2 4 6" xfId="38991"/>
    <cellStyle name="Total 8 2 2 4 7" xfId="18140"/>
    <cellStyle name="Total 8 2 2 5" xfId="5606"/>
    <cellStyle name="Total 8 2 2 5 2" xfId="16014"/>
    <cellStyle name="Total 8 2 2 5 2 2" xfId="27518"/>
    <cellStyle name="Total 8 2 2 5 2 3" xfId="37118"/>
    <cellStyle name="Total 8 2 2 5 2 4" xfId="50593"/>
    <cellStyle name="Total 8 2 2 5 3" xfId="10411"/>
    <cellStyle name="Total 8 2 2 5 4" xfId="21910"/>
    <cellStyle name="Total 8 2 2 5 5" xfId="31510"/>
    <cellStyle name="Total 8 2 2 5 6" xfId="41136"/>
    <cellStyle name="Total 8 2 2 5 7" xfId="44317"/>
    <cellStyle name="Total 8 2 2 6" xfId="6245"/>
    <cellStyle name="Total 8 2 2 6 2" xfId="16015"/>
    <cellStyle name="Total 8 2 2 6 2 2" xfId="27519"/>
    <cellStyle name="Total 8 2 2 6 2 3" xfId="37119"/>
    <cellStyle name="Total 8 2 2 6 2 4" xfId="50594"/>
    <cellStyle name="Total 8 2 2 6 3" xfId="11049"/>
    <cellStyle name="Total 8 2 2 6 4" xfId="22549"/>
    <cellStyle name="Total 8 2 2 6 5" xfId="32149"/>
    <cellStyle name="Total 8 2 2 6 6" xfId="41775"/>
    <cellStyle name="Total 8 2 2 6 7" xfId="17068"/>
    <cellStyle name="Total 8 2 2 7" xfId="3361"/>
    <cellStyle name="Total 8 2 2 7 2" xfId="16016"/>
    <cellStyle name="Total 8 2 2 7 2 2" xfId="27520"/>
    <cellStyle name="Total 8 2 2 7 2 3" xfId="37120"/>
    <cellStyle name="Total 8 2 2 7 2 4" xfId="50595"/>
    <cellStyle name="Total 8 2 2 7 3" xfId="8170"/>
    <cellStyle name="Total 8 2 2 7 4" xfId="19665"/>
    <cellStyle name="Total 8 2 2 7 5" xfId="29265"/>
    <cellStyle name="Total 8 2 2 7 6" xfId="38891"/>
    <cellStyle name="Total 8 2 2 7 7" xfId="18540"/>
    <cellStyle name="Total 8 2 2 8" xfId="7209"/>
    <cellStyle name="Total 8 2 3" xfId="2247"/>
    <cellStyle name="Total 8 2 3 2" xfId="3458"/>
    <cellStyle name="Total 8 2 3 2 2" xfId="16017"/>
    <cellStyle name="Total 8 2 3 2 2 2" xfId="27521"/>
    <cellStyle name="Total 8 2 3 2 2 3" xfId="37121"/>
    <cellStyle name="Total 8 2 3 2 2 4" xfId="50596"/>
    <cellStyle name="Total 8 2 3 2 3" xfId="8264"/>
    <cellStyle name="Total 8 2 3 2 4" xfId="19762"/>
    <cellStyle name="Total 8 2 3 2 5" xfId="29362"/>
    <cellStyle name="Total 8 2 3 2 6" xfId="38988"/>
    <cellStyle name="Total 8 2 3 2 7" xfId="45600"/>
    <cellStyle name="Total 8 2 3 3" xfId="5609"/>
    <cellStyle name="Total 8 2 3 3 2" xfId="16018"/>
    <cellStyle name="Total 8 2 3 3 2 2" xfId="27522"/>
    <cellStyle name="Total 8 2 3 3 2 3" xfId="37122"/>
    <cellStyle name="Total 8 2 3 3 2 4" xfId="50597"/>
    <cellStyle name="Total 8 2 3 3 3" xfId="10414"/>
    <cellStyle name="Total 8 2 3 3 4" xfId="21913"/>
    <cellStyle name="Total 8 2 3 3 5" xfId="31513"/>
    <cellStyle name="Total 8 2 3 3 6" xfId="41139"/>
    <cellStyle name="Total 8 2 3 3 7" xfId="44320"/>
    <cellStyle name="Total 8 2 3 4" xfId="6248"/>
    <cellStyle name="Total 8 2 3 4 2" xfId="16019"/>
    <cellStyle name="Total 8 2 3 4 2 2" xfId="27523"/>
    <cellStyle name="Total 8 2 3 4 2 3" xfId="37123"/>
    <cellStyle name="Total 8 2 3 4 2 4" xfId="50598"/>
    <cellStyle name="Total 8 2 3 4 3" xfId="11052"/>
    <cellStyle name="Total 8 2 3 4 4" xfId="22552"/>
    <cellStyle name="Total 8 2 3 4 5" xfId="32152"/>
    <cellStyle name="Total 8 2 3 4 6" xfId="41778"/>
    <cellStyle name="Total 8 2 3 4 7" xfId="17065"/>
    <cellStyle name="Total 8 2 3 5" xfId="3364"/>
    <cellStyle name="Total 8 2 3 5 2" xfId="16020"/>
    <cellStyle name="Total 8 2 3 5 2 2" xfId="27524"/>
    <cellStyle name="Total 8 2 3 5 2 3" xfId="37124"/>
    <cellStyle name="Total 8 2 3 5 2 4" xfId="50599"/>
    <cellStyle name="Total 8 2 3 5 3" xfId="8173"/>
    <cellStyle name="Total 8 2 3 5 4" xfId="19668"/>
    <cellStyle name="Total 8 2 3 5 5" xfId="29268"/>
    <cellStyle name="Total 8 2 3 5 6" xfId="38894"/>
    <cellStyle name="Total 8 2 3 5 7" xfId="18537"/>
    <cellStyle name="Total 8 2 3 6" xfId="7212"/>
    <cellStyle name="Total 8 2 4" xfId="2248"/>
    <cellStyle name="Total 8 2 4 2" xfId="3457"/>
    <cellStyle name="Total 8 2 4 2 2" xfId="16021"/>
    <cellStyle name="Total 8 2 4 2 2 2" xfId="27525"/>
    <cellStyle name="Total 8 2 4 2 2 3" xfId="37125"/>
    <cellStyle name="Total 8 2 4 2 2 4" xfId="50600"/>
    <cellStyle name="Total 8 2 4 2 3" xfId="8263"/>
    <cellStyle name="Total 8 2 4 2 4" xfId="19761"/>
    <cellStyle name="Total 8 2 4 2 5" xfId="29361"/>
    <cellStyle name="Total 8 2 4 2 6" xfId="38987"/>
    <cellStyle name="Total 8 2 4 2 7" xfId="45601"/>
    <cellStyle name="Total 8 2 4 3" xfId="5610"/>
    <cellStyle name="Total 8 2 4 3 2" xfId="16022"/>
    <cellStyle name="Total 8 2 4 3 2 2" xfId="27526"/>
    <cellStyle name="Total 8 2 4 3 2 3" xfId="37126"/>
    <cellStyle name="Total 8 2 4 3 2 4" xfId="50601"/>
    <cellStyle name="Total 8 2 4 3 3" xfId="10415"/>
    <cellStyle name="Total 8 2 4 3 4" xfId="21914"/>
    <cellStyle name="Total 8 2 4 3 5" xfId="31514"/>
    <cellStyle name="Total 8 2 4 3 6" xfId="41140"/>
    <cellStyle name="Total 8 2 4 3 7" xfId="44321"/>
    <cellStyle name="Total 8 2 4 4" xfId="6249"/>
    <cellStyle name="Total 8 2 4 4 2" xfId="16023"/>
    <cellStyle name="Total 8 2 4 4 2 2" xfId="27527"/>
    <cellStyle name="Total 8 2 4 4 2 3" xfId="37127"/>
    <cellStyle name="Total 8 2 4 4 2 4" xfId="50602"/>
    <cellStyle name="Total 8 2 4 4 3" xfId="11053"/>
    <cellStyle name="Total 8 2 4 4 4" xfId="22553"/>
    <cellStyle name="Total 8 2 4 4 5" xfId="32153"/>
    <cellStyle name="Total 8 2 4 4 6" xfId="41779"/>
    <cellStyle name="Total 8 2 4 4 7" xfId="17064"/>
    <cellStyle name="Total 8 2 4 5" xfId="3365"/>
    <cellStyle name="Total 8 2 4 5 2" xfId="16024"/>
    <cellStyle name="Total 8 2 4 5 2 2" xfId="27528"/>
    <cellStyle name="Total 8 2 4 5 2 3" xfId="37128"/>
    <cellStyle name="Total 8 2 4 5 2 4" xfId="50603"/>
    <cellStyle name="Total 8 2 4 5 3" xfId="8174"/>
    <cellStyle name="Total 8 2 4 5 4" xfId="19669"/>
    <cellStyle name="Total 8 2 4 5 5" xfId="29269"/>
    <cellStyle name="Total 8 2 4 5 6" xfId="38895"/>
    <cellStyle name="Total 8 2 4 5 7" xfId="18536"/>
    <cellStyle name="Total 8 2 4 6" xfId="7213"/>
    <cellStyle name="Total 8 2 5" xfId="3462"/>
    <cellStyle name="Total 8 2 5 2" xfId="16025"/>
    <cellStyle name="Total 8 2 5 2 2" xfId="27529"/>
    <cellStyle name="Total 8 2 5 2 3" xfId="37129"/>
    <cellStyle name="Total 8 2 5 2 4" xfId="50604"/>
    <cellStyle name="Total 8 2 5 3" xfId="8268"/>
    <cellStyle name="Total 8 2 5 4" xfId="19766"/>
    <cellStyle name="Total 8 2 5 5" xfId="29366"/>
    <cellStyle name="Total 8 2 5 6" xfId="38992"/>
    <cellStyle name="Total 8 2 5 7" xfId="45597"/>
    <cellStyle name="Total 8 2 6" xfId="5605"/>
    <cellStyle name="Total 8 2 6 2" xfId="16026"/>
    <cellStyle name="Total 8 2 6 2 2" xfId="27530"/>
    <cellStyle name="Total 8 2 6 2 3" xfId="37130"/>
    <cellStyle name="Total 8 2 6 2 4" xfId="50605"/>
    <cellStyle name="Total 8 2 6 3" xfId="10410"/>
    <cellStyle name="Total 8 2 6 4" xfId="21909"/>
    <cellStyle name="Total 8 2 6 5" xfId="31509"/>
    <cellStyle name="Total 8 2 6 6" xfId="41135"/>
    <cellStyle name="Total 8 2 6 7" xfId="44316"/>
    <cellStyle name="Total 8 2 7" xfId="6244"/>
    <cellStyle name="Total 8 2 7 2" xfId="16027"/>
    <cellStyle name="Total 8 2 7 2 2" xfId="27531"/>
    <cellStyle name="Total 8 2 7 2 3" xfId="37131"/>
    <cellStyle name="Total 8 2 7 2 4" xfId="50606"/>
    <cellStyle name="Total 8 2 7 3" xfId="11048"/>
    <cellStyle name="Total 8 2 7 4" xfId="22548"/>
    <cellStyle name="Total 8 2 7 5" xfId="32148"/>
    <cellStyle name="Total 8 2 7 6" xfId="41774"/>
    <cellStyle name="Total 8 2 7 7" xfId="17069"/>
    <cellStyle name="Total 8 2 8" xfId="3360"/>
    <cellStyle name="Total 8 2 8 2" xfId="16028"/>
    <cellStyle name="Total 8 2 8 2 2" xfId="27532"/>
    <cellStyle name="Total 8 2 8 2 3" xfId="37132"/>
    <cellStyle name="Total 8 2 8 2 4" xfId="50607"/>
    <cellStyle name="Total 8 2 8 3" xfId="8169"/>
    <cellStyle name="Total 8 2 8 4" xfId="19664"/>
    <cellStyle name="Total 8 2 8 5" xfId="29264"/>
    <cellStyle name="Total 8 2 8 6" xfId="38890"/>
    <cellStyle name="Total 8 2 8 7" xfId="18664"/>
    <cellStyle name="Total 8 2 9" xfId="7208"/>
    <cellStyle name="Total 8 3" xfId="2249"/>
    <cellStyle name="Total 8 3 2" xfId="2250"/>
    <cellStyle name="Total 8 3 2 2" xfId="3455"/>
    <cellStyle name="Total 8 3 2 2 2" xfId="16029"/>
    <cellStyle name="Total 8 3 2 2 2 2" xfId="27533"/>
    <cellStyle name="Total 8 3 2 2 2 3" xfId="37133"/>
    <cellStyle name="Total 8 3 2 2 2 4" xfId="50608"/>
    <cellStyle name="Total 8 3 2 2 3" xfId="8261"/>
    <cellStyle name="Total 8 3 2 2 4" xfId="19759"/>
    <cellStyle name="Total 8 3 2 2 5" xfId="29359"/>
    <cellStyle name="Total 8 3 2 2 6" xfId="38985"/>
    <cellStyle name="Total 8 3 2 2 7" xfId="45603"/>
    <cellStyle name="Total 8 3 2 3" xfId="5612"/>
    <cellStyle name="Total 8 3 2 3 2" xfId="16030"/>
    <cellStyle name="Total 8 3 2 3 2 2" xfId="27534"/>
    <cellStyle name="Total 8 3 2 3 2 3" xfId="37134"/>
    <cellStyle name="Total 8 3 2 3 2 4" xfId="50609"/>
    <cellStyle name="Total 8 3 2 3 3" xfId="10417"/>
    <cellStyle name="Total 8 3 2 3 4" xfId="21916"/>
    <cellStyle name="Total 8 3 2 3 5" xfId="31516"/>
    <cellStyle name="Total 8 3 2 3 6" xfId="41142"/>
    <cellStyle name="Total 8 3 2 3 7" xfId="44323"/>
    <cellStyle name="Total 8 3 2 4" xfId="6251"/>
    <cellStyle name="Total 8 3 2 4 2" xfId="16031"/>
    <cellStyle name="Total 8 3 2 4 2 2" xfId="27535"/>
    <cellStyle name="Total 8 3 2 4 2 3" xfId="37135"/>
    <cellStyle name="Total 8 3 2 4 2 4" xfId="50610"/>
    <cellStyle name="Total 8 3 2 4 3" xfId="11055"/>
    <cellStyle name="Total 8 3 2 4 4" xfId="22555"/>
    <cellStyle name="Total 8 3 2 4 5" xfId="32155"/>
    <cellStyle name="Total 8 3 2 4 6" xfId="41781"/>
    <cellStyle name="Total 8 3 2 4 7" xfId="17062"/>
    <cellStyle name="Total 8 3 2 5" xfId="3367"/>
    <cellStyle name="Total 8 3 2 5 2" xfId="16032"/>
    <cellStyle name="Total 8 3 2 5 2 2" xfId="27536"/>
    <cellStyle name="Total 8 3 2 5 2 3" xfId="37136"/>
    <cellStyle name="Total 8 3 2 5 2 4" xfId="50611"/>
    <cellStyle name="Total 8 3 2 5 3" xfId="8176"/>
    <cellStyle name="Total 8 3 2 5 4" xfId="19671"/>
    <cellStyle name="Total 8 3 2 5 5" xfId="29271"/>
    <cellStyle name="Total 8 3 2 5 6" xfId="38897"/>
    <cellStyle name="Total 8 3 2 5 7" xfId="18534"/>
    <cellStyle name="Total 8 3 2 6" xfId="7215"/>
    <cellStyle name="Total 8 3 3" xfId="2251"/>
    <cellStyle name="Total 8 3 3 2" xfId="3454"/>
    <cellStyle name="Total 8 3 3 2 2" xfId="16033"/>
    <cellStyle name="Total 8 3 3 2 2 2" xfId="27537"/>
    <cellStyle name="Total 8 3 3 2 2 3" xfId="37137"/>
    <cellStyle name="Total 8 3 3 2 2 4" xfId="50612"/>
    <cellStyle name="Total 8 3 3 2 3" xfId="8260"/>
    <cellStyle name="Total 8 3 3 2 4" xfId="19758"/>
    <cellStyle name="Total 8 3 3 2 5" xfId="29358"/>
    <cellStyle name="Total 8 3 3 2 6" xfId="38984"/>
    <cellStyle name="Total 8 3 3 2 7" xfId="45604"/>
    <cellStyle name="Total 8 3 3 3" xfId="5613"/>
    <cellStyle name="Total 8 3 3 3 2" xfId="16034"/>
    <cellStyle name="Total 8 3 3 3 2 2" xfId="27538"/>
    <cellStyle name="Total 8 3 3 3 2 3" xfId="37138"/>
    <cellStyle name="Total 8 3 3 3 2 4" xfId="50613"/>
    <cellStyle name="Total 8 3 3 3 3" xfId="10418"/>
    <cellStyle name="Total 8 3 3 3 4" xfId="21917"/>
    <cellStyle name="Total 8 3 3 3 5" xfId="31517"/>
    <cellStyle name="Total 8 3 3 3 6" xfId="41143"/>
    <cellStyle name="Total 8 3 3 3 7" xfId="17488"/>
    <cellStyle name="Total 8 3 3 4" xfId="6252"/>
    <cellStyle name="Total 8 3 3 4 2" xfId="16035"/>
    <cellStyle name="Total 8 3 3 4 2 2" xfId="27539"/>
    <cellStyle name="Total 8 3 3 4 2 3" xfId="37139"/>
    <cellStyle name="Total 8 3 3 4 2 4" xfId="50614"/>
    <cellStyle name="Total 8 3 3 4 3" xfId="11056"/>
    <cellStyle name="Total 8 3 3 4 4" xfId="22556"/>
    <cellStyle name="Total 8 3 3 4 5" xfId="32156"/>
    <cellStyle name="Total 8 3 3 4 6" xfId="41782"/>
    <cellStyle name="Total 8 3 3 4 7" xfId="17061"/>
    <cellStyle name="Total 8 3 3 5" xfId="3368"/>
    <cellStyle name="Total 8 3 3 5 2" xfId="16036"/>
    <cellStyle name="Total 8 3 3 5 2 2" xfId="27540"/>
    <cellStyle name="Total 8 3 3 5 2 3" xfId="37140"/>
    <cellStyle name="Total 8 3 3 5 2 4" xfId="50615"/>
    <cellStyle name="Total 8 3 3 5 3" xfId="8177"/>
    <cellStyle name="Total 8 3 3 5 4" xfId="19672"/>
    <cellStyle name="Total 8 3 3 5 5" xfId="29272"/>
    <cellStyle name="Total 8 3 3 5 6" xfId="38898"/>
    <cellStyle name="Total 8 3 3 5 7" xfId="18533"/>
    <cellStyle name="Total 8 3 3 6" xfId="7216"/>
    <cellStyle name="Total 8 3 4" xfId="3456"/>
    <cellStyle name="Total 8 3 4 2" xfId="16037"/>
    <cellStyle name="Total 8 3 4 2 2" xfId="27541"/>
    <cellStyle name="Total 8 3 4 2 3" xfId="37141"/>
    <cellStyle name="Total 8 3 4 2 4" xfId="50616"/>
    <cellStyle name="Total 8 3 4 3" xfId="8262"/>
    <cellStyle name="Total 8 3 4 4" xfId="19760"/>
    <cellStyle name="Total 8 3 4 5" xfId="29360"/>
    <cellStyle name="Total 8 3 4 6" xfId="38986"/>
    <cellStyle name="Total 8 3 4 7" xfId="45602"/>
    <cellStyle name="Total 8 3 5" xfId="5611"/>
    <cellStyle name="Total 8 3 5 2" xfId="16038"/>
    <cellStyle name="Total 8 3 5 2 2" xfId="27542"/>
    <cellStyle name="Total 8 3 5 2 3" xfId="37142"/>
    <cellStyle name="Total 8 3 5 2 4" xfId="50617"/>
    <cellStyle name="Total 8 3 5 3" xfId="10416"/>
    <cellStyle name="Total 8 3 5 4" xfId="21915"/>
    <cellStyle name="Total 8 3 5 5" xfId="31515"/>
    <cellStyle name="Total 8 3 5 6" xfId="41141"/>
    <cellStyle name="Total 8 3 5 7" xfId="44322"/>
    <cellStyle name="Total 8 3 6" xfId="6250"/>
    <cellStyle name="Total 8 3 6 2" xfId="16039"/>
    <cellStyle name="Total 8 3 6 2 2" xfId="27543"/>
    <cellStyle name="Total 8 3 6 2 3" xfId="37143"/>
    <cellStyle name="Total 8 3 6 2 4" xfId="50618"/>
    <cellStyle name="Total 8 3 6 3" xfId="11054"/>
    <cellStyle name="Total 8 3 6 4" xfId="22554"/>
    <cellStyle name="Total 8 3 6 5" xfId="32154"/>
    <cellStyle name="Total 8 3 6 6" xfId="41780"/>
    <cellStyle name="Total 8 3 6 7" xfId="17063"/>
    <cellStyle name="Total 8 3 7" xfId="3366"/>
    <cellStyle name="Total 8 3 7 2" xfId="16040"/>
    <cellStyle name="Total 8 3 7 2 2" xfId="27544"/>
    <cellStyle name="Total 8 3 7 2 3" xfId="37144"/>
    <cellStyle name="Total 8 3 7 2 4" xfId="50619"/>
    <cellStyle name="Total 8 3 7 3" xfId="8175"/>
    <cellStyle name="Total 8 3 7 4" xfId="19670"/>
    <cellStyle name="Total 8 3 7 5" xfId="29270"/>
    <cellStyle name="Total 8 3 7 6" xfId="38896"/>
    <cellStyle name="Total 8 3 7 7" xfId="18535"/>
    <cellStyle name="Total 8 3 8" xfId="7214"/>
    <cellStyle name="Total 8 4" xfId="2252"/>
    <cellStyle name="Total 8 4 2" xfId="3453"/>
    <cellStyle name="Total 8 4 2 2" xfId="16041"/>
    <cellStyle name="Total 8 4 2 2 2" xfId="27545"/>
    <cellStyle name="Total 8 4 2 2 3" xfId="37145"/>
    <cellStyle name="Total 8 4 2 2 4" xfId="50620"/>
    <cellStyle name="Total 8 4 2 3" xfId="8259"/>
    <cellStyle name="Total 8 4 2 4" xfId="19757"/>
    <cellStyle name="Total 8 4 2 5" xfId="29357"/>
    <cellStyle name="Total 8 4 2 6" xfId="38983"/>
    <cellStyle name="Total 8 4 2 7" xfId="45605"/>
    <cellStyle name="Total 8 4 3" xfId="5614"/>
    <cellStyle name="Total 8 4 3 2" xfId="16042"/>
    <cellStyle name="Total 8 4 3 2 2" xfId="27546"/>
    <cellStyle name="Total 8 4 3 2 3" xfId="37146"/>
    <cellStyle name="Total 8 4 3 2 4" xfId="50621"/>
    <cellStyle name="Total 8 4 3 3" xfId="10419"/>
    <cellStyle name="Total 8 4 3 4" xfId="21918"/>
    <cellStyle name="Total 8 4 3 5" xfId="31518"/>
    <cellStyle name="Total 8 4 3 6" xfId="41144"/>
    <cellStyle name="Total 8 4 3 7" xfId="44324"/>
    <cellStyle name="Total 8 4 4" xfId="6253"/>
    <cellStyle name="Total 8 4 4 2" xfId="16043"/>
    <cellStyle name="Total 8 4 4 2 2" xfId="27547"/>
    <cellStyle name="Total 8 4 4 2 3" xfId="37147"/>
    <cellStyle name="Total 8 4 4 2 4" xfId="50622"/>
    <cellStyle name="Total 8 4 4 3" xfId="11057"/>
    <cellStyle name="Total 8 4 4 4" xfId="22557"/>
    <cellStyle name="Total 8 4 4 5" xfId="32157"/>
    <cellStyle name="Total 8 4 4 6" xfId="41783"/>
    <cellStyle name="Total 8 4 4 7" xfId="17060"/>
    <cellStyle name="Total 8 4 5" xfId="3369"/>
    <cellStyle name="Total 8 4 5 2" xfId="16044"/>
    <cellStyle name="Total 8 4 5 2 2" xfId="27548"/>
    <cellStyle name="Total 8 4 5 2 3" xfId="37148"/>
    <cellStyle name="Total 8 4 5 2 4" xfId="50623"/>
    <cellStyle name="Total 8 4 5 3" xfId="8178"/>
    <cellStyle name="Total 8 4 5 4" xfId="19673"/>
    <cellStyle name="Total 8 4 5 5" xfId="29273"/>
    <cellStyle name="Total 8 4 5 6" xfId="38899"/>
    <cellStyle name="Total 8 4 5 7" xfId="18532"/>
    <cellStyle name="Total 8 4 6" xfId="7217"/>
    <cellStyle name="Total 8 5" xfId="2253"/>
    <cellStyle name="Total 8 5 2" xfId="3452"/>
    <cellStyle name="Total 8 5 2 2" xfId="16045"/>
    <cellStyle name="Total 8 5 2 2 2" xfId="27549"/>
    <cellStyle name="Total 8 5 2 2 3" xfId="37149"/>
    <cellStyle name="Total 8 5 2 2 4" xfId="50624"/>
    <cellStyle name="Total 8 5 2 3" xfId="8258"/>
    <cellStyle name="Total 8 5 2 4" xfId="19756"/>
    <cellStyle name="Total 8 5 2 5" xfId="29356"/>
    <cellStyle name="Total 8 5 2 6" xfId="38982"/>
    <cellStyle name="Total 8 5 2 7" xfId="18141"/>
    <cellStyle name="Total 8 5 3" xfId="5615"/>
    <cellStyle name="Total 8 5 3 2" xfId="16046"/>
    <cellStyle name="Total 8 5 3 2 2" xfId="27550"/>
    <cellStyle name="Total 8 5 3 2 3" xfId="37150"/>
    <cellStyle name="Total 8 5 3 2 4" xfId="50625"/>
    <cellStyle name="Total 8 5 3 3" xfId="10420"/>
    <cellStyle name="Total 8 5 3 4" xfId="21919"/>
    <cellStyle name="Total 8 5 3 5" xfId="31519"/>
    <cellStyle name="Total 8 5 3 6" xfId="41145"/>
    <cellStyle name="Total 8 5 3 7" xfId="44325"/>
    <cellStyle name="Total 8 5 4" xfId="6254"/>
    <cellStyle name="Total 8 5 4 2" xfId="16047"/>
    <cellStyle name="Total 8 5 4 2 2" xfId="27551"/>
    <cellStyle name="Total 8 5 4 2 3" xfId="37151"/>
    <cellStyle name="Total 8 5 4 2 4" xfId="50626"/>
    <cellStyle name="Total 8 5 4 3" xfId="11058"/>
    <cellStyle name="Total 8 5 4 4" xfId="22558"/>
    <cellStyle name="Total 8 5 4 5" xfId="32158"/>
    <cellStyle name="Total 8 5 4 6" xfId="41784"/>
    <cellStyle name="Total 8 5 4 7" xfId="17059"/>
    <cellStyle name="Total 8 5 5" xfId="3370"/>
    <cellStyle name="Total 8 5 5 2" xfId="16048"/>
    <cellStyle name="Total 8 5 5 2 2" xfId="27552"/>
    <cellStyle name="Total 8 5 5 2 3" xfId="37152"/>
    <cellStyle name="Total 8 5 5 2 4" xfId="50627"/>
    <cellStyle name="Total 8 5 5 3" xfId="8179"/>
    <cellStyle name="Total 8 5 5 4" xfId="19674"/>
    <cellStyle name="Total 8 5 5 5" xfId="29274"/>
    <cellStyle name="Total 8 5 5 6" xfId="38900"/>
    <cellStyle name="Total 8 5 5 7" xfId="18531"/>
    <cellStyle name="Total 8 5 6" xfId="7218"/>
    <cellStyle name="Total 8 6" xfId="3463"/>
    <cellStyle name="Total 8 6 2" xfId="16049"/>
    <cellStyle name="Total 8 6 2 2" xfId="27553"/>
    <cellStyle name="Total 8 6 2 3" xfId="37153"/>
    <cellStyle name="Total 8 6 2 4" xfId="50628"/>
    <cellStyle name="Total 8 6 3" xfId="8269"/>
    <cellStyle name="Total 8 6 4" xfId="19767"/>
    <cellStyle name="Total 8 6 5" xfId="29367"/>
    <cellStyle name="Total 8 6 6" xfId="38993"/>
    <cellStyle name="Total 8 6 7" xfId="45596"/>
    <cellStyle name="Total 8 7" xfId="5604"/>
    <cellStyle name="Total 8 7 2" xfId="16050"/>
    <cellStyle name="Total 8 7 2 2" xfId="27554"/>
    <cellStyle name="Total 8 7 2 3" xfId="37154"/>
    <cellStyle name="Total 8 7 2 4" xfId="50629"/>
    <cellStyle name="Total 8 7 3" xfId="10409"/>
    <cellStyle name="Total 8 7 4" xfId="21908"/>
    <cellStyle name="Total 8 7 5" xfId="31508"/>
    <cellStyle name="Total 8 7 6" xfId="41134"/>
    <cellStyle name="Total 8 7 7" xfId="17489"/>
    <cellStyle name="Total 8 8" xfId="6243"/>
    <cellStyle name="Total 8 8 2" xfId="16051"/>
    <cellStyle name="Total 8 8 2 2" xfId="27555"/>
    <cellStyle name="Total 8 8 2 3" xfId="37155"/>
    <cellStyle name="Total 8 8 2 4" xfId="50630"/>
    <cellStyle name="Total 8 8 3" xfId="11047"/>
    <cellStyle name="Total 8 8 4" xfId="22547"/>
    <cellStyle name="Total 8 8 5" xfId="32147"/>
    <cellStyle name="Total 8 8 6" xfId="41773"/>
    <cellStyle name="Total 8 8 7" xfId="17070"/>
    <cellStyle name="Total 8 9" xfId="3359"/>
    <cellStyle name="Total 8 9 2" xfId="16052"/>
    <cellStyle name="Total 8 9 2 2" xfId="27556"/>
    <cellStyle name="Total 8 9 2 3" xfId="37156"/>
    <cellStyle name="Total 8 9 2 4" xfId="50631"/>
    <cellStyle name="Total 8 9 3" xfId="8168"/>
    <cellStyle name="Total 8 9 4" xfId="19663"/>
    <cellStyle name="Total 8 9 5" xfId="29263"/>
    <cellStyle name="Total 8 9 6" xfId="38889"/>
    <cellStyle name="Total 8 9 7" xfId="18541"/>
    <cellStyle name="Total 9" xfId="2254"/>
    <cellStyle name="Total 9 10" xfId="7219"/>
    <cellStyle name="Total 9 2" xfId="2255"/>
    <cellStyle name="Total 9 2 2" xfId="2256"/>
    <cellStyle name="Total 9 2 2 2" xfId="2257"/>
    <cellStyle name="Total 9 2 2 2 2" xfId="3448"/>
    <cellStyle name="Total 9 2 2 2 2 2" xfId="16053"/>
    <cellStyle name="Total 9 2 2 2 2 2 2" xfId="27557"/>
    <cellStyle name="Total 9 2 2 2 2 2 3" xfId="37157"/>
    <cellStyle name="Total 9 2 2 2 2 2 4" xfId="50632"/>
    <cellStyle name="Total 9 2 2 2 2 3" xfId="8254"/>
    <cellStyle name="Total 9 2 2 2 2 4" xfId="19752"/>
    <cellStyle name="Total 9 2 2 2 2 5" xfId="29352"/>
    <cellStyle name="Total 9 2 2 2 2 6" xfId="38978"/>
    <cellStyle name="Total 9 2 2 2 2 7" xfId="45609"/>
    <cellStyle name="Total 9 2 2 2 3" xfId="5619"/>
    <cellStyle name="Total 9 2 2 2 3 2" xfId="16054"/>
    <cellStyle name="Total 9 2 2 2 3 2 2" xfId="27558"/>
    <cellStyle name="Total 9 2 2 2 3 2 3" xfId="37158"/>
    <cellStyle name="Total 9 2 2 2 3 2 4" xfId="50633"/>
    <cellStyle name="Total 9 2 2 2 3 3" xfId="10424"/>
    <cellStyle name="Total 9 2 2 2 3 4" xfId="21923"/>
    <cellStyle name="Total 9 2 2 2 3 5" xfId="31523"/>
    <cellStyle name="Total 9 2 2 2 3 6" xfId="41149"/>
    <cellStyle name="Total 9 2 2 2 3 7" xfId="44328"/>
    <cellStyle name="Total 9 2 2 2 4" xfId="6258"/>
    <cellStyle name="Total 9 2 2 2 4 2" xfId="16055"/>
    <cellStyle name="Total 9 2 2 2 4 2 2" xfId="27559"/>
    <cellStyle name="Total 9 2 2 2 4 2 3" xfId="37159"/>
    <cellStyle name="Total 9 2 2 2 4 2 4" xfId="50634"/>
    <cellStyle name="Total 9 2 2 2 4 3" xfId="11062"/>
    <cellStyle name="Total 9 2 2 2 4 4" xfId="22562"/>
    <cellStyle name="Total 9 2 2 2 4 5" xfId="32162"/>
    <cellStyle name="Total 9 2 2 2 4 6" xfId="41788"/>
    <cellStyle name="Total 9 2 2 2 4 7" xfId="17055"/>
    <cellStyle name="Total 9 2 2 2 5" xfId="3374"/>
    <cellStyle name="Total 9 2 2 2 5 2" xfId="16056"/>
    <cellStyle name="Total 9 2 2 2 5 2 2" xfId="27560"/>
    <cellStyle name="Total 9 2 2 2 5 2 3" xfId="37160"/>
    <cellStyle name="Total 9 2 2 2 5 2 4" xfId="50635"/>
    <cellStyle name="Total 9 2 2 2 5 3" xfId="8183"/>
    <cellStyle name="Total 9 2 2 2 5 4" xfId="19678"/>
    <cellStyle name="Total 9 2 2 2 5 5" xfId="29278"/>
    <cellStyle name="Total 9 2 2 2 5 6" xfId="38904"/>
    <cellStyle name="Total 9 2 2 2 5 7" xfId="18162"/>
    <cellStyle name="Total 9 2 2 2 6" xfId="7222"/>
    <cellStyle name="Total 9 2 2 3" xfId="2258"/>
    <cellStyle name="Total 9 2 2 3 2" xfId="3447"/>
    <cellStyle name="Total 9 2 2 3 2 2" xfId="16057"/>
    <cellStyle name="Total 9 2 2 3 2 2 2" xfId="27561"/>
    <cellStyle name="Total 9 2 2 3 2 2 3" xfId="37161"/>
    <cellStyle name="Total 9 2 2 3 2 2 4" xfId="50636"/>
    <cellStyle name="Total 9 2 2 3 2 3" xfId="8253"/>
    <cellStyle name="Total 9 2 2 3 2 4" xfId="19751"/>
    <cellStyle name="Total 9 2 2 3 2 5" xfId="29351"/>
    <cellStyle name="Total 9 2 2 3 2 6" xfId="38977"/>
    <cellStyle name="Total 9 2 2 3 2 7" xfId="18142"/>
    <cellStyle name="Total 9 2 2 3 3" xfId="5620"/>
    <cellStyle name="Total 9 2 2 3 3 2" xfId="16058"/>
    <cellStyle name="Total 9 2 2 3 3 2 2" xfId="27562"/>
    <cellStyle name="Total 9 2 2 3 3 2 3" xfId="37162"/>
    <cellStyle name="Total 9 2 2 3 3 2 4" xfId="50637"/>
    <cellStyle name="Total 9 2 2 3 3 3" xfId="10425"/>
    <cellStyle name="Total 9 2 2 3 3 4" xfId="21924"/>
    <cellStyle name="Total 9 2 2 3 3 5" xfId="31524"/>
    <cellStyle name="Total 9 2 2 3 3 6" xfId="41150"/>
    <cellStyle name="Total 9 2 2 3 3 7" xfId="44329"/>
    <cellStyle name="Total 9 2 2 3 4" xfId="6259"/>
    <cellStyle name="Total 9 2 2 3 4 2" xfId="16059"/>
    <cellStyle name="Total 9 2 2 3 4 2 2" xfId="27563"/>
    <cellStyle name="Total 9 2 2 3 4 2 3" xfId="37163"/>
    <cellStyle name="Total 9 2 2 3 4 2 4" xfId="50638"/>
    <cellStyle name="Total 9 2 2 3 4 3" xfId="11063"/>
    <cellStyle name="Total 9 2 2 3 4 4" xfId="22563"/>
    <cellStyle name="Total 9 2 2 3 4 5" xfId="32163"/>
    <cellStyle name="Total 9 2 2 3 4 6" xfId="41789"/>
    <cellStyle name="Total 9 2 2 3 4 7" xfId="17054"/>
    <cellStyle name="Total 9 2 2 3 5" xfId="3375"/>
    <cellStyle name="Total 9 2 2 3 5 2" xfId="16060"/>
    <cellStyle name="Total 9 2 2 3 5 2 2" xfId="27564"/>
    <cellStyle name="Total 9 2 2 3 5 2 3" xfId="37164"/>
    <cellStyle name="Total 9 2 2 3 5 2 4" xfId="50639"/>
    <cellStyle name="Total 9 2 2 3 5 3" xfId="8184"/>
    <cellStyle name="Total 9 2 2 3 5 4" xfId="19679"/>
    <cellStyle name="Total 9 2 2 3 5 5" xfId="29279"/>
    <cellStyle name="Total 9 2 2 3 5 6" xfId="38905"/>
    <cellStyle name="Total 9 2 2 3 5 7" xfId="18662"/>
    <cellStyle name="Total 9 2 2 3 6" xfId="7223"/>
    <cellStyle name="Total 9 2 2 4" xfId="3449"/>
    <cellStyle name="Total 9 2 2 4 2" xfId="16061"/>
    <cellStyle name="Total 9 2 2 4 2 2" xfId="27565"/>
    <cellStyle name="Total 9 2 2 4 2 3" xfId="37165"/>
    <cellStyle name="Total 9 2 2 4 2 4" xfId="50640"/>
    <cellStyle name="Total 9 2 2 4 3" xfId="8255"/>
    <cellStyle name="Total 9 2 2 4 4" xfId="19753"/>
    <cellStyle name="Total 9 2 2 4 5" xfId="29353"/>
    <cellStyle name="Total 9 2 2 4 6" xfId="38979"/>
    <cellStyle name="Total 9 2 2 4 7" xfId="45608"/>
    <cellStyle name="Total 9 2 2 5" xfId="5618"/>
    <cellStyle name="Total 9 2 2 5 2" xfId="16062"/>
    <cellStyle name="Total 9 2 2 5 2 2" xfId="27566"/>
    <cellStyle name="Total 9 2 2 5 2 3" xfId="37166"/>
    <cellStyle name="Total 9 2 2 5 2 4" xfId="50641"/>
    <cellStyle name="Total 9 2 2 5 3" xfId="10423"/>
    <cellStyle name="Total 9 2 2 5 4" xfId="21922"/>
    <cellStyle name="Total 9 2 2 5 5" xfId="31522"/>
    <cellStyle name="Total 9 2 2 5 6" xfId="41148"/>
    <cellStyle name="Total 9 2 2 5 7" xfId="17487"/>
    <cellStyle name="Total 9 2 2 6" xfId="6257"/>
    <cellStyle name="Total 9 2 2 6 2" xfId="16063"/>
    <cellStyle name="Total 9 2 2 6 2 2" xfId="27567"/>
    <cellStyle name="Total 9 2 2 6 2 3" xfId="37167"/>
    <cellStyle name="Total 9 2 2 6 2 4" xfId="50642"/>
    <cellStyle name="Total 9 2 2 6 3" xfId="11061"/>
    <cellStyle name="Total 9 2 2 6 4" xfId="22561"/>
    <cellStyle name="Total 9 2 2 6 5" xfId="32161"/>
    <cellStyle name="Total 9 2 2 6 6" xfId="41787"/>
    <cellStyle name="Total 9 2 2 6 7" xfId="17056"/>
    <cellStyle name="Total 9 2 2 7" xfId="3373"/>
    <cellStyle name="Total 9 2 2 7 2" xfId="16064"/>
    <cellStyle name="Total 9 2 2 7 2 2" xfId="27568"/>
    <cellStyle name="Total 9 2 2 7 2 3" xfId="37168"/>
    <cellStyle name="Total 9 2 2 7 2 4" xfId="50643"/>
    <cellStyle name="Total 9 2 2 7 3" xfId="8182"/>
    <cellStyle name="Total 9 2 2 7 4" xfId="19677"/>
    <cellStyle name="Total 9 2 2 7 5" xfId="29277"/>
    <cellStyle name="Total 9 2 2 7 6" xfId="38903"/>
    <cellStyle name="Total 9 2 2 7 7" xfId="17033"/>
    <cellStyle name="Total 9 2 2 8" xfId="7221"/>
    <cellStyle name="Total 9 2 3" xfId="2259"/>
    <cellStyle name="Total 9 2 3 2" xfId="3446"/>
    <cellStyle name="Total 9 2 3 2 2" xfId="16065"/>
    <cellStyle name="Total 9 2 3 2 2 2" xfId="27569"/>
    <cellStyle name="Total 9 2 3 2 2 3" xfId="37169"/>
    <cellStyle name="Total 9 2 3 2 2 4" xfId="50644"/>
    <cellStyle name="Total 9 2 3 2 3" xfId="8252"/>
    <cellStyle name="Total 9 2 3 2 4" xfId="19750"/>
    <cellStyle name="Total 9 2 3 2 5" xfId="29350"/>
    <cellStyle name="Total 9 2 3 2 6" xfId="38976"/>
    <cellStyle name="Total 9 2 3 2 7" xfId="45610"/>
    <cellStyle name="Total 9 2 3 3" xfId="5621"/>
    <cellStyle name="Total 9 2 3 3 2" xfId="16066"/>
    <cellStyle name="Total 9 2 3 3 2 2" xfId="27570"/>
    <cellStyle name="Total 9 2 3 3 2 3" xfId="37170"/>
    <cellStyle name="Total 9 2 3 3 2 4" xfId="50645"/>
    <cellStyle name="Total 9 2 3 3 3" xfId="10426"/>
    <cellStyle name="Total 9 2 3 3 4" xfId="21925"/>
    <cellStyle name="Total 9 2 3 3 5" xfId="31525"/>
    <cellStyle name="Total 9 2 3 3 6" xfId="41151"/>
    <cellStyle name="Total 9 2 3 3 7" xfId="44330"/>
    <cellStyle name="Total 9 2 3 4" xfId="6260"/>
    <cellStyle name="Total 9 2 3 4 2" xfId="16067"/>
    <cellStyle name="Total 9 2 3 4 2 2" xfId="27571"/>
    <cellStyle name="Total 9 2 3 4 2 3" xfId="37171"/>
    <cellStyle name="Total 9 2 3 4 2 4" xfId="50646"/>
    <cellStyle name="Total 9 2 3 4 3" xfId="11064"/>
    <cellStyle name="Total 9 2 3 4 4" xfId="22564"/>
    <cellStyle name="Total 9 2 3 4 5" xfId="32164"/>
    <cellStyle name="Total 9 2 3 4 6" xfId="41790"/>
    <cellStyle name="Total 9 2 3 4 7" xfId="17053"/>
    <cellStyle name="Total 9 2 3 5" xfId="3376"/>
    <cellStyle name="Total 9 2 3 5 2" xfId="16068"/>
    <cellStyle name="Total 9 2 3 5 2 2" xfId="27572"/>
    <cellStyle name="Total 9 2 3 5 2 3" xfId="37172"/>
    <cellStyle name="Total 9 2 3 5 2 4" xfId="50647"/>
    <cellStyle name="Total 9 2 3 5 3" xfId="8185"/>
    <cellStyle name="Total 9 2 3 5 4" xfId="19680"/>
    <cellStyle name="Total 9 2 3 5 5" xfId="29280"/>
    <cellStyle name="Total 9 2 3 5 6" xfId="38906"/>
    <cellStyle name="Total 9 2 3 5 7" xfId="18661"/>
    <cellStyle name="Total 9 2 3 6" xfId="7224"/>
    <cellStyle name="Total 9 2 4" xfId="2260"/>
    <cellStyle name="Total 9 2 4 2" xfId="3445"/>
    <cellStyle name="Total 9 2 4 2 2" xfId="16069"/>
    <cellStyle name="Total 9 2 4 2 2 2" xfId="27573"/>
    <cellStyle name="Total 9 2 4 2 2 3" xfId="37173"/>
    <cellStyle name="Total 9 2 4 2 2 4" xfId="50648"/>
    <cellStyle name="Total 9 2 4 2 3" xfId="8251"/>
    <cellStyle name="Total 9 2 4 2 4" xfId="19749"/>
    <cellStyle name="Total 9 2 4 2 5" xfId="29349"/>
    <cellStyle name="Total 9 2 4 2 6" xfId="38975"/>
    <cellStyle name="Total 9 2 4 2 7" xfId="45611"/>
    <cellStyle name="Total 9 2 4 3" xfId="5622"/>
    <cellStyle name="Total 9 2 4 3 2" xfId="16070"/>
    <cellStyle name="Total 9 2 4 3 2 2" xfId="27574"/>
    <cellStyle name="Total 9 2 4 3 2 3" xfId="37174"/>
    <cellStyle name="Total 9 2 4 3 2 4" xfId="50649"/>
    <cellStyle name="Total 9 2 4 3 3" xfId="10427"/>
    <cellStyle name="Total 9 2 4 3 4" xfId="21926"/>
    <cellStyle name="Total 9 2 4 3 5" xfId="31526"/>
    <cellStyle name="Total 9 2 4 3 6" xfId="41152"/>
    <cellStyle name="Total 9 2 4 3 7" xfId="44331"/>
    <cellStyle name="Total 9 2 4 4" xfId="6261"/>
    <cellStyle name="Total 9 2 4 4 2" xfId="16071"/>
    <cellStyle name="Total 9 2 4 4 2 2" xfId="27575"/>
    <cellStyle name="Total 9 2 4 4 2 3" xfId="37175"/>
    <cellStyle name="Total 9 2 4 4 2 4" xfId="50650"/>
    <cellStyle name="Total 9 2 4 4 3" xfId="11065"/>
    <cellStyle name="Total 9 2 4 4 4" xfId="22565"/>
    <cellStyle name="Total 9 2 4 4 5" xfId="32165"/>
    <cellStyle name="Total 9 2 4 4 6" xfId="41791"/>
    <cellStyle name="Total 9 2 4 4 7" xfId="17052"/>
    <cellStyle name="Total 9 2 4 5" xfId="3377"/>
    <cellStyle name="Total 9 2 4 5 2" xfId="16072"/>
    <cellStyle name="Total 9 2 4 5 2 2" xfId="27576"/>
    <cellStyle name="Total 9 2 4 5 2 3" xfId="37176"/>
    <cellStyle name="Total 9 2 4 5 2 4" xfId="50651"/>
    <cellStyle name="Total 9 2 4 5 3" xfId="8186"/>
    <cellStyle name="Total 9 2 4 5 4" xfId="19681"/>
    <cellStyle name="Total 9 2 4 5 5" xfId="29281"/>
    <cellStyle name="Total 9 2 4 5 6" xfId="38907"/>
    <cellStyle name="Total 9 2 4 5 7" xfId="18660"/>
    <cellStyle name="Total 9 2 4 6" xfId="7225"/>
    <cellStyle name="Total 9 2 5" xfId="3450"/>
    <cellStyle name="Total 9 2 5 2" xfId="16073"/>
    <cellStyle name="Total 9 2 5 2 2" xfId="27577"/>
    <cellStyle name="Total 9 2 5 2 3" xfId="37177"/>
    <cellStyle name="Total 9 2 5 2 4" xfId="50652"/>
    <cellStyle name="Total 9 2 5 3" xfId="8256"/>
    <cellStyle name="Total 9 2 5 4" xfId="19754"/>
    <cellStyle name="Total 9 2 5 5" xfId="29354"/>
    <cellStyle name="Total 9 2 5 6" xfId="38980"/>
    <cellStyle name="Total 9 2 5 7" xfId="45607"/>
    <cellStyle name="Total 9 2 6" xfId="5617"/>
    <cellStyle name="Total 9 2 6 2" xfId="16074"/>
    <cellStyle name="Total 9 2 6 2 2" xfId="27578"/>
    <cellStyle name="Total 9 2 6 2 3" xfId="37178"/>
    <cellStyle name="Total 9 2 6 2 4" xfId="50653"/>
    <cellStyle name="Total 9 2 6 3" xfId="10422"/>
    <cellStyle name="Total 9 2 6 4" xfId="21921"/>
    <cellStyle name="Total 9 2 6 5" xfId="31521"/>
    <cellStyle name="Total 9 2 6 6" xfId="41147"/>
    <cellStyle name="Total 9 2 6 7" xfId="44327"/>
    <cellStyle name="Total 9 2 7" xfId="6256"/>
    <cellStyle name="Total 9 2 7 2" xfId="16075"/>
    <cellStyle name="Total 9 2 7 2 2" xfId="27579"/>
    <cellStyle name="Total 9 2 7 2 3" xfId="37179"/>
    <cellStyle name="Total 9 2 7 2 4" xfId="50654"/>
    <cellStyle name="Total 9 2 7 3" xfId="11060"/>
    <cellStyle name="Total 9 2 7 4" xfId="22560"/>
    <cellStyle name="Total 9 2 7 5" xfId="32160"/>
    <cellStyle name="Total 9 2 7 6" xfId="41786"/>
    <cellStyle name="Total 9 2 7 7" xfId="17057"/>
    <cellStyle name="Total 9 2 8" xfId="3372"/>
    <cellStyle name="Total 9 2 8 2" xfId="16076"/>
    <cellStyle name="Total 9 2 8 2 2" xfId="27580"/>
    <cellStyle name="Total 9 2 8 2 3" xfId="37180"/>
    <cellStyle name="Total 9 2 8 2 4" xfId="50655"/>
    <cellStyle name="Total 9 2 8 3" xfId="8181"/>
    <cellStyle name="Total 9 2 8 4" xfId="19676"/>
    <cellStyle name="Total 9 2 8 5" xfId="29276"/>
    <cellStyle name="Total 9 2 8 6" xfId="38902"/>
    <cellStyle name="Total 9 2 8 7" xfId="18163"/>
    <cellStyle name="Total 9 2 9" xfId="7220"/>
    <cellStyle name="Total 9 3" xfId="2261"/>
    <cellStyle name="Total 9 3 2" xfId="2262"/>
    <cellStyle name="Total 9 3 2 2" xfId="3443"/>
    <cellStyle name="Total 9 3 2 2 2" xfId="16077"/>
    <cellStyle name="Total 9 3 2 2 2 2" xfId="27581"/>
    <cellStyle name="Total 9 3 2 2 2 3" xfId="37181"/>
    <cellStyle name="Total 9 3 2 2 2 4" xfId="50656"/>
    <cellStyle name="Total 9 3 2 2 3" xfId="8249"/>
    <cellStyle name="Total 9 3 2 2 4" xfId="19747"/>
    <cellStyle name="Total 9 3 2 2 5" xfId="29347"/>
    <cellStyle name="Total 9 3 2 2 6" xfId="38973"/>
    <cellStyle name="Total 9 3 2 2 7" xfId="45613"/>
    <cellStyle name="Total 9 3 2 3" xfId="5624"/>
    <cellStyle name="Total 9 3 2 3 2" xfId="16078"/>
    <cellStyle name="Total 9 3 2 3 2 2" xfId="27582"/>
    <cellStyle name="Total 9 3 2 3 2 3" xfId="37182"/>
    <cellStyle name="Total 9 3 2 3 2 4" xfId="50657"/>
    <cellStyle name="Total 9 3 2 3 3" xfId="10429"/>
    <cellStyle name="Total 9 3 2 3 4" xfId="21928"/>
    <cellStyle name="Total 9 3 2 3 5" xfId="31528"/>
    <cellStyle name="Total 9 3 2 3 6" xfId="41154"/>
    <cellStyle name="Total 9 3 2 3 7" xfId="44333"/>
    <cellStyle name="Total 9 3 2 4" xfId="6263"/>
    <cellStyle name="Total 9 3 2 4 2" xfId="16079"/>
    <cellStyle name="Total 9 3 2 4 2 2" xfId="27583"/>
    <cellStyle name="Total 9 3 2 4 2 3" xfId="37183"/>
    <cellStyle name="Total 9 3 2 4 2 4" xfId="50658"/>
    <cellStyle name="Total 9 3 2 4 3" xfId="11067"/>
    <cellStyle name="Total 9 3 2 4 4" xfId="22567"/>
    <cellStyle name="Total 9 3 2 4 5" xfId="32167"/>
    <cellStyle name="Total 9 3 2 4 6" xfId="41793"/>
    <cellStyle name="Total 9 3 2 4 7" xfId="17050"/>
    <cellStyle name="Total 9 3 2 5" xfId="3379"/>
    <cellStyle name="Total 9 3 2 5 2" xfId="16080"/>
    <cellStyle name="Total 9 3 2 5 2 2" xfId="27584"/>
    <cellStyle name="Total 9 3 2 5 2 3" xfId="37184"/>
    <cellStyle name="Total 9 3 2 5 2 4" xfId="50659"/>
    <cellStyle name="Total 9 3 2 5 3" xfId="8188"/>
    <cellStyle name="Total 9 3 2 5 4" xfId="19683"/>
    <cellStyle name="Total 9 3 2 5 5" xfId="29283"/>
    <cellStyle name="Total 9 3 2 5 6" xfId="38909"/>
    <cellStyle name="Total 9 3 2 5 7" xfId="18658"/>
    <cellStyle name="Total 9 3 2 6" xfId="7227"/>
    <cellStyle name="Total 9 3 3" xfId="2263"/>
    <cellStyle name="Total 9 3 3 2" xfId="3442"/>
    <cellStyle name="Total 9 3 3 2 2" xfId="16081"/>
    <cellStyle name="Total 9 3 3 2 2 2" xfId="27585"/>
    <cellStyle name="Total 9 3 3 2 2 3" xfId="37185"/>
    <cellStyle name="Total 9 3 3 2 2 4" xfId="50660"/>
    <cellStyle name="Total 9 3 3 2 3" xfId="8248"/>
    <cellStyle name="Total 9 3 3 2 4" xfId="19746"/>
    <cellStyle name="Total 9 3 3 2 5" xfId="29346"/>
    <cellStyle name="Total 9 3 3 2 6" xfId="38972"/>
    <cellStyle name="Total 9 3 3 2 7" xfId="45614"/>
    <cellStyle name="Total 9 3 3 3" xfId="5625"/>
    <cellStyle name="Total 9 3 3 3 2" xfId="16082"/>
    <cellStyle name="Total 9 3 3 3 2 2" xfId="27586"/>
    <cellStyle name="Total 9 3 3 3 2 3" xfId="37186"/>
    <cellStyle name="Total 9 3 3 3 2 4" xfId="50661"/>
    <cellStyle name="Total 9 3 3 3 3" xfId="10430"/>
    <cellStyle name="Total 9 3 3 3 4" xfId="21929"/>
    <cellStyle name="Total 9 3 3 3 5" xfId="31529"/>
    <cellStyle name="Total 9 3 3 3 6" xfId="41155"/>
    <cellStyle name="Total 9 3 3 3 7" xfId="44334"/>
    <cellStyle name="Total 9 3 3 4" xfId="6264"/>
    <cellStyle name="Total 9 3 3 4 2" xfId="16083"/>
    <cellStyle name="Total 9 3 3 4 2 2" xfId="27587"/>
    <cellStyle name="Total 9 3 3 4 2 3" xfId="37187"/>
    <cellStyle name="Total 9 3 3 4 2 4" xfId="50662"/>
    <cellStyle name="Total 9 3 3 4 3" xfId="11068"/>
    <cellStyle name="Total 9 3 3 4 4" xfId="22568"/>
    <cellStyle name="Total 9 3 3 4 5" xfId="32168"/>
    <cellStyle name="Total 9 3 3 4 6" xfId="41794"/>
    <cellStyle name="Total 9 3 3 4 7" xfId="17049"/>
    <cellStyle name="Total 9 3 3 5" xfId="3380"/>
    <cellStyle name="Total 9 3 3 5 2" xfId="16084"/>
    <cellStyle name="Total 9 3 3 5 2 2" xfId="27588"/>
    <cellStyle name="Total 9 3 3 5 2 3" xfId="37188"/>
    <cellStyle name="Total 9 3 3 5 2 4" xfId="50663"/>
    <cellStyle name="Total 9 3 3 5 3" xfId="8189"/>
    <cellStyle name="Total 9 3 3 5 4" xfId="19684"/>
    <cellStyle name="Total 9 3 3 5 5" xfId="29284"/>
    <cellStyle name="Total 9 3 3 5 6" xfId="38910"/>
    <cellStyle name="Total 9 3 3 5 7" xfId="18657"/>
    <cellStyle name="Total 9 3 3 6" xfId="7228"/>
    <cellStyle name="Total 9 3 4" xfId="3444"/>
    <cellStyle name="Total 9 3 4 2" xfId="16085"/>
    <cellStyle name="Total 9 3 4 2 2" xfId="27589"/>
    <cellStyle name="Total 9 3 4 2 3" xfId="37189"/>
    <cellStyle name="Total 9 3 4 2 4" xfId="50664"/>
    <cellStyle name="Total 9 3 4 3" xfId="8250"/>
    <cellStyle name="Total 9 3 4 4" xfId="19748"/>
    <cellStyle name="Total 9 3 4 5" xfId="29348"/>
    <cellStyle name="Total 9 3 4 6" xfId="38974"/>
    <cellStyle name="Total 9 3 4 7" xfId="45612"/>
    <cellStyle name="Total 9 3 5" xfId="5623"/>
    <cellStyle name="Total 9 3 5 2" xfId="16086"/>
    <cellStyle name="Total 9 3 5 2 2" xfId="27590"/>
    <cellStyle name="Total 9 3 5 2 3" xfId="37190"/>
    <cellStyle name="Total 9 3 5 2 4" xfId="50665"/>
    <cellStyle name="Total 9 3 5 3" xfId="10428"/>
    <cellStyle name="Total 9 3 5 4" xfId="21927"/>
    <cellStyle name="Total 9 3 5 5" xfId="31527"/>
    <cellStyle name="Total 9 3 5 6" xfId="41153"/>
    <cellStyle name="Total 9 3 5 7" xfId="44332"/>
    <cellStyle name="Total 9 3 6" xfId="6262"/>
    <cellStyle name="Total 9 3 6 2" xfId="16087"/>
    <cellStyle name="Total 9 3 6 2 2" xfId="27591"/>
    <cellStyle name="Total 9 3 6 2 3" xfId="37191"/>
    <cellStyle name="Total 9 3 6 2 4" xfId="50666"/>
    <cellStyle name="Total 9 3 6 3" xfId="11066"/>
    <cellStyle name="Total 9 3 6 4" xfId="22566"/>
    <cellStyle name="Total 9 3 6 5" xfId="32166"/>
    <cellStyle name="Total 9 3 6 6" xfId="41792"/>
    <cellStyle name="Total 9 3 6 7" xfId="17051"/>
    <cellStyle name="Total 9 3 7" xfId="3378"/>
    <cellStyle name="Total 9 3 7 2" xfId="16088"/>
    <cellStyle name="Total 9 3 7 2 2" xfId="27592"/>
    <cellStyle name="Total 9 3 7 2 3" xfId="37192"/>
    <cellStyle name="Total 9 3 7 2 4" xfId="50667"/>
    <cellStyle name="Total 9 3 7 3" xfId="8187"/>
    <cellStyle name="Total 9 3 7 4" xfId="19682"/>
    <cellStyle name="Total 9 3 7 5" xfId="29282"/>
    <cellStyle name="Total 9 3 7 6" xfId="38908"/>
    <cellStyle name="Total 9 3 7 7" xfId="18659"/>
    <cellStyle name="Total 9 3 8" xfId="7226"/>
    <cellStyle name="Total 9 4" xfId="2264"/>
    <cellStyle name="Total 9 4 2" xfId="3441"/>
    <cellStyle name="Total 9 4 2 2" xfId="16089"/>
    <cellStyle name="Total 9 4 2 2 2" xfId="27593"/>
    <cellStyle name="Total 9 4 2 2 3" xfId="37193"/>
    <cellStyle name="Total 9 4 2 2 4" xfId="50668"/>
    <cellStyle name="Total 9 4 2 3" xfId="8247"/>
    <cellStyle name="Total 9 4 2 4" xfId="19745"/>
    <cellStyle name="Total 9 4 2 5" xfId="29345"/>
    <cellStyle name="Total 9 4 2 6" xfId="38971"/>
    <cellStyle name="Total 9 4 2 7" xfId="45615"/>
    <cellStyle name="Total 9 4 3" xfId="5626"/>
    <cellStyle name="Total 9 4 3 2" xfId="16090"/>
    <cellStyle name="Total 9 4 3 2 2" xfId="27594"/>
    <cellStyle name="Total 9 4 3 2 3" xfId="37194"/>
    <cellStyle name="Total 9 4 3 2 4" xfId="50669"/>
    <cellStyle name="Total 9 4 3 3" xfId="10431"/>
    <cellStyle name="Total 9 4 3 4" xfId="21930"/>
    <cellStyle name="Total 9 4 3 5" xfId="31530"/>
    <cellStyle name="Total 9 4 3 6" xfId="41156"/>
    <cellStyle name="Total 9 4 3 7" xfId="44335"/>
    <cellStyle name="Total 9 4 4" xfId="6265"/>
    <cellStyle name="Total 9 4 4 2" xfId="16091"/>
    <cellStyle name="Total 9 4 4 2 2" xfId="27595"/>
    <cellStyle name="Total 9 4 4 2 3" xfId="37195"/>
    <cellStyle name="Total 9 4 4 2 4" xfId="50670"/>
    <cellStyle name="Total 9 4 4 3" xfId="11069"/>
    <cellStyle name="Total 9 4 4 4" xfId="22569"/>
    <cellStyle name="Total 9 4 4 5" xfId="32169"/>
    <cellStyle name="Total 9 4 4 6" xfId="41795"/>
    <cellStyle name="Total 9 4 4 7" xfId="17048"/>
    <cellStyle name="Total 9 4 5" xfId="3381"/>
    <cellStyle name="Total 9 4 5 2" xfId="16092"/>
    <cellStyle name="Total 9 4 5 2 2" xfId="27596"/>
    <cellStyle name="Total 9 4 5 2 3" xfId="37196"/>
    <cellStyle name="Total 9 4 5 2 4" xfId="50671"/>
    <cellStyle name="Total 9 4 5 3" xfId="8190"/>
    <cellStyle name="Total 9 4 5 4" xfId="19685"/>
    <cellStyle name="Total 9 4 5 5" xfId="29285"/>
    <cellStyle name="Total 9 4 5 6" xfId="38911"/>
    <cellStyle name="Total 9 4 5 7" xfId="18656"/>
    <cellStyle name="Total 9 4 6" xfId="7229"/>
    <cellStyle name="Total 9 5" xfId="2265"/>
    <cellStyle name="Total 9 5 2" xfId="3440"/>
    <cellStyle name="Total 9 5 2 2" xfId="16093"/>
    <cellStyle name="Total 9 5 2 2 2" xfId="27597"/>
    <cellStyle name="Total 9 5 2 2 3" xfId="37197"/>
    <cellStyle name="Total 9 5 2 2 4" xfId="50672"/>
    <cellStyle name="Total 9 5 2 3" xfId="8246"/>
    <cellStyle name="Total 9 5 2 4" xfId="19744"/>
    <cellStyle name="Total 9 5 2 5" xfId="29344"/>
    <cellStyle name="Total 9 5 2 6" xfId="38970"/>
    <cellStyle name="Total 9 5 2 7" xfId="45616"/>
    <cellStyle name="Total 9 5 3" xfId="5627"/>
    <cellStyle name="Total 9 5 3 2" xfId="16094"/>
    <cellStyle name="Total 9 5 3 2 2" xfId="27598"/>
    <cellStyle name="Total 9 5 3 2 3" xfId="37198"/>
    <cellStyle name="Total 9 5 3 2 4" xfId="50673"/>
    <cellStyle name="Total 9 5 3 3" xfId="10432"/>
    <cellStyle name="Total 9 5 3 4" xfId="21931"/>
    <cellStyle name="Total 9 5 3 5" xfId="31531"/>
    <cellStyle name="Total 9 5 3 6" xfId="41157"/>
    <cellStyle name="Total 9 5 3 7" xfId="17486"/>
    <cellStyle name="Total 9 5 4" xfId="6266"/>
    <cellStyle name="Total 9 5 4 2" xfId="16095"/>
    <cellStyle name="Total 9 5 4 2 2" xfId="27599"/>
    <cellStyle name="Total 9 5 4 2 3" xfId="37199"/>
    <cellStyle name="Total 9 5 4 2 4" xfId="50674"/>
    <cellStyle name="Total 9 5 4 3" xfId="11070"/>
    <cellStyle name="Total 9 5 4 4" xfId="22570"/>
    <cellStyle name="Total 9 5 4 5" xfId="32170"/>
    <cellStyle name="Total 9 5 4 6" xfId="41796"/>
    <cellStyle name="Total 9 5 4 7" xfId="17047"/>
    <cellStyle name="Total 9 5 5" xfId="3382"/>
    <cellStyle name="Total 9 5 5 2" xfId="16096"/>
    <cellStyle name="Total 9 5 5 2 2" xfId="27600"/>
    <cellStyle name="Total 9 5 5 2 3" xfId="37200"/>
    <cellStyle name="Total 9 5 5 2 4" xfId="50675"/>
    <cellStyle name="Total 9 5 5 3" xfId="8191"/>
    <cellStyle name="Total 9 5 5 4" xfId="19686"/>
    <cellStyle name="Total 9 5 5 5" xfId="29286"/>
    <cellStyle name="Total 9 5 5 6" xfId="38912"/>
    <cellStyle name="Total 9 5 5 7" xfId="18655"/>
    <cellStyle name="Total 9 5 6" xfId="7230"/>
    <cellStyle name="Total 9 6" xfId="3451"/>
    <cellStyle name="Total 9 6 2" xfId="16097"/>
    <cellStyle name="Total 9 6 2 2" xfId="27601"/>
    <cellStyle name="Total 9 6 2 3" xfId="37201"/>
    <cellStyle name="Total 9 6 2 4" xfId="50676"/>
    <cellStyle name="Total 9 6 3" xfId="8257"/>
    <cellStyle name="Total 9 6 4" xfId="19755"/>
    <cellStyle name="Total 9 6 5" xfId="29355"/>
    <cellStyle name="Total 9 6 6" xfId="38981"/>
    <cellStyle name="Total 9 6 7" xfId="45606"/>
    <cellStyle name="Total 9 7" xfId="5616"/>
    <cellStyle name="Total 9 7 2" xfId="16098"/>
    <cellStyle name="Total 9 7 2 2" xfId="27602"/>
    <cellStyle name="Total 9 7 2 3" xfId="37202"/>
    <cellStyle name="Total 9 7 2 4" xfId="50677"/>
    <cellStyle name="Total 9 7 3" xfId="10421"/>
    <cellStyle name="Total 9 7 4" xfId="21920"/>
    <cellStyle name="Total 9 7 5" xfId="31520"/>
    <cellStyle name="Total 9 7 6" xfId="41146"/>
    <cellStyle name="Total 9 7 7" xfId="44326"/>
    <cellStyle name="Total 9 8" xfId="6255"/>
    <cellStyle name="Total 9 8 2" xfId="16099"/>
    <cellStyle name="Total 9 8 2 2" xfId="27603"/>
    <cellStyle name="Total 9 8 2 3" xfId="37203"/>
    <cellStyle name="Total 9 8 2 4" xfId="50678"/>
    <cellStyle name="Total 9 8 3" xfId="11059"/>
    <cellStyle name="Total 9 8 4" xfId="22559"/>
    <cellStyle name="Total 9 8 5" xfId="32159"/>
    <cellStyle name="Total 9 8 6" xfId="41785"/>
    <cellStyle name="Total 9 8 7" xfId="17058"/>
    <cellStyle name="Total 9 9" xfId="3371"/>
    <cellStyle name="Total 9 9 2" xfId="16100"/>
    <cellStyle name="Total 9 9 2 2" xfId="27604"/>
    <cellStyle name="Total 9 9 2 3" xfId="37204"/>
    <cellStyle name="Total 9 9 2 4" xfId="50679"/>
    <cellStyle name="Total 9 9 3" xfId="8180"/>
    <cellStyle name="Total 9 9 4" xfId="19675"/>
    <cellStyle name="Total 9 9 5" xfId="29275"/>
    <cellStyle name="Total 9 9 6" xfId="38901"/>
    <cellStyle name="Total 9 9 7" xfId="18663"/>
    <cellStyle name="Unit" xfId="2266"/>
    <cellStyle name="Warning Text 10" xfId="2267"/>
    <cellStyle name="Warning Text 11" xfId="2268"/>
    <cellStyle name="Warning Text 12" xfId="2269"/>
    <cellStyle name="Warning Text 13" xfId="2270"/>
    <cellStyle name="Warning Text 14" xfId="2271"/>
    <cellStyle name="Warning Text 15" xfId="2272"/>
    <cellStyle name="Warning Text 16" xfId="2273"/>
    <cellStyle name="Warning Text 17" xfId="2274"/>
    <cellStyle name="Warning Text 2" xfId="2275"/>
    <cellStyle name="Warning Text 3" xfId="2276"/>
    <cellStyle name="Warning Text 4" xfId="2277"/>
    <cellStyle name="Warning Text 5" xfId="2278"/>
    <cellStyle name="Warning Text 6" xfId="2279"/>
    <cellStyle name="Warning Text 7" xfId="2280"/>
    <cellStyle name="Warning Text 8" xfId="2281"/>
    <cellStyle name="Warning Text 9" xfId="2282"/>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8\Bahan%20Rapat\SHBJ%201%20Juli%202018\lampiran\3.%20PERGUB%20SSHBJ%202019\2017\DLL\SHBJ\Tanggal%204%20Oktober%202017\'2011\ADPEM%20'11\SHB%20'12\hasil%20mambruk\STANDAR%20HARGA%20SATUAN%20BARANG%20-%20JASA%20PROVINSI%20BANTEN%2020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helix\Documents\shbj%202016\'2011\ADPEM%20'11\SHB%20'12\hasil%20mambruk\STANDAR%20HARGA%20SATUAN%20BARANG%20-%20JASA%20PROVINSI%20BANTEN%20201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2018\Bahan%20Rapat\SHBJ%201%20Juli%202018\lampiran\3.%20PERGUB%20SSHBJ%202019\2017\DLL\SHBJ\Tanggal%204%20Oktober%202017\D%20I%20A%20N\'2011\ADPEM%20'11\SHB%20'12\hasil%20mambruk\STANDAR%20HARGA%20SATUAN%20BARANG%20-%20JASA%20PROVINSI%20BANTEN%202012.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Form Survei"/>
      <sheetName val="Daftar Isi"/>
      <sheetName val="1.1 ALAT TULIS KANTOR"/>
      <sheetName val="1.2 ALAT PRLNGKPN KANTOR"/>
      <sheetName val="I.1.3 BARANG CETAKAN"/>
      <sheetName val="I.1.4 PRLATAN SISTEM INFRMSI"/>
      <sheetName val="I.1.5 PRLATAN ELEKTRONIK"/>
      <sheetName val="I.2.1.1 BAHAN BANGUNAN"/>
      <sheetName val="BIDANG BINA MARGA"/>
      <sheetName val="ANALISA HRG SAT (Flexible Pvm) "/>
      <sheetName val="I.2.1.2 Mech&amp;Elect"/>
      <sheetName val="I.2.1.3 PERALATAN PRTKNG &amp; PLTH"/>
      <sheetName val="I.2.1.4 PERALATAN SURVEI PNGKR"/>
      <sheetName val="I.2.2.1 KHTAN, PKBUN, PRTN, IKN"/>
      <sheetName val="I.2.2.2 ALT&amp;SRNA PERT,HUT,NAK"/>
      <sheetName val="I.2.2.3 OBATOBATAN"/>
      <sheetName val="penyusunan jasa konsultan"/>
      <sheetName val="I.4.2 Reimursable cost"/>
      <sheetName val="I.4.3 upah tenaga"/>
      <sheetName val="I.3.1 SERAGAM"/>
      <sheetName val="I.3.2 ALAT STUDIO"/>
      <sheetName val="I.3.3 PERLENGKAPAN OLAH RAGA"/>
      <sheetName val="I.3.4 BRNG BRCRAK KSENIAN,BDY"/>
      <sheetName val="I.3.5 Bhn Kimia&amp;perl"/>
      <sheetName val="I.3.6 SPARE PART,BAN,ACCU&amp;OLI"/>
      <sheetName val="I.3.7 HARGA SEWA"/>
      <sheetName val="I.4.4 AMDAL+PEMETAAN"/>
      <sheetName val="I.3.9 BIAYA PUBLIKASI INFO"/>
    </sheetNames>
    <sheetDataSet>
      <sheetData sheetId="0"/>
      <sheetData sheetId="1"/>
      <sheetData sheetId="2">
        <row r="3">
          <cell r="A3" t="str">
            <v>TAHUN ANGGARAN 2012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orm Survei"/>
      <sheetName val="Daftar Isi"/>
      <sheetName val="1.1 ALAT TULIS KANTOR"/>
      <sheetName val="1.2 ALAT PRLNGKPN KANTOR"/>
      <sheetName val="I.1.3 BARANG CETAKAN"/>
      <sheetName val="I.1.4 PRLATAN SISTEM INFRMSI"/>
      <sheetName val="I.1.5 PRLATAN ELEKTRONIK"/>
      <sheetName val="I.2.1.1 BAHAN BANGUNAN"/>
      <sheetName val="BIDANG BINA MARGA"/>
      <sheetName val="ANALISA HRG SAT (Flexible Pvm) "/>
      <sheetName val="I.2.1.2 Mech&amp;Elect"/>
      <sheetName val="I.2.1.3 PERALATAN PRTKNG &amp; PLTH"/>
      <sheetName val="I.2.1.4 PERALATAN SURVEI PNGKR"/>
      <sheetName val="I.2.2.1 KHTAN, PKBUN, PRTN, IKN"/>
      <sheetName val="I.2.2.2 ALT&amp;SRNA PERT,HUT,NAK"/>
      <sheetName val="I.2.2.3 OBATOBATAN"/>
      <sheetName val="penyusunan jasa konsultan"/>
      <sheetName val="I.4.2 Reimursable cost"/>
      <sheetName val="I.4.3 upah tenaga"/>
      <sheetName val="I.3.1 SERAGAM"/>
      <sheetName val="I.3.2 ALAT STUDIO"/>
      <sheetName val="I.3.3 PERLENGKAPAN OLAH RAGA"/>
      <sheetName val="I.3.4 BRNG BRCRAK KSENIAN,BDY"/>
      <sheetName val="I.3.5 Bhn Kimia&amp;perl"/>
      <sheetName val="I.3.6 SPARE PART,BAN,ACCU&amp;OLI"/>
      <sheetName val="I.3.7 HARGA SEWA"/>
      <sheetName val="I.4.4 AMDAL+PEMETAAN"/>
      <sheetName val="I.3.9 BIAYA PUBLIKASI INFO"/>
    </sheetNames>
    <sheetDataSet>
      <sheetData sheetId="0"/>
      <sheetData sheetId="1"/>
      <sheetData sheetId="2">
        <row r="3">
          <cell r="A3" t="str">
            <v>TAHUN ANGGARAN 2012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Form Survei"/>
      <sheetName val="Daftar Isi"/>
      <sheetName val="1.1 ALAT TULIS KANTOR"/>
      <sheetName val="1.2 ALAT PRLNGKPN KANTOR"/>
      <sheetName val="I.1.3 BARANG CETAKAN"/>
      <sheetName val="I.1.4 PRLATAN SISTEM INFRMSI"/>
      <sheetName val="I.1.5 PRLATAN ELEKTRONIK"/>
      <sheetName val="I.2.1.1 BAHAN BANGUNAN"/>
      <sheetName val="BIDANG BINA MARGA"/>
      <sheetName val="ANALISA HRG SAT (Flexible Pvm) "/>
      <sheetName val="I.2.1.2 Mech&amp;Elect"/>
      <sheetName val="I.2.1.3 PERALATAN PRTKNG &amp; PLTH"/>
      <sheetName val="I.2.1.4 PERALATAN SURVEI PNGKR"/>
      <sheetName val="I.2.2.1 KHTAN, PKBUN, PRTN, IKN"/>
      <sheetName val="I.2.2.2 ALT&amp;SRNA PERT,HUT,NAK"/>
      <sheetName val="I.2.2.3 OBATOBATAN"/>
      <sheetName val="penyusunan jasa konsultan"/>
      <sheetName val="I.4.2 Reimursable cost"/>
      <sheetName val="I.4.3 upah tenaga"/>
      <sheetName val="I.3.1 SERAGAM"/>
      <sheetName val="I.3.2 ALAT STUDIO"/>
      <sheetName val="I.3.3 PERLENGKAPAN OLAH RAGA"/>
      <sheetName val="I.3.4 BRNG BRCRAK KSENIAN,BDY"/>
      <sheetName val="I.3.5 Bhn Kimia&amp;perl"/>
      <sheetName val="I.3.6 SPARE PART,BAN,ACCU&amp;OLI"/>
      <sheetName val="I.3.7 HARGA SEWA"/>
      <sheetName val="I.4.4 AMDAL+PEMETAAN"/>
      <sheetName val="I.3.9 BIAYA PUBLIKASI INFO"/>
    </sheetNames>
    <sheetDataSet>
      <sheetData sheetId="0"/>
      <sheetData sheetId="1"/>
      <sheetData sheetId="2">
        <row r="3">
          <cell r="A3" t="str">
            <v>TAHUN ANGGARAN 2012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priceza.co.id/r/redirect?id=32226106" TargetMode="External"/><Relationship Id="rId2" Type="http://schemas.openxmlformats.org/officeDocument/2006/relationships/hyperlink" Target="https://www.bukalapak.com/p/rumah-tangga/kamar-mandi/26k1o1-jual-keset-handuk-warna-putih" TargetMode="External"/><Relationship Id="rId1" Type="http://schemas.openxmlformats.org/officeDocument/2006/relationships/hyperlink" Target="http://www.priceza.co.id/r/redirect?id=68430224" TargetMode="External"/><Relationship Id="rId6" Type="http://schemas.openxmlformats.org/officeDocument/2006/relationships/printerSettings" Target="../printerSettings/printerSettings1.bin"/><Relationship Id="rId5" Type="http://schemas.openxmlformats.org/officeDocument/2006/relationships/hyperlink" Target="http://www.priceza.co.id/r/redirect?id=32226106" TargetMode="External"/><Relationship Id="rId4" Type="http://schemas.openxmlformats.org/officeDocument/2006/relationships/hyperlink" Target="http://www.priceza.co.id/r/redirect?id=32226106"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www.tokopedia.com/" TargetMode="External"/><Relationship Id="rId2" Type="http://schemas.openxmlformats.org/officeDocument/2006/relationships/hyperlink" Target="http://www.tokopedia.com/" TargetMode="External"/><Relationship Id="rId1" Type="http://schemas.openxmlformats.org/officeDocument/2006/relationships/hyperlink" Target="http://www.tokopedia.com/" TargetMode="Externa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ekor.kg/"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tokopedia.com/agenled/led-sorot-20w-flood-light-lampu-penerangan-tembak-20-w-watt-outdoor"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AA792"/>
  <sheetViews>
    <sheetView view="pageBreakPreview" zoomScale="80" zoomScaleSheetLayoutView="80" workbookViewId="0">
      <selection activeCell="B4" sqref="B4"/>
    </sheetView>
  </sheetViews>
  <sheetFormatPr defaultRowHeight="15.75"/>
  <cols>
    <col min="1" max="1" width="5.7109375" style="109" customWidth="1"/>
    <col min="2" max="2" width="49.42578125" style="216" customWidth="1"/>
    <col min="3" max="3" width="60" style="216" customWidth="1"/>
    <col min="4" max="4" width="11.5703125" style="109" bestFit="1" customWidth="1"/>
    <col min="5" max="5" width="38.42578125" style="109" hidden="1" customWidth="1"/>
    <col min="6" max="6" width="28.7109375" style="214" hidden="1" customWidth="1"/>
    <col min="7" max="7" width="28.28515625" style="107" hidden="1" customWidth="1"/>
    <col min="8" max="8" width="26.5703125" style="215" hidden="1" customWidth="1"/>
    <col min="9" max="9" width="28.7109375" style="147" hidden="1" customWidth="1"/>
    <col min="10" max="10" width="19.7109375" style="214" hidden="1" customWidth="1"/>
    <col min="11" max="11" width="46.28515625" style="147" hidden="1" customWidth="1"/>
    <col min="12" max="12" width="17.140625" style="147" hidden="1" customWidth="1"/>
    <col min="13" max="13" width="23.140625" style="147" hidden="1" customWidth="1"/>
    <col min="14" max="14" width="31.7109375" style="147" hidden="1" customWidth="1"/>
    <col min="15" max="15" width="24.85546875" style="147" hidden="1" customWidth="1"/>
    <col min="16" max="16" width="16" style="147" hidden="1" customWidth="1"/>
    <col min="17" max="17" width="37" style="147" hidden="1" customWidth="1"/>
    <col min="18" max="18" width="21.140625" style="147" hidden="1" customWidth="1"/>
    <col min="19" max="19" width="17.5703125" style="148" hidden="1" customWidth="1"/>
    <col min="20" max="20" width="25.28515625" style="109" hidden="1" customWidth="1"/>
    <col min="21" max="21" width="19.42578125" style="109" hidden="1" customWidth="1"/>
    <col min="22" max="22" width="19.7109375" style="109" hidden="1" customWidth="1"/>
    <col min="23" max="23" width="19.140625" style="109" customWidth="1"/>
    <col min="24" max="24" width="18.85546875" style="922" hidden="1" customWidth="1"/>
    <col min="25" max="25" width="9.140625" style="922"/>
    <col min="26" max="26" width="9.28515625" style="922" bestFit="1" customWidth="1"/>
    <col min="27" max="27" width="9.140625" style="922"/>
    <col min="28" max="16384" width="9.140625" style="709"/>
  </cols>
  <sheetData>
    <row r="1" spans="1:27" ht="21" customHeight="1">
      <c r="C1" s="216" t="s">
        <v>0</v>
      </c>
      <c r="F1" s="109"/>
      <c r="G1" s="109"/>
      <c r="H1" s="107"/>
      <c r="I1" s="109"/>
    </row>
    <row r="2" spans="1:27" ht="21" customHeight="1">
      <c r="A2" s="107"/>
      <c r="B2" s="217"/>
      <c r="C2" s="216" t="s">
        <v>1</v>
      </c>
      <c r="D2" s="107"/>
      <c r="E2" s="107"/>
      <c r="F2" s="107"/>
      <c r="H2" s="107"/>
      <c r="I2" s="107"/>
    </row>
    <row r="3" spans="1:27" ht="21" customHeight="1">
      <c r="A3" s="107"/>
      <c r="B3" s="217"/>
      <c r="C3" s="216" t="s">
        <v>6713</v>
      </c>
      <c r="D3" s="107"/>
      <c r="E3" s="107"/>
      <c r="F3" s="107"/>
      <c r="H3" s="107"/>
      <c r="I3" s="107"/>
    </row>
    <row r="4" spans="1:27" ht="21" customHeight="1">
      <c r="A4" s="107"/>
      <c r="B4" s="217"/>
      <c r="C4" s="109" t="s">
        <v>6275</v>
      </c>
      <c r="D4" s="107"/>
      <c r="E4" s="107"/>
      <c r="F4" s="107"/>
      <c r="H4" s="107"/>
      <c r="I4" s="107"/>
    </row>
    <row r="5" spans="1:27" ht="33.75" customHeight="1">
      <c r="A5" s="107"/>
      <c r="B5" s="217"/>
      <c r="C5" s="1175" t="s">
        <v>6274</v>
      </c>
      <c r="D5" s="1175"/>
      <c r="E5" s="1175"/>
      <c r="F5" s="1175"/>
      <c r="G5" s="1175"/>
      <c r="H5" s="1175"/>
      <c r="I5" s="1175"/>
      <c r="J5" s="1175"/>
      <c r="K5" s="1175"/>
      <c r="L5" s="1175"/>
      <c r="M5" s="1175"/>
      <c r="N5" s="1175"/>
      <c r="O5" s="1175"/>
      <c r="P5" s="1175"/>
      <c r="Q5" s="1175"/>
      <c r="R5" s="1175"/>
      <c r="S5" s="1175"/>
      <c r="T5" s="1175"/>
      <c r="U5" s="1175"/>
      <c r="V5" s="1175"/>
      <c r="W5" s="1175"/>
    </row>
    <row r="6" spans="1:27" ht="21" customHeight="1">
      <c r="A6" s="107"/>
      <c r="B6" s="217"/>
      <c r="D6" s="107"/>
      <c r="E6" s="107"/>
      <c r="F6" s="107"/>
      <c r="H6" s="107"/>
      <c r="I6" s="107"/>
    </row>
    <row r="7" spans="1:27">
      <c r="A7" s="1174" t="s">
        <v>6277</v>
      </c>
      <c r="B7" s="1174"/>
      <c r="C7" s="1174"/>
      <c r="D7" s="1174"/>
      <c r="E7" s="1174"/>
      <c r="F7" s="1174"/>
      <c r="G7" s="1174"/>
      <c r="H7" s="1174"/>
      <c r="I7" s="1174"/>
      <c r="J7" s="1174"/>
      <c r="K7" s="1174"/>
      <c r="L7" s="1174"/>
      <c r="M7" s="1174"/>
      <c r="N7" s="1174"/>
      <c r="O7" s="1174"/>
      <c r="P7" s="1174"/>
      <c r="Q7" s="1174"/>
      <c r="R7" s="1174"/>
      <c r="S7" s="1174"/>
      <c r="T7" s="1174"/>
      <c r="U7" s="1174"/>
      <c r="V7" s="1174"/>
      <c r="W7" s="1174"/>
    </row>
    <row r="8" spans="1:27" ht="13.5" customHeight="1">
      <c r="A8" s="107"/>
      <c r="B8" s="217"/>
      <c r="C8" s="217"/>
      <c r="D8" s="107"/>
      <c r="E8" s="107"/>
      <c r="F8" s="107"/>
      <c r="H8" s="107"/>
      <c r="I8" s="107"/>
      <c r="K8" s="107"/>
      <c r="L8" s="107"/>
      <c r="M8" s="107"/>
      <c r="N8" s="107"/>
      <c r="O8" s="107"/>
      <c r="P8" s="107"/>
      <c r="Q8" s="107"/>
      <c r="R8" s="107"/>
      <c r="S8" s="107"/>
      <c r="T8" s="107"/>
      <c r="U8" s="107"/>
      <c r="V8" s="107"/>
      <c r="W8" s="107"/>
    </row>
    <row r="9" spans="1:27">
      <c r="A9" s="924" t="s">
        <v>6276</v>
      </c>
      <c r="B9" s="2"/>
      <c r="C9" s="2"/>
      <c r="D9" s="150"/>
      <c r="E9" s="150"/>
      <c r="F9" s="150"/>
      <c r="G9" s="151"/>
      <c r="H9" s="151"/>
      <c r="I9" s="152"/>
      <c r="J9" s="152"/>
      <c r="K9" s="151"/>
      <c r="L9" s="151"/>
      <c r="M9" s="151"/>
      <c r="N9" s="151"/>
      <c r="O9" s="151"/>
      <c r="P9" s="151"/>
      <c r="Q9" s="151"/>
      <c r="R9" s="151"/>
      <c r="S9" s="109"/>
    </row>
    <row r="10" spans="1:27">
      <c r="A10" s="3"/>
      <c r="B10" s="4"/>
      <c r="C10" s="4"/>
      <c r="D10" s="3"/>
      <c r="E10" s="3"/>
      <c r="F10" s="3"/>
      <c r="G10" s="153"/>
      <c r="H10" s="153"/>
      <c r="I10" s="154"/>
      <c r="J10" s="152"/>
      <c r="K10" s="151"/>
      <c r="L10" s="151"/>
      <c r="M10" s="151"/>
      <c r="N10" s="151"/>
      <c r="O10" s="151"/>
      <c r="P10" s="151"/>
      <c r="Q10" s="151"/>
      <c r="R10" s="151"/>
      <c r="S10" s="109"/>
    </row>
    <row r="11" spans="1:27" s="930" customFormat="1" ht="31.5">
      <c r="A11" s="89" t="s">
        <v>6278</v>
      </c>
      <c r="B11" s="83" t="s">
        <v>6279</v>
      </c>
      <c r="C11" s="83" t="s">
        <v>6280</v>
      </c>
      <c r="D11" s="89" t="s">
        <v>6281</v>
      </c>
      <c r="E11" s="925" t="s">
        <v>2</v>
      </c>
      <c r="F11" s="926" t="s">
        <v>5</v>
      </c>
      <c r="G11" s="927" t="s">
        <v>6</v>
      </c>
      <c r="H11" s="927" t="s">
        <v>7</v>
      </c>
      <c r="I11" s="927" t="s">
        <v>8</v>
      </c>
      <c r="J11" s="928" t="s">
        <v>9</v>
      </c>
      <c r="K11" s="927"/>
      <c r="L11" s="927"/>
      <c r="M11" s="927" t="s">
        <v>10</v>
      </c>
      <c r="N11" s="927"/>
      <c r="O11" s="927"/>
      <c r="P11" s="927" t="s">
        <v>11</v>
      </c>
      <c r="Q11" s="927"/>
      <c r="R11" s="927"/>
      <c r="S11" s="927" t="s">
        <v>12</v>
      </c>
      <c r="T11" s="927" t="s">
        <v>13</v>
      </c>
      <c r="U11" s="927" t="s">
        <v>14</v>
      </c>
      <c r="V11" s="927" t="s">
        <v>15</v>
      </c>
      <c r="W11" s="927" t="s">
        <v>6282</v>
      </c>
      <c r="X11" s="929" t="s">
        <v>17</v>
      </c>
      <c r="Y11" s="922"/>
      <c r="Z11" s="922"/>
      <c r="AA11" s="922"/>
    </row>
    <row r="12" spans="1:27">
      <c r="A12" s="931">
        <v>1</v>
      </c>
      <c r="B12" s="932">
        <v>2</v>
      </c>
      <c r="C12" s="932">
        <v>3</v>
      </c>
      <c r="D12" s="931">
        <v>4</v>
      </c>
      <c r="E12" s="473">
        <v>5</v>
      </c>
      <c r="F12" s="933">
        <v>9</v>
      </c>
      <c r="G12" s="472">
        <v>6</v>
      </c>
      <c r="H12" s="472">
        <v>7</v>
      </c>
      <c r="I12" s="934">
        <v>5</v>
      </c>
      <c r="J12" s="928"/>
      <c r="K12" s="935"/>
      <c r="L12" s="935"/>
      <c r="M12" s="935"/>
      <c r="N12" s="935"/>
      <c r="O12" s="935"/>
      <c r="P12" s="935"/>
      <c r="Q12" s="935"/>
      <c r="R12" s="935"/>
      <c r="S12" s="934">
        <v>6</v>
      </c>
      <c r="T12" s="934">
        <v>7</v>
      </c>
      <c r="U12" s="934">
        <v>8</v>
      </c>
      <c r="V12" s="934">
        <v>9</v>
      </c>
      <c r="W12" s="934">
        <v>5</v>
      </c>
      <c r="X12" s="936">
        <v>6</v>
      </c>
    </row>
    <row r="13" spans="1:27">
      <c r="A13" s="937" t="s">
        <v>6283</v>
      </c>
      <c r="B13" s="569"/>
      <c r="C13" s="569"/>
      <c r="D13" s="173"/>
      <c r="E13" s="173"/>
      <c r="F13" s="938"/>
      <c r="G13" s="176"/>
      <c r="H13" s="176"/>
      <c r="I13" s="175"/>
      <c r="J13" s="175"/>
      <c r="K13" s="175"/>
      <c r="L13" s="175"/>
      <c r="M13" s="175"/>
      <c r="N13" s="175"/>
      <c r="O13" s="175"/>
      <c r="P13" s="175"/>
      <c r="Q13" s="175"/>
      <c r="R13" s="175"/>
      <c r="S13" s="176"/>
      <c r="T13" s="176"/>
      <c r="U13" s="176"/>
      <c r="V13" s="176"/>
      <c r="W13" s="177"/>
      <c r="X13" s="939"/>
    </row>
    <row r="14" spans="1:27">
      <c r="A14" s="940" t="s">
        <v>18</v>
      </c>
      <c r="B14" s="941" t="s">
        <v>5723</v>
      </c>
      <c r="C14" s="941"/>
      <c r="D14" s="942"/>
      <c r="E14" s="942"/>
      <c r="F14" s="943"/>
      <c r="G14" s="944"/>
      <c r="H14" s="944"/>
      <c r="I14" s="945"/>
      <c r="J14" s="945"/>
      <c r="K14" s="945"/>
      <c r="L14" s="945"/>
      <c r="M14" s="945"/>
      <c r="N14" s="945"/>
      <c r="O14" s="945"/>
      <c r="P14" s="945"/>
      <c r="Q14" s="945"/>
      <c r="R14" s="945"/>
      <c r="S14" s="944"/>
      <c r="T14" s="944"/>
      <c r="U14" s="944"/>
      <c r="V14" s="944"/>
      <c r="W14" s="946"/>
      <c r="X14" s="944"/>
    </row>
    <row r="15" spans="1:27" s="357" customFormat="1">
      <c r="A15" s="159">
        <v>1</v>
      </c>
      <c r="B15" s="158" t="s">
        <v>796</v>
      </c>
      <c r="C15" s="158" t="s">
        <v>797</v>
      </c>
      <c r="D15" s="159" t="s">
        <v>798</v>
      </c>
      <c r="E15" s="609">
        <v>22000</v>
      </c>
      <c r="F15" s="611">
        <v>26100</v>
      </c>
      <c r="G15" s="128"/>
      <c r="H15" s="194"/>
      <c r="I15" s="128">
        <v>22000</v>
      </c>
      <c r="J15" s="128">
        <v>22000</v>
      </c>
      <c r="K15" s="128" t="s">
        <v>485</v>
      </c>
      <c r="L15" s="128" t="s">
        <v>484</v>
      </c>
      <c r="M15" s="128"/>
      <c r="N15" s="128"/>
      <c r="O15" s="128"/>
      <c r="P15" s="128"/>
      <c r="Q15" s="128"/>
      <c r="R15" s="128"/>
      <c r="S15" s="128">
        <f t="shared" ref="S15:S37" si="0">+I15*0.1</f>
        <v>2200</v>
      </c>
      <c r="T15" s="128">
        <f t="shared" ref="T15:T37" si="1">+I15*0.15</f>
        <v>3300</v>
      </c>
      <c r="U15" s="128">
        <f t="shared" ref="U15:U37" si="2">+I15*0.032</f>
        <v>704</v>
      </c>
      <c r="V15" s="128">
        <f t="shared" ref="V15:V37" si="3">+I15+S15+T15+U15</f>
        <v>28204</v>
      </c>
      <c r="W15" s="6">
        <f t="shared" ref="W15:W37" si="4">ROUNDUP(V15,-2)</f>
        <v>28300</v>
      </c>
      <c r="X15" s="8"/>
      <c r="Y15" s="612"/>
      <c r="Z15" s="612"/>
      <c r="AA15" s="612"/>
    </row>
    <row r="16" spans="1:27" s="357" customFormat="1">
      <c r="A16" s="159">
        <v>2</v>
      </c>
      <c r="B16" s="158" t="s">
        <v>801</v>
      </c>
      <c r="C16" s="158" t="s">
        <v>802</v>
      </c>
      <c r="D16" s="159" t="s">
        <v>798</v>
      </c>
      <c r="E16" s="609">
        <v>10485000</v>
      </c>
      <c r="F16" s="611">
        <v>12403800</v>
      </c>
      <c r="G16" s="128"/>
      <c r="H16" s="194"/>
      <c r="I16" s="128">
        <v>10485000</v>
      </c>
      <c r="J16" s="128"/>
      <c r="K16" s="128"/>
      <c r="L16" s="128"/>
      <c r="M16" s="128"/>
      <c r="N16" s="128"/>
      <c r="O16" s="128"/>
      <c r="P16" s="128"/>
      <c r="Q16" s="128"/>
      <c r="R16" s="128"/>
      <c r="S16" s="128">
        <f t="shared" si="0"/>
        <v>1048500</v>
      </c>
      <c r="T16" s="128">
        <f t="shared" si="1"/>
        <v>1572750</v>
      </c>
      <c r="U16" s="128">
        <f t="shared" si="2"/>
        <v>335520</v>
      </c>
      <c r="V16" s="128">
        <f t="shared" si="3"/>
        <v>13441770</v>
      </c>
      <c r="W16" s="6">
        <f t="shared" si="4"/>
        <v>13441800</v>
      </c>
      <c r="X16" s="8"/>
      <c r="Y16" s="612"/>
      <c r="Z16" s="612"/>
      <c r="AA16" s="612"/>
    </row>
    <row r="17" spans="1:27" s="357" customFormat="1" ht="31.5">
      <c r="A17" s="159">
        <v>3</v>
      </c>
      <c r="B17" s="158" t="s">
        <v>803</v>
      </c>
      <c r="C17" s="158" t="s">
        <v>804</v>
      </c>
      <c r="D17" s="159" t="s">
        <v>798</v>
      </c>
      <c r="E17" s="609">
        <v>759300</v>
      </c>
      <c r="F17" s="611">
        <v>898300</v>
      </c>
      <c r="G17" s="128"/>
      <c r="H17" s="194"/>
      <c r="I17" s="128">
        <v>759300</v>
      </c>
      <c r="J17" s="128"/>
      <c r="K17" s="128"/>
      <c r="L17" s="128"/>
      <c r="M17" s="128"/>
      <c r="N17" s="128"/>
      <c r="O17" s="128"/>
      <c r="P17" s="128"/>
      <c r="Q17" s="128"/>
      <c r="R17" s="128"/>
      <c r="S17" s="128">
        <f t="shared" si="0"/>
        <v>75930</v>
      </c>
      <c r="T17" s="128">
        <f t="shared" si="1"/>
        <v>113895</v>
      </c>
      <c r="U17" s="128">
        <f t="shared" si="2"/>
        <v>24297.600000000002</v>
      </c>
      <c r="V17" s="128">
        <f t="shared" si="3"/>
        <v>973422.6</v>
      </c>
      <c r="W17" s="6">
        <f t="shared" si="4"/>
        <v>973500</v>
      </c>
      <c r="X17" s="8"/>
      <c r="Y17" s="612"/>
      <c r="Z17" s="612"/>
      <c r="AA17" s="612"/>
    </row>
    <row r="18" spans="1:27" s="357" customFormat="1">
      <c r="A18" s="159">
        <v>4</v>
      </c>
      <c r="B18" s="158" t="s">
        <v>811</v>
      </c>
      <c r="C18" s="158" t="s">
        <v>812</v>
      </c>
      <c r="D18" s="159" t="s">
        <v>53</v>
      </c>
      <c r="E18" s="609">
        <v>7698000</v>
      </c>
      <c r="F18" s="611">
        <v>9106800</v>
      </c>
      <c r="G18" s="128"/>
      <c r="H18" s="194"/>
      <c r="I18" s="128">
        <v>7698000</v>
      </c>
      <c r="J18" s="128"/>
      <c r="K18" s="128"/>
      <c r="L18" s="128"/>
      <c r="M18" s="128"/>
      <c r="N18" s="128"/>
      <c r="O18" s="128"/>
      <c r="P18" s="128"/>
      <c r="Q18" s="128"/>
      <c r="R18" s="128"/>
      <c r="S18" s="128">
        <f t="shared" si="0"/>
        <v>769800</v>
      </c>
      <c r="T18" s="128">
        <f t="shared" si="1"/>
        <v>1154700</v>
      </c>
      <c r="U18" s="128">
        <f t="shared" si="2"/>
        <v>246336</v>
      </c>
      <c r="V18" s="128">
        <f t="shared" si="3"/>
        <v>9868836</v>
      </c>
      <c r="W18" s="6">
        <f t="shared" si="4"/>
        <v>9868900</v>
      </c>
      <c r="X18" s="8"/>
      <c r="Y18" s="612"/>
      <c r="Z18" s="612"/>
      <c r="AA18" s="612"/>
    </row>
    <row r="19" spans="1:27" s="357" customFormat="1">
      <c r="A19" s="159">
        <v>5</v>
      </c>
      <c r="B19" s="158" t="s">
        <v>813</v>
      </c>
      <c r="C19" s="158" t="s">
        <v>814</v>
      </c>
      <c r="D19" s="159" t="s">
        <v>798</v>
      </c>
      <c r="E19" s="609">
        <v>5100000</v>
      </c>
      <c r="F19" s="611">
        <v>6033300</v>
      </c>
      <c r="G19" s="128"/>
      <c r="H19" s="194"/>
      <c r="I19" s="128">
        <v>5100000</v>
      </c>
      <c r="J19" s="128"/>
      <c r="K19" s="128"/>
      <c r="L19" s="128"/>
      <c r="M19" s="128"/>
      <c r="N19" s="128"/>
      <c r="O19" s="128"/>
      <c r="P19" s="128"/>
      <c r="Q19" s="128"/>
      <c r="R19" s="128"/>
      <c r="S19" s="128">
        <f t="shared" si="0"/>
        <v>510000</v>
      </c>
      <c r="T19" s="128">
        <f t="shared" si="1"/>
        <v>765000</v>
      </c>
      <c r="U19" s="128">
        <f t="shared" si="2"/>
        <v>163200</v>
      </c>
      <c r="V19" s="128">
        <f t="shared" si="3"/>
        <v>6538200</v>
      </c>
      <c r="W19" s="6">
        <f t="shared" si="4"/>
        <v>6538200</v>
      </c>
      <c r="X19" s="8"/>
      <c r="Y19" s="612"/>
      <c r="Z19" s="612"/>
      <c r="AA19" s="612"/>
    </row>
    <row r="20" spans="1:27" s="357" customFormat="1">
      <c r="A20" s="159">
        <v>6</v>
      </c>
      <c r="B20" s="158" t="s">
        <v>815</v>
      </c>
      <c r="C20" s="158" t="s">
        <v>816</v>
      </c>
      <c r="D20" s="159" t="s">
        <v>798</v>
      </c>
      <c r="E20" s="609">
        <v>3675000</v>
      </c>
      <c r="F20" s="611">
        <v>4347600</v>
      </c>
      <c r="G20" s="128"/>
      <c r="H20" s="194"/>
      <c r="I20" s="128">
        <v>3675000</v>
      </c>
      <c r="J20" s="128"/>
      <c r="K20" s="128"/>
      <c r="L20" s="128"/>
      <c r="M20" s="128"/>
      <c r="N20" s="128"/>
      <c r="O20" s="128"/>
      <c r="P20" s="128"/>
      <c r="Q20" s="128"/>
      <c r="R20" s="128"/>
      <c r="S20" s="128">
        <f t="shared" si="0"/>
        <v>367500</v>
      </c>
      <c r="T20" s="128">
        <f t="shared" si="1"/>
        <v>551250</v>
      </c>
      <c r="U20" s="128">
        <f t="shared" si="2"/>
        <v>117600</v>
      </c>
      <c r="V20" s="128">
        <f t="shared" si="3"/>
        <v>4711350</v>
      </c>
      <c r="W20" s="6">
        <f t="shared" si="4"/>
        <v>4711400</v>
      </c>
      <c r="X20" s="8"/>
      <c r="Y20" s="612"/>
      <c r="Z20" s="612"/>
      <c r="AA20" s="612"/>
    </row>
    <row r="21" spans="1:27" s="357" customFormat="1">
      <c r="A21" s="159">
        <v>7</v>
      </c>
      <c r="B21" s="158" t="s">
        <v>815</v>
      </c>
      <c r="C21" s="158" t="s">
        <v>817</v>
      </c>
      <c r="D21" s="159" t="s">
        <v>798</v>
      </c>
      <c r="E21" s="609">
        <v>920000</v>
      </c>
      <c r="F21" s="611">
        <v>1088400</v>
      </c>
      <c r="G21" s="128"/>
      <c r="H21" s="194"/>
      <c r="I21" s="128">
        <v>920000</v>
      </c>
      <c r="J21" s="128"/>
      <c r="K21" s="128"/>
      <c r="L21" s="128"/>
      <c r="M21" s="128"/>
      <c r="N21" s="128"/>
      <c r="O21" s="128"/>
      <c r="P21" s="128"/>
      <c r="Q21" s="128"/>
      <c r="R21" s="128"/>
      <c r="S21" s="128">
        <f t="shared" si="0"/>
        <v>92000</v>
      </c>
      <c r="T21" s="128">
        <f t="shared" si="1"/>
        <v>138000</v>
      </c>
      <c r="U21" s="128">
        <f t="shared" si="2"/>
        <v>29440</v>
      </c>
      <c r="V21" s="128">
        <f t="shared" si="3"/>
        <v>1179440</v>
      </c>
      <c r="W21" s="6">
        <f t="shared" si="4"/>
        <v>1179500</v>
      </c>
      <c r="X21" s="8"/>
      <c r="Y21" s="612"/>
      <c r="Z21" s="612"/>
      <c r="AA21" s="612"/>
    </row>
    <row r="22" spans="1:27" s="357" customFormat="1">
      <c r="A22" s="159">
        <v>8</v>
      </c>
      <c r="B22" s="158" t="s">
        <v>6706</v>
      </c>
      <c r="C22" s="158" t="s">
        <v>818</v>
      </c>
      <c r="D22" s="159" t="s">
        <v>798</v>
      </c>
      <c r="E22" s="609">
        <v>250000</v>
      </c>
      <c r="F22" s="611">
        <v>295800</v>
      </c>
      <c r="G22" s="128"/>
      <c r="H22" s="194"/>
      <c r="I22" s="128">
        <v>250000</v>
      </c>
      <c r="J22" s="128"/>
      <c r="K22" s="128"/>
      <c r="L22" s="128"/>
      <c r="M22" s="128"/>
      <c r="N22" s="128"/>
      <c r="O22" s="128"/>
      <c r="P22" s="128"/>
      <c r="Q22" s="128"/>
      <c r="R22" s="128"/>
      <c r="S22" s="128">
        <f t="shared" si="0"/>
        <v>25000</v>
      </c>
      <c r="T22" s="128">
        <f t="shared" si="1"/>
        <v>37500</v>
      </c>
      <c r="U22" s="128">
        <f t="shared" si="2"/>
        <v>8000</v>
      </c>
      <c r="V22" s="128">
        <f t="shared" si="3"/>
        <v>320500</v>
      </c>
      <c r="W22" s="6">
        <f t="shared" si="4"/>
        <v>320500</v>
      </c>
      <c r="X22" s="8"/>
      <c r="Y22" s="612"/>
      <c r="Z22" s="612"/>
      <c r="AA22" s="612"/>
    </row>
    <row r="23" spans="1:27" s="357" customFormat="1">
      <c r="A23" s="159">
        <v>9</v>
      </c>
      <c r="B23" s="158" t="s">
        <v>819</v>
      </c>
      <c r="C23" s="158" t="s">
        <v>820</v>
      </c>
      <c r="D23" s="159" t="s">
        <v>798</v>
      </c>
      <c r="E23" s="609">
        <v>150000</v>
      </c>
      <c r="F23" s="611">
        <v>177500</v>
      </c>
      <c r="G23" s="128"/>
      <c r="H23" s="194"/>
      <c r="I23" s="128">
        <v>150000</v>
      </c>
      <c r="J23" s="128"/>
      <c r="K23" s="128"/>
      <c r="L23" s="128"/>
      <c r="M23" s="128"/>
      <c r="N23" s="128"/>
      <c r="O23" s="128"/>
      <c r="P23" s="128"/>
      <c r="Q23" s="128"/>
      <c r="R23" s="128"/>
      <c r="S23" s="128">
        <f t="shared" si="0"/>
        <v>15000</v>
      </c>
      <c r="T23" s="128">
        <f t="shared" si="1"/>
        <v>22500</v>
      </c>
      <c r="U23" s="128">
        <f t="shared" si="2"/>
        <v>4800</v>
      </c>
      <c r="V23" s="128">
        <f t="shared" si="3"/>
        <v>192300</v>
      </c>
      <c r="W23" s="6">
        <f t="shared" si="4"/>
        <v>192300</v>
      </c>
      <c r="X23" s="8"/>
      <c r="Y23" s="612"/>
      <c r="Z23" s="612"/>
      <c r="AA23" s="612"/>
    </row>
    <row r="24" spans="1:27" s="357" customFormat="1">
      <c r="A24" s="159">
        <v>10</v>
      </c>
      <c r="B24" s="158" t="s">
        <v>821</v>
      </c>
      <c r="C24" s="158" t="s">
        <v>6284</v>
      </c>
      <c r="D24" s="159" t="s">
        <v>822</v>
      </c>
      <c r="E24" s="609">
        <v>3000000</v>
      </c>
      <c r="F24" s="611">
        <v>3549000</v>
      </c>
      <c r="G24" s="128"/>
      <c r="H24" s="194"/>
      <c r="I24" s="128">
        <v>3000000</v>
      </c>
      <c r="J24" s="128"/>
      <c r="K24" s="128"/>
      <c r="L24" s="128"/>
      <c r="M24" s="128"/>
      <c r="N24" s="128"/>
      <c r="O24" s="128"/>
      <c r="P24" s="128"/>
      <c r="Q24" s="128"/>
      <c r="R24" s="128"/>
      <c r="S24" s="128">
        <f t="shared" si="0"/>
        <v>300000</v>
      </c>
      <c r="T24" s="128">
        <f t="shared" si="1"/>
        <v>450000</v>
      </c>
      <c r="U24" s="128">
        <f t="shared" si="2"/>
        <v>96000</v>
      </c>
      <c r="V24" s="128">
        <f t="shared" si="3"/>
        <v>3846000</v>
      </c>
      <c r="W24" s="6">
        <f t="shared" si="4"/>
        <v>3846000</v>
      </c>
      <c r="X24" s="8"/>
      <c r="Y24" s="612"/>
      <c r="Z24" s="612"/>
      <c r="AA24" s="612"/>
    </row>
    <row r="25" spans="1:27" s="357" customFormat="1">
      <c r="A25" s="159">
        <v>11</v>
      </c>
      <c r="B25" s="158" t="s">
        <v>821</v>
      </c>
      <c r="C25" s="158" t="s">
        <v>6285</v>
      </c>
      <c r="D25" s="159" t="s">
        <v>822</v>
      </c>
      <c r="E25" s="609">
        <v>4000000</v>
      </c>
      <c r="F25" s="611">
        <v>4732000</v>
      </c>
      <c r="G25" s="128"/>
      <c r="H25" s="194"/>
      <c r="I25" s="128">
        <v>4000000</v>
      </c>
      <c r="J25" s="128"/>
      <c r="K25" s="128"/>
      <c r="L25" s="128"/>
      <c r="M25" s="128"/>
      <c r="N25" s="128"/>
      <c r="O25" s="128"/>
      <c r="P25" s="128"/>
      <c r="Q25" s="128"/>
      <c r="R25" s="128"/>
      <c r="S25" s="128">
        <f t="shared" si="0"/>
        <v>400000</v>
      </c>
      <c r="T25" s="128">
        <f t="shared" si="1"/>
        <v>600000</v>
      </c>
      <c r="U25" s="128">
        <f t="shared" si="2"/>
        <v>128000</v>
      </c>
      <c r="V25" s="128">
        <f t="shared" si="3"/>
        <v>5128000</v>
      </c>
      <c r="W25" s="6">
        <f t="shared" si="4"/>
        <v>5128000</v>
      </c>
      <c r="X25" s="8"/>
      <c r="Y25" s="612"/>
      <c r="Z25" s="612"/>
      <c r="AA25" s="612"/>
    </row>
    <row r="26" spans="1:27" s="357" customFormat="1">
      <c r="A26" s="159">
        <v>12</v>
      </c>
      <c r="B26" s="158" t="s">
        <v>823</v>
      </c>
      <c r="C26" s="158" t="s">
        <v>824</v>
      </c>
      <c r="D26" s="159" t="s">
        <v>798</v>
      </c>
      <c r="E26" s="609">
        <v>8187500</v>
      </c>
      <c r="F26" s="611">
        <v>9685900</v>
      </c>
      <c r="G26" s="128"/>
      <c r="H26" s="194"/>
      <c r="I26" s="128">
        <v>8187500</v>
      </c>
      <c r="J26" s="128"/>
      <c r="K26" s="128"/>
      <c r="L26" s="128"/>
      <c r="M26" s="128"/>
      <c r="N26" s="128"/>
      <c r="O26" s="128"/>
      <c r="P26" s="128"/>
      <c r="Q26" s="128"/>
      <c r="R26" s="128"/>
      <c r="S26" s="128">
        <f t="shared" si="0"/>
        <v>818750</v>
      </c>
      <c r="T26" s="128">
        <f t="shared" si="1"/>
        <v>1228125</v>
      </c>
      <c r="U26" s="128">
        <f t="shared" si="2"/>
        <v>262000</v>
      </c>
      <c r="V26" s="128">
        <f t="shared" si="3"/>
        <v>10496375</v>
      </c>
      <c r="W26" s="6">
        <f t="shared" si="4"/>
        <v>10496400</v>
      </c>
      <c r="X26" s="8"/>
      <c r="Y26" s="612"/>
      <c r="Z26" s="612"/>
      <c r="AA26" s="612"/>
    </row>
    <row r="27" spans="1:27" s="357" customFormat="1">
      <c r="A27" s="159">
        <v>13</v>
      </c>
      <c r="B27" s="158" t="s">
        <v>825</v>
      </c>
      <c r="C27" s="158" t="s">
        <v>826</v>
      </c>
      <c r="D27" s="159" t="s">
        <v>798</v>
      </c>
      <c r="E27" s="609">
        <v>275000</v>
      </c>
      <c r="F27" s="611">
        <v>325400</v>
      </c>
      <c r="G27" s="128"/>
      <c r="H27" s="194"/>
      <c r="I27" s="128">
        <v>275000</v>
      </c>
      <c r="J27" s="128">
        <v>275000</v>
      </c>
      <c r="K27" s="128" t="s">
        <v>827</v>
      </c>
      <c r="L27" s="128" t="s">
        <v>29</v>
      </c>
      <c r="M27" s="128"/>
      <c r="N27" s="128"/>
      <c r="O27" s="128"/>
      <c r="P27" s="128"/>
      <c r="Q27" s="128"/>
      <c r="R27" s="128"/>
      <c r="S27" s="128">
        <f t="shared" si="0"/>
        <v>27500</v>
      </c>
      <c r="T27" s="128">
        <f t="shared" si="1"/>
        <v>41250</v>
      </c>
      <c r="U27" s="128">
        <f t="shared" si="2"/>
        <v>8800</v>
      </c>
      <c r="V27" s="128">
        <f t="shared" si="3"/>
        <v>352550</v>
      </c>
      <c r="W27" s="6">
        <f t="shared" si="4"/>
        <v>352600</v>
      </c>
      <c r="X27" s="8"/>
      <c r="Y27" s="612"/>
      <c r="Z27" s="612"/>
      <c r="AA27" s="612"/>
    </row>
    <row r="28" spans="1:27" s="357" customFormat="1">
      <c r="A28" s="159">
        <v>14</v>
      </c>
      <c r="B28" s="193" t="s">
        <v>828</v>
      </c>
      <c r="C28" s="193" t="s">
        <v>829</v>
      </c>
      <c r="D28" s="196" t="s">
        <v>255</v>
      </c>
      <c r="E28" s="609"/>
      <c r="F28" s="611"/>
      <c r="G28" s="128">
        <v>1700000</v>
      </c>
      <c r="H28" s="194" t="s">
        <v>327</v>
      </c>
      <c r="I28" s="128">
        <v>1700000</v>
      </c>
      <c r="J28" s="128">
        <v>1870000</v>
      </c>
      <c r="K28" s="613" t="s">
        <v>830</v>
      </c>
      <c r="L28" s="128"/>
      <c r="M28" s="128"/>
      <c r="N28" s="128">
        <v>1700000</v>
      </c>
      <c r="O28" s="128" t="s">
        <v>831</v>
      </c>
      <c r="P28" s="128">
        <v>1589500</v>
      </c>
      <c r="Q28" s="128" t="s">
        <v>832</v>
      </c>
      <c r="R28" s="128"/>
      <c r="S28" s="128">
        <f t="shared" si="0"/>
        <v>170000</v>
      </c>
      <c r="T28" s="128">
        <f t="shared" si="1"/>
        <v>255000</v>
      </c>
      <c r="U28" s="128">
        <f t="shared" si="2"/>
        <v>54400</v>
      </c>
      <c r="V28" s="128">
        <f t="shared" si="3"/>
        <v>2179400</v>
      </c>
      <c r="W28" s="6">
        <f t="shared" si="4"/>
        <v>2179400</v>
      </c>
      <c r="X28" s="8"/>
      <c r="Y28" s="612"/>
      <c r="Z28" s="612"/>
      <c r="AA28" s="612"/>
    </row>
    <row r="29" spans="1:27" s="357" customFormat="1" ht="47.25">
      <c r="A29" s="159">
        <v>15</v>
      </c>
      <c r="B29" s="193" t="s">
        <v>828</v>
      </c>
      <c r="C29" s="193" t="s">
        <v>833</v>
      </c>
      <c r="D29" s="196" t="s">
        <v>255</v>
      </c>
      <c r="E29" s="609"/>
      <c r="F29" s="611"/>
      <c r="G29" s="123">
        <v>3590000</v>
      </c>
      <c r="H29" s="136" t="s">
        <v>834</v>
      </c>
      <c r="I29" s="128">
        <v>3590000</v>
      </c>
      <c r="J29" s="128"/>
      <c r="K29" s="128"/>
      <c r="L29" s="128"/>
      <c r="M29" s="128"/>
      <c r="N29" s="128"/>
      <c r="O29" s="128"/>
      <c r="P29" s="128"/>
      <c r="Q29" s="128"/>
      <c r="R29" s="128"/>
      <c r="S29" s="128">
        <f t="shared" si="0"/>
        <v>359000</v>
      </c>
      <c r="T29" s="128">
        <f t="shared" si="1"/>
        <v>538500</v>
      </c>
      <c r="U29" s="128">
        <f t="shared" si="2"/>
        <v>114880</v>
      </c>
      <c r="V29" s="128">
        <f t="shared" si="3"/>
        <v>4602380</v>
      </c>
      <c r="W29" s="6">
        <f t="shared" si="4"/>
        <v>4602400</v>
      </c>
      <c r="X29" s="8"/>
      <c r="Y29" s="612"/>
      <c r="Z29" s="612"/>
      <c r="AA29" s="612"/>
    </row>
    <row r="30" spans="1:27" s="357" customFormat="1">
      <c r="A30" s="159">
        <v>16</v>
      </c>
      <c r="B30" s="193" t="s">
        <v>835</v>
      </c>
      <c r="C30" s="193" t="s">
        <v>836</v>
      </c>
      <c r="D30" s="196" t="s">
        <v>255</v>
      </c>
      <c r="E30" s="609"/>
      <c r="F30" s="611"/>
      <c r="G30" s="128">
        <v>3129000</v>
      </c>
      <c r="H30" s="194" t="s">
        <v>327</v>
      </c>
      <c r="I30" s="128">
        <v>3129000</v>
      </c>
      <c r="J30" s="128">
        <v>3720000</v>
      </c>
      <c r="K30" s="613" t="s">
        <v>139</v>
      </c>
      <c r="L30" s="128"/>
      <c r="M30" s="128"/>
      <c r="N30" s="128">
        <v>3129000</v>
      </c>
      <c r="O30" s="128" t="s">
        <v>837</v>
      </c>
      <c r="P30" s="128">
        <v>2550000</v>
      </c>
      <c r="Q30" s="128" t="s">
        <v>838</v>
      </c>
      <c r="R30" s="128"/>
      <c r="S30" s="128">
        <f t="shared" si="0"/>
        <v>312900</v>
      </c>
      <c r="T30" s="128">
        <f t="shared" si="1"/>
        <v>469350</v>
      </c>
      <c r="U30" s="128">
        <f t="shared" si="2"/>
        <v>100128</v>
      </c>
      <c r="V30" s="128">
        <f t="shared" si="3"/>
        <v>4011378</v>
      </c>
      <c r="W30" s="6">
        <f t="shared" si="4"/>
        <v>4011400</v>
      </c>
      <c r="X30" s="8"/>
      <c r="Y30" s="612"/>
      <c r="Z30" s="612"/>
      <c r="AA30" s="612"/>
    </row>
    <row r="31" spans="1:27" s="357" customFormat="1">
      <c r="A31" s="159">
        <v>17</v>
      </c>
      <c r="B31" s="193" t="s">
        <v>839</v>
      </c>
      <c r="C31" s="193" t="s">
        <v>840</v>
      </c>
      <c r="D31" s="196" t="s">
        <v>841</v>
      </c>
      <c r="E31" s="609"/>
      <c r="F31" s="611"/>
      <c r="G31" s="128">
        <v>1400000</v>
      </c>
      <c r="H31" s="194" t="s">
        <v>327</v>
      </c>
      <c r="I31" s="128">
        <v>1400000</v>
      </c>
      <c r="J31" s="128">
        <v>1400000</v>
      </c>
      <c r="K31" s="128" t="s">
        <v>842</v>
      </c>
      <c r="L31" s="128"/>
      <c r="M31" s="128"/>
      <c r="N31" s="128"/>
      <c r="O31" s="128"/>
      <c r="P31" s="128"/>
      <c r="Q31" s="128"/>
      <c r="R31" s="128"/>
      <c r="S31" s="128">
        <f t="shared" si="0"/>
        <v>140000</v>
      </c>
      <c r="T31" s="128">
        <f t="shared" si="1"/>
        <v>210000</v>
      </c>
      <c r="U31" s="128">
        <f t="shared" si="2"/>
        <v>44800</v>
      </c>
      <c r="V31" s="128">
        <f t="shared" si="3"/>
        <v>1794800</v>
      </c>
      <c r="W31" s="6">
        <f t="shared" si="4"/>
        <v>1794800</v>
      </c>
      <c r="X31" s="8"/>
      <c r="Y31" s="612"/>
      <c r="Z31" s="612"/>
      <c r="AA31" s="612"/>
    </row>
    <row r="32" spans="1:27" s="357" customFormat="1" ht="31.5">
      <c r="A32" s="159">
        <v>18</v>
      </c>
      <c r="B32" s="193" t="s">
        <v>843</v>
      </c>
      <c r="C32" s="193" t="s">
        <v>844</v>
      </c>
      <c r="D32" s="196" t="s">
        <v>255</v>
      </c>
      <c r="E32" s="609"/>
      <c r="F32" s="611"/>
      <c r="G32" s="128">
        <v>1700000</v>
      </c>
      <c r="H32" s="194" t="s">
        <v>327</v>
      </c>
      <c r="I32" s="128">
        <v>1700000</v>
      </c>
      <c r="J32" s="128">
        <v>4460000</v>
      </c>
      <c r="K32" s="613" t="s">
        <v>831</v>
      </c>
      <c r="L32" s="128"/>
      <c r="M32" s="128"/>
      <c r="N32" s="128">
        <v>1700000</v>
      </c>
      <c r="O32" s="128" t="s">
        <v>845</v>
      </c>
      <c r="P32" s="128">
        <v>487500</v>
      </c>
      <c r="Q32" s="128" t="s">
        <v>846</v>
      </c>
      <c r="R32" s="128"/>
      <c r="S32" s="128">
        <f t="shared" si="0"/>
        <v>170000</v>
      </c>
      <c r="T32" s="128">
        <f t="shared" si="1"/>
        <v>255000</v>
      </c>
      <c r="U32" s="128">
        <f t="shared" si="2"/>
        <v>54400</v>
      </c>
      <c r="V32" s="128">
        <f t="shared" si="3"/>
        <v>2179400</v>
      </c>
      <c r="W32" s="6">
        <f t="shared" si="4"/>
        <v>2179400</v>
      </c>
      <c r="X32" s="8" t="s">
        <v>333</v>
      </c>
      <c r="Y32" s="612"/>
      <c r="Z32" s="612"/>
      <c r="AA32" s="612"/>
    </row>
    <row r="33" spans="1:27" s="357" customFormat="1">
      <c r="A33" s="159">
        <v>19</v>
      </c>
      <c r="B33" s="193" t="s">
        <v>847</v>
      </c>
      <c r="C33" s="193" t="s">
        <v>848</v>
      </c>
      <c r="D33" s="196" t="s">
        <v>255</v>
      </c>
      <c r="E33" s="609"/>
      <c r="F33" s="611"/>
      <c r="G33" s="128">
        <v>1800000</v>
      </c>
      <c r="H33" s="194" t="s">
        <v>327</v>
      </c>
      <c r="I33" s="128">
        <v>1800000</v>
      </c>
      <c r="J33" s="128">
        <v>1900000</v>
      </c>
      <c r="K33" s="613" t="s">
        <v>139</v>
      </c>
      <c r="L33" s="128"/>
      <c r="M33" s="128"/>
      <c r="N33" s="128">
        <v>1800000</v>
      </c>
      <c r="O33" s="128" t="s">
        <v>849</v>
      </c>
      <c r="P33" s="128">
        <v>1750000</v>
      </c>
      <c r="Q33" s="128" t="s">
        <v>850</v>
      </c>
      <c r="R33" s="128"/>
      <c r="S33" s="128">
        <f t="shared" si="0"/>
        <v>180000</v>
      </c>
      <c r="T33" s="128">
        <f t="shared" si="1"/>
        <v>270000</v>
      </c>
      <c r="U33" s="128">
        <f t="shared" si="2"/>
        <v>57600</v>
      </c>
      <c r="V33" s="128">
        <f t="shared" si="3"/>
        <v>2307600</v>
      </c>
      <c r="W33" s="6">
        <f t="shared" si="4"/>
        <v>2307600</v>
      </c>
      <c r="X33" s="8"/>
      <c r="Y33" s="612"/>
      <c r="Z33" s="612"/>
      <c r="AA33" s="612"/>
    </row>
    <row r="34" spans="1:27" s="357" customFormat="1">
      <c r="A34" s="159">
        <v>20</v>
      </c>
      <c r="B34" s="193" t="s">
        <v>851</v>
      </c>
      <c r="C34" s="193" t="s">
        <v>852</v>
      </c>
      <c r="D34" s="196" t="s">
        <v>27</v>
      </c>
      <c r="E34" s="609"/>
      <c r="F34" s="611"/>
      <c r="G34" s="128"/>
      <c r="H34" s="194" t="s">
        <v>327</v>
      </c>
      <c r="I34" s="128">
        <v>250000</v>
      </c>
      <c r="J34" s="128">
        <v>258000</v>
      </c>
      <c r="K34" s="614" t="s">
        <v>853</v>
      </c>
      <c r="L34" s="128"/>
      <c r="M34" s="128"/>
      <c r="N34" s="128">
        <v>250000</v>
      </c>
      <c r="O34" s="128" t="s">
        <v>854</v>
      </c>
      <c r="P34" s="128">
        <v>223000</v>
      </c>
      <c r="Q34" s="128" t="s">
        <v>855</v>
      </c>
      <c r="R34" s="128"/>
      <c r="S34" s="128">
        <f t="shared" si="0"/>
        <v>25000</v>
      </c>
      <c r="T34" s="128">
        <f t="shared" si="1"/>
        <v>37500</v>
      </c>
      <c r="U34" s="128">
        <f t="shared" si="2"/>
        <v>8000</v>
      </c>
      <c r="V34" s="128">
        <f t="shared" si="3"/>
        <v>320500</v>
      </c>
      <c r="W34" s="6">
        <f t="shared" si="4"/>
        <v>320500</v>
      </c>
      <c r="X34" s="8"/>
      <c r="Y34" s="612"/>
      <c r="Z34" s="612"/>
      <c r="AA34" s="612"/>
    </row>
    <row r="35" spans="1:27" s="357" customFormat="1">
      <c r="A35" s="159">
        <v>21</v>
      </c>
      <c r="B35" s="193" t="s">
        <v>856</v>
      </c>
      <c r="C35" s="193" t="s">
        <v>857</v>
      </c>
      <c r="D35" s="196" t="s">
        <v>27</v>
      </c>
      <c r="E35" s="609"/>
      <c r="F35" s="611"/>
      <c r="G35" s="128"/>
      <c r="H35" s="194" t="s">
        <v>327</v>
      </c>
      <c r="I35" s="128">
        <v>385000</v>
      </c>
      <c r="J35" s="128">
        <v>450000</v>
      </c>
      <c r="K35" s="613" t="s">
        <v>139</v>
      </c>
      <c r="L35" s="128"/>
      <c r="M35" s="128"/>
      <c r="N35" s="128">
        <v>385000</v>
      </c>
      <c r="O35" s="128" t="s">
        <v>858</v>
      </c>
      <c r="P35" s="128">
        <v>220000</v>
      </c>
      <c r="Q35" s="128" t="s">
        <v>859</v>
      </c>
      <c r="R35" s="128"/>
      <c r="S35" s="128">
        <f t="shared" si="0"/>
        <v>38500</v>
      </c>
      <c r="T35" s="128">
        <f t="shared" si="1"/>
        <v>57750</v>
      </c>
      <c r="U35" s="128">
        <f t="shared" si="2"/>
        <v>12320</v>
      </c>
      <c r="V35" s="128">
        <f t="shared" si="3"/>
        <v>493570</v>
      </c>
      <c r="W35" s="6">
        <f t="shared" si="4"/>
        <v>493600</v>
      </c>
      <c r="X35" s="8"/>
      <c r="Y35" s="612"/>
      <c r="Z35" s="612"/>
      <c r="AA35" s="612"/>
    </row>
    <row r="36" spans="1:27" s="357" customFormat="1">
      <c r="A36" s="159">
        <v>22</v>
      </c>
      <c r="B36" s="193" t="s">
        <v>860</v>
      </c>
      <c r="C36" s="193" t="s">
        <v>861</v>
      </c>
      <c r="D36" s="196" t="s">
        <v>862</v>
      </c>
      <c r="E36" s="609"/>
      <c r="F36" s="611"/>
      <c r="G36" s="128"/>
      <c r="H36" s="194"/>
      <c r="I36" s="128">
        <v>125000</v>
      </c>
      <c r="J36" s="128">
        <v>125000</v>
      </c>
      <c r="K36" s="128" t="s">
        <v>842</v>
      </c>
      <c r="L36" s="128"/>
      <c r="M36" s="128"/>
      <c r="N36" s="128"/>
      <c r="O36" s="128"/>
      <c r="P36" s="128"/>
      <c r="Q36" s="128"/>
      <c r="R36" s="128"/>
      <c r="S36" s="128">
        <f t="shared" si="0"/>
        <v>12500</v>
      </c>
      <c r="T36" s="128">
        <f t="shared" si="1"/>
        <v>18750</v>
      </c>
      <c r="U36" s="128">
        <f t="shared" si="2"/>
        <v>4000</v>
      </c>
      <c r="V36" s="128">
        <f t="shared" si="3"/>
        <v>160250</v>
      </c>
      <c r="W36" s="6">
        <f t="shared" si="4"/>
        <v>160300</v>
      </c>
      <c r="X36" s="8"/>
      <c r="Y36" s="612"/>
      <c r="Z36" s="612"/>
      <c r="AA36" s="612"/>
    </row>
    <row r="37" spans="1:27" s="357" customFormat="1">
      <c r="A37" s="159">
        <v>23</v>
      </c>
      <c r="B37" s="615" t="s">
        <v>863</v>
      </c>
      <c r="C37" s="615" t="s">
        <v>864</v>
      </c>
      <c r="D37" s="616" t="s">
        <v>862</v>
      </c>
      <c r="E37" s="617"/>
      <c r="F37" s="618"/>
      <c r="G37" s="619"/>
      <c r="H37" s="620"/>
      <c r="I37" s="619">
        <v>175000</v>
      </c>
      <c r="J37" s="619">
        <v>175000</v>
      </c>
      <c r="K37" s="619" t="s">
        <v>842</v>
      </c>
      <c r="L37" s="619"/>
      <c r="M37" s="619"/>
      <c r="N37" s="619"/>
      <c r="O37" s="619"/>
      <c r="P37" s="619"/>
      <c r="Q37" s="619"/>
      <c r="R37" s="619"/>
      <c r="S37" s="619">
        <f t="shared" si="0"/>
        <v>17500</v>
      </c>
      <c r="T37" s="619">
        <f t="shared" si="1"/>
        <v>26250</v>
      </c>
      <c r="U37" s="619">
        <f t="shared" si="2"/>
        <v>5600</v>
      </c>
      <c r="V37" s="619">
        <f t="shared" si="3"/>
        <v>224350</v>
      </c>
      <c r="W37" s="565">
        <f t="shared" si="4"/>
        <v>224400</v>
      </c>
      <c r="X37" s="8"/>
      <c r="Y37" s="612"/>
      <c r="Z37" s="612"/>
      <c r="AA37" s="612"/>
    </row>
    <row r="38" spans="1:27">
      <c r="A38" s="80" t="s">
        <v>39</v>
      </c>
      <c r="B38" s="569" t="s">
        <v>5619</v>
      </c>
      <c r="C38" s="569"/>
      <c r="D38" s="157"/>
      <c r="E38" s="134"/>
      <c r="F38" s="171"/>
      <c r="G38" s="135"/>
      <c r="H38" s="160"/>
      <c r="I38" s="135"/>
      <c r="J38" s="135"/>
      <c r="K38" s="125"/>
      <c r="L38" s="125"/>
      <c r="M38" s="125"/>
      <c r="N38" s="125"/>
      <c r="O38" s="125"/>
      <c r="P38" s="125"/>
      <c r="Q38" s="125"/>
      <c r="R38" s="125"/>
      <c r="S38" s="160"/>
      <c r="T38" s="160"/>
      <c r="U38" s="160"/>
      <c r="V38" s="160"/>
      <c r="W38" s="125"/>
      <c r="X38" s="172"/>
    </row>
    <row r="39" spans="1:27">
      <c r="A39" s="80">
        <v>1</v>
      </c>
      <c r="B39" s="158" t="s">
        <v>69</v>
      </c>
      <c r="C39" s="158" t="s">
        <v>70</v>
      </c>
      <c r="D39" s="159" t="s">
        <v>27</v>
      </c>
      <c r="E39" s="119">
        <v>33100</v>
      </c>
      <c r="F39" s="120">
        <v>39200</v>
      </c>
      <c r="G39" s="122"/>
      <c r="H39" s="121"/>
      <c r="I39" s="122">
        <v>33100</v>
      </c>
      <c r="J39" s="128"/>
      <c r="K39" s="123"/>
      <c r="L39" s="123"/>
      <c r="M39" s="123"/>
      <c r="N39" s="123"/>
      <c r="O39" s="123"/>
      <c r="P39" s="123"/>
      <c r="Q39" s="123"/>
      <c r="R39" s="123"/>
      <c r="S39" s="122">
        <f t="shared" ref="S39:S53" si="5">+I39*0.1</f>
        <v>3310</v>
      </c>
      <c r="T39" s="122">
        <f t="shared" ref="T39:T53" si="6">+I39*0.15</f>
        <v>4965</v>
      </c>
      <c r="U39" s="122">
        <f t="shared" ref="U39:U53" si="7">+I39*0.032</f>
        <v>1059.2</v>
      </c>
      <c r="V39" s="122">
        <f t="shared" ref="V39:V53" si="8">+I39+S39+T39+U39</f>
        <v>42434.2</v>
      </c>
      <c r="W39" s="6">
        <f t="shared" ref="W39:W53" si="9">ROUNDUP(V39,-2)</f>
        <v>42500</v>
      </c>
      <c r="X39" s="5"/>
    </row>
    <row r="40" spans="1:27">
      <c r="A40" s="80">
        <v>2</v>
      </c>
      <c r="B40" s="158" t="s">
        <v>71</v>
      </c>
      <c r="C40" s="158" t="s">
        <v>72</v>
      </c>
      <c r="D40" s="159" t="s">
        <v>27</v>
      </c>
      <c r="E40" s="119">
        <v>5600</v>
      </c>
      <c r="F40" s="120">
        <v>6700</v>
      </c>
      <c r="G40" s="122"/>
      <c r="H40" s="121"/>
      <c r="I40" s="122">
        <v>5600</v>
      </c>
      <c r="J40" s="128"/>
      <c r="K40" s="123"/>
      <c r="L40" s="123"/>
      <c r="M40" s="123"/>
      <c r="N40" s="123"/>
      <c r="O40" s="123"/>
      <c r="P40" s="123"/>
      <c r="Q40" s="123"/>
      <c r="R40" s="123"/>
      <c r="S40" s="122">
        <f t="shared" si="5"/>
        <v>560</v>
      </c>
      <c r="T40" s="122">
        <f t="shared" si="6"/>
        <v>840</v>
      </c>
      <c r="U40" s="122">
        <f t="shared" si="7"/>
        <v>179.20000000000002</v>
      </c>
      <c r="V40" s="122">
        <f t="shared" si="8"/>
        <v>7179.2</v>
      </c>
      <c r="W40" s="6">
        <f t="shared" si="9"/>
        <v>7200</v>
      </c>
      <c r="X40" s="5"/>
    </row>
    <row r="41" spans="1:27">
      <c r="A41" s="80">
        <v>3</v>
      </c>
      <c r="B41" s="158" t="s">
        <v>71</v>
      </c>
      <c r="C41" s="158" t="s">
        <v>73</v>
      </c>
      <c r="D41" s="159" t="s">
        <v>27</v>
      </c>
      <c r="E41" s="119">
        <v>199200</v>
      </c>
      <c r="F41" s="120">
        <v>235700</v>
      </c>
      <c r="G41" s="122"/>
      <c r="H41" s="121"/>
      <c r="I41" s="122">
        <v>199200</v>
      </c>
      <c r="J41" s="128"/>
      <c r="K41" s="123"/>
      <c r="L41" s="123"/>
      <c r="M41" s="123"/>
      <c r="N41" s="123"/>
      <c r="O41" s="123"/>
      <c r="P41" s="123"/>
      <c r="Q41" s="123"/>
      <c r="R41" s="123"/>
      <c r="S41" s="122">
        <f t="shared" si="5"/>
        <v>19920</v>
      </c>
      <c r="T41" s="122">
        <f t="shared" si="6"/>
        <v>29880</v>
      </c>
      <c r="U41" s="122">
        <f t="shared" si="7"/>
        <v>6374.4000000000005</v>
      </c>
      <c r="V41" s="122">
        <f t="shared" si="8"/>
        <v>255374.4</v>
      </c>
      <c r="W41" s="6">
        <f t="shared" si="9"/>
        <v>255400</v>
      </c>
      <c r="X41" s="5"/>
    </row>
    <row r="42" spans="1:27">
      <c r="A42" s="80">
        <v>4</v>
      </c>
      <c r="B42" s="158" t="s">
        <v>74</v>
      </c>
      <c r="C42" s="158" t="s">
        <v>6286</v>
      </c>
      <c r="D42" s="159" t="s">
        <v>27</v>
      </c>
      <c r="E42" s="119">
        <v>76600</v>
      </c>
      <c r="F42" s="120">
        <v>90700</v>
      </c>
      <c r="G42" s="122"/>
      <c r="H42" s="121"/>
      <c r="I42" s="122">
        <v>76600</v>
      </c>
      <c r="J42" s="128"/>
      <c r="K42" s="123"/>
      <c r="L42" s="123"/>
      <c r="M42" s="123"/>
      <c r="N42" s="123"/>
      <c r="O42" s="123"/>
      <c r="P42" s="123"/>
      <c r="Q42" s="123"/>
      <c r="R42" s="123"/>
      <c r="S42" s="122">
        <f t="shared" si="5"/>
        <v>7660</v>
      </c>
      <c r="T42" s="122">
        <f t="shared" si="6"/>
        <v>11490</v>
      </c>
      <c r="U42" s="122">
        <f t="shared" si="7"/>
        <v>2451.2000000000003</v>
      </c>
      <c r="V42" s="122">
        <f t="shared" si="8"/>
        <v>98201.2</v>
      </c>
      <c r="W42" s="6">
        <f t="shared" si="9"/>
        <v>98300</v>
      </c>
      <c r="X42" s="5"/>
    </row>
    <row r="43" spans="1:27">
      <c r="A43" s="80">
        <v>5</v>
      </c>
      <c r="B43" s="158" t="s">
        <v>75</v>
      </c>
      <c r="C43" s="158" t="s">
        <v>76</v>
      </c>
      <c r="D43" s="159" t="s">
        <v>27</v>
      </c>
      <c r="E43" s="127">
        <v>8000</v>
      </c>
      <c r="F43" s="120">
        <v>9500</v>
      </c>
      <c r="G43" s="122"/>
      <c r="H43" s="121"/>
      <c r="I43" s="128">
        <v>8000</v>
      </c>
      <c r="J43" s="128">
        <v>8000</v>
      </c>
      <c r="K43" s="123" t="s">
        <v>77</v>
      </c>
      <c r="L43" s="123"/>
      <c r="M43" s="123"/>
      <c r="N43" s="123"/>
      <c r="O43" s="123"/>
      <c r="P43" s="123"/>
      <c r="Q43" s="123"/>
      <c r="R43" s="123"/>
      <c r="S43" s="122">
        <f t="shared" si="5"/>
        <v>800</v>
      </c>
      <c r="T43" s="122">
        <f t="shared" si="6"/>
        <v>1200</v>
      </c>
      <c r="U43" s="122">
        <f t="shared" si="7"/>
        <v>256</v>
      </c>
      <c r="V43" s="122">
        <f t="shared" si="8"/>
        <v>10256</v>
      </c>
      <c r="W43" s="6">
        <f t="shared" si="9"/>
        <v>10300</v>
      </c>
      <c r="X43" s="5"/>
    </row>
    <row r="44" spans="1:27">
      <c r="A44" s="80">
        <v>6</v>
      </c>
      <c r="B44" s="158" t="s">
        <v>44</v>
      </c>
      <c r="C44" s="158" t="s">
        <v>78</v>
      </c>
      <c r="D44" s="159" t="s">
        <v>27</v>
      </c>
      <c r="E44" s="119">
        <v>33100</v>
      </c>
      <c r="F44" s="120">
        <v>39200</v>
      </c>
      <c r="G44" s="122"/>
      <c r="H44" s="121"/>
      <c r="I44" s="122">
        <v>33100</v>
      </c>
      <c r="J44" s="128"/>
      <c r="K44" s="123"/>
      <c r="L44" s="123"/>
      <c r="M44" s="123"/>
      <c r="N44" s="123"/>
      <c r="O44" s="123"/>
      <c r="P44" s="123"/>
      <c r="Q44" s="123"/>
      <c r="R44" s="123"/>
      <c r="S44" s="122">
        <f t="shared" si="5"/>
        <v>3310</v>
      </c>
      <c r="T44" s="122">
        <f t="shared" si="6"/>
        <v>4965</v>
      </c>
      <c r="U44" s="122">
        <f t="shared" si="7"/>
        <v>1059.2</v>
      </c>
      <c r="V44" s="122">
        <f t="shared" si="8"/>
        <v>42434.2</v>
      </c>
      <c r="W44" s="6">
        <f t="shared" si="9"/>
        <v>42500</v>
      </c>
      <c r="X44" s="5"/>
    </row>
    <row r="45" spans="1:27">
      <c r="A45" s="80">
        <v>7</v>
      </c>
      <c r="B45" s="158" t="s">
        <v>79</v>
      </c>
      <c r="C45" s="158" t="s">
        <v>80</v>
      </c>
      <c r="D45" s="159" t="s">
        <v>27</v>
      </c>
      <c r="E45" s="127">
        <v>16200</v>
      </c>
      <c r="F45" s="120">
        <v>19200</v>
      </c>
      <c r="G45" s="122"/>
      <c r="H45" s="121"/>
      <c r="I45" s="128">
        <v>16200</v>
      </c>
      <c r="J45" s="128">
        <v>16200</v>
      </c>
      <c r="K45" s="123" t="s">
        <v>77</v>
      </c>
      <c r="L45" s="123"/>
      <c r="M45" s="123"/>
      <c r="N45" s="123"/>
      <c r="O45" s="123"/>
      <c r="P45" s="123"/>
      <c r="Q45" s="123"/>
      <c r="R45" s="123"/>
      <c r="S45" s="122">
        <f t="shared" si="5"/>
        <v>1620</v>
      </c>
      <c r="T45" s="122">
        <f t="shared" si="6"/>
        <v>2430</v>
      </c>
      <c r="U45" s="122">
        <f t="shared" si="7"/>
        <v>518.4</v>
      </c>
      <c r="V45" s="122">
        <f t="shared" si="8"/>
        <v>20768.400000000001</v>
      </c>
      <c r="W45" s="6">
        <f t="shared" si="9"/>
        <v>20800</v>
      </c>
      <c r="X45" s="5"/>
    </row>
    <row r="46" spans="1:27">
      <c r="A46" s="80">
        <v>8</v>
      </c>
      <c r="B46" s="158" t="s">
        <v>79</v>
      </c>
      <c r="C46" s="158" t="s">
        <v>81</v>
      </c>
      <c r="D46" s="159" t="s">
        <v>27</v>
      </c>
      <c r="E46" s="119">
        <v>400300</v>
      </c>
      <c r="F46" s="120">
        <v>473600</v>
      </c>
      <c r="G46" s="122"/>
      <c r="H46" s="121"/>
      <c r="I46" s="122">
        <v>400300</v>
      </c>
      <c r="J46" s="128"/>
      <c r="K46" s="123"/>
      <c r="L46" s="123"/>
      <c r="M46" s="123"/>
      <c r="N46" s="123"/>
      <c r="O46" s="123"/>
      <c r="P46" s="123"/>
      <c r="Q46" s="123"/>
      <c r="R46" s="123"/>
      <c r="S46" s="122">
        <f t="shared" si="5"/>
        <v>40030</v>
      </c>
      <c r="T46" s="122">
        <f t="shared" si="6"/>
        <v>60045</v>
      </c>
      <c r="U46" s="122">
        <f t="shared" si="7"/>
        <v>12809.6</v>
      </c>
      <c r="V46" s="122">
        <f t="shared" si="8"/>
        <v>513184.6</v>
      </c>
      <c r="W46" s="6">
        <f t="shared" si="9"/>
        <v>513200</v>
      </c>
      <c r="X46" s="5"/>
    </row>
    <row r="47" spans="1:27">
      <c r="A47" s="80">
        <v>9</v>
      </c>
      <c r="B47" s="158" t="s">
        <v>79</v>
      </c>
      <c r="C47" s="158" t="s">
        <v>82</v>
      </c>
      <c r="D47" s="159" t="s">
        <v>27</v>
      </c>
      <c r="E47" s="127">
        <v>69000</v>
      </c>
      <c r="F47" s="120">
        <v>81700</v>
      </c>
      <c r="G47" s="122"/>
      <c r="H47" s="121"/>
      <c r="I47" s="128">
        <v>69000</v>
      </c>
      <c r="J47" s="128">
        <v>69900</v>
      </c>
      <c r="K47" s="123"/>
      <c r="L47" s="123"/>
      <c r="M47" s="123"/>
      <c r="N47" s="123"/>
      <c r="O47" s="123"/>
      <c r="P47" s="123"/>
      <c r="Q47" s="123"/>
      <c r="R47" s="123"/>
      <c r="S47" s="122">
        <f t="shared" si="5"/>
        <v>6900</v>
      </c>
      <c r="T47" s="122">
        <f t="shared" si="6"/>
        <v>10350</v>
      </c>
      <c r="U47" s="122">
        <f t="shared" si="7"/>
        <v>2208</v>
      </c>
      <c r="V47" s="122">
        <f t="shared" si="8"/>
        <v>88458</v>
      </c>
      <c r="W47" s="6">
        <f t="shared" si="9"/>
        <v>88500</v>
      </c>
      <c r="X47" s="5"/>
    </row>
    <row r="48" spans="1:27">
      <c r="A48" s="80">
        <v>10</v>
      </c>
      <c r="B48" s="158" t="s">
        <v>83</v>
      </c>
      <c r="C48" s="158" t="s">
        <v>84</v>
      </c>
      <c r="D48" s="159" t="s">
        <v>27</v>
      </c>
      <c r="E48" s="119">
        <v>5900</v>
      </c>
      <c r="F48" s="120">
        <v>7000</v>
      </c>
      <c r="G48" s="122"/>
      <c r="H48" s="121"/>
      <c r="I48" s="122">
        <v>5900</v>
      </c>
      <c r="J48" s="128"/>
      <c r="K48" s="123"/>
      <c r="L48" s="123"/>
      <c r="M48" s="123"/>
      <c r="N48" s="123"/>
      <c r="O48" s="123"/>
      <c r="P48" s="123"/>
      <c r="Q48" s="123"/>
      <c r="R48" s="123"/>
      <c r="S48" s="122">
        <f t="shared" si="5"/>
        <v>590</v>
      </c>
      <c r="T48" s="122">
        <f t="shared" si="6"/>
        <v>885</v>
      </c>
      <c r="U48" s="122">
        <f t="shared" si="7"/>
        <v>188.8</v>
      </c>
      <c r="V48" s="122">
        <f t="shared" si="8"/>
        <v>7563.8</v>
      </c>
      <c r="W48" s="6">
        <f t="shared" si="9"/>
        <v>7600</v>
      </c>
      <c r="X48" s="5"/>
    </row>
    <row r="49" spans="1:24">
      <c r="A49" s="80">
        <v>11</v>
      </c>
      <c r="B49" s="158" t="s">
        <v>83</v>
      </c>
      <c r="C49" s="158" t="s">
        <v>85</v>
      </c>
      <c r="D49" s="159" t="s">
        <v>27</v>
      </c>
      <c r="E49" s="119">
        <v>2800</v>
      </c>
      <c r="F49" s="120">
        <v>3400</v>
      </c>
      <c r="G49" s="122"/>
      <c r="H49" s="121"/>
      <c r="I49" s="122">
        <v>2800</v>
      </c>
      <c r="J49" s="128"/>
      <c r="K49" s="123"/>
      <c r="L49" s="123"/>
      <c r="M49" s="123"/>
      <c r="N49" s="123"/>
      <c r="O49" s="123"/>
      <c r="P49" s="123"/>
      <c r="Q49" s="123"/>
      <c r="R49" s="123"/>
      <c r="S49" s="122">
        <f t="shared" si="5"/>
        <v>280</v>
      </c>
      <c r="T49" s="122">
        <f t="shared" si="6"/>
        <v>420</v>
      </c>
      <c r="U49" s="122">
        <f t="shared" si="7"/>
        <v>89.600000000000009</v>
      </c>
      <c r="V49" s="122">
        <f t="shared" si="8"/>
        <v>3589.6</v>
      </c>
      <c r="W49" s="6">
        <f t="shared" si="9"/>
        <v>3600</v>
      </c>
      <c r="X49" s="5"/>
    </row>
    <row r="50" spans="1:24">
      <c r="A50" s="80">
        <v>12</v>
      </c>
      <c r="B50" s="158" t="s">
        <v>86</v>
      </c>
      <c r="C50" s="158" t="s">
        <v>87</v>
      </c>
      <c r="D50" s="159" t="s">
        <v>27</v>
      </c>
      <c r="E50" s="119">
        <v>38600</v>
      </c>
      <c r="F50" s="120">
        <v>45700</v>
      </c>
      <c r="G50" s="122"/>
      <c r="H50" s="121"/>
      <c r="I50" s="122">
        <v>38600</v>
      </c>
      <c r="J50" s="128"/>
      <c r="K50" s="123"/>
      <c r="L50" s="123"/>
      <c r="M50" s="123"/>
      <c r="N50" s="123"/>
      <c r="O50" s="123"/>
      <c r="P50" s="123"/>
      <c r="Q50" s="123"/>
      <c r="R50" s="123"/>
      <c r="S50" s="122">
        <f t="shared" si="5"/>
        <v>3860</v>
      </c>
      <c r="T50" s="122">
        <f t="shared" si="6"/>
        <v>5790</v>
      </c>
      <c r="U50" s="122">
        <f t="shared" si="7"/>
        <v>1235.2</v>
      </c>
      <c r="V50" s="122">
        <f t="shared" si="8"/>
        <v>49485.2</v>
      </c>
      <c r="W50" s="6">
        <f t="shared" si="9"/>
        <v>49500</v>
      </c>
      <c r="X50" s="5"/>
    </row>
    <row r="51" spans="1:24">
      <c r="A51" s="80">
        <v>13</v>
      </c>
      <c r="B51" s="158" t="s">
        <v>86</v>
      </c>
      <c r="C51" s="158" t="s">
        <v>88</v>
      </c>
      <c r="D51" s="159" t="s">
        <v>27</v>
      </c>
      <c r="E51" s="119">
        <v>44300</v>
      </c>
      <c r="F51" s="120">
        <v>52500</v>
      </c>
      <c r="G51" s="122"/>
      <c r="H51" s="121"/>
      <c r="I51" s="122">
        <v>44300</v>
      </c>
      <c r="J51" s="128"/>
      <c r="K51" s="123"/>
      <c r="L51" s="123"/>
      <c r="M51" s="123"/>
      <c r="N51" s="123"/>
      <c r="O51" s="123"/>
      <c r="P51" s="123"/>
      <c r="Q51" s="123"/>
      <c r="R51" s="123"/>
      <c r="S51" s="122">
        <f t="shared" si="5"/>
        <v>4430</v>
      </c>
      <c r="T51" s="122">
        <f t="shared" si="6"/>
        <v>6645</v>
      </c>
      <c r="U51" s="122">
        <f t="shared" si="7"/>
        <v>1417.6000000000001</v>
      </c>
      <c r="V51" s="122">
        <f t="shared" si="8"/>
        <v>56792.6</v>
      </c>
      <c r="W51" s="6">
        <f t="shared" si="9"/>
        <v>56800</v>
      </c>
      <c r="X51" s="5"/>
    </row>
    <row r="52" spans="1:24">
      <c r="A52" s="80">
        <v>14</v>
      </c>
      <c r="B52" s="158" t="s">
        <v>89</v>
      </c>
      <c r="C52" s="158" t="s">
        <v>90</v>
      </c>
      <c r="D52" s="159" t="s">
        <v>27</v>
      </c>
      <c r="E52" s="119">
        <v>57400</v>
      </c>
      <c r="F52" s="120">
        <v>68000</v>
      </c>
      <c r="G52" s="122"/>
      <c r="H52" s="121"/>
      <c r="I52" s="122">
        <v>57400</v>
      </c>
      <c r="J52" s="128"/>
      <c r="K52" s="123"/>
      <c r="L52" s="123"/>
      <c r="M52" s="123"/>
      <c r="N52" s="123"/>
      <c r="O52" s="123"/>
      <c r="P52" s="123"/>
      <c r="Q52" s="123"/>
      <c r="R52" s="123"/>
      <c r="S52" s="122">
        <f t="shared" si="5"/>
        <v>5740</v>
      </c>
      <c r="T52" s="122">
        <f t="shared" si="6"/>
        <v>8610</v>
      </c>
      <c r="U52" s="122">
        <f t="shared" si="7"/>
        <v>1836.8</v>
      </c>
      <c r="V52" s="122">
        <f t="shared" si="8"/>
        <v>73586.8</v>
      </c>
      <c r="W52" s="6">
        <f t="shared" si="9"/>
        <v>73600</v>
      </c>
      <c r="X52" s="5"/>
    </row>
    <row r="53" spans="1:24">
      <c r="A53" s="80">
        <v>15</v>
      </c>
      <c r="B53" s="158" t="s">
        <v>89</v>
      </c>
      <c r="C53" s="158" t="s">
        <v>91</v>
      </c>
      <c r="D53" s="159" t="s">
        <v>27</v>
      </c>
      <c r="E53" s="119">
        <v>250000</v>
      </c>
      <c r="F53" s="120">
        <v>295800</v>
      </c>
      <c r="G53" s="122"/>
      <c r="H53" s="121"/>
      <c r="I53" s="122">
        <v>250000</v>
      </c>
      <c r="J53" s="128"/>
      <c r="K53" s="123"/>
      <c r="L53" s="123"/>
      <c r="M53" s="123"/>
      <c r="N53" s="123"/>
      <c r="O53" s="123"/>
      <c r="P53" s="123"/>
      <c r="Q53" s="123"/>
      <c r="R53" s="123"/>
      <c r="S53" s="122">
        <f t="shared" si="5"/>
        <v>25000</v>
      </c>
      <c r="T53" s="122">
        <f t="shared" si="6"/>
        <v>37500</v>
      </c>
      <c r="U53" s="122">
        <f t="shared" si="7"/>
        <v>8000</v>
      </c>
      <c r="V53" s="122">
        <f t="shared" si="8"/>
        <v>320500</v>
      </c>
      <c r="W53" s="6">
        <f t="shared" si="9"/>
        <v>320500</v>
      </c>
      <c r="X53" s="5"/>
    </row>
    <row r="54" spans="1:24">
      <c r="A54" s="80" t="s">
        <v>68</v>
      </c>
      <c r="B54" s="569" t="s">
        <v>5620</v>
      </c>
      <c r="C54" s="569"/>
      <c r="D54" s="157"/>
      <c r="E54" s="134"/>
      <c r="F54" s="171"/>
      <c r="G54" s="135"/>
      <c r="H54" s="160"/>
      <c r="I54" s="135"/>
      <c r="J54" s="135"/>
      <c r="K54" s="125"/>
      <c r="L54" s="125"/>
      <c r="M54" s="125"/>
      <c r="N54" s="125"/>
      <c r="O54" s="125"/>
      <c r="P54" s="125"/>
      <c r="Q54" s="125"/>
      <c r="R54" s="125"/>
      <c r="S54" s="160"/>
      <c r="T54" s="160"/>
      <c r="U54" s="160"/>
      <c r="V54" s="160"/>
      <c r="W54" s="125"/>
      <c r="X54" s="172"/>
    </row>
    <row r="55" spans="1:24">
      <c r="A55" s="80">
        <v>1</v>
      </c>
      <c r="B55" s="158" t="s">
        <v>93</v>
      </c>
      <c r="C55" s="195" t="s">
        <v>94</v>
      </c>
      <c r="D55" s="157" t="s">
        <v>1765</v>
      </c>
      <c r="E55" s="134"/>
      <c r="F55" s="171"/>
      <c r="G55" s="135"/>
      <c r="H55" s="160"/>
      <c r="I55" s="135">
        <v>225000</v>
      </c>
      <c r="J55" s="135"/>
      <c r="K55" s="160" t="s">
        <v>95</v>
      </c>
      <c r="L55" s="125"/>
      <c r="M55" s="125"/>
      <c r="N55" s="125"/>
      <c r="O55" s="125"/>
      <c r="P55" s="125"/>
      <c r="Q55" s="125"/>
      <c r="R55" s="125"/>
      <c r="S55" s="122">
        <f t="shared" ref="S55:S75" si="10">+I55*0.1</f>
        <v>22500</v>
      </c>
      <c r="T55" s="122">
        <f t="shared" ref="T55:T75" si="11">+I55*0.15</f>
        <v>33750</v>
      </c>
      <c r="U55" s="122">
        <f t="shared" ref="U55:U75" si="12">+I55*0.032</f>
        <v>7200</v>
      </c>
      <c r="V55" s="122">
        <f t="shared" ref="V55:V75" si="13">+I55+S55+T55+U55</f>
        <v>288450</v>
      </c>
      <c r="W55" s="6">
        <f t="shared" ref="W55:W75" si="14">ROUNDUP(V55,-2)</f>
        <v>288500</v>
      </c>
      <c r="X55" s="172"/>
    </row>
    <row r="56" spans="1:24">
      <c r="A56" s="80">
        <v>2</v>
      </c>
      <c r="B56" s="158" t="s">
        <v>93</v>
      </c>
      <c r="C56" s="195" t="s">
        <v>96</v>
      </c>
      <c r="D56" s="157" t="s">
        <v>1765</v>
      </c>
      <c r="E56" s="134"/>
      <c r="F56" s="171"/>
      <c r="G56" s="135"/>
      <c r="H56" s="160"/>
      <c r="I56" s="135">
        <v>320000</v>
      </c>
      <c r="J56" s="135"/>
      <c r="K56" s="160" t="s">
        <v>95</v>
      </c>
      <c r="L56" s="125"/>
      <c r="M56" s="125"/>
      <c r="N56" s="125"/>
      <c r="O56" s="125"/>
      <c r="P56" s="125"/>
      <c r="Q56" s="125"/>
      <c r="R56" s="125"/>
      <c r="S56" s="122">
        <f t="shared" si="10"/>
        <v>32000</v>
      </c>
      <c r="T56" s="122">
        <f t="shared" si="11"/>
        <v>48000</v>
      </c>
      <c r="U56" s="122">
        <f t="shared" si="12"/>
        <v>10240</v>
      </c>
      <c r="V56" s="122">
        <f t="shared" si="13"/>
        <v>410240</v>
      </c>
      <c r="W56" s="6">
        <f t="shared" si="14"/>
        <v>410300</v>
      </c>
      <c r="X56" s="172"/>
    </row>
    <row r="57" spans="1:24">
      <c r="A57" s="80">
        <v>3</v>
      </c>
      <c r="B57" s="158" t="s">
        <v>93</v>
      </c>
      <c r="C57" s="195" t="s">
        <v>97</v>
      </c>
      <c r="D57" s="157" t="s">
        <v>1765</v>
      </c>
      <c r="E57" s="134"/>
      <c r="F57" s="171"/>
      <c r="G57" s="135"/>
      <c r="H57" s="160"/>
      <c r="I57" s="135">
        <v>355000</v>
      </c>
      <c r="J57" s="135"/>
      <c r="K57" s="160" t="s">
        <v>95</v>
      </c>
      <c r="L57" s="125"/>
      <c r="M57" s="125"/>
      <c r="N57" s="125"/>
      <c r="O57" s="125"/>
      <c r="P57" s="125"/>
      <c r="Q57" s="125"/>
      <c r="R57" s="125"/>
      <c r="S57" s="122">
        <f t="shared" si="10"/>
        <v>35500</v>
      </c>
      <c r="T57" s="122">
        <f t="shared" si="11"/>
        <v>53250</v>
      </c>
      <c r="U57" s="122">
        <f t="shared" si="12"/>
        <v>11360</v>
      </c>
      <c r="V57" s="122">
        <f t="shared" si="13"/>
        <v>455110</v>
      </c>
      <c r="W57" s="6">
        <f t="shared" si="14"/>
        <v>455200</v>
      </c>
      <c r="X57" s="172"/>
    </row>
    <row r="58" spans="1:24">
      <c r="A58" s="80">
        <v>4</v>
      </c>
      <c r="B58" s="158" t="s">
        <v>93</v>
      </c>
      <c r="C58" s="195" t="s">
        <v>98</v>
      </c>
      <c r="D58" s="157" t="s">
        <v>1765</v>
      </c>
      <c r="E58" s="134"/>
      <c r="F58" s="171"/>
      <c r="G58" s="135"/>
      <c r="H58" s="160"/>
      <c r="I58" s="135">
        <v>380000</v>
      </c>
      <c r="J58" s="135"/>
      <c r="K58" s="160" t="s">
        <v>95</v>
      </c>
      <c r="L58" s="125"/>
      <c r="M58" s="125"/>
      <c r="N58" s="125"/>
      <c r="O58" s="125"/>
      <c r="P58" s="125"/>
      <c r="Q58" s="125"/>
      <c r="R58" s="125"/>
      <c r="S58" s="122">
        <f t="shared" si="10"/>
        <v>38000</v>
      </c>
      <c r="T58" s="122">
        <f t="shared" si="11"/>
        <v>57000</v>
      </c>
      <c r="U58" s="122">
        <f t="shared" si="12"/>
        <v>12160</v>
      </c>
      <c r="V58" s="122">
        <f t="shared" si="13"/>
        <v>487160</v>
      </c>
      <c r="W58" s="6">
        <f t="shared" si="14"/>
        <v>487200</v>
      </c>
      <c r="X58" s="172"/>
    </row>
    <row r="59" spans="1:24">
      <c r="A59" s="80">
        <v>5</v>
      </c>
      <c r="B59" s="158" t="s">
        <v>93</v>
      </c>
      <c r="C59" s="195" t="s">
        <v>99</v>
      </c>
      <c r="D59" s="157" t="s">
        <v>1765</v>
      </c>
      <c r="E59" s="134"/>
      <c r="F59" s="171"/>
      <c r="G59" s="135"/>
      <c r="H59" s="160"/>
      <c r="I59" s="135">
        <v>410000</v>
      </c>
      <c r="J59" s="135"/>
      <c r="K59" s="160" t="s">
        <v>95</v>
      </c>
      <c r="L59" s="125"/>
      <c r="M59" s="125"/>
      <c r="N59" s="125"/>
      <c r="O59" s="125"/>
      <c r="P59" s="125"/>
      <c r="Q59" s="125"/>
      <c r="R59" s="125"/>
      <c r="S59" s="122">
        <f t="shared" si="10"/>
        <v>41000</v>
      </c>
      <c r="T59" s="122">
        <f t="shared" si="11"/>
        <v>61500</v>
      </c>
      <c r="U59" s="122">
        <f t="shared" si="12"/>
        <v>13120</v>
      </c>
      <c r="V59" s="122">
        <f t="shared" si="13"/>
        <v>525620</v>
      </c>
      <c r="W59" s="6">
        <f t="shared" si="14"/>
        <v>525700</v>
      </c>
      <c r="X59" s="172"/>
    </row>
    <row r="60" spans="1:24">
      <c r="A60" s="80">
        <v>6</v>
      </c>
      <c r="B60" s="158" t="s">
        <v>93</v>
      </c>
      <c r="C60" s="195" t="s">
        <v>100</v>
      </c>
      <c r="D60" s="157" t="s">
        <v>1765</v>
      </c>
      <c r="E60" s="134"/>
      <c r="F60" s="171"/>
      <c r="G60" s="135"/>
      <c r="H60" s="160"/>
      <c r="I60" s="135">
        <v>455000</v>
      </c>
      <c r="J60" s="135"/>
      <c r="K60" s="160" t="s">
        <v>95</v>
      </c>
      <c r="L60" s="125"/>
      <c r="M60" s="125"/>
      <c r="N60" s="125"/>
      <c r="O60" s="125"/>
      <c r="P60" s="125"/>
      <c r="Q60" s="125"/>
      <c r="R60" s="125"/>
      <c r="S60" s="122">
        <f t="shared" si="10"/>
        <v>45500</v>
      </c>
      <c r="T60" s="122">
        <f t="shared" si="11"/>
        <v>68250</v>
      </c>
      <c r="U60" s="122">
        <f t="shared" si="12"/>
        <v>14560</v>
      </c>
      <c r="V60" s="122">
        <f t="shared" si="13"/>
        <v>583310</v>
      </c>
      <c r="W60" s="6">
        <f t="shared" si="14"/>
        <v>583400</v>
      </c>
      <c r="X60" s="172"/>
    </row>
    <row r="61" spans="1:24">
      <c r="A61" s="80">
        <v>7</v>
      </c>
      <c r="B61" s="158" t="s">
        <v>93</v>
      </c>
      <c r="C61" s="195" t="s">
        <v>101</v>
      </c>
      <c r="D61" s="157" t="s">
        <v>1765</v>
      </c>
      <c r="E61" s="134"/>
      <c r="F61" s="171"/>
      <c r="G61" s="135"/>
      <c r="H61" s="160"/>
      <c r="I61" s="135">
        <v>525000</v>
      </c>
      <c r="J61" s="135"/>
      <c r="K61" s="160" t="s">
        <v>95</v>
      </c>
      <c r="L61" s="125"/>
      <c r="M61" s="125"/>
      <c r="N61" s="125"/>
      <c r="O61" s="125"/>
      <c r="P61" s="125"/>
      <c r="Q61" s="125"/>
      <c r="R61" s="125"/>
      <c r="S61" s="122">
        <f t="shared" si="10"/>
        <v>52500</v>
      </c>
      <c r="T61" s="122">
        <f t="shared" si="11"/>
        <v>78750</v>
      </c>
      <c r="U61" s="122">
        <f t="shared" si="12"/>
        <v>16800</v>
      </c>
      <c r="V61" s="122">
        <f t="shared" si="13"/>
        <v>673050</v>
      </c>
      <c r="W61" s="6">
        <f t="shared" si="14"/>
        <v>673100</v>
      </c>
      <c r="X61" s="172"/>
    </row>
    <row r="62" spans="1:24">
      <c r="A62" s="80">
        <v>8</v>
      </c>
      <c r="B62" s="158" t="s">
        <v>102</v>
      </c>
      <c r="C62" s="195" t="s">
        <v>94</v>
      </c>
      <c r="D62" s="157" t="s">
        <v>1765</v>
      </c>
      <c r="E62" s="134"/>
      <c r="F62" s="171"/>
      <c r="G62" s="135"/>
      <c r="H62" s="160"/>
      <c r="I62" s="135">
        <v>225000</v>
      </c>
      <c r="J62" s="135"/>
      <c r="K62" s="160" t="s">
        <v>95</v>
      </c>
      <c r="L62" s="125"/>
      <c r="M62" s="125"/>
      <c r="N62" s="125"/>
      <c r="O62" s="125"/>
      <c r="P62" s="125"/>
      <c r="Q62" s="125"/>
      <c r="R62" s="125"/>
      <c r="S62" s="122">
        <f t="shared" si="10"/>
        <v>22500</v>
      </c>
      <c r="T62" s="122">
        <f t="shared" si="11"/>
        <v>33750</v>
      </c>
      <c r="U62" s="122">
        <f t="shared" si="12"/>
        <v>7200</v>
      </c>
      <c r="V62" s="122">
        <f t="shared" si="13"/>
        <v>288450</v>
      </c>
      <c r="W62" s="6">
        <f t="shared" si="14"/>
        <v>288500</v>
      </c>
      <c r="X62" s="172"/>
    </row>
    <row r="63" spans="1:24">
      <c r="A63" s="80">
        <v>9</v>
      </c>
      <c r="B63" s="158" t="s">
        <v>102</v>
      </c>
      <c r="C63" s="195" t="s">
        <v>96</v>
      </c>
      <c r="D63" s="157" t="s">
        <v>1765</v>
      </c>
      <c r="E63" s="134"/>
      <c r="F63" s="171"/>
      <c r="G63" s="135"/>
      <c r="H63" s="160"/>
      <c r="I63" s="135">
        <v>290000</v>
      </c>
      <c r="J63" s="135"/>
      <c r="K63" s="160" t="s">
        <v>95</v>
      </c>
      <c r="L63" s="125"/>
      <c r="M63" s="125"/>
      <c r="N63" s="125"/>
      <c r="O63" s="125"/>
      <c r="P63" s="125"/>
      <c r="Q63" s="125"/>
      <c r="R63" s="125"/>
      <c r="S63" s="122">
        <f t="shared" si="10"/>
        <v>29000</v>
      </c>
      <c r="T63" s="122">
        <f t="shared" si="11"/>
        <v>43500</v>
      </c>
      <c r="U63" s="122">
        <f t="shared" si="12"/>
        <v>9280</v>
      </c>
      <c r="V63" s="122">
        <f t="shared" si="13"/>
        <v>371780</v>
      </c>
      <c r="W63" s="6">
        <f t="shared" si="14"/>
        <v>371800</v>
      </c>
      <c r="X63" s="172"/>
    </row>
    <row r="64" spans="1:24">
      <c r="A64" s="80">
        <v>10</v>
      </c>
      <c r="B64" s="158" t="s">
        <v>102</v>
      </c>
      <c r="C64" s="195" t="s">
        <v>103</v>
      </c>
      <c r="D64" s="157" t="s">
        <v>1765</v>
      </c>
      <c r="E64" s="134"/>
      <c r="F64" s="171"/>
      <c r="G64" s="135"/>
      <c r="H64" s="160"/>
      <c r="I64" s="135">
        <v>325000</v>
      </c>
      <c r="J64" s="135"/>
      <c r="K64" s="160" t="s">
        <v>95</v>
      </c>
      <c r="L64" s="125"/>
      <c r="M64" s="125"/>
      <c r="N64" s="125"/>
      <c r="O64" s="125"/>
      <c r="P64" s="125"/>
      <c r="Q64" s="125"/>
      <c r="R64" s="125"/>
      <c r="S64" s="122">
        <f t="shared" si="10"/>
        <v>32500</v>
      </c>
      <c r="T64" s="122">
        <f t="shared" si="11"/>
        <v>48750</v>
      </c>
      <c r="U64" s="122">
        <f t="shared" si="12"/>
        <v>10400</v>
      </c>
      <c r="V64" s="122">
        <f t="shared" si="13"/>
        <v>416650</v>
      </c>
      <c r="W64" s="6">
        <f t="shared" si="14"/>
        <v>416700</v>
      </c>
      <c r="X64" s="172"/>
    </row>
    <row r="65" spans="1:24">
      <c r="A65" s="80">
        <v>11</v>
      </c>
      <c r="B65" s="158" t="s">
        <v>102</v>
      </c>
      <c r="C65" s="195" t="s">
        <v>98</v>
      </c>
      <c r="D65" s="157" t="s">
        <v>1765</v>
      </c>
      <c r="E65" s="134"/>
      <c r="F65" s="171"/>
      <c r="G65" s="135"/>
      <c r="H65" s="160"/>
      <c r="I65" s="135">
        <v>350000</v>
      </c>
      <c r="J65" s="135"/>
      <c r="K65" s="160" t="s">
        <v>95</v>
      </c>
      <c r="L65" s="125"/>
      <c r="M65" s="125"/>
      <c r="N65" s="125"/>
      <c r="O65" s="125"/>
      <c r="P65" s="125"/>
      <c r="Q65" s="125"/>
      <c r="R65" s="125"/>
      <c r="S65" s="122">
        <f t="shared" si="10"/>
        <v>35000</v>
      </c>
      <c r="T65" s="122">
        <f t="shared" si="11"/>
        <v>52500</v>
      </c>
      <c r="U65" s="122">
        <f t="shared" si="12"/>
        <v>11200</v>
      </c>
      <c r="V65" s="122">
        <f t="shared" si="13"/>
        <v>448700</v>
      </c>
      <c r="W65" s="6">
        <f t="shared" si="14"/>
        <v>448700</v>
      </c>
      <c r="X65" s="172"/>
    </row>
    <row r="66" spans="1:24">
      <c r="A66" s="80">
        <v>12</v>
      </c>
      <c r="B66" s="158" t="s">
        <v>102</v>
      </c>
      <c r="C66" s="195" t="s">
        <v>99</v>
      </c>
      <c r="D66" s="157" t="s">
        <v>1765</v>
      </c>
      <c r="E66" s="134"/>
      <c r="F66" s="171"/>
      <c r="G66" s="135"/>
      <c r="H66" s="160"/>
      <c r="I66" s="135">
        <v>380000</v>
      </c>
      <c r="J66" s="135"/>
      <c r="K66" s="160" t="s">
        <v>95</v>
      </c>
      <c r="L66" s="125"/>
      <c r="M66" s="125"/>
      <c r="N66" s="125"/>
      <c r="O66" s="125"/>
      <c r="P66" s="125"/>
      <c r="Q66" s="125"/>
      <c r="R66" s="125"/>
      <c r="S66" s="122">
        <f t="shared" si="10"/>
        <v>38000</v>
      </c>
      <c r="T66" s="122">
        <f t="shared" si="11"/>
        <v>57000</v>
      </c>
      <c r="U66" s="122">
        <f t="shared" si="12"/>
        <v>12160</v>
      </c>
      <c r="V66" s="122">
        <f t="shared" si="13"/>
        <v>487160</v>
      </c>
      <c r="W66" s="6">
        <f t="shared" si="14"/>
        <v>487200</v>
      </c>
      <c r="X66" s="172"/>
    </row>
    <row r="67" spans="1:24">
      <c r="A67" s="80">
        <v>13</v>
      </c>
      <c r="B67" s="158" t="s">
        <v>102</v>
      </c>
      <c r="C67" s="195" t="s">
        <v>100</v>
      </c>
      <c r="D67" s="157" t="s">
        <v>1765</v>
      </c>
      <c r="E67" s="134"/>
      <c r="F67" s="171"/>
      <c r="G67" s="135"/>
      <c r="H67" s="160"/>
      <c r="I67" s="161">
        <v>425000</v>
      </c>
      <c r="J67" s="135"/>
      <c r="K67" s="160" t="s">
        <v>95</v>
      </c>
      <c r="L67" s="125"/>
      <c r="M67" s="125"/>
      <c r="N67" s="125"/>
      <c r="O67" s="125"/>
      <c r="P67" s="125"/>
      <c r="Q67" s="125"/>
      <c r="R67" s="125"/>
      <c r="S67" s="122">
        <f t="shared" si="10"/>
        <v>42500</v>
      </c>
      <c r="T67" s="122">
        <f t="shared" si="11"/>
        <v>63750</v>
      </c>
      <c r="U67" s="122">
        <f t="shared" si="12"/>
        <v>13600</v>
      </c>
      <c r="V67" s="122">
        <f t="shared" si="13"/>
        <v>544850</v>
      </c>
      <c r="W67" s="6">
        <f t="shared" si="14"/>
        <v>544900</v>
      </c>
      <c r="X67" s="172"/>
    </row>
    <row r="68" spans="1:24">
      <c r="A68" s="80">
        <v>14</v>
      </c>
      <c r="B68" s="158" t="s">
        <v>102</v>
      </c>
      <c r="C68" s="195" t="s">
        <v>101</v>
      </c>
      <c r="D68" s="157" t="s">
        <v>1765</v>
      </c>
      <c r="E68" s="134"/>
      <c r="F68" s="171"/>
      <c r="G68" s="135"/>
      <c r="H68" s="160"/>
      <c r="I68" s="161">
        <v>555000</v>
      </c>
      <c r="J68" s="135"/>
      <c r="K68" s="160" t="s">
        <v>95</v>
      </c>
      <c r="L68" s="125"/>
      <c r="M68" s="125"/>
      <c r="N68" s="125"/>
      <c r="O68" s="125"/>
      <c r="P68" s="125"/>
      <c r="Q68" s="125"/>
      <c r="R68" s="125"/>
      <c r="S68" s="122">
        <f t="shared" si="10"/>
        <v>55500</v>
      </c>
      <c r="T68" s="122">
        <f t="shared" si="11"/>
        <v>83250</v>
      </c>
      <c r="U68" s="122">
        <f t="shared" si="12"/>
        <v>17760</v>
      </c>
      <c r="V68" s="122">
        <f t="shared" si="13"/>
        <v>711510</v>
      </c>
      <c r="W68" s="6">
        <f t="shared" si="14"/>
        <v>711600</v>
      </c>
      <c r="X68" s="172"/>
    </row>
    <row r="69" spans="1:24">
      <c r="A69" s="80">
        <v>15</v>
      </c>
      <c r="B69" s="195" t="s">
        <v>104</v>
      </c>
      <c r="C69" s="195" t="s">
        <v>105</v>
      </c>
      <c r="D69" s="93" t="s">
        <v>51</v>
      </c>
      <c r="E69" s="120">
        <v>500000</v>
      </c>
      <c r="F69" s="120">
        <v>591500</v>
      </c>
      <c r="G69" s="122"/>
      <c r="H69" s="121"/>
      <c r="I69" s="122">
        <v>500000</v>
      </c>
      <c r="J69" s="122"/>
      <c r="K69" s="122"/>
      <c r="L69" s="122"/>
      <c r="M69" s="122"/>
      <c r="N69" s="122"/>
      <c r="O69" s="122"/>
      <c r="P69" s="122"/>
      <c r="Q69" s="122"/>
      <c r="R69" s="122"/>
      <c r="S69" s="122">
        <f t="shared" si="10"/>
        <v>50000</v>
      </c>
      <c r="T69" s="122">
        <f t="shared" si="11"/>
        <v>75000</v>
      </c>
      <c r="U69" s="122">
        <f t="shared" si="12"/>
        <v>16000</v>
      </c>
      <c r="V69" s="122">
        <f t="shared" si="13"/>
        <v>641000</v>
      </c>
      <c r="W69" s="6">
        <f t="shared" si="14"/>
        <v>641000</v>
      </c>
      <c r="X69" s="5"/>
    </row>
    <row r="70" spans="1:24">
      <c r="A70" s="80">
        <v>16</v>
      </c>
      <c r="B70" s="195" t="s">
        <v>106</v>
      </c>
      <c r="C70" s="195" t="s">
        <v>6287</v>
      </c>
      <c r="D70" s="93" t="s">
        <v>51</v>
      </c>
      <c r="E70" s="120">
        <v>600000</v>
      </c>
      <c r="F70" s="120">
        <v>709800</v>
      </c>
      <c r="G70" s="122"/>
      <c r="H70" s="121"/>
      <c r="I70" s="122">
        <v>600000</v>
      </c>
      <c r="J70" s="122"/>
      <c r="K70" s="122"/>
      <c r="L70" s="122"/>
      <c r="M70" s="122"/>
      <c r="N70" s="122"/>
      <c r="O70" s="122"/>
      <c r="P70" s="122"/>
      <c r="Q70" s="122"/>
      <c r="R70" s="122"/>
      <c r="S70" s="122">
        <f t="shared" si="10"/>
        <v>60000</v>
      </c>
      <c r="T70" s="122">
        <f t="shared" si="11"/>
        <v>90000</v>
      </c>
      <c r="U70" s="122">
        <f t="shared" si="12"/>
        <v>19200</v>
      </c>
      <c r="V70" s="122">
        <f t="shared" si="13"/>
        <v>769200</v>
      </c>
      <c r="W70" s="6">
        <f t="shared" si="14"/>
        <v>769200</v>
      </c>
      <c r="X70" s="5"/>
    </row>
    <row r="71" spans="1:24">
      <c r="A71" s="80">
        <v>17</v>
      </c>
      <c r="B71" s="195" t="s">
        <v>107</v>
      </c>
      <c r="C71" s="195" t="s">
        <v>108</v>
      </c>
      <c r="D71" s="93" t="s">
        <v>51</v>
      </c>
      <c r="E71" s="120">
        <v>360000</v>
      </c>
      <c r="F71" s="120">
        <v>425900</v>
      </c>
      <c r="G71" s="122"/>
      <c r="H71" s="121"/>
      <c r="I71" s="122">
        <v>360000</v>
      </c>
      <c r="J71" s="122"/>
      <c r="K71" s="122"/>
      <c r="L71" s="122"/>
      <c r="M71" s="122"/>
      <c r="N71" s="122"/>
      <c r="O71" s="122"/>
      <c r="P71" s="122"/>
      <c r="Q71" s="122"/>
      <c r="R71" s="122"/>
      <c r="S71" s="122">
        <f t="shared" si="10"/>
        <v>36000</v>
      </c>
      <c r="T71" s="122">
        <f t="shared" si="11"/>
        <v>54000</v>
      </c>
      <c r="U71" s="122">
        <f t="shared" si="12"/>
        <v>11520</v>
      </c>
      <c r="V71" s="122">
        <f t="shared" si="13"/>
        <v>461520</v>
      </c>
      <c r="W71" s="6">
        <f t="shared" si="14"/>
        <v>461600</v>
      </c>
      <c r="X71" s="5"/>
    </row>
    <row r="72" spans="1:24">
      <c r="A72" s="80">
        <v>18</v>
      </c>
      <c r="B72" s="195" t="s">
        <v>109</v>
      </c>
      <c r="C72" s="195" t="s">
        <v>110</v>
      </c>
      <c r="D72" s="93" t="s">
        <v>51</v>
      </c>
      <c r="E72" s="120">
        <v>360000</v>
      </c>
      <c r="F72" s="120">
        <v>425900</v>
      </c>
      <c r="G72" s="122"/>
      <c r="H72" s="121"/>
      <c r="I72" s="122">
        <v>360000</v>
      </c>
      <c r="J72" s="122"/>
      <c r="K72" s="122"/>
      <c r="L72" s="122"/>
      <c r="M72" s="122"/>
      <c r="N72" s="122"/>
      <c r="O72" s="122"/>
      <c r="P72" s="122"/>
      <c r="Q72" s="122"/>
      <c r="R72" s="122"/>
      <c r="S72" s="122">
        <f t="shared" si="10"/>
        <v>36000</v>
      </c>
      <c r="T72" s="122">
        <f t="shared" si="11"/>
        <v>54000</v>
      </c>
      <c r="U72" s="122">
        <f t="shared" si="12"/>
        <v>11520</v>
      </c>
      <c r="V72" s="122">
        <f t="shared" si="13"/>
        <v>461520</v>
      </c>
      <c r="W72" s="6">
        <f t="shared" si="14"/>
        <v>461600</v>
      </c>
      <c r="X72" s="5"/>
    </row>
    <row r="73" spans="1:24">
      <c r="A73" s="80">
        <v>19</v>
      </c>
      <c r="B73" s="195" t="s">
        <v>111</v>
      </c>
      <c r="C73" s="195" t="s">
        <v>6288</v>
      </c>
      <c r="D73" s="93" t="s">
        <v>51</v>
      </c>
      <c r="E73" s="120">
        <v>850000</v>
      </c>
      <c r="F73" s="120">
        <v>1005600</v>
      </c>
      <c r="G73" s="122"/>
      <c r="H73" s="121"/>
      <c r="I73" s="122">
        <v>850000</v>
      </c>
      <c r="J73" s="122"/>
      <c r="K73" s="122"/>
      <c r="L73" s="122"/>
      <c r="M73" s="122"/>
      <c r="N73" s="122"/>
      <c r="O73" s="122"/>
      <c r="P73" s="122"/>
      <c r="Q73" s="122"/>
      <c r="R73" s="122"/>
      <c r="S73" s="122">
        <f t="shared" si="10"/>
        <v>85000</v>
      </c>
      <c r="T73" s="122">
        <f t="shared" si="11"/>
        <v>127500</v>
      </c>
      <c r="U73" s="122">
        <f t="shared" si="12"/>
        <v>27200</v>
      </c>
      <c r="V73" s="122">
        <f t="shared" si="13"/>
        <v>1089700</v>
      </c>
      <c r="W73" s="6">
        <f t="shared" si="14"/>
        <v>1089700</v>
      </c>
      <c r="X73" s="5"/>
    </row>
    <row r="74" spans="1:24">
      <c r="A74" s="80">
        <v>20</v>
      </c>
      <c r="B74" s="195" t="s">
        <v>6289</v>
      </c>
      <c r="C74" s="195" t="s">
        <v>108</v>
      </c>
      <c r="D74" s="93" t="s">
        <v>51</v>
      </c>
      <c r="E74" s="120">
        <v>600000</v>
      </c>
      <c r="F74" s="120">
        <v>709800</v>
      </c>
      <c r="G74" s="122"/>
      <c r="H74" s="121"/>
      <c r="I74" s="122">
        <v>600000</v>
      </c>
      <c r="J74" s="122"/>
      <c r="K74" s="122"/>
      <c r="L74" s="122"/>
      <c r="M74" s="122"/>
      <c r="N74" s="122"/>
      <c r="O74" s="122"/>
      <c r="P74" s="122"/>
      <c r="Q74" s="122"/>
      <c r="R74" s="122"/>
      <c r="S74" s="122">
        <f t="shared" si="10"/>
        <v>60000</v>
      </c>
      <c r="T74" s="122">
        <f t="shared" si="11"/>
        <v>90000</v>
      </c>
      <c r="U74" s="122">
        <f t="shared" si="12"/>
        <v>19200</v>
      </c>
      <c r="V74" s="122">
        <f t="shared" si="13"/>
        <v>769200</v>
      </c>
      <c r="W74" s="6">
        <f t="shared" si="14"/>
        <v>769200</v>
      </c>
      <c r="X74" s="5"/>
    </row>
    <row r="75" spans="1:24">
      <c r="A75" s="80">
        <v>21</v>
      </c>
      <c r="B75" s="195" t="s">
        <v>6290</v>
      </c>
      <c r="C75" s="195" t="s">
        <v>112</v>
      </c>
      <c r="D75" s="157" t="s">
        <v>1765</v>
      </c>
      <c r="E75" s="120">
        <v>750000</v>
      </c>
      <c r="F75" s="120">
        <v>887300</v>
      </c>
      <c r="G75" s="122"/>
      <c r="H75" s="121"/>
      <c r="I75" s="122">
        <v>750000</v>
      </c>
      <c r="J75" s="122"/>
      <c r="K75" s="122"/>
      <c r="L75" s="122"/>
      <c r="M75" s="122"/>
      <c r="N75" s="122"/>
      <c r="O75" s="122"/>
      <c r="P75" s="122"/>
      <c r="Q75" s="122"/>
      <c r="R75" s="122"/>
      <c r="S75" s="122">
        <f t="shared" si="10"/>
        <v>75000</v>
      </c>
      <c r="T75" s="122">
        <f t="shared" si="11"/>
        <v>112500</v>
      </c>
      <c r="U75" s="122">
        <f t="shared" si="12"/>
        <v>24000</v>
      </c>
      <c r="V75" s="122">
        <f t="shared" si="13"/>
        <v>961500</v>
      </c>
      <c r="W75" s="6">
        <f t="shared" si="14"/>
        <v>961500</v>
      </c>
      <c r="X75" s="5"/>
    </row>
    <row r="76" spans="1:24">
      <c r="A76" s="80" t="s">
        <v>92</v>
      </c>
      <c r="B76" s="569" t="s">
        <v>6308</v>
      </c>
      <c r="C76" s="569"/>
      <c r="D76" s="157"/>
      <c r="E76" s="134"/>
      <c r="F76" s="171"/>
      <c r="G76" s="135"/>
      <c r="H76" s="160"/>
      <c r="I76" s="135"/>
      <c r="J76" s="135"/>
      <c r="K76" s="125"/>
      <c r="L76" s="125"/>
      <c r="M76" s="125"/>
      <c r="N76" s="125"/>
      <c r="O76" s="125"/>
      <c r="P76" s="125"/>
      <c r="Q76" s="125"/>
      <c r="R76" s="125"/>
      <c r="S76" s="160"/>
      <c r="T76" s="160"/>
      <c r="U76" s="160"/>
      <c r="V76" s="160"/>
      <c r="W76" s="125"/>
      <c r="X76" s="172"/>
    </row>
    <row r="77" spans="1:24">
      <c r="A77" s="636">
        <v>1</v>
      </c>
      <c r="B77" s="158" t="s">
        <v>114</v>
      </c>
      <c r="C77" s="158" t="s">
        <v>115</v>
      </c>
      <c r="D77" s="159" t="s">
        <v>27</v>
      </c>
      <c r="E77" s="130">
        <v>512100</v>
      </c>
      <c r="F77" s="120">
        <v>605900</v>
      </c>
      <c r="G77" s="122"/>
      <c r="H77" s="121"/>
      <c r="I77" s="122">
        <v>279500</v>
      </c>
      <c r="J77" s="128"/>
      <c r="K77" s="123"/>
      <c r="L77" s="123"/>
      <c r="M77" s="123"/>
      <c r="N77" s="123"/>
      <c r="O77" s="123"/>
      <c r="P77" s="123"/>
      <c r="Q77" s="123"/>
      <c r="R77" s="123"/>
      <c r="S77" s="122">
        <f t="shared" ref="S77:S108" si="15">+I77*0.1</f>
        <v>27950</v>
      </c>
      <c r="T77" s="122">
        <f t="shared" ref="T77:T108" si="16">+I77*0.15</f>
        <v>41925</v>
      </c>
      <c r="U77" s="122">
        <f t="shared" ref="U77:U108" si="17">+I77*0.032</f>
        <v>8944</v>
      </c>
      <c r="V77" s="122">
        <f t="shared" ref="V77:V108" si="18">+I77+S77+T77+U77</f>
        <v>358319</v>
      </c>
      <c r="W77" s="6">
        <f t="shared" ref="W77:W140" si="19">ROUNDUP(V77,-2)</f>
        <v>358400</v>
      </c>
      <c r="X77" s="5"/>
    </row>
    <row r="78" spans="1:24">
      <c r="A78" s="636">
        <v>2</v>
      </c>
      <c r="B78" s="158" t="s">
        <v>114</v>
      </c>
      <c r="C78" s="158" t="s">
        <v>116</v>
      </c>
      <c r="D78" s="159" t="s">
        <v>27</v>
      </c>
      <c r="E78" s="130">
        <v>315000</v>
      </c>
      <c r="F78" s="120">
        <v>372700</v>
      </c>
      <c r="G78" s="122"/>
      <c r="H78" s="121"/>
      <c r="I78" s="122">
        <v>270000</v>
      </c>
      <c r="J78" s="128"/>
      <c r="K78" s="123"/>
      <c r="L78" s="123"/>
      <c r="M78" s="123"/>
      <c r="N78" s="123"/>
      <c r="O78" s="123"/>
      <c r="P78" s="123"/>
      <c r="Q78" s="123"/>
      <c r="R78" s="123"/>
      <c r="S78" s="122">
        <f t="shared" si="15"/>
        <v>27000</v>
      </c>
      <c r="T78" s="122">
        <f t="shared" si="16"/>
        <v>40500</v>
      </c>
      <c r="U78" s="122">
        <f t="shared" si="17"/>
        <v>8640</v>
      </c>
      <c r="V78" s="122">
        <f t="shared" si="18"/>
        <v>346140</v>
      </c>
      <c r="W78" s="6">
        <f t="shared" si="19"/>
        <v>346200</v>
      </c>
      <c r="X78" s="5"/>
    </row>
    <row r="79" spans="1:24">
      <c r="A79" s="636">
        <v>3</v>
      </c>
      <c r="B79" s="158" t="s">
        <v>114</v>
      </c>
      <c r="C79" s="158" t="s">
        <v>117</v>
      </c>
      <c r="D79" s="159" t="s">
        <v>27</v>
      </c>
      <c r="E79" s="130">
        <v>315000</v>
      </c>
      <c r="F79" s="120">
        <v>372700</v>
      </c>
      <c r="G79" s="122"/>
      <c r="H79" s="121"/>
      <c r="I79" s="122">
        <v>388000</v>
      </c>
      <c r="J79" s="128"/>
      <c r="K79" s="123"/>
      <c r="L79" s="123"/>
      <c r="M79" s="123"/>
      <c r="N79" s="123"/>
      <c r="O79" s="123"/>
      <c r="P79" s="123"/>
      <c r="Q79" s="123"/>
      <c r="R79" s="123"/>
      <c r="S79" s="122">
        <f t="shared" si="15"/>
        <v>38800</v>
      </c>
      <c r="T79" s="122">
        <f t="shared" si="16"/>
        <v>58200</v>
      </c>
      <c r="U79" s="122">
        <f t="shared" si="17"/>
        <v>12416</v>
      </c>
      <c r="V79" s="122">
        <f t="shared" si="18"/>
        <v>497416</v>
      </c>
      <c r="W79" s="6">
        <f t="shared" si="19"/>
        <v>497500</v>
      </c>
      <c r="X79" s="5"/>
    </row>
    <row r="80" spans="1:24">
      <c r="A80" s="636">
        <v>4</v>
      </c>
      <c r="B80" s="158" t="s">
        <v>114</v>
      </c>
      <c r="C80" s="158" t="s">
        <v>118</v>
      </c>
      <c r="D80" s="159" t="s">
        <v>27</v>
      </c>
      <c r="E80" s="130">
        <v>1176500</v>
      </c>
      <c r="F80" s="120">
        <v>1391800</v>
      </c>
      <c r="G80" s="122"/>
      <c r="H80" s="121"/>
      <c r="I80" s="122">
        <v>260000</v>
      </c>
      <c r="J80" s="128"/>
      <c r="K80" s="123"/>
      <c r="L80" s="123"/>
      <c r="M80" s="123"/>
      <c r="N80" s="123"/>
      <c r="O80" s="123"/>
      <c r="P80" s="123"/>
      <c r="Q80" s="123"/>
      <c r="R80" s="123"/>
      <c r="S80" s="122">
        <f t="shared" si="15"/>
        <v>26000</v>
      </c>
      <c r="T80" s="122">
        <f t="shared" si="16"/>
        <v>39000</v>
      </c>
      <c r="U80" s="122">
        <f t="shared" si="17"/>
        <v>8320</v>
      </c>
      <c r="V80" s="122">
        <f t="shared" si="18"/>
        <v>333320</v>
      </c>
      <c r="W80" s="6">
        <f t="shared" si="19"/>
        <v>333400</v>
      </c>
      <c r="X80" s="5"/>
    </row>
    <row r="81" spans="1:24">
      <c r="A81" s="636">
        <v>5</v>
      </c>
      <c r="B81" s="158" t="s">
        <v>114</v>
      </c>
      <c r="C81" s="158" t="s">
        <v>119</v>
      </c>
      <c r="D81" s="159" t="s">
        <v>27</v>
      </c>
      <c r="E81" s="130">
        <v>1176500</v>
      </c>
      <c r="F81" s="120">
        <v>1391800</v>
      </c>
      <c r="G81" s="122"/>
      <c r="H81" s="121"/>
      <c r="I81" s="122">
        <v>279500</v>
      </c>
      <c r="J81" s="128"/>
      <c r="K81" s="123"/>
      <c r="L81" s="123"/>
      <c r="M81" s="123"/>
      <c r="N81" s="123"/>
      <c r="O81" s="123"/>
      <c r="P81" s="123"/>
      <c r="Q81" s="123"/>
      <c r="R81" s="123"/>
      <c r="S81" s="122">
        <f t="shared" si="15"/>
        <v>27950</v>
      </c>
      <c r="T81" s="122">
        <f t="shared" si="16"/>
        <v>41925</v>
      </c>
      <c r="U81" s="122">
        <f t="shared" si="17"/>
        <v>8944</v>
      </c>
      <c r="V81" s="122">
        <f t="shared" si="18"/>
        <v>358319</v>
      </c>
      <c r="W81" s="6">
        <f t="shared" si="19"/>
        <v>358400</v>
      </c>
      <c r="X81" s="5"/>
    </row>
    <row r="82" spans="1:24">
      <c r="A82" s="636">
        <v>6</v>
      </c>
      <c r="B82" s="158" t="s">
        <v>114</v>
      </c>
      <c r="C82" s="158" t="s">
        <v>120</v>
      </c>
      <c r="D82" s="159" t="s">
        <v>27</v>
      </c>
      <c r="E82" s="130">
        <v>494900</v>
      </c>
      <c r="F82" s="120">
        <v>585500</v>
      </c>
      <c r="G82" s="122"/>
      <c r="H82" s="121"/>
      <c r="I82" s="122">
        <v>201500</v>
      </c>
      <c r="J82" s="128"/>
      <c r="K82" s="123"/>
      <c r="L82" s="123"/>
      <c r="M82" s="123"/>
      <c r="N82" s="123"/>
      <c r="O82" s="123"/>
      <c r="P82" s="123"/>
      <c r="Q82" s="123"/>
      <c r="R82" s="123"/>
      <c r="S82" s="122">
        <f t="shared" si="15"/>
        <v>20150</v>
      </c>
      <c r="T82" s="122">
        <f t="shared" si="16"/>
        <v>30225</v>
      </c>
      <c r="U82" s="122">
        <f t="shared" si="17"/>
        <v>6448</v>
      </c>
      <c r="V82" s="122">
        <f t="shared" si="18"/>
        <v>258323</v>
      </c>
      <c r="W82" s="6">
        <f t="shared" si="19"/>
        <v>258400</v>
      </c>
      <c r="X82" s="5"/>
    </row>
    <row r="83" spans="1:24">
      <c r="A83" s="636">
        <v>7</v>
      </c>
      <c r="B83" s="158" t="s">
        <v>114</v>
      </c>
      <c r="C83" s="158" t="s">
        <v>121</v>
      </c>
      <c r="D83" s="159" t="s">
        <v>27</v>
      </c>
      <c r="E83" s="130">
        <v>578300</v>
      </c>
      <c r="F83" s="120">
        <v>684200</v>
      </c>
      <c r="G83" s="122"/>
      <c r="H83" s="121"/>
      <c r="I83" s="122">
        <v>331500</v>
      </c>
      <c r="J83" s="128"/>
      <c r="K83" s="123"/>
      <c r="L83" s="123"/>
      <c r="M83" s="123"/>
      <c r="N83" s="123"/>
      <c r="O83" s="123"/>
      <c r="P83" s="123"/>
      <c r="Q83" s="123"/>
      <c r="R83" s="123"/>
      <c r="S83" s="122">
        <f t="shared" si="15"/>
        <v>33150</v>
      </c>
      <c r="T83" s="122">
        <f t="shared" si="16"/>
        <v>49725</v>
      </c>
      <c r="U83" s="122">
        <f t="shared" si="17"/>
        <v>10608</v>
      </c>
      <c r="V83" s="122">
        <f t="shared" si="18"/>
        <v>424983</v>
      </c>
      <c r="W83" s="6">
        <f t="shared" si="19"/>
        <v>425000</v>
      </c>
      <c r="X83" s="5"/>
    </row>
    <row r="84" spans="1:24">
      <c r="A84" s="636">
        <v>8</v>
      </c>
      <c r="B84" s="158" t="s">
        <v>114</v>
      </c>
      <c r="C84" s="158" t="s">
        <v>122</v>
      </c>
      <c r="D84" s="159" t="s">
        <v>27</v>
      </c>
      <c r="E84" s="130">
        <v>660000</v>
      </c>
      <c r="F84" s="120">
        <v>780800</v>
      </c>
      <c r="G84" s="122"/>
      <c r="H84" s="121"/>
      <c r="I84" s="122">
        <v>826500</v>
      </c>
      <c r="J84" s="128"/>
      <c r="K84" s="123"/>
      <c r="L84" s="123"/>
      <c r="M84" s="123"/>
      <c r="N84" s="123"/>
      <c r="O84" s="123"/>
      <c r="P84" s="123"/>
      <c r="Q84" s="123"/>
      <c r="R84" s="123"/>
      <c r="S84" s="122">
        <f t="shared" si="15"/>
        <v>82650</v>
      </c>
      <c r="T84" s="122">
        <f t="shared" si="16"/>
        <v>123975</v>
      </c>
      <c r="U84" s="122">
        <f t="shared" si="17"/>
        <v>26448</v>
      </c>
      <c r="V84" s="122">
        <f t="shared" si="18"/>
        <v>1059573</v>
      </c>
      <c r="W84" s="6">
        <f t="shared" si="19"/>
        <v>1059600</v>
      </c>
      <c r="X84" s="5"/>
    </row>
    <row r="85" spans="1:24">
      <c r="A85" s="636">
        <v>9</v>
      </c>
      <c r="B85" s="158" t="s">
        <v>114</v>
      </c>
      <c r="C85" s="158" t="s">
        <v>123</v>
      </c>
      <c r="D85" s="159" t="s">
        <v>27</v>
      </c>
      <c r="E85" s="130">
        <v>597900</v>
      </c>
      <c r="F85" s="120">
        <v>707400</v>
      </c>
      <c r="G85" s="122"/>
      <c r="H85" s="121"/>
      <c r="I85" s="122">
        <v>503700</v>
      </c>
      <c r="J85" s="128"/>
      <c r="K85" s="123"/>
      <c r="L85" s="123"/>
      <c r="M85" s="123"/>
      <c r="N85" s="123"/>
      <c r="O85" s="123"/>
      <c r="P85" s="123"/>
      <c r="Q85" s="123"/>
      <c r="R85" s="123"/>
      <c r="S85" s="122">
        <f t="shared" si="15"/>
        <v>50370</v>
      </c>
      <c r="T85" s="122">
        <f t="shared" si="16"/>
        <v>75555</v>
      </c>
      <c r="U85" s="122">
        <f t="shared" si="17"/>
        <v>16118.4</v>
      </c>
      <c r="V85" s="122">
        <f t="shared" si="18"/>
        <v>645743.4</v>
      </c>
      <c r="W85" s="6">
        <f t="shared" si="19"/>
        <v>645800</v>
      </c>
      <c r="X85" s="5"/>
    </row>
    <row r="86" spans="1:24">
      <c r="A86" s="636">
        <v>10</v>
      </c>
      <c r="B86" s="158" t="s">
        <v>114</v>
      </c>
      <c r="C86" s="158" t="s">
        <v>124</v>
      </c>
      <c r="D86" s="159" t="s">
        <v>27</v>
      </c>
      <c r="E86" s="130">
        <v>964100</v>
      </c>
      <c r="F86" s="120">
        <v>1140600</v>
      </c>
      <c r="G86" s="122"/>
      <c r="H86" s="121"/>
      <c r="I86" s="122">
        <v>655500</v>
      </c>
      <c r="J86" s="128"/>
      <c r="K86" s="123"/>
      <c r="L86" s="123"/>
      <c r="M86" s="123"/>
      <c r="N86" s="123"/>
      <c r="O86" s="123"/>
      <c r="P86" s="123"/>
      <c r="Q86" s="123"/>
      <c r="R86" s="123"/>
      <c r="S86" s="122">
        <f t="shared" si="15"/>
        <v>65550</v>
      </c>
      <c r="T86" s="122">
        <f t="shared" si="16"/>
        <v>98325</v>
      </c>
      <c r="U86" s="122">
        <f t="shared" si="17"/>
        <v>20976</v>
      </c>
      <c r="V86" s="122">
        <f t="shared" si="18"/>
        <v>840351</v>
      </c>
      <c r="W86" s="6">
        <f t="shared" si="19"/>
        <v>840400</v>
      </c>
      <c r="X86" s="5"/>
    </row>
    <row r="87" spans="1:24" ht="31.5">
      <c r="A87" s="636">
        <v>11</v>
      </c>
      <c r="B87" s="158" t="s">
        <v>125</v>
      </c>
      <c r="C87" s="195" t="s">
        <v>126</v>
      </c>
      <c r="D87" s="159" t="s">
        <v>127</v>
      </c>
      <c r="E87" s="130">
        <v>15204700</v>
      </c>
      <c r="F87" s="120">
        <v>17987200</v>
      </c>
      <c r="G87" s="122"/>
      <c r="H87" s="121"/>
      <c r="I87" s="122">
        <v>2200000</v>
      </c>
      <c r="J87" s="128"/>
      <c r="K87" s="123"/>
      <c r="L87" s="123"/>
      <c r="M87" s="123"/>
      <c r="N87" s="123"/>
      <c r="O87" s="123"/>
      <c r="P87" s="123"/>
      <c r="Q87" s="123"/>
      <c r="R87" s="123"/>
      <c r="S87" s="122">
        <f t="shared" si="15"/>
        <v>220000</v>
      </c>
      <c r="T87" s="122">
        <f t="shared" si="16"/>
        <v>330000</v>
      </c>
      <c r="U87" s="122">
        <f t="shared" si="17"/>
        <v>70400</v>
      </c>
      <c r="V87" s="122">
        <f t="shared" si="18"/>
        <v>2820400</v>
      </c>
      <c r="W87" s="6">
        <f t="shared" si="19"/>
        <v>2820400</v>
      </c>
      <c r="X87" s="5"/>
    </row>
    <row r="88" spans="1:24" ht="31.5">
      <c r="A88" s="636">
        <v>12</v>
      </c>
      <c r="B88" s="169" t="s">
        <v>128</v>
      </c>
      <c r="C88" s="512" t="s">
        <v>129</v>
      </c>
      <c r="D88" s="159" t="s">
        <v>27</v>
      </c>
      <c r="E88" s="130"/>
      <c r="F88" s="120"/>
      <c r="G88" s="122">
        <v>1300000</v>
      </c>
      <c r="H88" s="121" t="s">
        <v>130</v>
      </c>
      <c r="I88" s="122">
        <v>1300000</v>
      </c>
      <c r="J88" s="122">
        <v>1250000</v>
      </c>
      <c r="K88" s="121" t="s">
        <v>131</v>
      </c>
      <c r="L88" s="122"/>
      <c r="M88" s="121">
        <v>1390000</v>
      </c>
      <c r="N88" s="121" t="s">
        <v>132</v>
      </c>
      <c r="O88" s="122"/>
      <c r="P88" s="121">
        <v>1300000</v>
      </c>
      <c r="Q88" s="121" t="s">
        <v>133</v>
      </c>
      <c r="R88" s="155"/>
      <c r="S88" s="122">
        <f t="shared" si="15"/>
        <v>130000</v>
      </c>
      <c r="T88" s="122">
        <f t="shared" si="16"/>
        <v>195000</v>
      </c>
      <c r="U88" s="122">
        <f t="shared" si="17"/>
        <v>41600</v>
      </c>
      <c r="V88" s="122">
        <f t="shared" si="18"/>
        <v>1666600</v>
      </c>
      <c r="W88" s="6">
        <f t="shared" si="19"/>
        <v>1666600</v>
      </c>
      <c r="X88" s="5"/>
    </row>
    <row r="89" spans="1:24" ht="31.5">
      <c r="A89" s="636">
        <v>13</v>
      </c>
      <c r="B89" s="169" t="s">
        <v>134</v>
      </c>
      <c r="C89" s="169" t="s">
        <v>135</v>
      </c>
      <c r="D89" s="159" t="s">
        <v>27</v>
      </c>
      <c r="E89" s="130"/>
      <c r="F89" s="120"/>
      <c r="G89" s="122">
        <v>475000</v>
      </c>
      <c r="H89" s="121" t="s">
        <v>130</v>
      </c>
      <c r="I89" s="122">
        <v>475000</v>
      </c>
      <c r="J89" s="122">
        <v>400000</v>
      </c>
      <c r="K89" s="121" t="s">
        <v>131</v>
      </c>
      <c r="L89" s="122"/>
      <c r="M89" s="121">
        <v>410000</v>
      </c>
      <c r="N89" s="121" t="s">
        <v>132</v>
      </c>
      <c r="O89" s="122"/>
      <c r="P89" s="121">
        <v>475000</v>
      </c>
      <c r="Q89" s="121" t="s">
        <v>133</v>
      </c>
      <c r="R89" s="155"/>
      <c r="S89" s="122">
        <f t="shared" si="15"/>
        <v>47500</v>
      </c>
      <c r="T89" s="122">
        <f t="shared" si="16"/>
        <v>71250</v>
      </c>
      <c r="U89" s="122">
        <f t="shared" si="17"/>
        <v>15200</v>
      </c>
      <c r="V89" s="122">
        <f t="shared" si="18"/>
        <v>608950</v>
      </c>
      <c r="W89" s="6">
        <f t="shared" si="19"/>
        <v>609000</v>
      </c>
      <c r="X89" s="5"/>
    </row>
    <row r="90" spans="1:24" ht="31.5">
      <c r="A90" s="636">
        <v>14</v>
      </c>
      <c r="B90" s="169" t="s">
        <v>6291</v>
      </c>
      <c r="C90" s="169" t="s">
        <v>6292</v>
      </c>
      <c r="D90" s="159" t="s">
        <v>27</v>
      </c>
      <c r="E90" s="130"/>
      <c r="F90" s="120"/>
      <c r="G90" s="122">
        <v>790000</v>
      </c>
      <c r="H90" s="121" t="s">
        <v>130</v>
      </c>
      <c r="I90" s="122">
        <v>790000</v>
      </c>
      <c r="J90" s="122">
        <v>665000</v>
      </c>
      <c r="K90" s="121" t="s">
        <v>131</v>
      </c>
      <c r="L90" s="122"/>
      <c r="M90" s="121">
        <v>650000</v>
      </c>
      <c r="N90" s="121" t="s">
        <v>132</v>
      </c>
      <c r="O90" s="122"/>
      <c r="P90" s="121">
        <v>790000</v>
      </c>
      <c r="Q90" s="121" t="s">
        <v>133</v>
      </c>
      <c r="R90" s="155"/>
      <c r="S90" s="122">
        <f t="shared" si="15"/>
        <v>79000</v>
      </c>
      <c r="T90" s="122">
        <f t="shared" si="16"/>
        <v>118500</v>
      </c>
      <c r="U90" s="122">
        <f t="shared" si="17"/>
        <v>25280</v>
      </c>
      <c r="V90" s="122">
        <f t="shared" si="18"/>
        <v>1012780</v>
      </c>
      <c r="W90" s="6">
        <f t="shared" si="19"/>
        <v>1012800</v>
      </c>
      <c r="X90" s="5"/>
    </row>
    <row r="91" spans="1:24" ht="31.5">
      <c r="A91" s="636">
        <v>15</v>
      </c>
      <c r="B91" s="169" t="s">
        <v>6293</v>
      </c>
      <c r="C91" s="169" t="s">
        <v>136</v>
      </c>
      <c r="D91" s="159" t="s">
        <v>27</v>
      </c>
      <c r="E91" s="130"/>
      <c r="F91" s="120"/>
      <c r="G91" s="122">
        <v>652000</v>
      </c>
      <c r="H91" s="121" t="s">
        <v>130</v>
      </c>
      <c r="I91" s="122">
        <v>652000</v>
      </c>
      <c r="J91" s="122">
        <v>648000</v>
      </c>
      <c r="K91" s="121" t="s">
        <v>131</v>
      </c>
      <c r="L91" s="122"/>
      <c r="M91" s="121">
        <v>645000</v>
      </c>
      <c r="N91" s="121" t="s">
        <v>132</v>
      </c>
      <c r="O91" s="122"/>
      <c r="P91" s="121">
        <v>652000</v>
      </c>
      <c r="Q91" s="121" t="s">
        <v>133</v>
      </c>
      <c r="R91" s="155"/>
      <c r="S91" s="122">
        <f t="shared" si="15"/>
        <v>65200</v>
      </c>
      <c r="T91" s="122">
        <f t="shared" si="16"/>
        <v>97800</v>
      </c>
      <c r="U91" s="122">
        <f t="shared" si="17"/>
        <v>20864</v>
      </c>
      <c r="V91" s="122">
        <f t="shared" si="18"/>
        <v>835864</v>
      </c>
      <c r="W91" s="6">
        <f t="shared" si="19"/>
        <v>835900</v>
      </c>
      <c r="X91" s="5"/>
    </row>
    <row r="92" spans="1:24" ht="47.25">
      <c r="A92" s="636">
        <v>16</v>
      </c>
      <c r="B92" s="169" t="s">
        <v>137</v>
      </c>
      <c r="C92" s="169" t="s">
        <v>138</v>
      </c>
      <c r="D92" s="159" t="s">
        <v>27</v>
      </c>
      <c r="E92" s="130"/>
      <c r="F92" s="120"/>
      <c r="G92" s="122">
        <v>1023000</v>
      </c>
      <c r="H92" s="121" t="s">
        <v>130</v>
      </c>
      <c r="I92" s="122">
        <v>1023000</v>
      </c>
      <c r="J92" s="122">
        <v>1004300</v>
      </c>
      <c r="K92" s="121" t="s">
        <v>131</v>
      </c>
      <c r="L92" s="122"/>
      <c r="M92" s="121">
        <v>1085000</v>
      </c>
      <c r="N92" s="121" t="s">
        <v>139</v>
      </c>
      <c r="O92" s="122"/>
      <c r="P92" s="121">
        <v>1023000</v>
      </c>
      <c r="Q92" s="121" t="s">
        <v>133</v>
      </c>
      <c r="R92" s="155"/>
      <c r="S92" s="122">
        <f t="shared" si="15"/>
        <v>102300</v>
      </c>
      <c r="T92" s="122">
        <f t="shared" si="16"/>
        <v>153450</v>
      </c>
      <c r="U92" s="122">
        <f t="shared" si="17"/>
        <v>32736</v>
      </c>
      <c r="V92" s="122">
        <f t="shared" si="18"/>
        <v>1311486</v>
      </c>
      <c r="W92" s="6">
        <f t="shared" si="19"/>
        <v>1311500</v>
      </c>
      <c r="X92" s="5"/>
    </row>
    <row r="93" spans="1:24" ht="63">
      <c r="A93" s="636">
        <v>17</v>
      </c>
      <c r="B93" s="169" t="s">
        <v>6294</v>
      </c>
      <c r="C93" s="169" t="s">
        <v>140</v>
      </c>
      <c r="D93" s="159" t="s">
        <v>27</v>
      </c>
      <c r="E93" s="130"/>
      <c r="F93" s="120"/>
      <c r="G93" s="122">
        <v>1190500</v>
      </c>
      <c r="H93" s="121" t="s">
        <v>130</v>
      </c>
      <c r="I93" s="122">
        <v>1190500</v>
      </c>
      <c r="J93" s="122">
        <v>1167100</v>
      </c>
      <c r="K93" s="121" t="s">
        <v>131</v>
      </c>
      <c r="L93" s="122"/>
      <c r="M93" s="121">
        <v>1260000</v>
      </c>
      <c r="N93" s="121" t="s">
        <v>139</v>
      </c>
      <c r="O93" s="122"/>
      <c r="P93" s="121">
        <v>1190500</v>
      </c>
      <c r="Q93" s="121" t="s">
        <v>133</v>
      </c>
      <c r="R93" s="155"/>
      <c r="S93" s="122">
        <f t="shared" si="15"/>
        <v>119050</v>
      </c>
      <c r="T93" s="122">
        <f t="shared" si="16"/>
        <v>178575</v>
      </c>
      <c r="U93" s="122">
        <f t="shared" si="17"/>
        <v>38096</v>
      </c>
      <c r="V93" s="122">
        <f t="shared" si="18"/>
        <v>1526221</v>
      </c>
      <c r="W93" s="6">
        <f t="shared" si="19"/>
        <v>1526300</v>
      </c>
      <c r="X93" s="5"/>
    </row>
    <row r="94" spans="1:24" ht="31.5">
      <c r="A94" s="636">
        <v>18</v>
      </c>
      <c r="B94" s="169" t="s">
        <v>6295</v>
      </c>
      <c r="C94" s="169" t="s">
        <v>6296</v>
      </c>
      <c r="D94" s="159" t="s">
        <v>27</v>
      </c>
      <c r="E94" s="130"/>
      <c r="F94" s="120"/>
      <c r="G94" s="122">
        <v>1850000</v>
      </c>
      <c r="H94" s="121" t="s">
        <v>130</v>
      </c>
      <c r="I94" s="122">
        <v>1850000</v>
      </c>
      <c r="J94" s="122">
        <v>1751200</v>
      </c>
      <c r="K94" s="121" t="s">
        <v>131</v>
      </c>
      <c r="L94" s="122"/>
      <c r="M94" s="121">
        <v>1890000</v>
      </c>
      <c r="N94" s="121" t="s">
        <v>139</v>
      </c>
      <c r="O94" s="122"/>
      <c r="P94" s="121">
        <v>1850000</v>
      </c>
      <c r="Q94" s="121" t="s">
        <v>133</v>
      </c>
      <c r="R94" s="155"/>
      <c r="S94" s="122">
        <f t="shared" si="15"/>
        <v>185000</v>
      </c>
      <c r="T94" s="122">
        <f t="shared" si="16"/>
        <v>277500</v>
      </c>
      <c r="U94" s="122">
        <f t="shared" si="17"/>
        <v>59200</v>
      </c>
      <c r="V94" s="122">
        <f t="shared" si="18"/>
        <v>2371700</v>
      </c>
      <c r="W94" s="6">
        <f t="shared" si="19"/>
        <v>2371700</v>
      </c>
      <c r="X94" s="5"/>
    </row>
    <row r="95" spans="1:24">
      <c r="A95" s="636">
        <v>19</v>
      </c>
      <c r="B95" s="169" t="s">
        <v>141</v>
      </c>
      <c r="C95" s="512" t="s">
        <v>6297</v>
      </c>
      <c r="D95" s="159" t="s">
        <v>27</v>
      </c>
      <c r="E95" s="130"/>
      <c r="F95" s="120"/>
      <c r="G95" s="122">
        <v>1400000</v>
      </c>
      <c r="H95" s="121" t="s">
        <v>130</v>
      </c>
      <c r="I95" s="122">
        <v>1400000</v>
      </c>
      <c r="J95" s="122">
        <v>1800000</v>
      </c>
      <c r="K95" s="121" t="s">
        <v>131</v>
      </c>
      <c r="L95" s="122"/>
      <c r="M95" s="121">
        <v>1670000</v>
      </c>
      <c r="N95" s="121" t="s">
        <v>139</v>
      </c>
      <c r="O95" s="122"/>
      <c r="P95" s="121">
        <v>1400000</v>
      </c>
      <c r="Q95" s="121" t="s">
        <v>133</v>
      </c>
      <c r="R95" s="122"/>
      <c r="S95" s="122">
        <f t="shared" si="15"/>
        <v>140000</v>
      </c>
      <c r="T95" s="122">
        <f t="shared" si="16"/>
        <v>210000</v>
      </c>
      <c r="U95" s="122">
        <f t="shared" si="17"/>
        <v>44800</v>
      </c>
      <c r="V95" s="122">
        <f t="shared" si="18"/>
        <v>1794800</v>
      </c>
      <c r="W95" s="6">
        <f t="shared" si="19"/>
        <v>1794800</v>
      </c>
      <c r="X95" s="5"/>
    </row>
    <row r="96" spans="1:24" ht="31.5">
      <c r="A96" s="636">
        <v>20</v>
      </c>
      <c r="B96" s="169" t="s">
        <v>142</v>
      </c>
      <c r="C96" s="512" t="s">
        <v>6298</v>
      </c>
      <c r="D96" s="159" t="s">
        <v>27</v>
      </c>
      <c r="E96" s="130"/>
      <c r="F96" s="120"/>
      <c r="G96" s="122">
        <v>598000</v>
      </c>
      <c r="H96" s="121" t="s">
        <v>130</v>
      </c>
      <c r="I96" s="122">
        <v>598000</v>
      </c>
      <c r="J96" s="122">
        <v>535000</v>
      </c>
      <c r="K96" s="121" t="s">
        <v>131</v>
      </c>
      <c r="L96" s="122"/>
      <c r="M96" s="121">
        <v>650000</v>
      </c>
      <c r="N96" s="121" t="s">
        <v>139</v>
      </c>
      <c r="O96" s="122"/>
      <c r="P96" s="121">
        <v>598000</v>
      </c>
      <c r="Q96" s="121" t="s">
        <v>133</v>
      </c>
      <c r="R96" s="122"/>
      <c r="S96" s="122">
        <f t="shared" si="15"/>
        <v>59800</v>
      </c>
      <c r="T96" s="122">
        <f t="shared" si="16"/>
        <v>89700</v>
      </c>
      <c r="U96" s="122">
        <f t="shared" si="17"/>
        <v>19136</v>
      </c>
      <c r="V96" s="122">
        <f t="shared" si="18"/>
        <v>766636</v>
      </c>
      <c r="W96" s="6">
        <f t="shared" si="19"/>
        <v>766700</v>
      </c>
      <c r="X96" s="5"/>
    </row>
    <row r="97" spans="1:24" ht="31.5">
      <c r="A97" s="636">
        <v>21</v>
      </c>
      <c r="B97" s="169" t="s">
        <v>143</v>
      </c>
      <c r="C97" s="169" t="s">
        <v>144</v>
      </c>
      <c r="D97" s="159" t="s">
        <v>27</v>
      </c>
      <c r="E97" s="130"/>
      <c r="F97" s="120"/>
      <c r="G97" s="122">
        <v>989000</v>
      </c>
      <c r="H97" s="121" t="s">
        <v>130</v>
      </c>
      <c r="I97" s="122">
        <v>989000</v>
      </c>
      <c r="J97" s="122">
        <v>997500</v>
      </c>
      <c r="K97" s="121" t="s">
        <v>131</v>
      </c>
      <c r="L97" s="122"/>
      <c r="M97" s="121">
        <v>1020000</v>
      </c>
      <c r="N97" s="121" t="s">
        <v>139</v>
      </c>
      <c r="O97" s="122"/>
      <c r="P97" s="121">
        <v>989000</v>
      </c>
      <c r="Q97" s="121" t="s">
        <v>133</v>
      </c>
      <c r="R97" s="122"/>
      <c r="S97" s="122">
        <f t="shared" si="15"/>
        <v>98900</v>
      </c>
      <c r="T97" s="122">
        <f t="shared" si="16"/>
        <v>148350</v>
      </c>
      <c r="U97" s="122">
        <f t="shared" si="17"/>
        <v>31648</v>
      </c>
      <c r="V97" s="122">
        <f t="shared" si="18"/>
        <v>1267898</v>
      </c>
      <c r="W97" s="6">
        <f t="shared" si="19"/>
        <v>1267900</v>
      </c>
      <c r="X97" s="5"/>
    </row>
    <row r="98" spans="1:24" ht="31.5">
      <c r="A98" s="636">
        <v>22</v>
      </c>
      <c r="B98" s="169" t="s">
        <v>6299</v>
      </c>
      <c r="C98" s="169" t="s">
        <v>145</v>
      </c>
      <c r="D98" s="159" t="s">
        <v>27</v>
      </c>
      <c r="E98" s="130"/>
      <c r="F98" s="120"/>
      <c r="G98" s="122">
        <v>4129000</v>
      </c>
      <c r="H98" s="121" t="s">
        <v>130</v>
      </c>
      <c r="I98" s="122">
        <v>4129000</v>
      </c>
      <c r="J98" s="122">
        <v>3989700</v>
      </c>
      <c r="K98" s="121" t="s">
        <v>131</v>
      </c>
      <c r="L98" s="122"/>
      <c r="M98" s="121">
        <v>4057000</v>
      </c>
      <c r="N98" s="121" t="s">
        <v>139</v>
      </c>
      <c r="O98" s="122"/>
      <c r="P98" s="121">
        <v>4129000</v>
      </c>
      <c r="Q98" s="121" t="s">
        <v>133</v>
      </c>
      <c r="R98" s="122"/>
      <c r="S98" s="122">
        <f t="shared" si="15"/>
        <v>412900</v>
      </c>
      <c r="T98" s="122">
        <f t="shared" si="16"/>
        <v>619350</v>
      </c>
      <c r="U98" s="122">
        <f t="shared" si="17"/>
        <v>132128</v>
      </c>
      <c r="V98" s="122">
        <f t="shared" si="18"/>
        <v>5293378</v>
      </c>
      <c r="W98" s="6">
        <f t="shared" si="19"/>
        <v>5293400</v>
      </c>
      <c r="X98" s="5"/>
    </row>
    <row r="99" spans="1:24" ht="31.5">
      <c r="A99" s="636">
        <v>23</v>
      </c>
      <c r="B99" s="158" t="s">
        <v>146</v>
      </c>
      <c r="C99" s="158" t="s">
        <v>147</v>
      </c>
      <c r="D99" s="159" t="s">
        <v>27</v>
      </c>
      <c r="E99" s="130">
        <v>784300</v>
      </c>
      <c r="F99" s="120">
        <v>927900</v>
      </c>
      <c r="G99" s="122"/>
      <c r="H99" s="121"/>
      <c r="I99" s="128">
        <v>784300</v>
      </c>
      <c r="J99" s="128"/>
      <c r="K99" s="123"/>
      <c r="L99" s="123"/>
      <c r="M99" s="123"/>
      <c r="N99" s="123"/>
      <c r="O99" s="123"/>
      <c r="P99" s="123"/>
      <c r="Q99" s="123"/>
      <c r="R99" s="123"/>
      <c r="S99" s="122">
        <f t="shared" si="15"/>
        <v>78430</v>
      </c>
      <c r="T99" s="122">
        <f t="shared" si="16"/>
        <v>117645</v>
      </c>
      <c r="U99" s="122">
        <f t="shared" si="17"/>
        <v>25097.600000000002</v>
      </c>
      <c r="V99" s="122">
        <f t="shared" si="18"/>
        <v>1005472.6</v>
      </c>
      <c r="W99" s="6">
        <f t="shared" si="19"/>
        <v>1005500</v>
      </c>
      <c r="X99" s="5"/>
    </row>
    <row r="100" spans="1:24" ht="31.5">
      <c r="A100" s="636">
        <v>24</v>
      </c>
      <c r="B100" s="158" t="s">
        <v>146</v>
      </c>
      <c r="C100" s="158" t="s">
        <v>148</v>
      </c>
      <c r="D100" s="159" t="s">
        <v>27</v>
      </c>
      <c r="E100" s="130">
        <v>657700</v>
      </c>
      <c r="F100" s="120">
        <v>778100</v>
      </c>
      <c r="G100" s="122"/>
      <c r="H100" s="121"/>
      <c r="I100" s="128">
        <v>657700</v>
      </c>
      <c r="J100" s="128"/>
      <c r="K100" s="123"/>
      <c r="L100" s="123"/>
      <c r="M100" s="123"/>
      <c r="N100" s="123"/>
      <c r="O100" s="123"/>
      <c r="P100" s="123"/>
      <c r="Q100" s="123"/>
      <c r="R100" s="123"/>
      <c r="S100" s="122">
        <f t="shared" si="15"/>
        <v>65770</v>
      </c>
      <c r="T100" s="122">
        <f t="shared" si="16"/>
        <v>98655</v>
      </c>
      <c r="U100" s="122">
        <f t="shared" si="17"/>
        <v>21046.400000000001</v>
      </c>
      <c r="V100" s="122">
        <f t="shared" si="18"/>
        <v>843171.4</v>
      </c>
      <c r="W100" s="6">
        <f t="shared" si="19"/>
        <v>843200</v>
      </c>
      <c r="X100" s="5"/>
    </row>
    <row r="101" spans="1:24" ht="31.5">
      <c r="A101" s="636">
        <v>25</v>
      </c>
      <c r="B101" s="158" t="s">
        <v>146</v>
      </c>
      <c r="C101" s="158" t="s">
        <v>149</v>
      </c>
      <c r="D101" s="159" t="s">
        <v>27</v>
      </c>
      <c r="E101" s="130">
        <v>638500</v>
      </c>
      <c r="F101" s="120">
        <v>755400</v>
      </c>
      <c r="G101" s="122"/>
      <c r="H101" s="121"/>
      <c r="I101" s="128">
        <v>638500</v>
      </c>
      <c r="J101" s="128"/>
      <c r="K101" s="123"/>
      <c r="L101" s="123"/>
      <c r="M101" s="123"/>
      <c r="N101" s="123"/>
      <c r="O101" s="123"/>
      <c r="P101" s="123"/>
      <c r="Q101" s="123"/>
      <c r="R101" s="123"/>
      <c r="S101" s="122">
        <f t="shared" si="15"/>
        <v>63850</v>
      </c>
      <c r="T101" s="122">
        <f t="shared" si="16"/>
        <v>95775</v>
      </c>
      <c r="U101" s="122">
        <f t="shared" si="17"/>
        <v>20432</v>
      </c>
      <c r="V101" s="122">
        <f t="shared" si="18"/>
        <v>818557</v>
      </c>
      <c r="W101" s="6">
        <f t="shared" si="19"/>
        <v>818600</v>
      </c>
      <c r="X101" s="5"/>
    </row>
    <row r="102" spans="1:24" ht="31.5">
      <c r="A102" s="636">
        <v>26</v>
      </c>
      <c r="B102" s="158" t="s">
        <v>146</v>
      </c>
      <c r="C102" s="158" t="s">
        <v>150</v>
      </c>
      <c r="D102" s="159" t="s">
        <v>27</v>
      </c>
      <c r="E102" s="130">
        <v>784300</v>
      </c>
      <c r="F102" s="120">
        <v>927900</v>
      </c>
      <c r="G102" s="122"/>
      <c r="H102" s="121"/>
      <c r="I102" s="128">
        <v>784300</v>
      </c>
      <c r="J102" s="128"/>
      <c r="K102" s="123"/>
      <c r="L102" s="123"/>
      <c r="M102" s="123"/>
      <c r="N102" s="123"/>
      <c r="O102" s="123"/>
      <c r="P102" s="123"/>
      <c r="Q102" s="123"/>
      <c r="R102" s="123"/>
      <c r="S102" s="122">
        <f t="shared" si="15"/>
        <v>78430</v>
      </c>
      <c r="T102" s="122">
        <f t="shared" si="16"/>
        <v>117645</v>
      </c>
      <c r="U102" s="122">
        <f t="shared" si="17"/>
        <v>25097.600000000002</v>
      </c>
      <c r="V102" s="122">
        <f t="shared" si="18"/>
        <v>1005472.6</v>
      </c>
      <c r="W102" s="6">
        <f t="shared" si="19"/>
        <v>1005500</v>
      </c>
      <c r="X102" s="5"/>
    </row>
    <row r="103" spans="1:24" ht="31.5">
      <c r="A103" s="636">
        <v>27</v>
      </c>
      <c r="B103" s="158" t="s">
        <v>151</v>
      </c>
      <c r="C103" s="158" t="s">
        <v>152</v>
      </c>
      <c r="D103" s="159" t="s">
        <v>27</v>
      </c>
      <c r="E103" s="130">
        <v>1058700</v>
      </c>
      <c r="F103" s="120">
        <v>1252500</v>
      </c>
      <c r="G103" s="122"/>
      <c r="H103" s="121"/>
      <c r="I103" s="128">
        <v>1058700</v>
      </c>
      <c r="J103" s="128"/>
      <c r="K103" s="123"/>
      <c r="L103" s="123"/>
      <c r="M103" s="123"/>
      <c r="N103" s="123"/>
      <c r="O103" s="123"/>
      <c r="P103" s="123"/>
      <c r="Q103" s="123"/>
      <c r="R103" s="123"/>
      <c r="S103" s="122">
        <f t="shared" si="15"/>
        <v>105870</v>
      </c>
      <c r="T103" s="122">
        <f t="shared" si="16"/>
        <v>158805</v>
      </c>
      <c r="U103" s="122">
        <f t="shared" si="17"/>
        <v>33878.400000000001</v>
      </c>
      <c r="V103" s="122">
        <f t="shared" si="18"/>
        <v>1357253.4</v>
      </c>
      <c r="W103" s="6">
        <f t="shared" si="19"/>
        <v>1357300</v>
      </c>
      <c r="X103" s="5"/>
    </row>
    <row r="104" spans="1:24" ht="31.5">
      <c r="A104" s="636">
        <v>28</v>
      </c>
      <c r="B104" s="158" t="s">
        <v>151</v>
      </c>
      <c r="C104" s="158" t="s">
        <v>153</v>
      </c>
      <c r="D104" s="159" t="s">
        <v>27</v>
      </c>
      <c r="E104" s="130">
        <v>906400</v>
      </c>
      <c r="F104" s="120">
        <v>1072300</v>
      </c>
      <c r="G104" s="122"/>
      <c r="H104" s="121"/>
      <c r="I104" s="128">
        <v>906400</v>
      </c>
      <c r="J104" s="128"/>
      <c r="K104" s="123"/>
      <c r="L104" s="123"/>
      <c r="M104" s="123"/>
      <c r="N104" s="123"/>
      <c r="O104" s="123"/>
      <c r="P104" s="123"/>
      <c r="Q104" s="123"/>
      <c r="R104" s="123"/>
      <c r="S104" s="122">
        <f t="shared" si="15"/>
        <v>90640</v>
      </c>
      <c r="T104" s="122">
        <f t="shared" si="16"/>
        <v>135960</v>
      </c>
      <c r="U104" s="122">
        <f t="shared" si="17"/>
        <v>29004.799999999999</v>
      </c>
      <c r="V104" s="122">
        <f t="shared" si="18"/>
        <v>1162004.8</v>
      </c>
      <c r="W104" s="6">
        <f t="shared" si="19"/>
        <v>1162100</v>
      </c>
      <c r="X104" s="5"/>
    </row>
    <row r="105" spans="1:24" ht="31.5">
      <c r="A105" s="636">
        <v>29</v>
      </c>
      <c r="B105" s="158" t="s">
        <v>151</v>
      </c>
      <c r="C105" s="158" t="s">
        <v>154</v>
      </c>
      <c r="D105" s="159" t="s">
        <v>27</v>
      </c>
      <c r="E105" s="130">
        <v>11356</v>
      </c>
      <c r="F105" s="120">
        <v>13500</v>
      </c>
      <c r="G105" s="122"/>
      <c r="H105" s="121"/>
      <c r="I105" s="128">
        <v>11356</v>
      </c>
      <c r="J105" s="128"/>
      <c r="K105" s="123"/>
      <c r="L105" s="123"/>
      <c r="M105" s="123"/>
      <c r="N105" s="123"/>
      <c r="O105" s="123"/>
      <c r="P105" s="123"/>
      <c r="Q105" s="123"/>
      <c r="R105" s="123"/>
      <c r="S105" s="122">
        <f t="shared" si="15"/>
        <v>1135.6000000000001</v>
      </c>
      <c r="T105" s="122">
        <f t="shared" si="16"/>
        <v>1703.3999999999999</v>
      </c>
      <c r="U105" s="122">
        <f t="shared" si="17"/>
        <v>363.392</v>
      </c>
      <c r="V105" s="122">
        <f t="shared" si="18"/>
        <v>14558.392</v>
      </c>
      <c r="W105" s="6">
        <f t="shared" si="19"/>
        <v>14600</v>
      </c>
      <c r="X105" s="5"/>
    </row>
    <row r="106" spans="1:24" ht="31.5">
      <c r="A106" s="636">
        <v>30</v>
      </c>
      <c r="B106" s="158" t="s">
        <v>155</v>
      </c>
      <c r="C106" s="158" t="s">
        <v>156</v>
      </c>
      <c r="D106" s="159" t="s">
        <v>53</v>
      </c>
      <c r="E106" s="130">
        <v>1476400</v>
      </c>
      <c r="F106" s="120">
        <v>1746600</v>
      </c>
      <c r="G106" s="122"/>
      <c r="H106" s="121"/>
      <c r="I106" s="128">
        <v>1476400</v>
      </c>
      <c r="J106" s="128"/>
      <c r="K106" s="123"/>
      <c r="L106" s="123"/>
      <c r="M106" s="123"/>
      <c r="N106" s="123"/>
      <c r="O106" s="123"/>
      <c r="P106" s="123"/>
      <c r="Q106" s="123"/>
      <c r="R106" s="123"/>
      <c r="S106" s="122">
        <f t="shared" si="15"/>
        <v>147640</v>
      </c>
      <c r="T106" s="122">
        <f t="shared" si="16"/>
        <v>221460</v>
      </c>
      <c r="U106" s="122">
        <f t="shared" si="17"/>
        <v>47244.800000000003</v>
      </c>
      <c r="V106" s="122">
        <f t="shared" si="18"/>
        <v>1892744.8</v>
      </c>
      <c r="W106" s="6">
        <f t="shared" si="19"/>
        <v>1892800</v>
      </c>
      <c r="X106" s="5"/>
    </row>
    <row r="107" spans="1:24">
      <c r="A107" s="636">
        <v>31</v>
      </c>
      <c r="B107" s="158" t="s">
        <v>155</v>
      </c>
      <c r="C107" s="158" t="s">
        <v>157</v>
      </c>
      <c r="D107" s="159" t="s">
        <v>53</v>
      </c>
      <c r="E107" s="130">
        <v>1498000</v>
      </c>
      <c r="F107" s="120">
        <v>1772200</v>
      </c>
      <c r="G107" s="122"/>
      <c r="H107" s="121"/>
      <c r="I107" s="128">
        <v>1498000</v>
      </c>
      <c r="J107" s="128"/>
      <c r="K107" s="123"/>
      <c r="L107" s="123"/>
      <c r="M107" s="123"/>
      <c r="N107" s="123"/>
      <c r="O107" s="123"/>
      <c r="P107" s="123"/>
      <c r="Q107" s="123"/>
      <c r="R107" s="123"/>
      <c r="S107" s="122">
        <f t="shared" si="15"/>
        <v>149800</v>
      </c>
      <c r="T107" s="122">
        <f t="shared" si="16"/>
        <v>224700</v>
      </c>
      <c r="U107" s="122">
        <f t="shared" si="17"/>
        <v>47936</v>
      </c>
      <c r="V107" s="122">
        <f t="shared" si="18"/>
        <v>1920436</v>
      </c>
      <c r="W107" s="6">
        <f t="shared" si="19"/>
        <v>1920500</v>
      </c>
      <c r="X107" s="5"/>
    </row>
    <row r="108" spans="1:24">
      <c r="A108" s="636">
        <v>32</v>
      </c>
      <c r="B108" s="158" t="s">
        <v>155</v>
      </c>
      <c r="C108" s="158" t="s">
        <v>158</v>
      </c>
      <c r="D108" s="159" t="s">
        <v>53</v>
      </c>
      <c r="E108" s="128">
        <v>1347800</v>
      </c>
      <c r="F108" s="120">
        <v>1594500</v>
      </c>
      <c r="G108" s="122"/>
      <c r="H108" s="121"/>
      <c r="I108" s="128">
        <v>1347800</v>
      </c>
      <c r="J108" s="128"/>
      <c r="K108" s="123"/>
      <c r="L108" s="123"/>
      <c r="M108" s="123"/>
      <c r="N108" s="123"/>
      <c r="O108" s="123"/>
      <c r="P108" s="123"/>
      <c r="Q108" s="123"/>
      <c r="R108" s="123"/>
      <c r="S108" s="122">
        <f t="shared" si="15"/>
        <v>134780</v>
      </c>
      <c r="T108" s="122">
        <f t="shared" si="16"/>
        <v>202170</v>
      </c>
      <c r="U108" s="122">
        <f t="shared" si="17"/>
        <v>43129.599999999999</v>
      </c>
      <c r="V108" s="122">
        <f t="shared" si="18"/>
        <v>1727879.6</v>
      </c>
      <c r="W108" s="6">
        <f t="shared" si="19"/>
        <v>1727900</v>
      </c>
      <c r="X108" s="5"/>
    </row>
    <row r="109" spans="1:24">
      <c r="A109" s="636">
        <v>33</v>
      </c>
      <c r="B109" s="158" t="s">
        <v>155</v>
      </c>
      <c r="C109" s="158" t="s">
        <v>159</v>
      </c>
      <c r="D109" s="159" t="s">
        <v>53</v>
      </c>
      <c r="E109" s="128">
        <v>1819400</v>
      </c>
      <c r="F109" s="120">
        <v>2152400</v>
      </c>
      <c r="G109" s="122"/>
      <c r="H109" s="121"/>
      <c r="I109" s="128">
        <v>1819400</v>
      </c>
      <c r="J109" s="128"/>
      <c r="K109" s="123"/>
      <c r="L109" s="123"/>
      <c r="M109" s="123"/>
      <c r="N109" s="123"/>
      <c r="O109" s="123"/>
      <c r="P109" s="123"/>
      <c r="Q109" s="123"/>
      <c r="R109" s="123"/>
      <c r="S109" s="122">
        <f t="shared" ref="S109:S140" si="20">+I109*0.1</f>
        <v>181940</v>
      </c>
      <c r="T109" s="122">
        <f t="shared" ref="T109:T140" si="21">+I109*0.15</f>
        <v>272910</v>
      </c>
      <c r="U109" s="122">
        <f t="shared" ref="U109:U140" si="22">+I109*0.032</f>
        <v>58220.800000000003</v>
      </c>
      <c r="V109" s="122">
        <f t="shared" ref="V109:V140" si="23">+I109+S109+T109+U109</f>
        <v>2332470.7999999998</v>
      </c>
      <c r="W109" s="6">
        <f t="shared" si="19"/>
        <v>2332500</v>
      </c>
      <c r="X109" s="5"/>
    </row>
    <row r="110" spans="1:24">
      <c r="A110" s="636">
        <v>34</v>
      </c>
      <c r="B110" s="158" t="s">
        <v>155</v>
      </c>
      <c r="C110" s="158" t="s">
        <v>160</v>
      </c>
      <c r="D110" s="159" t="s">
        <v>53</v>
      </c>
      <c r="E110" s="128">
        <v>1669600</v>
      </c>
      <c r="F110" s="120">
        <v>1975200</v>
      </c>
      <c r="G110" s="122"/>
      <c r="H110" s="121"/>
      <c r="I110" s="128">
        <v>1669600</v>
      </c>
      <c r="J110" s="128"/>
      <c r="K110" s="123"/>
      <c r="L110" s="123"/>
      <c r="M110" s="123"/>
      <c r="N110" s="123"/>
      <c r="O110" s="123"/>
      <c r="P110" s="123"/>
      <c r="Q110" s="123"/>
      <c r="R110" s="123"/>
      <c r="S110" s="122">
        <f t="shared" si="20"/>
        <v>166960</v>
      </c>
      <c r="T110" s="122">
        <f t="shared" si="21"/>
        <v>250440</v>
      </c>
      <c r="U110" s="122">
        <f t="shared" si="22"/>
        <v>53427.200000000004</v>
      </c>
      <c r="V110" s="122">
        <f t="shared" si="23"/>
        <v>2140427.2000000002</v>
      </c>
      <c r="W110" s="6">
        <f t="shared" si="19"/>
        <v>2140500</v>
      </c>
      <c r="X110" s="5"/>
    </row>
    <row r="111" spans="1:24" ht="31.5">
      <c r="A111" s="636">
        <v>35</v>
      </c>
      <c r="B111" s="158" t="s">
        <v>155</v>
      </c>
      <c r="C111" s="158" t="s">
        <v>161</v>
      </c>
      <c r="D111" s="159" t="s">
        <v>53</v>
      </c>
      <c r="E111" s="128">
        <v>1755200</v>
      </c>
      <c r="F111" s="120">
        <v>2076500</v>
      </c>
      <c r="G111" s="122"/>
      <c r="H111" s="121"/>
      <c r="I111" s="128">
        <v>1755200</v>
      </c>
      <c r="J111" s="128"/>
      <c r="K111" s="123"/>
      <c r="L111" s="123"/>
      <c r="M111" s="123"/>
      <c r="N111" s="123"/>
      <c r="O111" s="123"/>
      <c r="P111" s="123"/>
      <c r="Q111" s="123"/>
      <c r="R111" s="123"/>
      <c r="S111" s="122">
        <f t="shared" si="20"/>
        <v>175520</v>
      </c>
      <c r="T111" s="122">
        <f t="shared" si="21"/>
        <v>263280</v>
      </c>
      <c r="U111" s="122">
        <f t="shared" si="22"/>
        <v>56166.400000000001</v>
      </c>
      <c r="V111" s="122">
        <f t="shared" si="23"/>
        <v>2250166.4</v>
      </c>
      <c r="W111" s="6">
        <f t="shared" si="19"/>
        <v>2250200</v>
      </c>
      <c r="X111" s="5"/>
    </row>
    <row r="112" spans="1:24" ht="31.5">
      <c r="A112" s="636">
        <v>36</v>
      </c>
      <c r="B112" s="158" t="s">
        <v>155</v>
      </c>
      <c r="C112" s="158" t="s">
        <v>162</v>
      </c>
      <c r="D112" s="159" t="s">
        <v>53</v>
      </c>
      <c r="E112" s="128">
        <v>1498000</v>
      </c>
      <c r="F112" s="120">
        <v>1772200</v>
      </c>
      <c r="G112" s="122"/>
      <c r="H112" s="121"/>
      <c r="I112" s="128">
        <v>1498000</v>
      </c>
      <c r="J112" s="128"/>
      <c r="K112" s="123"/>
      <c r="L112" s="123"/>
      <c r="M112" s="123"/>
      <c r="N112" s="123"/>
      <c r="O112" s="123"/>
      <c r="P112" s="123"/>
      <c r="Q112" s="123"/>
      <c r="R112" s="123"/>
      <c r="S112" s="122">
        <f t="shared" si="20"/>
        <v>149800</v>
      </c>
      <c r="T112" s="122">
        <f t="shared" si="21"/>
        <v>224700</v>
      </c>
      <c r="U112" s="122">
        <f t="shared" si="22"/>
        <v>47936</v>
      </c>
      <c r="V112" s="122">
        <f t="shared" si="23"/>
        <v>1920436</v>
      </c>
      <c r="W112" s="6">
        <f t="shared" si="19"/>
        <v>1920500</v>
      </c>
      <c r="X112" s="5"/>
    </row>
    <row r="113" spans="1:24">
      <c r="A113" s="636">
        <v>37</v>
      </c>
      <c r="B113" s="158" t="s">
        <v>155</v>
      </c>
      <c r="C113" s="158" t="s">
        <v>163</v>
      </c>
      <c r="D113" s="159" t="s">
        <v>53</v>
      </c>
      <c r="E113" s="128">
        <v>1390800</v>
      </c>
      <c r="F113" s="120">
        <v>1645400</v>
      </c>
      <c r="G113" s="122"/>
      <c r="H113" s="121"/>
      <c r="I113" s="128">
        <v>1390800</v>
      </c>
      <c r="J113" s="128"/>
      <c r="K113" s="123"/>
      <c r="L113" s="123"/>
      <c r="M113" s="123"/>
      <c r="N113" s="123"/>
      <c r="O113" s="123"/>
      <c r="P113" s="123"/>
      <c r="Q113" s="123"/>
      <c r="R113" s="123"/>
      <c r="S113" s="122">
        <f t="shared" si="20"/>
        <v>139080</v>
      </c>
      <c r="T113" s="122">
        <f t="shared" si="21"/>
        <v>208620</v>
      </c>
      <c r="U113" s="122">
        <f t="shared" si="22"/>
        <v>44505.599999999999</v>
      </c>
      <c r="V113" s="122">
        <f t="shared" si="23"/>
        <v>1783005.6</v>
      </c>
      <c r="W113" s="6">
        <f t="shared" si="19"/>
        <v>1783100</v>
      </c>
      <c r="X113" s="5"/>
    </row>
    <row r="114" spans="1:24">
      <c r="A114" s="636">
        <v>38</v>
      </c>
      <c r="B114" s="158" t="s">
        <v>164</v>
      </c>
      <c r="C114" s="158" t="s">
        <v>165</v>
      </c>
      <c r="D114" s="159" t="s">
        <v>53</v>
      </c>
      <c r="E114" s="128">
        <v>6580700</v>
      </c>
      <c r="F114" s="120">
        <v>7785000</v>
      </c>
      <c r="G114" s="122"/>
      <c r="H114" s="121"/>
      <c r="I114" s="128">
        <v>6580700</v>
      </c>
      <c r="J114" s="128"/>
      <c r="K114" s="123"/>
      <c r="L114" s="123"/>
      <c r="M114" s="123"/>
      <c r="N114" s="123"/>
      <c r="O114" s="123"/>
      <c r="P114" s="123"/>
      <c r="Q114" s="123"/>
      <c r="R114" s="123"/>
      <c r="S114" s="122">
        <f t="shared" si="20"/>
        <v>658070</v>
      </c>
      <c r="T114" s="122">
        <f t="shared" si="21"/>
        <v>987105</v>
      </c>
      <c r="U114" s="122">
        <f t="shared" si="22"/>
        <v>210582.39999999999</v>
      </c>
      <c r="V114" s="122">
        <f t="shared" si="23"/>
        <v>8436457.4000000004</v>
      </c>
      <c r="W114" s="6">
        <f t="shared" si="19"/>
        <v>8436500</v>
      </c>
      <c r="X114" s="5"/>
    </row>
    <row r="115" spans="1:24">
      <c r="A115" s="636">
        <v>39</v>
      </c>
      <c r="B115" s="158" t="s">
        <v>164</v>
      </c>
      <c r="C115" s="158" t="s">
        <v>166</v>
      </c>
      <c r="D115" s="159" t="s">
        <v>53</v>
      </c>
      <c r="E115" s="128">
        <v>5422000</v>
      </c>
      <c r="F115" s="120">
        <v>6414300</v>
      </c>
      <c r="G115" s="122"/>
      <c r="H115" s="121"/>
      <c r="I115" s="128">
        <v>5422000</v>
      </c>
      <c r="J115" s="128"/>
      <c r="K115" s="123"/>
      <c r="L115" s="123"/>
      <c r="M115" s="123"/>
      <c r="N115" s="123"/>
      <c r="O115" s="123"/>
      <c r="P115" s="123"/>
      <c r="Q115" s="123"/>
      <c r="R115" s="123"/>
      <c r="S115" s="122">
        <f t="shared" si="20"/>
        <v>542200</v>
      </c>
      <c r="T115" s="122">
        <f t="shared" si="21"/>
        <v>813300</v>
      </c>
      <c r="U115" s="122">
        <f t="shared" si="22"/>
        <v>173504</v>
      </c>
      <c r="V115" s="122">
        <f t="shared" si="23"/>
        <v>6951004</v>
      </c>
      <c r="W115" s="6">
        <f t="shared" si="19"/>
        <v>6951100</v>
      </c>
      <c r="X115" s="5"/>
    </row>
    <row r="116" spans="1:24" ht="31.5">
      <c r="A116" s="636">
        <v>40</v>
      </c>
      <c r="B116" s="158" t="s">
        <v>164</v>
      </c>
      <c r="C116" s="158" t="s">
        <v>167</v>
      </c>
      <c r="D116" s="159" t="s">
        <v>53</v>
      </c>
      <c r="E116" s="128">
        <v>8133200</v>
      </c>
      <c r="F116" s="120">
        <v>9621600</v>
      </c>
      <c r="G116" s="122"/>
      <c r="H116" s="121"/>
      <c r="I116" s="128">
        <v>8133200</v>
      </c>
      <c r="J116" s="128"/>
      <c r="K116" s="123"/>
      <c r="L116" s="123"/>
      <c r="M116" s="123"/>
      <c r="N116" s="123"/>
      <c r="O116" s="123"/>
      <c r="P116" s="123"/>
      <c r="Q116" s="123"/>
      <c r="R116" s="123"/>
      <c r="S116" s="122">
        <f t="shared" si="20"/>
        <v>813320</v>
      </c>
      <c r="T116" s="122">
        <f t="shared" si="21"/>
        <v>1219980</v>
      </c>
      <c r="U116" s="122">
        <f t="shared" si="22"/>
        <v>260262.39999999999</v>
      </c>
      <c r="V116" s="122">
        <f t="shared" si="23"/>
        <v>10426762.4</v>
      </c>
      <c r="W116" s="6">
        <f t="shared" si="19"/>
        <v>10426800</v>
      </c>
      <c r="X116" s="5"/>
    </row>
    <row r="117" spans="1:24">
      <c r="A117" s="636">
        <v>41</v>
      </c>
      <c r="B117" s="158" t="s">
        <v>164</v>
      </c>
      <c r="C117" s="158" t="s">
        <v>168</v>
      </c>
      <c r="D117" s="159" t="s">
        <v>53</v>
      </c>
      <c r="E117" s="128">
        <v>5334300</v>
      </c>
      <c r="F117" s="120">
        <v>6310500</v>
      </c>
      <c r="G117" s="122"/>
      <c r="H117" s="121"/>
      <c r="I117" s="128">
        <v>5334300</v>
      </c>
      <c r="J117" s="128"/>
      <c r="K117" s="123"/>
      <c r="L117" s="123"/>
      <c r="M117" s="123"/>
      <c r="N117" s="123"/>
      <c r="O117" s="123"/>
      <c r="P117" s="123"/>
      <c r="Q117" s="123"/>
      <c r="R117" s="123"/>
      <c r="S117" s="122">
        <f t="shared" si="20"/>
        <v>533430</v>
      </c>
      <c r="T117" s="122">
        <f t="shared" si="21"/>
        <v>800145</v>
      </c>
      <c r="U117" s="122">
        <f t="shared" si="22"/>
        <v>170697.60000000001</v>
      </c>
      <c r="V117" s="122">
        <f t="shared" si="23"/>
        <v>6838572.5999999996</v>
      </c>
      <c r="W117" s="6">
        <f t="shared" si="19"/>
        <v>6838600</v>
      </c>
      <c r="X117" s="5"/>
    </row>
    <row r="118" spans="1:24">
      <c r="A118" s="636">
        <v>42</v>
      </c>
      <c r="B118" s="158" t="s">
        <v>164</v>
      </c>
      <c r="C118" s="158" t="s">
        <v>169</v>
      </c>
      <c r="D118" s="159" t="s">
        <v>53</v>
      </c>
      <c r="E118" s="128">
        <v>5334300</v>
      </c>
      <c r="F118" s="120">
        <v>6310500</v>
      </c>
      <c r="G118" s="122"/>
      <c r="H118" s="121"/>
      <c r="I118" s="128">
        <v>5334300</v>
      </c>
      <c r="J118" s="128"/>
      <c r="K118" s="123"/>
      <c r="L118" s="123"/>
      <c r="M118" s="123"/>
      <c r="N118" s="123"/>
      <c r="O118" s="123"/>
      <c r="P118" s="123"/>
      <c r="Q118" s="123"/>
      <c r="R118" s="123"/>
      <c r="S118" s="122">
        <f t="shared" si="20"/>
        <v>533430</v>
      </c>
      <c r="T118" s="122">
        <f t="shared" si="21"/>
        <v>800145</v>
      </c>
      <c r="U118" s="122">
        <f t="shared" si="22"/>
        <v>170697.60000000001</v>
      </c>
      <c r="V118" s="122">
        <f t="shared" si="23"/>
        <v>6838572.5999999996</v>
      </c>
      <c r="W118" s="6">
        <f t="shared" si="19"/>
        <v>6838600</v>
      </c>
      <c r="X118" s="5"/>
    </row>
    <row r="119" spans="1:24">
      <c r="A119" s="636">
        <v>43</v>
      </c>
      <c r="B119" s="158" t="s">
        <v>170</v>
      </c>
      <c r="C119" s="158" t="s">
        <v>171</v>
      </c>
      <c r="D119" s="159" t="s">
        <v>27</v>
      </c>
      <c r="E119" s="128">
        <v>13013300</v>
      </c>
      <c r="F119" s="120">
        <v>15394800</v>
      </c>
      <c r="G119" s="122"/>
      <c r="H119" s="121"/>
      <c r="I119" s="128">
        <v>13013300</v>
      </c>
      <c r="J119" s="128"/>
      <c r="K119" s="123"/>
      <c r="L119" s="123"/>
      <c r="M119" s="123"/>
      <c r="N119" s="123"/>
      <c r="O119" s="123"/>
      <c r="P119" s="123"/>
      <c r="Q119" s="123"/>
      <c r="R119" s="123"/>
      <c r="S119" s="122">
        <f t="shared" si="20"/>
        <v>1301330</v>
      </c>
      <c r="T119" s="122">
        <f t="shared" si="21"/>
        <v>1951995</v>
      </c>
      <c r="U119" s="122">
        <f t="shared" si="22"/>
        <v>416425.60000000003</v>
      </c>
      <c r="V119" s="122">
        <f t="shared" si="23"/>
        <v>16683050.6</v>
      </c>
      <c r="W119" s="6">
        <f t="shared" si="19"/>
        <v>16683100</v>
      </c>
      <c r="X119" s="5"/>
    </row>
    <row r="120" spans="1:24">
      <c r="A120" s="636">
        <v>44</v>
      </c>
      <c r="B120" s="158" t="s">
        <v>172</v>
      </c>
      <c r="C120" s="158" t="s">
        <v>173</v>
      </c>
      <c r="D120" s="159" t="s">
        <v>27</v>
      </c>
      <c r="E120" s="128">
        <v>1355500</v>
      </c>
      <c r="F120" s="120">
        <v>1603600</v>
      </c>
      <c r="G120" s="122"/>
      <c r="H120" s="121"/>
      <c r="I120" s="128">
        <v>1355500</v>
      </c>
      <c r="J120" s="128"/>
      <c r="K120" s="123"/>
      <c r="L120" s="123"/>
      <c r="M120" s="123"/>
      <c r="N120" s="123"/>
      <c r="O120" s="123"/>
      <c r="P120" s="123"/>
      <c r="Q120" s="123"/>
      <c r="R120" s="123"/>
      <c r="S120" s="122">
        <f t="shared" si="20"/>
        <v>135550</v>
      </c>
      <c r="T120" s="122">
        <f t="shared" si="21"/>
        <v>203325</v>
      </c>
      <c r="U120" s="122">
        <f t="shared" si="22"/>
        <v>43376</v>
      </c>
      <c r="V120" s="122">
        <f t="shared" si="23"/>
        <v>1737751</v>
      </c>
      <c r="W120" s="6">
        <f t="shared" si="19"/>
        <v>1737800</v>
      </c>
      <c r="X120" s="5"/>
    </row>
    <row r="121" spans="1:24">
      <c r="A121" s="636">
        <v>45</v>
      </c>
      <c r="B121" s="158" t="s">
        <v>172</v>
      </c>
      <c r="C121" s="158" t="s">
        <v>174</v>
      </c>
      <c r="D121" s="159" t="s">
        <v>27</v>
      </c>
      <c r="E121" s="128">
        <v>2121400</v>
      </c>
      <c r="F121" s="120">
        <v>2509700</v>
      </c>
      <c r="G121" s="122"/>
      <c r="H121" s="121"/>
      <c r="I121" s="128">
        <v>2121400</v>
      </c>
      <c r="J121" s="128"/>
      <c r="K121" s="123"/>
      <c r="L121" s="123"/>
      <c r="M121" s="123"/>
      <c r="N121" s="123"/>
      <c r="O121" s="123"/>
      <c r="P121" s="123"/>
      <c r="Q121" s="123"/>
      <c r="R121" s="123"/>
      <c r="S121" s="122">
        <f t="shared" si="20"/>
        <v>212140</v>
      </c>
      <c r="T121" s="122">
        <f t="shared" si="21"/>
        <v>318210</v>
      </c>
      <c r="U121" s="122">
        <f t="shared" si="22"/>
        <v>67884.800000000003</v>
      </c>
      <c r="V121" s="122">
        <f t="shared" si="23"/>
        <v>2719634.8</v>
      </c>
      <c r="W121" s="6">
        <f t="shared" si="19"/>
        <v>2719700</v>
      </c>
      <c r="X121" s="5"/>
    </row>
    <row r="122" spans="1:24">
      <c r="A122" s="636">
        <v>46</v>
      </c>
      <c r="B122" s="158" t="s">
        <v>175</v>
      </c>
      <c r="C122" s="158" t="s">
        <v>176</v>
      </c>
      <c r="D122" s="159" t="s">
        <v>27</v>
      </c>
      <c r="E122" s="128">
        <v>1885600</v>
      </c>
      <c r="F122" s="120">
        <v>2230700</v>
      </c>
      <c r="G122" s="122"/>
      <c r="H122" s="121"/>
      <c r="I122" s="128">
        <v>1885600</v>
      </c>
      <c r="J122" s="128"/>
      <c r="K122" s="123"/>
      <c r="L122" s="123"/>
      <c r="M122" s="123"/>
      <c r="N122" s="123"/>
      <c r="O122" s="123"/>
      <c r="P122" s="123"/>
      <c r="Q122" s="123"/>
      <c r="R122" s="123"/>
      <c r="S122" s="122">
        <f t="shared" si="20"/>
        <v>188560</v>
      </c>
      <c r="T122" s="122">
        <f t="shared" si="21"/>
        <v>282840</v>
      </c>
      <c r="U122" s="122">
        <f t="shared" si="22"/>
        <v>60339.200000000004</v>
      </c>
      <c r="V122" s="122">
        <f t="shared" si="23"/>
        <v>2417339.2000000002</v>
      </c>
      <c r="W122" s="6">
        <f t="shared" si="19"/>
        <v>2417400</v>
      </c>
      <c r="X122" s="5"/>
    </row>
    <row r="123" spans="1:24">
      <c r="A123" s="636">
        <v>47</v>
      </c>
      <c r="B123" s="158" t="s">
        <v>175</v>
      </c>
      <c r="C123" s="158" t="s">
        <v>177</v>
      </c>
      <c r="D123" s="159" t="s">
        <v>27</v>
      </c>
      <c r="E123" s="128">
        <v>1532900</v>
      </c>
      <c r="F123" s="120">
        <v>1813500</v>
      </c>
      <c r="G123" s="122"/>
      <c r="H123" s="121"/>
      <c r="I123" s="128">
        <v>1532900</v>
      </c>
      <c r="J123" s="128"/>
      <c r="K123" s="123"/>
      <c r="L123" s="123"/>
      <c r="M123" s="123"/>
      <c r="N123" s="123"/>
      <c r="O123" s="123"/>
      <c r="P123" s="123"/>
      <c r="Q123" s="123"/>
      <c r="R123" s="123"/>
      <c r="S123" s="122">
        <f t="shared" si="20"/>
        <v>153290</v>
      </c>
      <c r="T123" s="122">
        <f t="shared" si="21"/>
        <v>229935</v>
      </c>
      <c r="U123" s="122">
        <f t="shared" si="22"/>
        <v>49052.800000000003</v>
      </c>
      <c r="V123" s="122">
        <f t="shared" si="23"/>
        <v>1965177.8</v>
      </c>
      <c r="W123" s="6">
        <f t="shared" si="19"/>
        <v>1965200</v>
      </c>
      <c r="X123" s="5"/>
    </row>
    <row r="124" spans="1:24">
      <c r="A124" s="636">
        <v>48</v>
      </c>
      <c r="B124" s="158" t="s">
        <v>175</v>
      </c>
      <c r="C124" s="158" t="s">
        <v>178</v>
      </c>
      <c r="D124" s="159" t="s">
        <v>27</v>
      </c>
      <c r="E124" s="128">
        <v>1060400</v>
      </c>
      <c r="F124" s="120">
        <v>1254500</v>
      </c>
      <c r="G124" s="122"/>
      <c r="H124" s="121"/>
      <c r="I124" s="128">
        <v>1060400</v>
      </c>
      <c r="J124" s="128"/>
      <c r="K124" s="123"/>
      <c r="L124" s="123"/>
      <c r="M124" s="123"/>
      <c r="N124" s="123"/>
      <c r="O124" s="123"/>
      <c r="P124" s="123"/>
      <c r="Q124" s="123"/>
      <c r="R124" s="123"/>
      <c r="S124" s="122">
        <f t="shared" si="20"/>
        <v>106040</v>
      </c>
      <c r="T124" s="122">
        <f t="shared" si="21"/>
        <v>159060</v>
      </c>
      <c r="U124" s="122">
        <f t="shared" si="22"/>
        <v>33932.800000000003</v>
      </c>
      <c r="V124" s="122">
        <f t="shared" si="23"/>
        <v>1359432.8</v>
      </c>
      <c r="W124" s="6">
        <f t="shared" si="19"/>
        <v>1359500</v>
      </c>
      <c r="X124" s="5"/>
    </row>
    <row r="125" spans="1:24">
      <c r="A125" s="636">
        <v>49</v>
      </c>
      <c r="B125" s="158" t="s">
        <v>175</v>
      </c>
      <c r="C125" s="158" t="s">
        <v>179</v>
      </c>
      <c r="D125" s="159" t="s">
        <v>27</v>
      </c>
      <c r="E125" s="128">
        <v>1296300</v>
      </c>
      <c r="F125" s="120">
        <v>1533600</v>
      </c>
      <c r="G125" s="122"/>
      <c r="H125" s="121"/>
      <c r="I125" s="128">
        <v>1296300</v>
      </c>
      <c r="J125" s="128"/>
      <c r="K125" s="123"/>
      <c r="L125" s="123"/>
      <c r="M125" s="123"/>
      <c r="N125" s="123"/>
      <c r="O125" s="123"/>
      <c r="P125" s="123"/>
      <c r="Q125" s="123"/>
      <c r="R125" s="123"/>
      <c r="S125" s="122">
        <f t="shared" si="20"/>
        <v>129630</v>
      </c>
      <c r="T125" s="122">
        <f t="shared" si="21"/>
        <v>194445</v>
      </c>
      <c r="U125" s="122">
        <f t="shared" si="22"/>
        <v>41481.599999999999</v>
      </c>
      <c r="V125" s="122">
        <f t="shared" si="23"/>
        <v>1661856.6</v>
      </c>
      <c r="W125" s="6">
        <f t="shared" si="19"/>
        <v>1661900</v>
      </c>
      <c r="X125" s="5"/>
    </row>
    <row r="126" spans="1:24">
      <c r="A126" s="636">
        <v>50</v>
      </c>
      <c r="B126" s="158" t="s">
        <v>175</v>
      </c>
      <c r="C126" s="158" t="s">
        <v>180</v>
      </c>
      <c r="D126" s="159" t="s">
        <v>27</v>
      </c>
      <c r="E126" s="128">
        <v>7524000</v>
      </c>
      <c r="F126" s="120">
        <v>8900900</v>
      </c>
      <c r="G126" s="122"/>
      <c r="H126" s="121"/>
      <c r="I126" s="128">
        <v>7524000</v>
      </c>
      <c r="J126" s="128"/>
      <c r="K126" s="123"/>
      <c r="L126" s="123"/>
      <c r="M126" s="123"/>
      <c r="N126" s="123"/>
      <c r="O126" s="123"/>
      <c r="P126" s="123"/>
      <c r="Q126" s="123"/>
      <c r="R126" s="123"/>
      <c r="S126" s="122">
        <f t="shared" si="20"/>
        <v>752400</v>
      </c>
      <c r="T126" s="122">
        <f t="shared" si="21"/>
        <v>1128600</v>
      </c>
      <c r="U126" s="122">
        <f t="shared" si="22"/>
        <v>240768</v>
      </c>
      <c r="V126" s="122">
        <f t="shared" si="23"/>
        <v>9645768</v>
      </c>
      <c r="W126" s="6">
        <f t="shared" si="19"/>
        <v>9645800</v>
      </c>
      <c r="X126" s="5"/>
    </row>
    <row r="127" spans="1:24">
      <c r="A127" s="636">
        <v>51</v>
      </c>
      <c r="B127" s="158" t="s">
        <v>175</v>
      </c>
      <c r="C127" s="158" t="s">
        <v>181</v>
      </c>
      <c r="D127" s="159" t="s">
        <v>27</v>
      </c>
      <c r="E127" s="128">
        <v>6278300</v>
      </c>
      <c r="F127" s="120">
        <v>7427300</v>
      </c>
      <c r="G127" s="122"/>
      <c r="H127" s="121"/>
      <c r="I127" s="128">
        <v>6278300</v>
      </c>
      <c r="J127" s="128"/>
      <c r="K127" s="123"/>
      <c r="L127" s="123"/>
      <c r="M127" s="123"/>
      <c r="N127" s="123"/>
      <c r="O127" s="123"/>
      <c r="P127" s="123"/>
      <c r="Q127" s="123"/>
      <c r="R127" s="123"/>
      <c r="S127" s="122">
        <f t="shared" si="20"/>
        <v>627830</v>
      </c>
      <c r="T127" s="122">
        <f t="shared" si="21"/>
        <v>941745</v>
      </c>
      <c r="U127" s="122">
        <f t="shared" si="22"/>
        <v>200905.60000000001</v>
      </c>
      <c r="V127" s="122">
        <f t="shared" si="23"/>
        <v>8048780.5999999996</v>
      </c>
      <c r="W127" s="6">
        <f t="shared" si="19"/>
        <v>8048800</v>
      </c>
      <c r="X127" s="5"/>
    </row>
    <row r="128" spans="1:24" ht="31.5">
      <c r="A128" s="636">
        <v>52</v>
      </c>
      <c r="B128" s="158" t="s">
        <v>175</v>
      </c>
      <c r="C128" s="158" t="s">
        <v>182</v>
      </c>
      <c r="D128" s="159" t="s">
        <v>27</v>
      </c>
      <c r="E128" s="128">
        <v>1690700</v>
      </c>
      <c r="F128" s="120">
        <v>2000100</v>
      </c>
      <c r="G128" s="122"/>
      <c r="H128" s="121"/>
      <c r="I128" s="128">
        <v>1690700</v>
      </c>
      <c r="J128" s="128"/>
      <c r="K128" s="123"/>
      <c r="L128" s="123"/>
      <c r="M128" s="123"/>
      <c r="N128" s="123"/>
      <c r="O128" s="123"/>
      <c r="P128" s="123"/>
      <c r="Q128" s="123"/>
      <c r="R128" s="123"/>
      <c r="S128" s="122">
        <f t="shared" si="20"/>
        <v>169070</v>
      </c>
      <c r="T128" s="122">
        <f t="shared" si="21"/>
        <v>253605</v>
      </c>
      <c r="U128" s="122">
        <f t="shared" si="22"/>
        <v>54102.400000000001</v>
      </c>
      <c r="V128" s="122">
        <f t="shared" si="23"/>
        <v>2167477.4</v>
      </c>
      <c r="W128" s="6">
        <f t="shared" si="19"/>
        <v>2167500</v>
      </c>
      <c r="X128" s="5"/>
    </row>
    <row r="129" spans="1:24" ht="31.5">
      <c r="A129" s="636">
        <v>53</v>
      </c>
      <c r="B129" s="158" t="s">
        <v>175</v>
      </c>
      <c r="C129" s="158" t="s">
        <v>183</v>
      </c>
      <c r="D129" s="159" t="s">
        <v>27</v>
      </c>
      <c r="E129" s="128">
        <v>1883900</v>
      </c>
      <c r="F129" s="120">
        <v>2228700</v>
      </c>
      <c r="G129" s="122"/>
      <c r="H129" s="121"/>
      <c r="I129" s="128">
        <v>1883900</v>
      </c>
      <c r="J129" s="128"/>
      <c r="K129" s="123"/>
      <c r="L129" s="123"/>
      <c r="M129" s="123"/>
      <c r="N129" s="123"/>
      <c r="O129" s="123"/>
      <c r="P129" s="123"/>
      <c r="Q129" s="123"/>
      <c r="R129" s="123"/>
      <c r="S129" s="122">
        <f t="shared" si="20"/>
        <v>188390</v>
      </c>
      <c r="T129" s="122">
        <f t="shared" si="21"/>
        <v>282585</v>
      </c>
      <c r="U129" s="122">
        <f t="shared" si="22"/>
        <v>60284.800000000003</v>
      </c>
      <c r="V129" s="122">
        <f t="shared" si="23"/>
        <v>2415159.7999999998</v>
      </c>
      <c r="W129" s="6">
        <f t="shared" si="19"/>
        <v>2415200</v>
      </c>
      <c r="X129" s="5"/>
    </row>
    <row r="130" spans="1:24" ht="31.5">
      <c r="A130" s="636">
        <v>54</v>
      </c>
      <c r="B130" s="158" t="s">
        <v>175</v>
      </c>
      <c r="C130" s="158" t="s">
        <v>184</v>
      </c>
      <c r="D130" s="159" t="s">
        <v>27</v>
      </c>
      <c r="E130" s="128">
        <v>2376600</v>
      </c>
      <c r="F130" s="120">
        <v>2811600</v>
      </c>
      <c r="G130" s="122"/>
      <c r="H130" s="121"/>
      <c r="I130" s="128">
        <v>2376600</v>
      </c>
      <c r="J130" s="128"/>
      <c r="K130" s="123"/>
      <c r="L130" s="123"/>
      <c r="M130" s="123"/>
      <c r="N130" s="123"/>
      <c r="O130" s="123"/>
      <c r="P130" s="123"/>
      <c r="Q130" s="123"/>
      <c r="R130" s="123"/>
      <c r="S130" s="122">
        <f t="shared" si="20"/>
        <v>237660</v>
      </c>
      <c r="T130" s="122">
        <f t="shared" si="21"/>
        <v>356490</v>
      </c>
      <c r="U130" s="122">
        <f t="shared" si="22"/>
        <v>76051.199999999997</v>
      </c>
      <c r="V130" s="122">
        <f t="shared" si="23"/>
        <v>3046801.2</v>
      </c>
      <c r="W130" s="6">
        <f t="shared" si="19"/>
        <v>3046900</v>
      </c>
      <c r="X130" s="5"/>
    </row>
    <row r="131" spans="1:24" ht="31.5">
      <c r="A131" s="636">
        <v>55</v>
      </c>
      <c r="B131" s="158" t="s">
        <v>175</v>
      </c>
      <c r="C131" s="158" t="s">
        <v>185</v>
      </c>
      <c r="D131" s="159" t="s">
        <v>27</v>
      </c>
      <c r="E131" s="128">
        <v>2061700</v>
      </c>
      <c r="F131" s="120">
        <v>2439000</v>
      </c>
      <c r="G131" s="122"/>
      <c r="H131" s="121"/>
      <c r="I131" s="128">
        <v>2061700</v>
      </c>
      <c r="J131" s="128"/>
      <c r="K131" s="123"/>
      <c r="L131" s="123"/>
      <c r="M131" s="123"/>
      <c r="N131" s="123"/>
      <c r="O131" s="123"/>
      <c r="P131" s="123"/>
      <c r="Q131" s="123"/>
      <c r="R131" s="123"/>
      <c r="S131" s="122">
        <f t="shared" si="20"/>
        <v>206170</v>
      </c>
      <c r="T131" s="122">
        <f t="shared" si="21"/>
        <v>309255</v>
      </c>
      <c r="U131" s="122">
        <f t="shared" si="22"/>
        <v>65974.399999999994</v>
      </c>
      <c r="V131" s="122">
        <f t="shared" si="23"/>
        <v>2643099.4</v>
      </c>
      <c r="W131" s="6">
        <f t="shared" si="19"/>
        <v>2643100</v>
      </c>
      <c r="X131" s="5"/>
    </row>
    <row r="132" spans="1:24">
      <c r="A132" s="636">
        <v>56</v>
      </c>
      <c r="B132" s="158" t="s">
        <v>175</v>
      </c>
      <c r="C132" s="158" t="s">
        <v>186</v>
      </c>
      <c r="D132" s="159" t="s">
        <v>53</v>
      </c>
      <c r="E132" s="128">
        <v>1178000</v>
      </c>
      <c r="F132" s="120">
        <v>1393600</v>
      </c>
      <c r="G132" s="122"/>
      <c r="H132" s="121"/>
      <c r="I132" s="128">
        <v>1178000</v>
      </c>
      <c r="J132" s="128"/>
      <c r="K132" s="123"/>
      <c r="L132" s="123"/>
      <c r="M132" s="123"/>
      <c r="N132" s="123"/>
      <c r="O132" s="123"/>
      <c r="P132" s="123"/>
      <c r="Q132" s="123"/>
      <c r="R132" s="123"/>
      <c r="S132" s="122">
        <f t="shared" si="20"/>
        <v>117800</v>
      </c>
      <c r="T132" s="122">
        <f t="shared" si="21"/>
        <v>176700</v>
      </c>
      <c r="U132" s="122">
        <f t="shared" si="22"/>
        <v>37696</v>
      </c>
      <c r="V132" s="122">
        <f t="shared" si="23"/>
        <v>1510196</v>
      </c>
      <c r="W132" s="6">
        <f t="shared" si="19"/>
        <v>1510200</v>
      </c>
      <c r="X132" s="5"/>
    </row>
    <row r="133" spans="1:24">
      <c r="A133" s="636">
        <v>57</v>
      </c>
      <c r="B133" s="158" t="s">
        <v>175</v>
      </c>
      <c r="C133" s="158" t="s">
        <v>187</v>
      </c>
      <c r="D133" s="159" t="s">
        <v>53</v>
      </c>
      <c r="E133" s="128">
        <v>26896700</v>
      </c>
      <c r="F133" s="120">
        <v>31818800</v>
      </c>
      <c r="G133" s="122"/>
      <c r="H133" s="121"/>
      <c r="I133" s="128">
        <v>26896700</v>
      </c>
      <c r="J133" s="128"/>
      <c r="K133" s="123"/>
      <c r="L133" s="123"/>
      <c r="M133" s="123"/>
      <c r="N133" s="123"/>
      <c r="O133" s="123"/>
      <c r="P133" s="123"/>
      <c r="Q133" s="123"/>
      <c r="R133" s="123"/>
      <c r="S133" s="122">
        <f t="shared" si="20"/>
        <v>2689670</v>
      </c>
      <c r="T133" s="122">
        <f t="shared" si="21"/>
        <v>4034505</v>
      </c>
      <c r="U133" s="122">
        <f t="shared" si="22"/>
        <v>860694.4</v>
      </c>
      <c r="V133" s="122">
        <f t="shared" si="23"/>
        <v>34481569.399999999</v>
      </c>
      <c r="W133" s="6">
        <f t="shared" si="19"/>
        <v>34481600</v>
      </c>
      <c r="X133" s="5"/>
    </row>
    <row r="134" spans="1:24" ht="47.25">
      <c r="A134" s="636">
        <v>58</v>
      </c>
      <c r="B134" s="158" t="s">
        <v>175</v>
      </c>
      <c r="C134" s="158" t="s">
        <v>6300</v>
      </c>
      <c r="D134" s="159" t="s">
        <v>53</v>
      </c>
      <c r="E134" s="128">
        <v>32500000</v>
      </c>
      <c r="F134" s="120">
        <v>38447500</v>
      </c>
      <c r="G134" s="122"/>
      <c r="H134" s="121"/>
      <c r="I134" s="128">
        <v>32500000</v>
      </c>
      <c r="J134" s="128"/>
      <c r="K134" s="123"/>
      <c r="L134" s="123"/>
      <c r="M134" s="123"/>
      <c r="N134" s="123"/>
      <c r="O134" s="123"/>
      <c r="P134" s="123"/>
      <c r="Q134" s="123"/>
      <c r="R134" s="123"/>
      <c r="S134" s="122">
        <f t="shared" si="20"/>
        <v>3250000</v>
      </c>
      <c r="T134" s="122">
        <f t="shared" si="21"/>
        <v>4875000</v>
      </c>
      <c r="U134" s="122">
        <f t="shared" si="22"/>
        <v>1040000</v>
      </c>
      <c r="V134" s="122">
        <f t="shared" si="23"/>
        <v>41665000</v>
      </c>
      <c r="W134" s="6">
        <f t="shared" si="19"/>
        <v>41665000</v>
      </c>
      <c r="X134" s="5"/>
    </row>
    <row r="135" spans="1:24">
      <c r="A135" s="636">
        <v>59</v>
      </c>
      <c r="B135" s="158" t="s">
        <v>188</v>
      </c>
      <c r="C135" s="158" t="s">
        <v>189</v>
      </c>
      <c r="D135" s="159" t="s">
        <v>27</v>
      </c>
      <c r="E135" s="128">
        <v>8840500</v>
      </c>
      <c r="F135" s="120">
        <v>10458400</v>
      </c>
      <c r="G135" s="122"/>
      <c r="H135" s="121"/>
      <c r="I135" s="128">
        <v>8840500</v>
      </c>
      <c r="J135" s="128"/>
      <c r="K135" s="123"/>
      <c r="L135" s="123"/>
      <c r="M135" s="123"/>
      <c r="N135" s="123"/>
      <c r="O135" s="123"/>
      <c r="P135" s="123"/>
      <c r="Q135" s="123"/>
      <c r="R135" s="123"/>
      <c r="S135" s="122">
        <f t="shared" si="20"/>
        <v>884050</v>
      </c>
      <c r="T135" s="122">
        <f t="shared" si="21"/>
        <v>1326075</v>
      </c>
      <c r="U135" s="122">
        <f t="shared" si="22"/>
        <v>282896</v>
      </c>
      <c r="V135" s="122">
        <f t="shared" si="23"/>
        <v>11333521</v>
      </c>
      <c r="W135" s="6">
        <f t="shared" si="19"/>
        <v>11333600</v>
      </c>
      <c r="X135" s="5"/>
    </row>
    <row r="136" spans="1:24">
      <c r="A136" s="636">
        <v>60</v>
      </c>
      <c r="B136" s="158" t="s">
        <v>188</v>
      </c>
      <c r="C136" s="158" t="s">
        <v>190</v>
      </c>
      <c r="D136" s="159" t="s">
        <v>27</v>
      </c>
      <c r="E136" s="128">
        <v>4125400</v>
      </c>
      <c r="F136" s="120">
        <v>4880400</v>
      </c>
      <c r="G136" s="122"/>
      <c r="H136" s="121"/>
      <c r="I136" s="128">
        <v>4125400</v>
      </c>
      <c r="J136" s="128"/>
      <c r="K136" s="123"/>
      <c r="L136" s="123"/>
      <c r="M136" s="123"/>
      <c r="N136" s="123"/>
      <c r="O136" s="123"/>
      <c r="P136" s="123"/>
      <c r="Q136" s="123"/>
      <c r="R136" s="123"/>
      <c r="S136" s="122">
        <f t="shared" si="20"/>
        <v>412540</v>
      </c>
      <c r="T136" s="122">
        <f t="shared" si="21"/>
        <v>618810</v>
      </c>
      <c r="U136" s="122">
        <f t="shared" si="22"/>
        <v>132012.79999999999</v>
      </c>
      <c r="V136" s="122">
        <f t="shared" si="23"/>
        <v>5288762.8</v>
      </c>
      <c r="W136" s="6">
        <f t="shared" si="19"/>
        <v>5288800</v>
      </c>
      <c r="X136" s="5"/>
    </row>
    <row r="137" spans="1:24" ht="31.5">
      <c r="A137" s="636">
        <v>61</v>
      </c>
      <c r="B137" s="169" t="s">
        <v>191</v>
      </c>
      <c r="C137" s="162" t="s">
        <v>192</v>
      </c>
      <c r="D137" s="159" t="s">
        <v>27</v>
      </c>
      <c r="E137" s="130"/>
      <c r="F137" s="120"/>
      <c r="G137" s="122">
        <v>2810500</v>
      </c>
      <c r="H137" s="121" t="s">
        <v>130</v>
      </c>
      <c r="I137" s="122">
        <v>2810500</v>
      </c>
      <c r="J137" s="122">
        <v>2795000</v>
      </c>
      <c r="K137" s="121" t="s">
        <v>131</v>
      </c>
      <c r="L137" s="155"/>
      <c r="M137" s="121">
        <v>2807460</v>
      </c>
      <c r="N137" s="121" t="s">
        <v>132</v>
      </c>
      <c r="O137" s="155"/>
      <c r="P137" s="121">
        <v>2810500</v>
      </c>
      <c r="Q137" s="121" t="s">
        <v>193</v>
      </c>
      <c r="R137" s="155"/>
      <c r="S137" s="122">
        <f t="shared" si="20"/>
        <v>281050</v>
      </c>
      <c r="T137" s="122">
        <f t="shared" si="21"/>
        <v>421575</v>
      </c>
      <c r="U137" s="122">
        <f t="shared" si="22"/>
        <v>89936</v>
      </c>
      <c r="V137" s="122">
        <f t="shared" si="23"/>
        <v>3603061</v>
      </c>
      <c r="W137" s="6">
        <f t="shared" si="19"/>
        <v>3603100</v>
      </c>
      <c r="X137" s="5"/>
    </row>
    <row r="138" spans="1:24" ht="31.5">
      <c r="A138" s="636">
        <v>62</v>
      </c>
      <c r="B138" s="169" t="s">
        <v>194</v>
      </c>
      <c r="C138" s="162" t="s">
        <v>195</v>
      </c>
      <c r="D138" s="159" t="s">
        <v>27</v>
      </c>
      <c r="E138" s="130"/>
      <c r="F138" s="120"/>
      <c r="G138" s="122">
        <v>2750500</v>
      </c>
      <c r="H138" s="121" t="s">
        <v>130</v>
      </c>
      <c r="I138" s="122">
        <v>2750500</v>
      </c>
      <c r="J138" s="122">
        <v>2541000</v>
      </c>
      <c r="K138" s="121" t="s">
        <v>131</v>
      </c>
      <c r="L138" s="155"/>
      <c r="M138" s="121">
        <v>2800000</v>
      </c>
      <c r="N138" s="121" t="s">
        <v>132</v>
      </c>
      <c r="O138" s="155"/>
      <c r="P138" s="121">
        <v>2750500</v>
      </c>
      <c r="Q138" s="121" t="s">
        <v>193</v>
      </c>
      <c r="R138" s="155"/>
      <c r="S138" s="122">
        <f t="shared" si="20"/>
        <v>275050</v>
      </c>
      <c r="T138" s="122">
        <f t="shared" si="21"/>
        <v>412575</v>
      </c>
      <c r="U138" s="122">
        <f t="shared" si="22"/>
        <v>88016</v>
      </c>
      <c r="V138" s="122">
        <f t="shared" si="23"/>
        <v>3526141</v>
      </c>
      <c r="W138" s="6">
        <f t="shared" si="19"/>
        <v>3526200</v>
      </c>
      <c r="X138" s="5"/>
    </row>
    <row r="139" spans="1:24" ht="47.25">
      <c r="A139" s="636">
        <v>63</v>
      </c>
      <c r="B139" s="169" t="s">
        <v>196</v>
      </c>
      <c r="C139" s="162" t="s">
        <v>197</v>
      </c>
      <c r="D139" s="159" t="s">
        <v>27</v>
      </c>
      <c r="E139" s="130"/>
      <c r="F139" s="120"/>
      <c r="G139" s="122">
        <v>3802000</v>
      </c>
      <c r="H139" s="121" t="s">
        <v>130</v>
      </c>
      <c r="I139" s="122">
        <v>3802000</v>
      </c>
      <c r="J139" s="122">
        <v>3381000</v>
      </c>
      <c r="K139" s="121" t="s">
        <v>198</v>
      </c>
      <c r="L139" s="155"/>
      <c r="M139" s="121">
        <v>4300000</v>
      </c>
      <c r="N139" s="121" t="s">
        <v>132</v>
      </c>
      <c r="O139" s="155"/>
      <c r="P139" s="121">
        <v>3802000</v>
      </c>
      <c r="Q139" s="121" t="s">
        <v>193</v>
      </c>
      <c r="R139" s="155"/>
      <c r="S139" s="122">
        <f t="shared" si="20"/>
        <v>380200</v>
      </c>
      <c r="T139" s="122">
        <f t="shared" si="21"/>
        <v>570300</v>
      </c>
      <c r="U139" s="122">
        <f t="shared" si="22"/>
        <v>121664</v>
      </c>
      <c r="V139" s="122">
        <f t="shared" si="23"/>
        <v>4874164</v>
      </c>
      <c r="W139" s="6">
        <f t="shared" si="19"/>
        <v>4874200</v>
      </c>
      <c r="X139" s="5"/>
    </row>
    <row r="140" spans="1:24" ht="47.25">
      <c r="A140" s="636">
        <v>64</v>
      </c>
      <c r="B140" s="169" t="s">
        <v>199</v>
      </c>
      <c r="C140" s="162" t="s">
        <v>200</v>
      </c>
      <c r="D140" s="159" t="s">
        <v>27</v>
      </c>
      <c r="E140" s="130"/>
      <c r="F140" s="120"/>
      <c r="G140" s="122">
        <v>2605000</v>
      </c>
      <c r="H140" s="121" t="s">
        <v>130</v>
      </c>
      <c r="I140" s="122">
        <v>2605000</v>
      </c>
      <c r="J140" s="122">
        <v>2441000</v>
      </c>
      <c r="K140" s="121" t="s">
        <v>131</v>
      </c>
      <c r="L140" s="155"/>
      <c r="M140" s="121">
        <v>2750000</v>
      </c>
      <c r="N140" s="121" t="s">
        <v>132</v>
      </c>
      <c r="O140" s="155"/>
      <c r="P140" s="121">
        <v>2605000</v>
      </c>
      <c r="Q140" s="121" t="s">
        <v>193</v>
      </c>
      <c r="R140" s="155"/>
      <c r="S140" s="122">
        <f t="shared" si="20"/>
        <v>260500</v>
      </c>
      <c r="T140" s="122">
        <f t="shared" si="21"/>
        <v>390750</v>
      </c>
      <c r="U140" s="122">
        <f t="shared" si="22"/>
        <v>83360</v>
      </c>
      <c r="V140" s="122">
        <f t="shared" si="23"/>
        <v>3339610</v>
      </c>
      <c r="W140" s="6">
        <f t="shared" si="19"/>
        <v>3339700</v>
      </c>
      <c r="X140" s="5"/>
    </row>
    <row r="141" spans="1:24" ht="47.25">
      <c r="A141" s="636">
        <v>65</v>
      </c>
      <c r="B141" s="169" t="s">
        <v>201</v>
      </c>
      <c r="C141" s="162" t="s">
        <v>202</v>
      </c>
      <c r="D141" s="159" t="s">
        <v>27</v>
      </c>
      <c r="E141" s="130"/>
      <c r="F141" s="120"/>
      <c r="G141" s="122">
        <v>3750000</v>
      </c>
      <c r="H141" s="121" t="s">
        <v>130</v>
      </c>
      <c r="I141" s="122">
        <v>3750000</v>
      </c>
      <c r="J141" s="122">
        <v>3600000</v>
      </c>
      <c r="K141" s="121" t="s">
        <v>131</v>
      </c>
      <c r="L141" s="155"/>
      <c r="M141" s="121">
        <v>3850000</v>
      </c>
      <c r="N141" s="121" t="s">
        <v>132</v>
      </c>
      <c r="O141" s="155"/>
      <c r="P141" s="121">
        <v>3750000</v>
      </c>
      <c r="Q141" s="121" t="s">
        <v>193</v>
      </c>
      <c r="R141" s="155"/>
      <c r="S141" s="122">
        <f t="shared" ref="S141:S172" si="24">+I141*0.1</f>
        <v>375000</v>
      </c>
      <c r="T141" s="122">
        <f t="shared" ref="T141:T172" si="25">+I141*0.15</f>
        <v>562500</v>
      </c>
      <c r="U141" s="122">
        <f t="shared" ref="U141:U172" si="26">+I141*0.032</f>
        <v>120000</v>
      </c>
      <c r="V141" s="122">
        <f t="shared" ref="V141:V172" si="27">+I141+S141+T141+U141</f>
        <v>4807500</v>
      </c>
      <c r="W141" s="6">
        <f t="shared" ref="W141:W204" si="28">ROUNDUP(V141,-2)</f>
        <v>4807500</v>
      </c>
      <c r="X141" s="5"/>
    </row>
    <row r="142" spans="1:24" ht="31.5">
      <c r="A142" s="636">
        <v>66</v>
      </c>
      <c r="B142" s="169" t="s">
        <v>203</v>
      </c>
      <c r="C142" s="162" t="s">
        <v>204</v>
      </c>
      <c r="D142" s="159" t="s">
        <v>27</v>
      </c>
      <c r="E142" s="130"/>
      <c r="F142" s="120"/>
      <c r="G142" s="122">
        <v>2450000</v>
      </c>
      <c r="H142" s="121" t="s">
        <v>130</v>
      </c>
      <c r="I142" s="122">
        <v>2450000</v>
      </c>
      <c r="J142" s="122">
        <v>2275000</v>
      </c>
      <c r="K142" s="121" t="s">
        <v>131</v>
      </c>
      <c r="L142" s="155"/>
      <c r="M142" s="121">
        <v>2500500</v>
      </c>
      <c r="N142" s="121" t="s">
        <v>132</v>
      </c>
      <c r="O142" s="155"/>
      <c r="P142" s="121">
        <v>2450000</v>
      </c>
      <c r="Q142" s="121" t="s">
        <v>193</v>
      </c>
      <c r="R142" s="155"/>
      <c r="S142" s="122">
        <f t="shared" si="24"/>
        <v>245000</v>
      </c>
      <c r="T142" s="122">
        <f t="shared" si="25"/>
        <v>367500</v>
      </c>
      <c r="U142" s="122">
        <f t="shared" si="26"/>
        <v>78400</v>
      </c>
      <c r="V142" s="122">
        <f t="shared" si="27"/>
        <v>3140900</v>
      </c>
      <c r="W142" s="6">
        <f t="shared" si="28"/>
        <v>3140900</v>
      </c>
      <c r="X142" s="5"/>
    </row>
    <row r="143" spans="1:24" ht="31.5">
      <c r="A143" s="636">
        <v>67</v>
      </c>
      <c r="B143" s="169" t="s">
        <v>205</v>
      </c>
      <c r="C143" s="162" t="s">
        <v>204</v>
      </c>
      <c r="D143" s="159" t="s">
        <v>27</v>
      </c>
      <c r="E143" s="130"/>
      <c r="F143" s="120"/>
      <c r="G143" s="122">
        <v>4330800</v>
      </c>
      <c r="H143" s="121" t="s">
        <v>130</v>
      </c>
      <c r="I143" s="122">
        <v>4330800</v>
      </c>
      <c r="J143" s="122">
        <v>4145000</v>
      </c>
      <c r="K143" s="121" t="s">
        <v>131</v>
      </c>
      <c r="L143" s="155"/>
      <c r="M143" s="121">
        <v>4470000</v>
      </c>
      <c r="N143" s="121" t="s">
        <v>132</v>
      </c>
      <c r="O143" s="155"/>
      <c r="P143" s="121">
        <v>4330800</v>
      </c>
      <c r="Q143" s="121" t="s">
        <v>193</v>
      </c>
      <c r="R143" s="155"/>
      <c r="S143" s="122">
        <f t="shared" si="24"/>
        <v>433080</v>
      </c>
      <c r="T143" s="122">
        <f t="shared" si="25"/>
        <v>649620</v>
      </c>
      <c r="U143" s="122">
        <f t="shared" si="26"/>
        <v>138585.60000000001</v>
      </c>
      <c r="V143" s="122">
        <f t="shared" si="27"/>
        <v>5552085.5999999996</v>
      </c>
      <c r="W143" s="6">
        <f t="shared" si="28"/>
        <v>5552100</v>
      </c>
      <c r="X143" s="5"/>
    </row>
    <row r="144" spans="1:24" ht="31.5">
      <c r="A144" s="636">
        <v>68</v>
      </c>
      <c r="B144" s="169" t="s">
        <v>206</v>
      </c>
      <c r="C144" s="162" t="s">
        <v>207</v>
      </c>
      <c r="D144" s="159" t="s">
        <v>27</v>
      </c>
      <c r="E144" s="130"/>
      <c r="F144" s="120"/>
      <c r="G144" s="122">
        <v>3432000</v>
      </c>
      <c r="H144" s="121" t="s">
        <v>130</v>
      </c>
      <c r="I144" s="122">
        <v>3432000</v>
      </c>
      <c r="J144" s="122">
        <v>3130000</v>
      </c>
      <c r="K144" s="121" t="s">
        <v>131</v>
      </c>
      <c r="L144" s="155"/>
      <c r="M144" s="121">
        <v>3333000</v>
      </c>
      <c r="N144" s="121" t="s">
        <v>132</v>
      </c>
      <c r="O144" s="155"/>
      <c r="P144" s="121">
        <v>3432000</v>
      </c>
      <c r="Q144" s="121" t="s">
        <v>193</v>
      </c>
      <c r="R144" s="155"/>
      <c r="S144" s="122">
        <f t="shared" si="24"/>
        <v>343200</v>
      </c>
      <c r="T144" s="122">
        <f t="shared" si="25"/>
        <v>514800</v>
      </c>
      <c r="U144" s="122">
        <f t="shared" si="26"/>
        <v>109824</v>
      </c>
      <c r="V144" s="122">
        <f t="shared" si="27"/>
        <v>4399824</v>
      </c>
      <c r="W144" s="6">
        <f t="shared" si="28"/>
        <v>4399900</v>
      </c>
      <c r="X144" s="5"/>
    </row>
    <row r="145" spans="1:24" ht="47.25">
      <c r="A145" s="636">
        <v>69</v>
      </c>
      <c r="B145" s="169" t="s">
        <v>208</v>
      </c>
      <c r="C145" s="162" t="s">
        <v>209</v>
      </c>
      <c r="D145" s="159" t="s">
        <v>27</v>
      </c>
      <c r="E145" s="130"/>
      <c r="F145" s="120"/>
      <c r="G145" s="122">
        <v>698500</v>
      </c>
      <c r="H145" s="121" t="s">
        <v>130</v>
      </c>
      <c r="I145" s="122">
        <v>698500</v>
      </c>
      <c r="J145" s="122">
        <v>537000</v>
      </c>
      <c r="K145" s="121" t="s">
        <v>131</v>
      </c>
      <c r="L145" s="155"/>
      <c r="M145" s="121">
        <v>617000</v>
      </c>
      <c r="N145" s="121" t="s">
        <v>132</v>
      </c>
      <c r="O145" s="155"/>
      <c r="P145" s="121">
        <v>698500</v>
      </c>
      <c r="Q145" s="121" t="s">
        <v>210</v>
      </c>
      <c r="R145" s="155"/>
      <c r="S145" s="122">
        <f t="shared" si="24"/>
        <v>69850</v>
      </c>
      <c r="T145" s="122">
        <f t="shared" si="25"/>
        <v>104775</v>
      </c>
      <c r="U145" s="122">
        <f t="shared" si="26"/>
        <v>22352</v>
      </c>
      <c r="V145" s="122">
        <f t="shared" si="27"/>
        <v>895477</v>
      </c>
      <c r="W145" s="6">
        <f t="shared" si="28"/>
        <v>895500</v>
      </c>
      <c r="X145" s="5"/>
    </row>
    <row r="146" spans="1:24" ht="31.5">
      <c r="A146" s="636">
        <v>70</v>
      </c>
      <c r="B146" s="169" t="s">
        <v>211</v>
      </c>
      <c r="C146" s="162" t="s">
        <v>212</v>
      </c>
      <c r="D146" s="159" t="s">
        <v>27</v>
      </c>
      <c r="E146" s="130"/>
      <c r="F146" s="120"/>
      <c r="G146" s="122">
        <v>718000</v>
      </c>
      <c r="H146" s="121" t="s">
        <v>130</v>
      </c>
      <c r="I146" s="122">
        <v>718000</v>
      </c>
      <c r="J146" s="122">
        <v>617000</v>
      </c>
      <c r="K146" s="121" t="s">
        <v>131</v>
      </c>
      <c r="L146" s="155"/>
      <c r="M146" s="121">
        <v>800800</v>
      </c>
      <c r="N146" s="121" t="s">
        <v>132</v>
      </c>
      <c r="O146" s="155"/>
      <c r="P146" s="121">
        <v>718000</v>
      </c>
      <c r="Q146" s="121" t="s">
        <v>133</v>
      </c>
      <c r="R146" s="155"/>
      <c r="S146" s="122">
        <f t="shared" si="24"/>
        <v>71800</v>
      </c>
      <c r="T146" s="122">
        <f t="shared" si="25"/>
        <v>107700</v>
      </c>
      <c r="U146" s="122">
        <f t="shared" si="26"/>
        <v>22976</v>
      </c>
      <c r="V146" s="122">
        <f t="shared" si="27"/>
        <v>920476</v>
      </c>
      <c r="W146" s="6">
        <f t="shared" si="28"/>
        <v>920500</v>
      </c>
      <c r="X146" s="5"/>
    </row>
    <row r="147" spans="1:24" ht="47.25">
      <c r="A147" s="636">
        <v>71</v>
      </c>
      <c r="B147" s="169" t="s">
        <v>213</v>
      </c>
      <c r="C147" s="162" t="s">
        <v>214</v>
      </c>
      <c r="D147" s="159" t="s">
        <v>27</v>
      </c>
      <c r="E147" s="130"/>
      <c r="F147" s="120"/>
      <c r="G147" s="122">
        <v>1250000</v>
      </c>
      <c r="H147" s="121" t="s">
        <v>130</v>
      </c>
      <c r="I147" s="122">
        <v>1250000</v>
      </c>
      <c r="J147" s="122">
        <v>1145000</v>
      </c>
      <c r="K147" s="121" t="s">
        <v>131</v>
      </c>
      <c r="L147" s="155"/>
      <c r="M147" s="121">
        <v>1282500</v>
      </c>
      <c r="N147" s="121" t="s">
        <v>132</v>
      </c>
      <c r="O147" s="155"/>
      <c r="P147" s="121">
        <v>1250000</v>
      </c>
      <c r="Q147" s="121" t="s">
        <v>133</v>
      </c>
      <c r="R147" s="155"/>
      <c r="S147" s="122">
        <f t="shared" si="24"/>
        <v>125000</v>
      </c>
      <c r="T147" s="122">
        <f t="shared" si="25"/>
        <v>187500</v>
      </c>
      <c r="U147" s="122">
        <f t="shared" si="26"/>
        <v>40000</v>
      </c>
      <c r="V147" s="122">
        <f t="shared" si="27"/>
        <v>1602500</v>
      </c>
      <c r="W147" s="6">
        <f t="shared" si="28"/>
        <v>1602500</v>
      </c>
      <c r="X147" s="5"/>
    </row>
    <row r="148" spans="1:24" ht="31.5">
      <c r="A148" s="636">
        <v>72</v>
      </c>
      <c r="B148" s="169" t="s">
        <v>215</v>
      </c>
      <c r="C148" s="162" t="s">
        <v>216</v>
      </c>
      <c r="D148" s="159" t="s">
        <v>27</v>
      </c>
      <c r="E148" s="130"/>
      <c r="F148" s="120"/>
      <c r="G148" s="122">
        <v>1303500</v>
      </c>
      <c r="H148" s="121" t="s">
        <v>130</v>
      </c>
      <c r="I148" s="122">
        <v>1303500</v>
      </c>
      <c r="J148" s="122">
        <v>1292000</v>
      </c>
      <c r="K148" s="121" t="s">
        <v>131</v>
      </c>
      <c r="L148" s="155"/>
      <c r="M148" s="121">
        <v>1312500</v>
      </c>
      <c r="N148" s="121" t="s">
        <v>132</v>
      </c>
      <c r="O148" s="155"/>
      <c r="P148" s="121">
        <v>1303500</v>
      </c>
      <c r="Q148" s="121" t="s">
        <v>133</v>
      </c>
      <c r="R148" s="155"/>
      <c r="S148" s="122">
        <f t="shared" si="24"/>
        <v>130350</v>
      </c>
      <c r="T148" s="122">
        <f t="shared" si="25"/>
        <v>195525</v>
      </c>
      <c r="U148" s="122">
        <f t="shared" si="26"/>
        <v>41712</v>
      </c>
      <c r="V148" s="122">
        <f t="shared" si="27"/>
        <v>1671087</v>
      </c>
      <c r="W148" s="6">
        <f t="shared" si="28"/>
        <v>1671100</v>
      </c>
      <c r="X148" s="5"/>
    </row>
    <row r="149" spans="1:24" ht="47.25">
      <c r="A149" s="636">
        <v>73</v>
      </c>
      <c r="B149" s="169" t="s">
        <v>217</v>
      </c>
      <c r="C149" s="162" t="s">
        <v>218</v>
      </c>
      <c r="D149" s="159" t="s">
        <v>27</v>
      </c>
      <c r="E149" s="130"/>
      <c r="F149" s="120"/>
      <c r="G149" s="122">
        <v>1157400</v>
      </c>
      <c r="H149" s="121" t="s">
        <v>130</v>
      </c>
      <c r="I149" s="122">
        <v>1157400</v>
      </c>
      <c r="J149" s="122">
        <v>896660</v>
      </c>
      <c r="K149" s="121" t="s">
        <v>131</v>
      </c>
      <c r="L149" s="155"/>
      <c r="M149" s="121">
        <v>1286000</v>
      </c>
      <c r="N149" s="121" t="s">
        <v>132</v>
      </c>
      <c r="O149" s="155"/>
      <c r="P149" s="121">
        <v>1157400</v>
      </c>
      <c r="Q149" s="121" t="s">
        <v>133</v>
      </c>
      <c r="R149" s="155"/>
      <c r="S149" s="122">
        <f t="shared" si="24"/>
        <v>115740</v>
      </c>
      <c r="T149" s="122">
        <f t="shared" si="25"/>
        <v>173610</v>
      </c>
      <c r="U149" s="122">
        <f t="shared" si="26"/>
        <v>37036.800000000003</v>
      </c>
      <c r="V149" s="122">
        <f t="shared" si="27"/>
        <v>1483786.8</v>
      </c>
      <c r="W149" s="6">
        <f t="shared" si="28"/>
        <v>1483800</v>
      </c>
      <c r="X149" s="5"/>
    </row>
    <row r="150" spans="1:24" ht="47.25">
      <c r="A150" s="636">
        <v>74</v>
      </c>
      <c r="B150" s="169" t="s">
        <v>219</v>
      </c>
      <c r="C150" s="162" t="s">
        <v>220</v>
      </c>
      <c r="D150" s="159" t="s">
        <v>27</v>
      </c>
      <c r="E150" s="130"/>
      <c r="F150" s="120"/>
      <c r="G150" s="122">
        <v>1087200</v>
      </c>
      <c r="H150" s="121" t="s">
        <v>130</v>
      </c>
      <c r="I150" s="122">
        <v>1087200</v>
      </c>
      <c r="J150" s="122">
        <v>903080</v>
      </c>
      <c r="K150" s="163" t="s">
        <v>131</v>
      </c>
      <c r="L150" s="155"/>
      <c r="M150" s="121">
        <v>1286000</v>
      </c>
      <c r="N150" s="121" t="s">
        <v>132</v>
      </c>
      <c r="O150" s="155"/>
      <c r="P150" s="121">
        <v>1087200</v>
      </c>
      <c r="Q150" s="121" t="s">
        <v>133</v>
      </c>
      <c r="R150" s="155"/>
      <c r="S150" s="122">
        <f t="shared" si="24"/>
        <v>108720</v>
      </c>
      <c r="T150" s="122">
        <f t="shared" si="25"/>
        <v>163080</v>
      </c>
      <c r="U150" s="122">
        <f t="shared" si="26"/>
        <v>34790.400000000001</v>
      </c>
      <c r="V150" s="122">
        <f t="shared" si="27"/>
        <v>1393790.4</v>
      </c>
      <c r="W150" s="6">
        <f t="shared" si="28"/>
        <v>1393800</v>
      </c>
      <c r="X150" s="5"/>
    </row>
    <row r="151" spans="1:24" ht="47.25">
      <c r="A151" s="636">
        <v>75</v>
      </c>
      <c r="B151" s="169" t="s">
        <v>221</v>
      </c>
      <c r="C151" s="162" t="s">
        <v>222</v>
      </c>
      <c r="D151" s="159" t="s">
        <v>27</v>
      </c>
      <c r="E151" s="130"/>
      <c r="F151" s="120"/>
      <c r="G151" s="122">
        <v>1458750</v>
      </c>
      <c r="H151" s="121" t="s">
        <v>130</v>
      </c>
      <c r="I151" s="122">
        <v>1458750</v>
      </c>
      <c r="J151" s="122">
        <v>1410260</v>
      </c>
      <c r="K151" s="121" t="s">
        <v>131</v>
      </c>
      <c r="L151" s="155"/>
      <c r="M151" s="121">
        <v>1435000</v>
      </c>
      <c r="N151" s="121" t="s">
        <v>132</v>
      </c>
      <c r="O151" s="155"/>
      <c r="P151" s="121">
        <v>1458750</v>
      </c>
      <c r="Q151" s="121" t="s">
        <v>133</v>
      </c>
      <c r="R151" s="155"/>
      <c r="S151" s="122">
        <f t="shared" si="24"/>
        <v>145875</v>
      </c>
      <c r="T151" s="122">
        <f t="shared" si="25"/>
        <v>218812.5</v>
      </c>
      <c r="U151" s="122">
        <f t="shared" si="26"/>
        <v>46680</v>
      </c>
      <c r="V151" s="122">
        <f t="shared" si="27"/>
        <v>1870117.5</v>
      </c>
      <c r="W151" s="6">
        <f t="shared" si="28"/>
        <v>1870200</v>
      </c>
      <c r="X151" s="5"/>
    </row>
    <row r="152" spans="1:24" ht="47.25">
      <c r="A152" s="636">
        <v>76</v>
      </c>
      <c r="B152" s="169" t="s">
        <v>223</v>
      </c>
      <c r="C152" s="162" t="s">
        <v>224</v>
      </c>
      <c r="D152" s="159" t="s">
        <v>27</v>
      </c>
      <c r="E152" s="130"/>
      <c r="F152" s="120"/>
      <c r="G152" s="122">
        <v>2288000</v>
      </c>
      <c r="H152" s="121" t="s">
        <v>130</v>
      </c>
      <c r="I152" s="122">
        <v>2288000</v>
      </c>
      <c r="J152" s="122">
        <v>2248000</v>
      </c>
      <c r="K152" s="121" t="s">
        <v>131</v>
      </c>
      <c r="L152" s="155"/>
      <c r="M152" s="121">
        <v>2198000</v>
      </c>
      <c r="N152" s="121" t="s">
        <v>132</v>
      </c>
      <c r="O152" s="155"/>
      <c r="P152" s="121">
        <v>2288000</v>
      </c>
      <c r="Q152" s="121" t="s">
        <v>133</v>
      </c>
      <c r="R152" s="155"/>
      <c r="S152" s="122">
        <f t="shared" si="24"/>
        <v>228800</v>
      </c>
      <c r="T152" s="122">
        <f t="shared" si="25"/>
        <v>343200</v>
      </c>
      <c r="U152" s="122">
        <f t="shared" si="26"/>
        <v>73216</v>
      </c>
      <c r="V152" s="122">
        <f t="shared" si="27"/>
        <v>2933216</v>
      </c>
      <c r="W152" s="6">
        <f t="shared" si="28"/>
        <v>2933300</v>
      </c>
      <c r="X152" s="5"/>
    </row>
    <row r="153" spans="1:24" ht="47.25">
      <c r="A153" s="636">
        <v>77</v>
      </c>
      <c r="B153" s="169" t="s">
        <v>225</v>
      </c>
      <c r="C153" s="162" t="s">
        <v>226</v>
      </c>
      <c r="D153" s="159" t="s">
        <v>27</v>
      </c>
      <c r="E153" s="130"/>
      <c r="F153" s="120"/>
      <c r="G153" s="122">
        <v>3457800</v>
      </c>
      <c r="H153" s="121" t="s">
        <v>130</v>
      </c>
      <c r="I153" s="122">
        <v>3457800</v>
      </c>
      <c r="J153" s="122">
        <v>3455000</v>
      </c>
      <c r="K153" s="121" t="s">
        <v>131</v>
      </c>
      <c r="L153" s="155"/>
      <c r="M153" s="121">
        <v>3650000</v>
      </c>
      <c r="N153" s="121" t="s">
        <v>132</v>
      </c>
      <c r="O153" s="155"/>
      <c r="P153" s="121">
        <v>3457800</v>
      </c>
      <c r="Q153" s="121" t="s">
        <v>133</v>
      </c>
      <c r="R153" s="155"/>
      <c r="S153" s="122">
        <f t="shared" si="24"/>
        <v>345780</v>
      </c>
      <c r="T153" s="122">
        <f t="shared" si="25"/>
        <v>518670</v>
      </c>
      <c r="U153" s="122">
        <f t="shared" si="26"/>
        <v>110649.60000000001</v>
      </c>
      <c r="V153" s="122">
        <f t="shared" si="27"/>
        <v>4432899.5999999996</v>
      </c>
      <c r="W153" s="6">
        <f t="shared" si="28"/>
        <v>4432900</v>
      </c>
      <c r="X153" s="5"/>
    </row>
    <row r="154" spans="1:24" ht="36" customHeight="1">
      <c r="A154" s="636">
        <v>78</v>
      </c>
      <c r="B154" s="169" t="s">
        <v>227</v>
      </c>
      <c r="C154" s="162" t="s">
        <v>228</v>
      </c>
      <c r="D154" s="159" t="s">
        <v>27</v>
      </c>
      <c r="E154" s="130"/>
      <c r="F154" s="120"/>
      <c r="G154" s="122">
        <v>8980000</v>
      </c>
      <c r="H154" s="121" t="s">
        <v>130</v>
      </c>
      <c r="I154" s="122">
        <v>8980000</v>
      </c>
      <c r="J154" s="122">
        <v>8600000</v>
      </c>
      <c r="K154" s="121" t="s">
        <v>131</v>
      </c>
      <c r="L154" s="155"/>
      <c r="M154" s="121">
        <v>8578000</v>
      </c>
      <c r="N154" s="121" t="s">
        <v>132</v>
      </c>
      <c r="O154" s="155"/>
      <c r="P154" s="121">
        <v>8980000</v>
      </c>
      <c r="Q154" s="121" t="s">
        <v>133</v>
      </c>
      <c r="R154" s="155"/>
      <c r="S154" s="122">
        <f t="shared" si="24"/>
        <v>898000</v>
      </c>
      <c r="T154" s="122">
        <f t="shared" si="25"/>
        <v>1347000</v>
      </c>
      <c r="U154" s="122">
        <f t="shared" si="26"/>
        <v>287360</v>
      </c>
      <c r="V154" s="122">
        <f t="shared" si="27"/>
        <v>11512360</v>
      </c>
      <c r="W154" s="6">
        <f t="shared" si="28"/>
        <v>11512400</v>
      </c>
      <c r="X154" s="5"/>
    </row>
    <row r="155" spans="1:24" ht="47.25">
      <c r="A155" s="636">
        <v>79</v>
      </c>
      <c r="B155" s="169" t="s">
        <v>229</v>
      </c>
      <c r="C155" s="162" t="s">
        <v>230</v>
      </c>
      <c r="D155" s="159" t="s">
        <v>27</v>
      </c>
      <c r="E155" s="130"/>
      <c r="F155" s="120"/>
      <c r="G155" s="122">
        <v>9199000</v>
      </c>
      <c r="H155" s="121" t="s">
        <v>130</v>
      </c>
      <c r="I155" s="122">
        <v>9199000</v>
      </c>
      <c r="J155" s="122">
        <v>8950000</v>
      </c>
      <c r="K155" s="121" t="s">
        <v>131</v>
      </c>
      <c r="L155" s="155"/>
      <c r="M155" s="121">
        <v>8890000</v>
      </c>
      <c r="N155" s="121" t="s">
        <v>132</v>
      </c>
      <c r="O155" s="155"/>
      <c r="P155" s="121">
        <v>9199000</v>
      </c>
      <c r="Q155" s="121" t="s">
        <v>133</v>
      </c>
      <c r="R155" s="155"/>
      <c r="S155" s="122">
        <f t="shared" si="24"/>
        <v>919900</v>
      </c>
      <c r="T155" s="122">
        <f t="shared" si="25"/>
        <v>1379850</v>
      </c>
      <c r="U155" s="122">
        <f t="shared" si="26"/>
        <v>294368</v>
      </c>
      <c r="V155" s="122">
        <f t="shared" si="27"/>
        <v>11793118</v>
      </c>
      <c r="W155" s="6">
        <f t="shared" si="28"/>
        <v>11793200</v>
      </c>
      <c r="X155" s="5"/>
    </row>
    <row r="156" spans="1:24" ht="126">
      <c r="A156" s="636">
        <v>80</v>
      </c>
      <c r="B156" s="169" t="s">
        <v>231</v>
      </c>
      <c r="C156" s="162" t="s">
        <v>6301</v>
      </c>
      <c r="D156" s="159" t="s">
        <v>27</v>
      </c>
      <c r="E156" s="130"/>
      <c r="F156" s="120"/>
      <c r="G156" s="122">
        <v>6912000</v>
      </c>
      <c r="H156" s="121" t="s">
        <v>130</v>
      </c>
      <c r="I156" s="122">
        <v>6912000</v>
      </c>
      <c r="J156" s="122">
        <v>6950000</v>
      </c>
      <c r="K156" s="121" t="s">
        <v>131</v>
      </c>
      <c r="L156" s="155"/>
      <c r="M156" s="121">
        <v>7020000</v>
      </c>
      <c r="N156" s="121" t="s">
        <v>132</v>
      </c>
      <c r="O156" s="155"/>
      <c r="P156" s="121">
        <v>6912000</v>
      </c>
      <c r="Q156" s="121" t="s">
        <v>133</v>
      </c>
      <c r="R156" s="155"/>
      <c r="S156" s="122">
        <f t="shared" si="24"/>
        <v>691200</v>
      </c>
      <c r="T156" s="122">
        <f t="shared" si="25"/>
        <v>1036800</v>
      </c>
      <c r="U156" s="122">
        <f t="shared" si="26"/>
        <v>221184</v>
      </c>
      <c r="V156" s="122">
        <f t="shared" si="27"/>
        <v>8861184</v>
      </c>
      <c r="W156" s="6">
        <f t="shared" si="28"/>
        <v>8861200</v>
      </c>
      <c r="X156" s="5"/>
    </row>
    <row r="157" spans="1:24" ht="36" customHeight="1">
      <c r="A157" s="636">
        <v>81</v>
      </c>
      <c r="B157" s="169" t="s">
        <v>232</v>
      </c>
      <c r="C157" s="162" t="s">
        <v>233</v>
      </c>
      <c r="D157" s="159" t="s">
        <v>27</v>
      </c>
      <c r="E157" s="130"/>
      <c r="F157" s="120"/>
      <c r="G157" s="122">
        <v>13800000</v>
      </c>
      <c r="H157" s="121" t="s">
        <v>130</v>
      </c>
      <c r="I157" s="122">
        <v>13800000</v>
      </c>
      <c r="J157" s="122">
        <v>13870000</v>
      </c>
      <c r="K157" s="121" t="s">
        <v>131</v>
      </c>
      <c r="L157" s="155"/>
      <c r="M157" s="121">
        <v>13910000</v>
      </c>
      <c r="N157" s="121" t="s">
        <v>132</v>
      </c>
      <c r="O157" s="155"/>
      <c r="P157" s="121">
        <v>13800000</v>
      </c>
      <c r="Q157" s="121" t="s">
        <v>133</v>
      </c>
      <c r="R157" s="155"/>
      <c r="S157" s="122">
        <f t="shared" si="24"/>
        <v>1380000</v>
      </c>
      <c r="T157" s="122">
        <f t="shared" si="25"/>
        <v>2070000</v>
      </c>
      <c r="U157" s="122">
        <f t="shared" si="26"/>
        <v>441600</v>
      </c>
      <c r="V157" s="122">
        <f t="shared" si="27"/>
        <v>17691600</v>
      </c>
      <c r="W157" s="6">
        <f t="shared" si="28"/>
        <v>17691600</v>
      </c>
      <c r="X157" s="5"/>
    </row>
    <row r="158" spans="1:24" ht="31.5">
      <c r="A158" s="636">
        <v>82</v>
      </c>
      <c r="B158" s="169" t="s">
        <v>234</v>
      </c>
      <c r="C158" s="162" t="s">
        <v>235</v>
      </c>
      <c r="D158" s="159" t="s">
        <v>27</v>
      </c>
      <c r="E158" s="130"/>
      <c r="F158" s="120"/>
      <c r="G158" s="122">
        <v>13800000</v>
      </c>
      <c r="H158" s="121" t="s">
        <v>130</v>
      </c>
      <c r="I158" s="122">
        <v>13800000</v>
      </c>
      <c r="J158" s="122">
        <v>13870000</v>
      </c>
      <c r="K158" s="121" t="s">
        <v>131</v>
      </c>
      <c r="L158" s="155"/>
      <c r="M158" s="121">
        <v>13910000</v>
      </c>
      <c r="N158" s="121" t="s">
        <v>132</v>
      </c>
      <c r="O158" s="155"/>
      <c r="P158" s="121">
        <v>13800000</v>
      </c>
      <c r="Q158" s="121" t="s">
        <v>133</v>
      </c>
      <c r="R158" s="155"/>
      <c r="S158" s="122">
        <f t="shared" si="24"/>
        <v>1380000</v>
      </c>
      <c r="T158" s="122">
        <f t="shared" si="25"/>
        <v>2070000</v>
      </c>
      <c r="U158" s="122">
        <f t="shared" si="26"/>
        <v>441600</v>
      </c>
      <c r="V158" s="122">
        <f t="shared" si="27"/>
        <v>17691600</v>
      </c>
      <c r="W158" s="6">
        <f t="shared" si="28"/>
        <v>17691600</v>
      </c>
      <c r="X158" s="5"/>
    </row>
    <row r="159" spans="1:24" ht="31.5">
      <c r="A159" s="636">
        <v>83</v>
      </c>
      <c r="B159" s="169" t="s">
        <v>236</v>
      </c>
      <c r="C159" s="162" t="s">
        <v>237</v>
      </c>
      <c r="D159" s="159" t="s">
        <v>27</v>
      </c>
      <c r="E159" s="130"/>
      <c r="F159" s="120"/>
      <c r="G159" s="122">
        <v>2760000</v>
      </c>
      <c r="H159" s="121" t="s">
        <v>130</v>
      </c>
      <c r="I159" s="122">
        <v>2760000</v>
      </c>
      <c r="J159" s="122">
        <v>2610000</v>
      </c>
      <c r="K159" s="121" t="s">
        <v>131</v>
      </c>
      <c r="L159" s="155"/>
      <c r="M159" s="121">
        <v>2589000</v>
      </c>
      <c r="N159" s="121" t="s">
        <v>132</v>
      </c>
      <c r="O159" s="155"/>
      <c r="P159" s="121">
        <v>2760000</v>
      </c>
      <c r="Q159" s="121" t="s">
        <v>133</v>
      </c>
      <c r="R159" s="155"/>
      <c r="S159" s="122">
        <f t="shared" si="24"/>
        <v>276000</v>
      </c>
      <c r="T159" s="122">
        <f t="shared" si="25"/>
        <v>414000</v>
      </c>
      <c r="U159" s="122">
        <f t="shared" si="26"/>
        <v>88320</v>
      </c>
      <c r="V159" s="122">
        <f t="shared" si="27"/>
        <v>3538320</v>
      </c>
      <c r="W159" s="6">
        <f t="shared" si="28"/>
        <v>3538400</v>
      </c>
      <c r="X159" s="5"/>
    </row>
    <row r="160" spans="1:24" ht="31.5">
      <c r="A160" s="636">
        <v>84</v>
      </c>
      <c r="B160" s="169" t="s">
        <v>238</v>
      </c>
      <c r="C160" s="162" t="s">
        <v>239</v>
      </c>
      <c r="D160" s="159" t="s">
        <v>27</v>
      </c>
      <c r="E160" s="130"/>
      <c r="F160" s="120"/>
      <c r="G160" s="122">
        <v>2450000</v>
      </c>
      <c r="H160" s="121" t="s">
        <v>130</v>
      </c>
      <c r="I160" s="122">
        <v>2450000</v>
      </c>
      <c r="J160" s="122">
        <v>2365000</v>
      </c>
      <c r="K160" s="121" t="s">
        <v>131</v>
      </c>
      <c r="L160" s="155"/>
      <c r="M160" s="121">
        <v>2390000</v>
      </c>
      <c r="N160" s="121" t="s">
        <v>132</v>
      </c>
      <c r="O160" s="155"/>
      <c r="P160" s="121">
        <v>2450000</v>
      </c>
      <c r="Q160" s="121" t="s">
        <v>133</v>
      </c>
      <c r="R160" s="155"/>
      <c r="S160" s="122">
        <f t="shared" si="24"/>
        <v>245000</v>
      </c>
      <c r="T160" s="122">
        <f t="shared" si="25"/>
        <v>367500</v>
      </c>
      <c r="U160" s="122">
        <f t="shared" si="26"/>
        <v>78400</v>
      </c>
      <c r="V160" s="122">
        <f t="shared" si="27"/>
        <v>3140900</v>
      </c>
      <c r="W160" s="6">
        <f t="shared" si="28"/>
        <v>3140900</v>
      </c>
      <c r="X160" s="5"/>
    </row>
    <row r="161" spans="1:24">
      <c r="A161" s="636">
        <v>85</v>
      </c>
      <c r="B161" s="158" t="s">
        <v>240</v>
      </c>
      <c r="C161" s="158" t="s">
        <v>241</v>
      </c>
      <c r="D161" s="159" t="s">
        <v>27</v>
      </c>
      <c r="E161" s="130">
        <v>1084400</v>
      </c>
      <c r="F161" s="120">
        <v>1282900</v>
      </c>
      <c r="G161" s="122"/>
      <c r="H161" s="121"/>
      <c r="I161" s="128">
        <v>1084400</v>
      </c>
      <c r="J161" s="128"/>
      <c r="K161" s="123"/>
      <c r="L161" s="123"/>
      <c r="M161" s="123"/>
      <c r="N161" s="123"/>
      <c r="O161" s="123"/>
      <c r="P161" s="123"/>
      <c r="Q161" s="123"/>
      <c r="R161" s="123"/>
      <c r="S161" s="122">
        <f t="shared" si="24"/>
        <v>108440</v>
      </c>
      <c r="T161" s="122">
        <f t="shared" si="25"/>
        <v>162660</v>
      </c>
      <c r="U161" s="122">
        <f t="shared" si="26"/>
        <v>34700.800000000003</v>
      </c>
      <c r="V161" s="122">
        <f t="shared" si="27"/>
        <v>1390200.8</v>
      </c>
      <c r="W161" s="6">
        <f t="shared" si="28"/>
        <v>1390300</v>
      </c>
      <c r="X161" s="5"/>
    </row>
    <row r="162" spans="1:24">
      <c r="A162" s="636">
        <v>86</v>
      </c>
      <c r="B162" s="158" t="s">
        <v>240</v>
      </c>
      <c r="C162" s="158" t="s">
        <v>242</v>
      </c>
      <c r="D162" s="159" t="s">
        <v>27</v>
      </c>
      <c r="E162" s="130">
        <v>944200</v>
      </c>
      <c r="F162" s="120">
        <v>1117000</v>
      </c>
      <c r="G162" s="122"/>
      <c r="H162" s="121"/>
      <c r="I162" s="128">
        <v>944200</v>
      </c>
      <c r="J162" s="128"/>
      <c r="K162" s="123"/>
      <c r="L162" s="123"/>
      <c r="M162" s="123"/>
      <c r="N162" s="123"/>
      <c r="O162" s="123"/>
      <c r="P162" s="123"/>
      <c r="Q162" s="123"/>
      <c r="R162" s="123"/>
      <c r="S162" s="122">
        <f t="shared" si="24"/>
        <v>94420</v>
      </c>
      <c r="T162" s="122">
        <f t="shared" si="25"/>
        <v>141630</v>
      </c>
      <c r="U162" s="122">
        <f t="shared" si="26"/>
        <v>30214.400000000001</v>
      </c>
      <c r="V162" s="122">
        <f t="shared" si="27"/>
        <v>1210464.3999999999</v>
      </c>
      <c r="W162" s="6">
        <f t="shared" si="28"/>
        <v>1210500</v>
      </c>
      <c r="X162" s="5"/>
    </row>
    <row r="163" spans="1:24">
      <c r="A163" s="636">
        <v>87</v>
      </c>
      <c r="B163" s="158" t="s">
        <v>240</v>
      </c>
      <c r="C163" s="158" t="s">
        <v>243</v>
      </c>
      <c r="D163" s="159" t="s">
        <v>27</v>
      </c>
      <c r="E163" s="130">
        <v>1047800</v>
      </c>
      <c r="F163" s="120">
        <v>1239600</v>
      </c>
      <c r="G163" s="122"/>
      <c r="H163" s="121"/>
      <c r="I163" s="128">
        <v>1047800</v>
      </c>
      <c r="J163" s="128"/>
      <c r="K163" s="123"/>
      <c r="L163" s="123"/>
      <c r="M163" s="123"/>
      <c r="N163" s="123"/>
      <c r="O163" s="123"/>
      <c r="P163" s="123"/>
      <c r="Q163" s="123"/>
      <c r="R163" s="123"/>
      <c r="S163" s="122">
        <f t="shared" si="24"/>
        <v>104780</v>
      </c>
      <c r="T163" s="122">
        <f t="shared" si="25"/>
        <v>157170</v>
      </c>
      <c r="U163" s="122">
        <f t="shared" si="26"/>
        <v>33529.599999999999</v>
      </c>
      <c r="V163" s="122">
        <f t="shared" si="27"/>
        <v>1343279.6</v>
      </c>
      <c r="W163" s="6">
        <f t="shared" si="28"/>
        <v>1343300</v>
      </c>
      <c r="X163" s="5"/>
    </row>
    <row r="164" spans="1:24">
      <c r="A164" s="636">
        <v>88</v>
      </c>
      <c r="B164" s="158" t="s">
        <v>240</v>
      </c>
      <c r="C164" s="158" t="s">
        <v>244</v>
      </c>
      <c r="D164" s="159" t="s">
        <v>27</v>
      </c>
      <c r="E164" s="130">
        <v>1626500</v>
      </c>
      <c r="F164" s="120">
        <v>1924200</v>
      </c>
      <c r="G164" s="122"/>
      <c r="H164" s="121"/>
      <c r="I164" s="128">
        <v>1626500</v>
      </c>
      <c r="J164" s="128"/>
      <c r="K164" s="123"/>
      <c r="L164" s="123"/>
      <c r="M164" s="123"/>
      <c r="N164" s="123"/>
      <c r="O164" s="123"/>
      <c r="P164" s="123"/>
      <c r="Q164" s="123"/>
      <c r="R164" s="123"/>
      <c r="S164" s="122">
        <f t="shared" si="24"/>
        <v>162650</v>
      </c>
      <c r="T164" s="122">
        <f t="shared" si="25"/>
        <v>243975</v>
      </c>
      <c r="U164" s="122">
        <f t="shared" si="26"/>
        <v>52048</v>
      </c>
      <c r="V164" s="122">
        <f t="shared" si="27"/>
        <v>2085173</v>
      </c>
      <c r="W164" s="6">
        <f t="shared" si="28"/>
        <v>2085200</v>
      </c>
      <c r="X164" s="5"/>
    </row>
    <row r="165" spans="1:24">
      <c r="A165" s="636">
        <v>89</v>
      </c>
      <c r="B165" s="158" t="s">
        <v>240</v>
      </c>
      <c r="C165" s="158" t="s">
        <v>245</v>
      </c>
      <c r="D165" s="159" t="s">
        <v>27</v>
      </c>
      <c r="E165" s="130">
        <v>4714700</v>
      </c>
      <c r="F165" s="120">
        <v>5577500</v>
      </c>
      <c r="G165" s="122"/>
      <c r="H165" s="121"/>
      <c r="I165" s="128">
        <v>4714700</v>
      </c>
      <c r="J165" s="128"/>
      <c r="K165" s="123"/>
      <c r="L165" s="123"/>
      <c r="M165" s="123"/>
      <c r="N165" s="123"/>
      <c r="O165" s="123"/>
      <c r="P165" s="123"/>
      <c r="Q165" s="123"/>
      <c r="R165" s="123"/>
      <c r="S165" s="122">
        <f t="shared" si="24"/>
        <v>471470</v>
      </c>
      <c r="T165" s="122">
        <f t="shared" si="25"/>
        <v>707205</v>
      </c>
      <c r="U165" s="122">
        <f t="shared" si="26"/>
        <v>150870.39999999999</v>
      </c>
      <c r="V165" s="122">
        <f t="shared" si="27"/>
        <v>6044245.4000000004</v>
      </c>
      <c r="W165" s="6">
        <f t="shared" si="28"/>
        <v>6044300</v>
      </c>
      <c r="X165" s="5"/>
    </row>
    <row r="166" spans="1:24">
      <c r="A166" s="636">
        <v>90</v>
      </c>
      <c r="B166" s="158" t="s">
        <v>240</v>
      </c>
      <c r="C166" s="158" t="s">
        <v>246</v>
      </c>
      <c r="D166" s="159" t="s">
        <v>27</v>
      </c>
      <c r="E166" s="130">
        <v>4243400</v>
      </c>
      <c r="F166" s="120">
        <v>5020000</v>
      </c>
      <c r="G166" s="122"/>
      <c r="H166" s="121"/>
      <c r="I166" s="128">
        <v>4243400</v>
      </c>
      <c r="J166" s="128"/>
      <c r="K166" s="123"/>
      <c r="L166" s="123"/>
      <c r="M166" s="123"/>
      <c r="N166" s="123"/>
      <c r="O166" s="123"/>
      <c r="P166" s="123"/>
      <c r="Q166" s="123"/>
      <c r="R166" s="123"/>
      <c r="S166" s="122">
        <f t="shared" si="24"/>
        <v>424340</v>
      </c>
      <c r="T166" s="122">
        <f t="shared" si="25"/>
        <v>636510</v>
      </c>
      <c r="U166" s="122">
        <f t="shared" si="26"/>
        <v>135788.79999999999</v>
      </c>
      <c r="V166" s="122">
        <f t="shared" si="27"/>
        <v>5440038.7999999998</v>
      </c>
      <c r="W166" s="6">
        <f t="shared" si="28"/>
        <v>5440100</v>
      </c>
      <c r="X166" s="5"/>
    </row>
    <row r="167" spans="1:24">
      <c r="A167" s="636">
        <v>91</v>
      </c>
      <c r="B167" s="158" t="s">
        <v>240</v>
      </c>
      <c r="C167" s="158" t="s">
        <v>247</v>
      </c>
      <c r="D167" s="159" t="s">
        <v>27</v>
      </c>
      <c r="E167" s="130">
        <v>3300400</v>
      </c>
      <c r="F167" s="120">
        <v>3904400</v>
      </c>
      <c r="G167" s="122"/>
      <c r="H167" s="121"/>
      <c r="I167" s="128">
        <v>3300400</v>
      </c>
      <c r="J167" s="128"/>
      <c r="K167" s="123"/>
      <c r="L167" s="123"/>
      <c r="M167" s="123"/>
      <c r="N167" s="123"/>
      <c r="O167" s="123"/>
      <c r="P167" s="123"/>
      <c r="Q167" s="123"/>
      <c r="R167" s="123"/>
      <c r="S167" s="122">
        <f t="shared" si="24"/>
        <v>330040</v>
      </c>
      <c r="T167" s="122">
        <f t="shared" si="25"/>
        <v>495060</v>
      </c>
      <c r="U167" s="122">
        <f t="shared" si="26"/>
        <v>105612.8</v>
      </c>
      <c r="V167" s="122">
        <f t="shared" si="27"/>
        <v>4231112.8</v>
      </c>
      <c r="W167" s="6">
        <f t="shared" si="28"/>
        <v>4231200</v>
      </c>
      <c r="X167" s="5"/>
    </row>
    <row r="168" spans="1:24">
      <c r="A168" s="636">
        <v>92</v>
      </c>
      <c r="B168" s="158" t="s">
        <v>240</v>
      </c>
      <c r="C168" s="158" t="s">
        <v>248</v>
      </c>
      <c r="D168" s="159" t="s">
        <v>27</v>
      </c>
      <c r="E168" s="130">
        <v>3795300</v>
      </c>
      <c r="F168" s="120">
        <v>4489900</v>
      </c>
      <c r="G168" s="122"/>
      <c r="H168" s="121"/>
      <c r="I168" s="128">
        <v>3795300</v>
      </c>
      <c r="J168" s="128"/>
      <c r="K168" s="123"/>
      <c r="L168" s="123"/>
      <c r="M168" s="123"/>
      <c r="N168" s="123"/>
      <c r="O168" s="123"/>
      <c r="P168" s="123"/>
      <c r="Q168" s="123"/>
      <c r="R168" s="123"/>
      <c r="S168" s="122">
        <f t="shared" si="24"/>
        <v>379530</v>
      </c>
      <c r="T168" s="122">
        <f t="shared" si="25"/>
        <v>569295</v>
      </c>
      <c r="U168" s="122">
        <f t="shared" si="26"/>
        <v>121449.60000000001</v>
      </c>
      <c r="V168" s="122">
        <f t="shared" si="27"/>
        <v>4865574.5999999996</v>
      </c>
      <c r="W168" s="6">
        <f t="shared" si="28"/>
        <v>4865600</v>
      </c>
      <c r="X168" s="5"/>
    </row>
    <row r="169" spans="1:24">
      <c r="A169" s="636">
        <v>93</v>
      </c>
      <c r="B169" s="158" t="s">
        <v>240</v>
      </c>
      <c r="C169" s="158" t="s">
        <v>249</v>
      </c>
      <c r="D169" s="159" t="s">
        <v>27</v>
      </c>
      <c r="E169" s="130">
        <v>2284600</v>
      </c>
      <c r="F169" s="120">
        <v>2702700</v>
      </c>
      <c r="G169" s="122"/>
      <c r="H169" s="121"/>
      <c r="I169" s="128">
        <v>2284600</v>
      </c>
      <c r="J169" s="128"/>
      <c r="K169" s="123"/>
      <c r="L169" s="123"/>
      <c r="M169" s="123"/>
      <c r="N169" s="123"/>
      <c r="O169" s="123"/>
      <c r="P169" s="123"/>
      <c r="Q169" s="123"/>
      <c r="R169" s="123"/>
      <c r="S169" s="122">
        <f t="shared" si="24"/>
        <v>228460</v>
      </c>
      <c r="T169" s="122">
        <f t="shared" si="25"/>
        <v>342690</v>
      </c>
      <c r="U169" s="122">
        <f t="shared" si="26"/>
        <v>73107.199999999997</v>
      </c>
      <c r="V169" s="122">
        <f t="shared" si="27"/>
        <v>2928857.2</v>
      </c>
      <c r="W169" s="6">
        <f t="shared" si="28"/>
        <v>2928900</v>
      </c>
      <c r="X169" s="5"/>
    </row>
    <row r="170" spans="1:24">
      <c r="A170" s="636">
        <v>94</v>
      </c>
      <c r="B170" s="158" t="s">
        <v>240</v>
      </c>
      <c r="C170" s="158" t="s">
        <v>250</v>
      </c>
      <c r="D170" s="159" t="s">
        <v>27</v>
      </c>
      <c r="E170" s="130">
        <v>2357300</v>
      </c>
      <c r="F170" s="120">
        <v>2788700</v>
      </c>
      <c r="G170" s="122"/>
      <c r="H170" s="121"/>
      <c r="I170" s="128">
        <v>2357300</v>
      </c>
      <c r="J170" s="128"/>
      <c r="K170" s="123"/>
      <c r="L170" s="123"/>
      <c r="M170" s="123"/>
      <c r="N170" s="123"/>
      <c r="O170" s="123"/>
      <c r="P170" s="123"/>
      <c r="Q170" s="123"/>
      <c r="R170" s="123"/>
      <c r="S170" s="122">
        <f t="shared" si="24"/>
        <v>235730</v>
      </c>
      <c r="T170" s="122">
        <f t="shared" si="25"/>
        <v>353595</v>
      </c>
      <c r="U170" s="122">
        <f t="shared" si="26"/>
        <v>75433.600000000006</v>
      </c>
      <c r="V170" s="122">
        <f t="shared" si="27"/>
        <v>3022058.6</v>
      </c>
      <c r="W170" s="6">
        <f t="shared" si="28"/>
        <v>3022100</v>
      </c>
      <c r="X170" s="5"/>
    </row>
    <row r="171" spans="1:24">
      <c r="A171" s="636">
        <v>95</v>
      </c>
      <c r="B171" s="158" t="s">
        <v>240</v>
      </c>
      <c r="C171" s="158" t="s">
        <v>251</v>
      </c>
      <c r="D171" s="159" t="s">
        <v>27</v>
      </c>
      <c r="E171" s="130">
        <v>2168700</v>
      </c>
      <c r="F171" s="120">
        <v>2565600</v>
      </c>
      <c r="G171" s="122"/>
      <c r="H171" s="121"/>
      <c r="I171" s="128">
        <v>2168700</v>
      </c>
      <c r="J171" s="128"/>
      <c r="K171" s="123"/>
      <c r="L171" s="123"/>
      <c r="M171" s="123"/>
      <c r="N171" s="123"/>
      <c r="O171" s="123"/>
      <c r="P171" s="123"/>
      <c r="Q171" s="123"/>
      <c r="R171" s="123"/>
      <c r="S171" s="122">
        <f t="shared" si="24"/>
        <v>216870</v>
      </c>
      <c r="T171" s="122">
        <f t="shared" si="25"/>
        <v>325305</v>
      </c>
      <c r="U171" s="122">
        <f t="shared" si="26"/>
        <v>69398.399999999994</v>
      </c>
      <c r="V171" s="122">
        <f t="shared" si="27"/>
        <v>2780273.4</v>
      </c>
      <c r="W171" s="6">
        <f t="shared" si="28"/>
        <v>2780300</v>
      </c>
      <c r="X171" s="5"/>
    </row>
    <row r="172" spans="1:24">
      <c r="A172" s="636">
        <v>96</v>
      </c>
      <c r="B172" s="158" t="s">
        <v>240</v>
      </c>
      <c r="C172" s="158" t="s">
        <v>252</v>
      </c>
      <c r="D172" s="159" t="s">
        <v>27</v>
      </c>
      <c r="E172" s="130">
        <v>4832500</v>
      </c>
      <c r="F172" s="120">
        <v>5716900</v>
      </c>
      <c r="G172" s="122"/>
      <c r="H172" s="121"/>
      <c r="I172" s="128">
        <v>4832500</v>
      </c>
      <c r="J172" s="128"/>
      <c r="K172" s="123"/>
      <c r="L172" s="123"/>
      <c r="M172" s="123"/>
      <c r="N172" s="123"/>
      <c r="O172" s="123"/>
      <c r="P172" s="123"/>
      <c r="Q172" s="123"/>
      <c r="R172" s="123"/>
      <c r="S172" s="122">
        <f t="shared" si="24"/>
        <v>483250</v>
      </c>
      <c r="T172" s="122">
        <f t="shared" si="25"/>
        <v>724875</v>
      </c>
      <c r="U172" s="122">
        <f t="shared" si="26"/>
        <v>154640</v>
      </c>
      <c r="V172" s="122">
        <f t="shared" si="27"/>
        <v>6195265</v>
      </c>
      <c r="W172" s="6">
        <f t="shared" si="28"/>
        <v>6195300</v>
      </c>
      <c r="X172" s="5"/>
    </row>
    <row r="173" spans="1:24">
      <c r="A173" s="636">
        <v>97</v>
      </c>
      <c r="B173" s="195" t="s">
        <v>253</v>
      </c>
      <c r="C173" s="570" t="s">
        <v>254</v>
      </c>
      <c r="D173" s="159" t="s">
        <v>255</v>
      </c>
      <c r="E173" s="164">
        <v>59650000</v>
      </c>
      <c r="F173" s="120">
        <v>70566000</v>
      </c>
      <c r="G173" s="122"/>
      <c r="H173" s="121"/>
      <c r="I173" s="122">
        <v>59650000</v>
      </c>
      <c r="J173" s="122"/>
      <c r="K173" s="122"/>
      <c r="L173" s="122"/>
      <c r="M173" s="122"/>
      <c r="N173" s="122"/>
      <c r="O173" s="122"/>
      <c r="P173" s="122"/>
      <c r="Q173" s="122"/>
      <c r="R173" s="122"/>
      <c r="S173" s="122">
        <f t="shared" ref="S173:S204" si="29">+I173*0.1</f>
        <v>5965000</v>
      </c>
      <c r="T173" s="122">
        <f t="shared" ref="T173:T204" si="30">+I173*0.15</f>
        <v>8947500</v>
      </c>
      <c r="U173" s="122">
        <f t="shared" ref="U173:U204" si="31">+I173*0.032</f>
        <v>1908800</v>
      </c>
      <c r="V173" s="122">
        <f t="shared" ref="V173:V204" si="32">+I173+S173+T173+U173</f>
        <v>76471300</v>
      </c>
      <c r="W173" s="6">
        <f t="shared" si="28"/>
        <v>76471300</v>
      </c>
      <c r="X173" s="5"/>
    </row>
    <row r="174" spans="1:24">
      <c r="A174" s="636">
        <v>98</v>
      </c>
      <c r="B174" s="158" t="s">
        <v>256</v>
      </c>
      <c r="C174" s="158" t="s">
        <v>257</v>
      </c>
      <c r="D174" s="159" t="s">
        <v>255</v>
      </c>
      <c r="E174" s="164">
        <v>2824800</v>
      </c>
      <c r="F174" s="120">
        <v>3341800</v>
      </c>
      <c r="G174" s="122"/>
      <c r="H174" s="121"/>
      <c r="I174" s="122">
        <v>2824800</v>
      </c>
      <c r="J174" s="122"/>
      <c r="K174" s="122"/>
      <c r="L174" s="122"/>
      <c r="M174" s="122"/>
      <c r="N174" s="122"/>
      <c r="O174" s="122"/>
      <c r="P174" s="122"/>
      <c r="Q174" s="122"/>
      <c r="R174" s="122"/>
      <c r="S174" s="122">
        <f t="shared" si="29"/>
        <v>282480</v>
      </c>
      <c r="T174" s="122">
        <f t="shared" si="30"/>
        <v>423720</v>
      </c>
      <c r="U174" s="122">
        <f t="shared" si="31"/>
        <v>90393.600000000006</v>
      </c>
      <c r="V174" s="122">
        <f t="shared" si="32"/>
        <v>3621393.6</v>
      </c>
      <c r="W174" s="6">
        <f t="shared" si="28"/>
        <v>3621400</v>
      </c>
      <c r="X174" s="5"/>
    </row>
    <row r="175" spans="1:24">
      <c r="A175" s="636">
        <v>99</v>
      </c>
      <c r="B175" s="158" t="s">
        <v>256</v>
      </c>
      <c r="C175" s="158" t="s">
        <v>258</v>
      </c>
      <c r="D175" s="159" t="s">
        <v>255</v>
      </c>
      <c r="E175" s="165">
        <v>4441800</v>
      </c>
      <c r="F175" s="120">
        <v>5254700</v>
      </c>
      <c r="G175" s="122"/>
      <c r="H175" s="121"/>
      <c r="I175" s="166">
        <v>4441800</v>
      </c>
      <c r="J175" s="122"/>
      <c r="K175" s="122"/>
      <c r="L175" s="122"/>
      <c r="M175" s="122"/>
      <c r="N175" s="122"/>
      <c r="O175" s="122"/>
      <c r="P175" s="122"/>
      <c r="Q175" s="122"/>
      <c r="R175" s="122"/>
      <c r="S175" s="122">
        <f t="shared" si="29"/>
        <v>444180</v>
      </c>
      <c r="T175" s="122">
        <f t="shared" si="30"/>
        <v>666270</v>
      </c>
      <c r="U175" s="122">
        <f t="shared" si="31"/>
        <v>142137.60000000001</v>
      </c>
      <c r="V175" s="122">
        <f t="shared" si="32"/>
        <v>5694387.5999999996</v>
      </c>
      <c r="W175" s="6">
        <f t="shared" si="28"/>
        <v>5694400</v>
      </c>
      <c r="X175" s="5"/>
    </row>
    <row r="176" spans="1:24">
      <c r="A176" s="636">
        <v>100</v>
      </c>
      <c r="B176" s="158" t="s">
        <v>259</v>
      </c>
      <c r="C176" s="158" t="s">
        <v>260</v>
      </c>
      <c r="D176" s="159" t="s">
        <v>255</v>
      </c>
      <c r="E176" s="130">
        <v>33863432</v>
      </c>
      <c r="F176" s="120">
        <v>40060500</v>
      </c>
      <c r="G176" s="122"/>
      <c r="H176" s="121"/>
      <c r="I176" s="128">
        <v>33863432</v>
      </c>
      <c r="J176" s="122"/>
      <c r="K176" s="122"/>
      <c r="L176" s="122"/>
      <c r="M176" s="122"/>
      <c r="N176" s="122"/>
      <c r="O176" s="122"/>
      <c r="P176" s="122"/>
      <c r="Q176" s="122"/>
      <c r="R176" s="122"/>
      <c r="S176" s="122">
        <f t="shared" si="29"/>
        <v>3386343.2</v>
      </c>
      <c r="T176" s="122">
        <f t="shared" si="30"/>
        <v>5079514.8</v>
      </c>
      <c r="U176" s="122">
        <f t="shared" si="31"/>
        <v>1083629.824</v>
      </c>
      <c r="V176" s="122">
        <f t="shared" si="32"/>
        <v>43412919.824000001</v>
      </c>
      <c r="W176" s="6">
        <f t="shared" si="28"/>
        <v>43413000</v>
      </c>
      <c r="X176" s="5"/>
    </row>
    <row r="177" spans="1:24" ht="31.5">
      <c r="A177" s="636">
        <v>101</v>
      </c>
      <c r="B177" s="158" t="s">
        <v>259</v>
      </c>
      <c r="C177" s="158" t="s">
        <v>261</v>
      </c>
      <c r="D177" s="159" t="s">
        <v>255</v>
      </c>
      <c r="E177" s="130">
        <v>7996000</v>
      </c>
      <c r="F177" s="120">
        <v>9459300</v>
      </c>
      <c r="G177" s="122"/>
      <c r="H177" s="121"/>
      <c r="I177" s="128">
        <v>7996000</v>
      </c>
      <c r="J177" s="122"/>
      <c r="K177" s="122"/>
      <c r="L177" s="122"/>
      <c r="M177" s="122"/>
      <c r="N177" s="122"/>
      <c r="O177" s="122"/>
      <c r="P177" s="122"/>
      <c r="Q177" s="122"/>
      <c r="R177" s="122"/>
      <c r="S177" s="122">
        <f t="shared" si="29"/>
        <v>799600</v>
      </c>
      <c r="T177" s="122">
        <f t="shared" si="30"/>
        <v>1199400</v>
      </c>
      <c r="U177" s="122">
        <f t="shared" si="31"/>
        <v>255872</v>
      </c>
      <c r="V177" s="122">
        <f t="shared" si="32"/>
        <v>10250872</v>
      </c>
      <c r="W177" s="6">
        <f t="shared" si="28"/>
        <v>10250900</v>
      </c>
      <c r="X177" s="5"/>
    </row>
    <row r="178" spans="1:24" ht="31.5">
      <c r="A178" s="636">
        <v>102</v>
      </c>
      <c r="B178" s="158" t="s">
        <v>259</v>
      </c>
      <c r="C178" s="158" t="s">
        <v>262</v>
      </c>
      <c r="D178" s="159" t="s">
        <v>255</v>
      </c>
      <c r="E178" s="130">
        <v>3188200</v>
      </c>
      <c r="F178" s="120">
        <v>3771700</v>
      </c>
      <c r="G178" s="122"/>
      <c r="H178" s="121"/>
      <c r="I178" s="128">
        <v>3188200</v>
      </c>
      <c r="J178" s="122"/>
      <c r="K178" s="122"/>
      <c r="L178" s="122"/>
      <c r="M178" s="122"/>
      <c r="N178" s="122"/>
      <c r="O178" s="122"/>
      <c r="P178" s="122"/>
      <c r="Q178" s="122"/>
      <c r="R178" s="122"/>
      <c r="S178" s="122">
        <f t="shared" si="29"/>
        <v>318820</v>
      </c>
      <c r="T178" s="122">
        <f t="shared" si="30"/>
        <v>478230</v>
      </c>
      <c r="U178" s="122">
        <f t="shared" si="31"/>
        <v>102022.40000000001</v>
      </c>
      <c r="V178" s="122">
        <f t="shared" si="32"/>
        <v>4087272.4</v>
      </c>
      <c r="W178" s="6">
        <f t="shared" si="28"/>
        <v>4087300</v>
      </c>
      <c r="X178" s="5"/>
    </row>
    <row r="179" spans="1:24" ht="31.5">
      <c r="A179" s="636">
        <v>103</v>
      </c>
      <c r="B179" s="158" t="s">
        <v>259</v>
      </c>
      <c r="C179" s="158" t="s">
        <v>263</v>
      </c>
      <c r="D179" s="159" t="s">
        <v>255</v>
      </c>
      <c r="E179" s="130">
        <v>2957800</v>
      </c>
      <c r="F179" s="120">
        <v>3499100</v>
      </c>
      <c r="G179" s="122"/>
      <c r="H179" s="121"/>
      <c r="I179" s="128">
        <v>2957800</v>
      </c>
      <c r="J179" s="122"/>
      <c r="K179" s="122"/>
      <c r="L179" s="122"/>
      <c r="M179" s="122"/>
      <c r="N179" s="122"/>
      <c r="O179" s="122"/>
      <c r="P179" s="122"/>
      <c r="Q179" s="122"/>
      <c r="R179" s="122"/>
      <c r="S179" s="122">
        <f t="shared" si="29"/>
        <v>295780</v>
      </c>
      <c r="T179" s="122">
        <f t="shared" si="30"/>
        <v>443670</v>
      </c>
      <c r="U179" s="122">
        <f t="shared" si="31"/>
        <v>94649.600000000006</v>
      </c>
      <c r="V179" s="122">
        <f t="shared" si="32"/>
        <v>3791899.6</v>
      </c>
      <c r="W179" s="6">
        <f t="shared" si="28"/>
        <v>3791900</v>
      </c>
      <c r="X179" s="5"/>
    </row>
    <row r="180" spans="1:24" ht="31.5">
      <c r="A180" s="636">
        <v>104</v>
      </c>
      <c r="B180" s="158" t="s">
        <v>259</v>
      </c>
      <c r="C180" s="158" t="s">
        <v>6302</v>
      </c>
      <c r="D180" s="159" t="s">
        <v>255</v>
      </c>
      <c r="E180" s="130">
        <v>5068500</v>
      </c>
      <c r="F180" s="120">
        <v>5996100</v>
      </c>
      <c r="G180" s="122"/>
      <c r="H180" s="121"/>
      <c r="I180" s="128">
        <v>5068500</v>
      </c>
      <c r="J180" s="122"/>
      <c r="K180" s="122"/>
      <c r="L180" s="122"/>
      <c r="M180" s="122"/>
      <c r="N180" s="122"/>
      <c r="O180" s="122"/>
      <c r="P180" s="122"/>
      <c r="Q180" s="122"/>
      <c r="R180" s="122"/>
      <c r="S180" s="122">
        <f t="shared" si="29"/>
        <v>506850</v>
      </c>
      <c r="T180" s="122">
        <f t="shared" si="30"/>
        <v>760275</v>
      </c>
      <c r="U180" s="122">
        <f t="shared" si="31"/>
        <v>162192</v>
      </c>
      <c r="V180" s="122">
        <f t="shared" si="32"/>
        <v>6497817</v>
      </c>
      <c r="W180" s="6">
        <f t="shared" si="28"/>
        <v>6497900</v>
      </c>
      <c r="X180" s="5"/>
    </row>
    <row r="181" spans="1:24" ht="31.5">
      <c r="A181" s="636">
        <v>105</v>
      </c>
      <c r="B181" s="158" t="s">
        <v>259</v>
      </c>
      <c r="C181" s="158" t="s">
        <v>264</v>
      </c>
      <c r="D181" s="159" t="s">
        <v>255</v>
      </c>
      <c r="E181" s="130">
        <v>4593700</v>
      </c>
      <c r="F181" s="120">
        <v>5434400</v>
      </c>
      <c r="G181" s="122"/>
      <c r="H181" s="121"/>
      <c r="I181" s="128">
        <v>4593700</v>
      </c>
      <c r="J181" s="122"/>
      <c r="K181" s="122"/>
      <c r="L181" s="122"/>
      <c r="M181" s="122"/>
      <c r="N181" s="122"/>
      <c r="O181" s="122"/>
      <c r="P181" s="122"/>
      <c r="Q181" s="122"/>
      <c r="R181" s="122"/>
      <c r="S181" s="122">
        <f t="shared" si="29"/>
        <v>459370</v>
      </c>
      <c r="T181" s="122">
        <f t="shared" si="30"/>
        <v>689055</v>
      </c>
      <c r="U181" s="122">
        <f t="shared" si="31"/>
        <v>146998.39999999999</v>
      </c>
      <c r="V181" s="122">
        <f t="shared" si="32"/>
        <v>5889123.4000000004</v>
      </c>
      <c r="W181" s="6">
        <f t="shared" si="28"/>
        <v>5889200</v>
      </c>
      <c r="X181" s="5"/>
    </row>
    <row r="182" spans="1:24" ht="31.5">
      <c r="A182" s="636">
        <v>106</v>
      </c>
      <c r="B182" s="158" t="s">
        <v>259</v>
      </c>
      <c r="C182" s="158" t="s">
        <v>265</v>
      </c>
      <c r="D182" s="159" t="s">
        <v>255</v>
      </c>
      <c r="E182" s="130">
        <v>4389300</v>
      </c>
      <c r="F182" s="120">
        <v>5192600</v>
      </c>
      <c r="G182" s="122"/>
      <c r="H182" s="121"/>
      <c r="I182" s="128">
        <v>4389300</v>
      </c>
      <c r="J182" s="122"/>
      <c r="K182" s="122"/>
      <c r="L182" s="122"/>
      <c r="M182" s="122"/>
      <c r="N182" s="122"/>
      <c r="O182" s="122"/>
      <c r="P182" s="122"/>
      <c r="Q182" s="122"/>
      <c r="R182" s="122"/>
      <c r="S182" s="122">
        <f t="shared" si="29"/>
        <v>438930</v>
      </c>
      <c r="T182" s="122">
        <f t="shared" si="30"/>
        <v>658395</v>
      </c>
      <c r="U182" s="122">
        <f t="shared" si="31"/>
        <v>140457.60000000001</v>
      </c>
      <c r="V182" s="122">
        <f t="shared" si="32"/>
        <v>5627082.5999999996</v>
      </c>
      <c r="W182" s="6">
        <f t="shared" si="28"/>
        <v>5627100</v>
      </c>
      <c r="X182" s="5"/>
    </row>
    <row r="183" spans="1:24" ht="31.5">
      <c r="A183" s="636">
        <v>107</v>
      </c>
      <c r="B183" s="158" t="s">
        <v>259</v>
      </c>
      <c r="C183" s="158" t="s">
        <v>266</v>
      </c>
      <c r="D183" s="159" t="s">
        <v>255</v>
      </c>
      <c r="E183" s="130">
        <v>6032900</v>
      </c>
      <c r="F183" s="120">
        <v>7137000</v>
      </c>
      <c r="G183" s="122"/>
      <c r="H183" s="121"/>
      <c r="I183" s="128">
        <v>6032900</v>
      </c>
      <c r="J183" s="122"/>
      <c r="K183" s="122"/>
      <c r="L183" s="122"/>
      <c r="M183" s="122"/>
      <c r="N183" s="122"/>
      <c r="O183" s="122"/>
      <c r="P183" s="122"/>
      <c r="Q183" s="122"/>
      <c r="R183" s="122"/>
      <c r="S183" s="122">
        <f t="shared" si="29"/>
        <v>603290</v>
      </c>
      <c r="T183" s="122">
        <f t="shared" si="30"/>
        <v>904935</v>
      </c>
      <c r="U183" s="122">
        <f t="shared" si="31"/>
        <v>193052.80000000002</v>
      </c>
      <c r="V183" s="122">
        <f t="shared" si="32"/>
        <v>7734177.7999999998</v>
      </c>
      <c r="W183" s="6">
        <f t="shared" si="28"/>
        <v>7734200</v>
      </c>
      <c r="X183" s="5"/>
    </row>
    <row r="184" spans="1:24">
      <c r="A184" s="636">
        <v>108</v>
      </c>
      <c r="B184" s="158" t="s">
        <v>259</v>
      </c>
      <c r="C184" s="158" t="s">
        <v>267</v>
      </c>
      <c r="D184" s="159" t="s">
        <v>255</v>
      </c>
      <c r="E184" s="130">
        <v>26783829</v>
      </c>
      <c r="F184" s="120">
        <v>31685300</v>
      </c>
      <c r="G184" s="122"/>
      <c r="H184" s="121"/>
      <c r="I184" s="128">
        <v>26783829</v>
      </c>
      <c r="J184" s="122"/>
      <c r="K184" s="122"/>
      <c r="L184" s="122"/>
      <c r="M184" s="122"/>
      <c r="N184" s="122"/>
      <c r="O184" s="122"/>
      <c r="P184" s="122"/>
      <c r="Q184" s="122"/>
      <c r="R184" s="122"/>
      <c r="S184" s="122">
        <f t="shared" si="29"/>
        <v>2678382.9000000004</v>
      </c>
      <c r="T184" s="122">
        <f t="shared" si="30"/>
        <v>4017574.3499999996</v>
      </c>
      <c r="U184" s="122">
        <f t="shared" si="31"/>
        <v>857082.52800000005</v>
      </c>
      <c r="V184" s="122">
        <f t="shared" si="32"/>
        <v>34336868.777999997</v>
      </c>
      <c r="W184" s="6">
        <f t="shared" si="28"/>
        <v>34336900</v>
      </c>
      <c r="X184" s="5"/>
    </row>
    <row r="185" spans="1:24" ht="31.5">
      <c r="A185" s="636">
        <v>109</v>
      </c>
      <c r="B185" s="158" t="s">
        <v>259</v>
      </c>
      <c r="C185" s="158" t="s">
        <v>268</v>
      </c>
      <c r="D185" s="159" t="s">
        <v>255</v>
      </c>
      <c r="E185" s="130">
        <v>4438600</v>
      </c>
      <c r="F185" s="120">
        <v>5250900</v>
      </c>
      <c r="G185" s="122"/>
      <c r="H185" s="121"/>
      <c r="I185" s="128">
        <v>4438600</v>
      </c>
      <c r="J185" s="122"/>
      <c r="K185" s="122"/>
      <c r="L185" s="122"/>
      <c r="M185" s="122"/>
      <c r="N185" s="122"/>
      <c r="O185" s="122"/>
      <c r="P185" s="122"/>
      <c r="Q185" s="122"/>
      <c r="R185" s="122"/>
      <c r="S185" s="122">
        <f t="shared" si="29"/>
        <v>443860</v>
      </c>
      <c r="T185" s="122">
        <f t="shared" si="30"/>
        <v>665790</v>
      </c>
      <c r="U185" s="122">
        <f t="shared" si="31"/>
        <v>142035.20000000001</v>
      </c>
      <c r="V185" s="122">
        <f t="shared" si="32"/>
        <v>5690285.2000000002</v>
      </c>
      <c r="W185" s="6">
        <f t="shared" si="28"/>
        <v>5690300</v>
      </c>
      <c r="X185" s="5"/>
    </row>
    <row r="186" spans="1:24" ht="31.5">
      <c r="A186" s="636">
        <v>110</v>
      </c>
      <c r="B186" s="158" t="s">
        <v>259</v>
      </c>
      <c r="C186" s="158" t="s">
        <v>269</v>
      </c>
      <c r="D186" s="159" t="s">
        <v>255</v>
      </c>
      <c r="E186" s="130">
        <v>5154200</v>
      </c>
      <c r="F186" s="120">
        <v>6097500</v>
      </c>
      <c r="G186" s="122"/>
      <c r="H186" s="121"/>
      <c r="I186" s="128">
        <v>5154200</v>
      </c>
      <c r="J186" s="122"/>
      <c r="K186" s="122"/>
      <c r="L186" s="122"/>
      <c r="M186" s="122"/>
      <c r="N186" s="122"/>
      <c r="O186" s="122"/>
      <c r="P186" s="122"/>
      <c r="Q186" s="122"/>
      <c r="R186" s="122"/>
      <c r="S186" s="122">
        <f t="shared" si="29"/>
        <v>515420</v>
      </c>
      <c r="T186" s="122">
        <f t="shared" si="30"/>
        <v>773130</v>
      </c>
      <c r="U186" s="122">
        <f t="shared" si="31"/>
        <v>164934.39999999999</v>
      </c>
      <c r="V186" s="122">
        <f t="shared" si="32"/>
        <v>6607684.4000000004</v>
      </c>
      <c r="W186" s="6">
        <f t="shared" si="28"/>
        <v>6607700</v>
      </c>
      <c r="X186" s="5"/>
    </row>
    <row r="187" spans="1:24" ht="31.5">
      <c r="A187" s="636">
        <v>111</v>
      </c>
      <c r="B187" s="158" t="s">
        <v>259</v>
      </c>
      <c r="C187" s="158" t="s">
        <v>270</v>
      </c>
      <c r="D187" s="159" t="s">
        <v>255</v>
      </c>
      <c r="E187" s="130">
        <v>6116500</v>
      </c>
      <c r="F187" s="120">
        <v>7235900</v>
      </c>
      <c r="G187" s="122"/>
      <c r="H187" s="121"/>
      <c r="I187" s="128">
        <v>6116500</v>
      </c>
      <c r="J187" s="122"/>
      <c r="K187" s="122"/>
      <c r="L187" s="122"/>
      <c r="M187" s="122"/>
      <c r="N187" s="122"/>
      <c r="O187" s="122"/>
      <c r="P187" s="122"/>
      <c r="Q187" s="122"/>
      <c r="R187" s="122"/>
      <c r="S187" s="122">
        <f t="shared" si="29"/>
        <v>611650</v>
      </c>
      <c r="T187" s="122">
        <f t="shared" si="30"/>
        <v>917475</v>
      </c>
      <c r="U187" s="122">
        <f t="shared" si="31"/>
        <v>195728</v>
      </c>
      <c r="V187" s="122">
        <f t="shared" si="32"/>
        <v>7841353</v>
      </c>
      <c r="W187" s="6">
        <f t="shared" si="28"/>
        <v>7841400</v>
      </c>
      <c r="X187" s="5"/>
    </row>
    <row r="188" spans="1:24" ht="31.5">
      <c r="A188" s="636">
        <v>112</v>
      </c>
      <c r="B188" s="158" t="s">
        <v>259</v>
      </c>
      <c r="C188" s="158" t="s">
        <v>271</v>
      </c>
      <c r="D188" s="159" t="s">
        <v>255</v>
      </c>
      <c r="E188" s="130">
        <v>4311800</v>
      </c>
      <c r="F188" s="120">
        <v>5100900</v>
      </c>
      <c r="G188" s="122"/>
      <c r="H188" s="121"/>
      <c r="I188" s="128">
        <v>4311800</v>
      </c>
      <c r="J188" s="122"/>
      <c r="K188" s="122"/>
      <c r="L188" s="122"/>
      <c r="M188" s="122"/>
      <c r="N188" s="122"/>
      <c r="O188" s="122"/>
      <c r="P188" s="122"/>
      <c r="Q188" s="122"/>
      <c r="R188" s="122"/>
      <c r="S188" s="122">
        <f t="shared" si="29"/>
        <v>431180</v>
      </c>
      <c r="T188" s="122">
        <f t="shared" si="30"/>
        <v>646770</v>
      </c>
      <c r="U188" s="122">
        <f t="shared" si="31"/>
        <v>137977.60000000001</v>
      </c>
      <c r="V188" s="122">
        <f t="shared" si="32"/>
        <v>5527727.5999999996</v>
      </c>
      <c r="W188" s="6">
        <f t="shared" si="28"/>
        <v>5527800</v>
      </c>
      <c r="X188" s="5"/>
    </row>
    <row r="189" spans="1:24">
      <c r="A189" s="636">
        <v>113</v>
      </c>
      <c r="B189" s="158" t="s">
        <v>259</v>
      </c>
      <c r="C189" s="158" t="s">
        <v>272</v>
      </c>
      <c r="D189" s="159" t="s">
        <v>255</v>
      </c>
      <c r="E189" s="130">
        <v>1878800</v>
      </c>
      <c r="F189" s="120">
        <v>2222700</v>
      </c>
      <c r="G189" s="122"/>
      <c r="H189" s="121"/>
      <c r="I189" s="128">
        <v>1878800</v>
      </c>
      <c r="J189" s="122"/>
      <c r="K189" s="122"/>
      <c r="L189" s="122"/>
      <c r="M189" s="122"/>
      <c r="N189" s="122"/>
      <c r="O189" s="122"/>
      <c r="P189" s="122"/>
      <c r="Q189" s="122"/>
      <c r="R189" s="122"/>
      <c r="S189" s="122">
        <f t="shared" si="29"/>
        <v>187880</v>
      </c>
      <c r="T189" s="122">
        <f t="shared" si="30"/>
        <v>281820</v>
      </c>
      <c r="U189" s="122">
        <f t="shared" si="31"/>
        <v>60121.599999999999</v>
      </c>
      <c r="V189" s="122">
        <f t="shared" si="32"/>
        <v>2408621.6</v>
      </c>
      <c r="W189" s="6">
        <f t="shared" si="28"/>
        <v>2408700</v>
      </c>
      <c r="X189" s="5"/>
    </row>
    <row r="190" spans="1:24" ht="31.5">
      <c r="A190" s="636">
        <v>114</v>
      </c>
      <c r="B190" s="158" t="s">
        <v>259</v>
      </c>
      <c r="C190" s="158" t="s">
        <v>273</v>
      </c>
      <c r="D190" s="159" t="s">
        <v>255</v>
      </c>
      <c r="E190" s="130">
        <v>3986200</v>
      </c>
      <c r="F190" s="120">
        <v>4715700</v>
      </c>
      <c r="G190" s="122"/>
      <c r="H190" s="121"/>
      <c r="I190" s="128">
        <v>3986200</v>
      </c>
      <c r="J190" s="122"/>
      <c r="K190" s="122"/>
      <c r="L190" s="122"/>
      <c r="M190" s="122"/>
      <c r="N190" s="122"/>
      <c r="O190" s="122"/>
      <c r="P190" s="122"/>
      <c r="Q190" s="122"/>
      <c r="R190" s="122"/>
      <c r="S190" s="122">
        <f t="shared" si="29"/>
        <v>398620</v>
      </c>
      <c r="T190" s="122">
        <f t="shared" si="30"/>
        <v>597930</v>
      </c>
      <c r="U190" s="122">
        <f t="shared" si="31"/>
        <v>127558.40000000001</v>
      </c>
      <c r="V190" s="122">
        <f t="shared" si="32"/>
        <v>5110308.4000000004</v>
      </c>
      <c r="W190" s="6">
        <f t="shared" si="28"/>
        <v>5110400</v>
      </c>
      <c r="X190" s="5"/>
    </row>
    <row r="191" spans="1:24" ht="31.5">
      <c r="A191" s="636">
        <v>115</v>
      </c>
      <c r="B191" s="158" t="s">
        <v>259</v>
      </c>
      <c r="C191" s="158" t="s">
        <v>274</v>
      </c>
      <c r="D191" s="159" t="s">
        <v>255</v>
      </c>
      <c r="E191" s="130">
        <v>5171500</v>
      </c>
      <c r="F191" s="120">
        <v>6117900</v>
      </c>
      <c r="G191" s="122"/>
      <c r="H191" s="121"/>
      <c r="I191" s="128">
        <v>5171500</v>
      </c>
      <c r="J191" s="122"/>
      <c r="K191" s="122"/>
      <c r="L191" s="122"/>
      <c r="M191" s="122"/>
      <c r="N191" s="122"/>
      <c r="O191" s="122"/>
      <c r="P191" s="122"/>
      <c r="Q191" s="122"/>
      <c r="R191" s="122"/>
      <c r="S191" s="122">
        <f t="shared" si="29"/>
        <v>517150</v>
      </c>
      <c r="T191" s="122">
        <f t="shared" si="30"/>
        <v>775725</v>
      </c>
      <c r="U191" s="122">
        <f t="shared" si="31"/>
        <v>165488</v>
      </c>
      <c r="V191" s="122">
        <f t="shared" si="32"/>
        <v>6629863</v>
      </c>
      <c r="W191" s="6">
        <f t="shared" si="28"/>
        <v>6629900</v>
      </c>
      <c r="X191" s="5"/>
    </row>
    <row r="192" spans="1:24" ht="31.5">
      <c r="A192" s="636">
        <v>116</v>
      </c>
      <c r="B192" s="158" t="s">
        <v>259</v>
      </c>
      <c r="C192" s="158" t="s">
        <v>275</v>
      </c>
      <c r="D192" s="159" t="s">
        <v>255</v>
      </c>
      <c r="E192" s="130">
        <v>6041700</v>
      </c>
      <c r="F192" s="120">
        <v>7147400</v>
      </c>
      <c r="G192" s="122"/>
      <c r="H192" s="121"/>
      <c r="I192" s="128">
        <v>6041700</v>
      </c>
      <c r="J192" s="122"/>
      <c r="K192" s="122"/>
      <c r="L192" s="122"/>
      <c r="M192" s="122"/>
      <c r="N192" s="122"/>
      <c r="O192" s="122"/>
      <c r="P192" s="122"/>
      <c r="Q192" s="122"/>
      <c r="R192" s="122"/>
      <c r="S192" s="122">
        <f t="shared" si="29"/>
        <v>604170</v>
      </c>
      <c r="T192" s="122">
        <f t="shared" si="30"/>
        <v>906255</v>
      </c>
      <c r="U192" s="122">
        <f t="shared" si="31"/>
        <v>193334.39999999999</v>
      </c>
      <c r="V192" s="122">
        <f t="shared" si="32"/>
        <v>7745459.4000000004</v>
      </c>
      <c r="W192" s="6">
        <f t="shared" si="28"/>
        <v>7745500</v>
      </c>
      <c r="X192" s="5"/>
    </row>
    <row r="193" spans="1:24" ht="31.5">
      <c r="A193" s="636">
        <v>117</v>
      </c>
      <c r="B193" s="158" t="s">
        <v>259</v>
      </c>
      <c r="C193" s="158" t="s">
        <v>276</v>
      </c>
      <c r="D193" s="159" t="s">
        <v>255</v>
      </c>
      <c r="E193" s="130">
        <v>6066200</v>
      </c>
      <c r="F193" s="120">
        <v>7176400</v>
      </c>
      <c r="G193" s="122"/>
      <c r="H193" s="121"/>
      <c r="I193" s="128">
        <v>6066200</v>
      </c>
      <c r="J193" s="122"/>
      <c r="K193" s="122"/>
      <c r="L193" s="122"/>
      <c r="M193" s="122"/>
      <c r="N193" s="122"/>
      <c r="O193" s="122"/>
      <c r="P193" s="122"/>
      <c r="Q193" s="122"/>
      <c r="R193" s="122"/>
      <c r="S193" s="122">
        <f t="shared" si="29"/>
        <v>606620</v>
      </c>
      <c r="T193" s="122">
        <f t="shared" si="30"/>
        <v>909930</v>
      </c>
      <c r="U193" s="122">
        <f t="shared" si="31"/>
        <v>194118.39999999999</v>
      </c>
      <c r="V193" s="122">
        <f t="shared" si="32"/>
        <v>7776868.4000000004</v>
      </c>
      <c r="W193" s="6">
        <f t="shared" si="28"/>
        <v>7776900</v>
      </c>
      <c r="X193" s="5"/>
    </row>
    <row r="194" spans="1:24" ht="31.5">
      <c r="A194" s="636">
        <v>118</v>
      </c>
      <c r="B194" s="158" t="s">
        <v>259</v>
      </c>
      <c r="C194" s="158" t="s">
        <v>277</v>
      </c>
      <c r="D194" s="159" t="s">
        <v>255</v>
      </c>
      <c r="E194" s="130">
        <v>6682400</v>
      </c>
      <c r="F194" s="120">
        <v>7905300</v>
      </c>
      <c r="G194" s="122"/>
      <c r="H194" s="121"/>
      <c r="I194" s="128">
        <v>6682400</v>
      </c>
      <c r="J194" s="122"/>
      <c r="K194" s="122"/>
      <c r="L194" s="122"/>
      <c r="M194" s="122"/>
      <c r="N194" s="122"/>
      <c r="O194" s="122"/>
      <c r="P194" s="122"/>
      <c r="Q194" s="122"/>
      <c r="R194" s="122"/>
      <c r="S194" s="122">
        <f t="shared" si="29"/>
        <v>668240</v>
      </c>
      <c r="T194" s="122">
        <f t="shared" si="30"/>
        <v>1002360</v>
      </c>
      <c r="U194" s="122">
        <f t="shared" si="31"/>
        <v>213836.80000000002</v>
      </c>
      <c r="V194" s="122">
        <f t="shared" si="32"/>
        <v>8566836.8000000007</v>
      </c>
      <c r="W194" s="6">
        <f t="shared" si="28"/>
        <v>8566900</v>
      </c>
      <c r="X194" s="5"/>
    </row>
    <row r="195" spans="1:24" ht="31.5">
      <c r="A195" s="636">
        <v>119</v>
      </c>
      <c r="B195" s="158" t="s">
        <v>259</v>
      </c>
      <c r="C195" s="158" t="s">
        <v>278</v>
      </c>
      <c r="D195" s="159" t="s">
        <v>255</v>
      </c>
      <c r="E195" s="130">
        <v>4181400</v>
      </c>
      <c r="F195" s="120">
        <v>4946600</v>
      </c>
      <c r="G195" s="122"/>
      <c r="H195" s="121"/>
      <c r="I195" s="128">
        <v>4181400</v>
      </c>
      <c r="J195" s="122"/>
      <c r="K195" s="122"/>
      <c r="L195" s="122"/>
      <c r="M195" s="122"/>
      <c r="N195" s="122"/>
      <c r="O195" s="122"/>
      <c r="P195" s="122"/>
      <c r="Q195" s="122"/>
      <c r="R195" s="122"/>
      <c r="S195" s="122">
        <f t="shared" si="29"/>
        <v>418140</v>
      </c>
      <c r="T195" s="122">
        <f t="shared" si="30"/>
        <v>627210</v>
      </c>
      <c r="U195" s="122">
        <f t="shared" si="31"/>
        <v>133804.79999999999</v>
      </c>
      <c r="V195" s="122">
        <f t="shared" si="32"/>
        <v>5360554.8</v>
      </c>
      <c r="W195" s="6">
        <f t="shared" si="28"/>
        <v>5360600</v>
      </c>
      <c r="X195" s="5"/>
    </row>
    <row r="196" spans="1:24">
      <c r="A196" s="636">
        <v>120</v>
      </c>
      <c r="B196" s="158" t="s">
        <v>259</v>
      </c>
      <c r="C196" s="158" t="s">
        <v>279</v>
      </c>
      <c r="D196" s="159" t="s">
        <v>255</v>
      </c>
      <c r="E196" s="130">
        <v>2706800</v>
      </c>
      <c r="F196" s="120">
        <v>3202200</v>
      </c>
      <c r="G196" s="122"/>
      <c r="H196" s="121"/>
      <c r="I196" s="128">
        <v>2706800</v>
      </c>
      <c r="J196" s="122"/>
      <c r="K196" s="122"/>
      <c r="L196" s="122"/>
      <c r="M196" s="122"/>
      <c r="N196" s="122"/>
      <c r="O196" s="122"/>
      <c r="P196" s="122"/>
      <c r="Q196" s="122"/>
      <c r="R196" s="122"/>
      <c r="S196" s="122">
        <f t="shared" si="29"/>
        <v>270680</v>
      </c>
      <c r="T196" s="122">
        <f t="shared" si="30"/>
        <v>406020</v>
      </c>
      <c r="U196" s="122">
        <f t="shared" si="31"/>
        <v>86617.600000000006</v>
      </c>
      <c r="V196" s="122">
        <f t="shared" si="32"/>
        <v>3470117.6</v>
      </c>
      <c r="W196" s="6">
        <f t="shared" si="28"/>
        <v>3470200</v>
      </c>
      <c r="X196" s="5"/>
    </row>
    <row r="197" spans="1:24">
      <c r="A197" s="636">
        <v>121</v>
      </c>
      <c r="B197" s="158" t="s">
        <v>259</v>
      </c>
      <c r="C197" s="158" t="s">
        <v>280</v>
      </c>
      <c r="D197" s="159" t="s">
        <v>255</v>
      </c>
      <c r="E197" s="130">
        <v>2140800</v>
      </c>
      <c r="F197" s="120">
        <v>2532600</v>
      </c>
      <c r="G197" s="122"/>
      <c r="H197" s="121"/>
      <c r="I197" s="128">
        <v>2140800</v>
      </c>
      <c r="J197" s="122"/>
      <c r="K197" s="122"/>
      <c r="L197" s="122"/>
      <c r="M197" s="122"/>
      <c r="N197" s="122"/>
      <c r="O197" s="122"/>
      <c r="P197" s="122"/>
      <c r="Q197" s="122"/>
      <c r="R197" s="122"/>
      <c r="S197" s="122">
        <f t="shared" si="29"/>
        <v>214080</v>
      </c>
      <c r="T197" s="122">
        <f t="shared" si="30"/>
        <v>321120</v>
      </c>
      <c r="U197" s="122">
        <f t="shared" si="31"/>
        <v>68505.600000000006</v>
      </c>
      <c r="V197" s="122">
        <f t="shared" si="32"/>
        <v>2744505.6</v>
      </c>
      <c r="W197" s="6">
        <f t="shared" si="28"/>
        <v>2744600</v>
      </c>
      <c r="X197" s="5"/>
    </row>
    <row r="198" spans="1:24">
      <c r="A198" s="636">
        <v>122</v>
      </c>
      <c r="B198" s="158" t="s">
        <v>259</v>
      </c>
      <c r="C198" s="158" t="s">
        <v>281</v>
      </c>
      <c r="D198" s="159" t="s">
        <v>255</v>
      </c>
      <c r="E198" s="130">
        <v>1347800</v>
      </c>
      <c r="F198" s="120">
        <v>1594500</v>
      </c>
      <c r="G198" s="122"/>
      <c r="H198" s="121"/>
      <c r="I198" s="128">
        <v>1347800</v>
      </c>
      <c r="J198" s="122"/>
      <c r="K198" s="122"/>
      <c r="L198" s="122"/>
      <c r="M198" s="122"/>
      <c r="N198" s="122"/>
      <c r="O198" s="122"/>
      <c r="P198" s="122"/>
      <c r="Q198" s="122"/>
      <c r="R198" s="122"/>
      <c r="S198" s="122">
        <f t="shared" si="29"/>
        <v>134780</v>
      </c>
      <c r="T198" s="122">
        <f t="shared" si="30"/>
        <v>202170</v>
      </c>
      <c r="U198" s="122">
        <f t="shared" si="31"/>
        <v>43129.599999999999</v>
      </c>
      <c r="V198" s="122">
        <f t="shared" si="32"/>
        <v>1727879.6</v>
      </c>
      <c r="W198" s="6">
        <f t="shared" si="28"/>
        <v>1727900</v>
      </c>
      <c r="X198" s="5"/>
    </row>
    <row r="199" spans="1:24">
      <c r="A199" s="636">
        <v>123</v>
      </c>
      <c r="B199" s="158" t="s">
        <v>259</v>
      </c>
      <c r="C199" s="158" t="s">
        <v>282</v>
      </c>
      <c r="D199" s="159" t="s">
        <v>255</v>
      </c>
      <c r="E199" s="130">
        <v>1626500</v>
      </c>
      <c r="F199" s="120">
        <v>1924200</v>
      </c>
      <c r="G199" s="122"/>
      <c r="H199" s="121"/>
      <c r="I199" s="128">
        <v>1626500</v>
      </c>
      <c r="J199" s="122"/>
      <c r="K199" s="122"/>
      <c r="L199" s="122"/>
      <c r="M199" s="122"/>
      <c r="N199" s="122"/>
      <c r="O199" s="122"/>
      <c r="P199" s="122"/>
      <c r="Q199" s="122"/>
      <c r="R199" s="122"/>
      <c r="S199" s="122">
        <f t="shared" si="29"/>
        <v>162650</v>
      </c>
      <c r="T199" s="122">
        <f t="shared" si="30"/>
        <v>243975</v>
      </c>
      <c r="U199" s="122">
        <f t="shared" si="31"/>
        <v>52048</v>
      </c>
      <c r="V199" s="122">
        <f t="shared" si="32"/>
        <v>2085173</v>
      </c>
      <c r="W199" s="6">
        <f t="shared" si="28"/>
        <v>2085200</v>
      </c>
      <c r="X199" s="5"/>
    </row>
    <row r="200" spans="1:24">
      <c r="A200" s="636">
        <v>124</v>
      </c>
      <c r="B200" s="158" t="s">
        <v>259</v>
      </c>
      <c r="C200" s="158" t="s">
        <v>283</v>
      </c>
      <c r="D200" s="159" t="s">
        <v>255</v>
      </c>
      <c r="E200" s="130">
        <v>3702500</v>
      </c>
      <c r="F200" s="120">
        <v>4380100</v>
      </c>
      <c r="G200" s="122"/>
      <c r="H200" s="121"/>
      <c r="I200" s="128">
        <v>3702500</v>
      </c>
      <c r="J200" s="122"/>
      <c r="K200" s="122"/>
      <c r="L200" s="122"/>
      <c r="M200" s="122"/>
      <c r="N200" s="122"/>
      <c r="O200" s="122"/>
      <c r="P200" s="122"/>
      <c r="Q200" s="122"/>
      <c r="R200" s="122"/>
      <c r="S200" s="122">
        <f t="shared" si="29"/>
        <v>370250</v>
      </c>
      <c r="T200" s="122">
        <f t="shared" si="30"/>
        <v>555375</v>
      </c>
      <c r="U200" s="122">
        <f t="shared" si="31"/>
        <v>118480</v>
      </c>
      <c r="V200" s="122">
        <f t="shared" si="32"/>
        <v>4746605</v>
      </c>
      <c r="W200" s="6">
        <f t="shared" si="28"/>
        <v>4746700</v>
      </c>
      <c r="X200" s="5"/>
    </row>
    <row r="201" spans="1:24">
      <c r="A201" s="636">
        <v>125</v>
      </c>
      <c r="B201" s="158" t="s">
        <v>259</v>
      </c>
      <c r="C201" s="158" t="s">
        <v>284</v>
      </c>
      <c r="D201" s="159" t="s">
        <v>255</v>
      </c>
      <c r="E201" s="130">
        <v>3999200</v>
      </c>
      <c r="F201" s="120">
        <v>4731100</v>
      </c>
      <c r="G201" s="122"/>
      <c r="H201" s="121"/>
      <c r="I201" s="128">
        <v>3999200</v>
      </c>
      <c r="J201" s="122"/>
      <c r="K201" s="122"/>
      <c r="L201" s="122"/>
      <c r="M201" s="122"/>
      <c r="N201" s="122"/>
      <c r="O201" s="122"/>
      <c r="P201" s="122"/>
      <c r="Q201" s="122"/>
      <c r="R201" s="122"/>
      <c r="S201" s="122">
        <f t="shared" si="29"/>
        <v>399920</v>
      </c>
      <c r="T201" s="122">
        <f t="shared" si="30"/>
        <v>599880</v>
      </c>
      <c r="U201" s="122">
        <f t="shared" si="31"/>
        <v>127974.40000000001</v>
      </c>
      <c r="V201" s="122">
        <f t="shared" si="32"/>
        <v>5126974.4000000004</v>
      </c>
      <c r="W201" s="6">
        <f t="shared" si="28"/>
        <v>5127000</v>
      </c>
      <c r="X201" s="5"/>
    </row>
    <row r="202" spans="1:24">
      <c r="A202" s="636">
        <v>126</v>
      </c>
      <c r="B202" s="158" t="s">
        <v>259</v>
      </c>
      <c r="C202" s="158" t="s">
        <v>285</v>
      </c>
      <c r="D202" s="159" t="s">
        <v>255</v>
      </c>
      <c r="E202" s="130">
        <v>4534900</v>
      </c>
      <c r="F202" s="120">
        <v>5364800</v>
      </c>
      <c r="G202" s="122"/>
      <c r="H202" s="121"/>
      <c r="I202" s="128">
        <v>4534900</v>
      </c>
      <c r="J202" s="122"/>
      <c r="K202" s="122"/>
      <c r="L202" s="122"/>
      <c r="M202" s="122"/>
      <c r="N202" s="122"/>
      <c r="O202" s="122"/>
      <c r="P202" s="122"/>
      <c r="Q202" s="122"/>
      <c r="R202" s="122"/>
      <c r="S202" s="122">
        <f t="shared" si="29"/>
        <v>453490</v>
      </c>
      <c r="T202" s="122">
        <f t="shared" si="30"/>
        <v>680235</v>
      </c>
      <c r="U202" s="122">
        <f t="shared" si="31"/>
        <v>145116.80000000002</v>
      </c>
      <c r="V202" s="122">
        <f t="shared" si="32"/>
        <v>5813741.7999999998</v>
      </c>
      <c r="W202" s="6">
        <f t="shared" si="28"/>
        <v>5813800</v>
      </c>
      <c r="X202" s="5"/>
    </row>
    <row r="203" spans="1:24">
      <c r="A203" s="636">
        <v>127</v>
      </c>
      <c r="B203" s="162" t="s">
        <v>6309</v>
      </c>
      <c r="C203" s="162" t="s">
        <v>286</v>
      </c>
      <c r="D203" s="159" t="s">
        <v>255</v>
      </c>
      <c r="E203" s="130"/>
      <c r="F203" s="120"/>
      <c r="G203" s="167">
        <v>1585500</v>
      </c>
      <c r="H203" s="121" t="s">
        <v>287</v>
      </c>
      <c r="I203" s="122">
        <v>1585500</v>
      </c>
      <c r="J203" s="122"/>
      <c r="K203" s="122"/>
      <c r="L203" s="122"/>
      <c r="M203" s="122"/>
      <c r="N203" s="122"/>
      <c r="O203" s="122"/>
      <c r="P203" s="122"/>
      <c r="Q203" s="122"/>
      <c r="R203" s="122"/>
      <c r="S203" s="122">
        <f t="shared" si="29"/>
        <v>158550</v>
      </c>
      <c r="T203" s="122">
        <f t="shared" si="30"/>
        <v>237825</v>
      </c>
      <c r="U203" s="122">
        <f t="shared" si="31"/>
        <v>50736</v>
      </c>
      <c r="V203" s="122">
        <f t="shared" si="32"/>
        <v>2032611</v>
      </c>
      <c r="W203" s="6">
        <f t="shared" si="28"/>
        <v>2032700</v>
      </c>
      <c r="X203" s="5"/>
    </row>
    <row r="204" spans="1:24" ht="31.5">
      <c r="A204" s="636">
        <v>128</v>
      </c>
      <c r="B204" s="169" t="s">
        <v>288</v>
      </c>
      <c r="C204" s="162" t="s">
        <v>289</v>
      </c>
      <c r="D204" s="159" t="s">
        <v>255</v>
      </c>
      <c r="E204" s="168"/>
      <c r="F204" s="120"/>
      <c r="G204" s="122">
        <v>1403000</v>
      </c>
      <c r="H204" s="121" t="s">
        <v>130</v>
      </c>
      <c r="I204" s="122">
        <v>1403000</v>
      </c>
      <c r="J204" s="122">
        <v>1229000</v>
      </c>
      <c r="K204" s="121" t="s">
        <v>198</v>
      </c>
      <c r="L204" s="122"/>
      <c r="M204" s="121">
        <v>1390000</v>
      </c>
      <c r="N204" s="121" t="s">
        <v>290</v>
      </c>
      <c r="O204" s="122"/>
      <c r="P204" s="121">
        <v>1403000</v>
      </c>
      <c r="Q204" s="121" t="s">
        <v>210</v>
      </c>
      <c r="R204" s="122"/>
      <c r="S204" s="122">
        <f t="shared" si="29"/>
        <v>140300</v>
      </c>
      <c r="T204" s="122">
        <f t="shared" si="30"/>
        <v>210450</v>
      </c>
      <c r="U204" s="122">
        <f t="shared" si="31"/>
        <v>44896</v>
      </c>
      <c r="V204" s="122">
        <f t="shared" si="32"/>
        <v>1798646</v>
      </c>
      <c r="W204" s="6">
        <f t="shared" si="28"/>
        <v>1798700</v>
      </c>
      <c r="X204" s="5"/>
    </row>
    <row r="205" spans="1:24" ht="31.5">
      <c r="A205" s="636">
        <v>129</v>
      </c>
      <c r="B205" s="169" t="s">
        <v>291</v>
      </c>
      <c r="C205" s="162" t="s">
        <v>292</v>
      </c>
      <c r="D205" s="159" t="s">
        <v>255</v>
      </c>
      <c r="E205" s="168"/>
      <c r="F205" s="120"/>
      <c r="G205" s="122">
        <v>1650000</v>
      </c>
      <c r="H205" s="121" t="s">
        <v>130</v>
      </c>
      <c r="I205" s="122">
        <v>1650000</v>
      </c>
      <c r="J205" s="122">
        <v>1550000</v>
      </c>
      <c r="K205" s="121" t="s">
        <v>293</v>
      </c>
      <c r="L205" s="122"/>
      <c r="M205" s="121">
        <v>1620000</v>
      </c>
      <c r="N205" s="121" t="s">
        <v>132</v>
      </c>
      <c r="O205" s="122"/>
      <c r="P205" s="121">
        <v>1650000</v>
      </c>
      <c r="Q205" s="121" t="s">
        <v>210</v>
      </c>
      <c r="R205" s="122"/>
      <c r="S205" s="122">
        <f t="shared" ref="S205:S238" si="33">+I205*0.1</f>
        <v>165000</v>
      </c>
      <c r="T205" s="122">
        <f t="shared" ref="T205:T238" si="34">+I205*0.15</f>
        <v>247500</v>
      </c>
      <c r="U205" s="122">
        <f t="shared" ref="U205:U238" si="35">+I205*0.032</f>
        <v>52800</v>
      </c>
      <c r="V205" s="122">
        <f t="shared" ref="V205:V236" si="36">+I205+S205+T205+U205</f>
        <v>2115300</v>
      </c>
      <c r="W205" s="6">
        <f t="shared" ref="W205:W238" si="37">ROUNDUP(V205,-2)</f>
        <v>2115300</v>
      </c>
      <c r="X205" s="5"/>
    </row>
    <row r="206" spans="1:24" ht="31.5">
      <c r="A206" s="636">
        <v>130</v>
      </c>
      <c r="B206" s="169" t="s">
        <v>294</v>
      </c>
      <c r="C206" s="162" t="s">
        <v>6303</v>
      </c>
      <c r="D206" s="159" t="s">
        <v>255</v>
      </c>
      <c r="E206" s="168"/>
      <c r="F206" s="120"/>
      <c r="G206" s="122">
        <v>2504000</v>
      </c>
      <c r="H206" s="121" t="s">
        <v>130</v>
      </c>
      <c r="I206" s="122">
        <v>2504000</v>
      </c>
      <c r="J206" s="122">
        <v>2463000</v>
      </c>
      <c r="K206" s="121" t="s">
        <v>131</v>
      </c>
      <c r="L206" s="122"/>
      <c r="M206" s="121">
        <v>2545000</v>
      </c>
      <c r="N206" s="121" t="s">
        <v>132</v>
      </c>
      <c r="O206" s="122"/>
      <c r="P206" s="121">
        <v>2504000</v>
      </c>
      <c r="Q206" s="121" t="s">
        <v>210</v>
      </c>
      <c r="R206" s="122"/>
      <c r="S206" s="122">
        <f t="shared" si="33"/>
        <v>250400</v>
      </c>
      <c r="T206" s="122">
        <f t="shared" si="34"/>
        <v>375600</v>
      </c>
      <c r="U206" s="122">
        <f t="shared" si="35"/>
        <v>80128</v>
      </c>
      <c r="V206" s="122">
        <f t="shared" si="36"/>
        <v>3210128</v>
      </c>
      <c r="W206" s="6">
        <f t="shared" si="37"/>
        <v>3210200</v>
      </c>
      <c r="X206" s="5"/>
    </row>
    <row r="207" spans="1:24" ht="31.5">
      <c r="A207" s="636">
        <v>131</v>
      </c>
      <c r="B207" s="169" t="s">
        <v>295</v>
      </c>
      <c r="C207" s="162" t="s">
        <v>296</v>
      </c>
      <c r="D207" s="159" t="s">
        <v>255</v>
      </c>
      <c r="E207" s="168"/>
      <c r="F207" s="120"/>
      <c r="G207" s="122">
        <v>1791000</v>
      </c>
      <c r="H207" s="121" t="s">
        <v>130</v>
      </c>
      <c r="I207" s="122">
        <v>1791000</v>
      </c>
      <c r="J207" s="122">
        <v>1633000</v>
      </c>
      <c r="K207" s="121" t="s">
        <v>131</v>
      </c>
      <c r="L207" s="122"/>
      <c r="M207" s="121">
        <v>1735000</v>
      </c>
      <c r="N207" s="121" t="s">
        <v>132</v>
      </c>
      <c r="O207" s="122"/>
      <c r="P207" s="121">
        <v>1791000</v>
      </c>
      <c r="Q207" s="121" t="s">
        <v>210</v>
      </c>
      <c r="R207" s="122"/>
      <c r="S207" s="122">
        <f t="shared" si="33"/>
        <v>179100</v>
      </c>
      <c r="T207" s="122">
        <f t="shared" si="34"/>
        <v>268650</v>
      </c>
      <c r="U207" s="122">
        <f t="shared" si="35"/>
        <v>57312</v>
      </c>
      <c r="V207" s="122">
        <f t="shared" si="36"/>
        <v>2296062</v>
      </c>
      <c r="W207" s="6">
        <f t="shared" si="37"/>
        <v>2296100</v>
      </c>
      <c r="X207" s="5"/>
    </row>
    <row r="208" spans="1:24" ht="47.25">
      <c r="A208" s="636">
        <v>132</v>
      </c>
      <c r="B208" s="169" t="s">
        <v>297</v>
      </c>
      <c r="C208" s="162" t="s">
        <v>6304</v>
      </c>
      <c r="D208" s="159" t="s">
        <v>255</v>
      </c>
      <c r="E208" s="168"/>
      <c r="F208" s="120"/>
      <c r="G208" s="122">
        <v>1909000</v>
      </c>
      <c r="H208" s="121" t="s">
        <v>130</v>
      </c>
      <c r="I208" s="122">
        <v>1909000</v>
      </c>
      <c r="J208" s="122">
        <v>2100000</v>
      </c>
      <c r="K208" s="121" t="s">
        <v>293</v>
      </c>
      <c r="L208" s="122"/>
      <c r="M208" s="121">
        <v>1990000</v>
      </c>
      <c r="N208" s="121" t="s">
        <v>132</v>
      </c>
      <c r="O208" s="122"/>
      <c r="P208" s="121">
        <v>1909000</v>
      </c>
      <c r="Q208" s="121" t="s">
        <v>210</v>
      </c>
      <c r="R208" s="122"/>
      <c r="S208" s="122">
        <f t="shared" si="33"/>
        <v>190900</v>
      </c>
      <c r="T208" s="122">
        <f t="shared" si="34"/>
        <v>286350</v>
      </c>
      <c r="U208" s="122">
        <f t="shared" si="35"/>
        <v>61088</v>
      </c>
      <c r="V208" s="122">
        <f t="shared" si="36"/>
        <v>2447338</v>
      </c>
      <c r="W208" s="6">
        <f t="shared" si="37"/>
        <v>2447400</v>
      </c>
      <c r="X208" s="5"/>
    </row>
    <row r="209" spans="1:24" ht="31.5">
      <c r="A209" s="636">
        <v>133</v>
      </c>
      <c r="B209" s="169" t="s">
        <v>298</v>
      </c>
      <c r="C209" s="162" t="s">
        <v>299</v>
      </c>
      <c r="D209" s="159" t="s">
        <v>255</v>
      </c>
      <c r="E209" s="168"/>
      <c r="F209" s="120"/>
      <c r="G209" s="122">
        <v>2724000</v>
      </c>
      <c r="H209" s="121" t="s">
        <v>130</v>
      </c>
      <c r="I209" s="122">
        <v>2724000</v>
      </c>
      <c r="J209" s="122">
        <v>2484000</v>
      </c>
      <c r="K209" s="121" t="s">
        <v>131</v>
      </c>
      <c r="L209" s="122"/>
      <c r="M209" s="121">
        <v>2555000</v>
      </c>
      <c r="N209" s="121" t="s">
        <v>132</v>
      </c>
      <c r="O209" s="122"/>
      <c r="P209" s="121">
        <v>2724000</v>
      </c>
      <c r="Q209" s="121" t="s">
        <v>210</v>
      </c>
      <c r="R209" s="122"/>
      <c r="S209" s="122">
        <f t="shared" si="33"/>
        <v>272400</v>
      </c>
      <c r="T209" s="122">
        <f t="shared" si="34"/>
        <v>408600</v>
      </c>
      <c r="U209" s="122">
        <f t="shared" si="35"/>
        <v>87168</v>
      </c>
      <c r="V209" s="122">
        <f t="shared" si="36"/>
        <v>3492168</v>
      </c>
      <c r="W209" s="6">
        <f t="shared" si="37"/>
        <v>3492200</v>
      </c>
      <c r="X209" s="5"/>
    </row>
    <row r="210" spans="1:24" ht="31.5">
      <c r="A210" s="636">
        <v>134</v>
      </c>
      <c r="B210" s="169" t="s">
        <v>300</v>
      </c>
      <c r="C210" s="162" t="s">
        <v>301</v>
      </c>
      <c r="D210" s="159" t="s">
        <v>255</v>
      </c>
      <c r="E210" s="168"/>
      <c r="F210" s="120"/>
      <c r="G210" s="122">
        <v>1590500</v>
      </c>
      <c r="H210" s="121" t="s">
        <v>130</v>
      </c>
      <c r="I210" s="122">
        <v>1590500</v>
      </c>
      <c r="J210" s="122">
        <v>1548000</v>
      </c>
      <c r="K210" s="121" t="s">
        <v>131</v>
      </c>
      <c r="L210" s="122"/>
      <c r="M210" s="121">
        <v>1650300</v>
      </c>
      <c r="N210" s="121" t="s">
        <v>132</v>
      </c>
      <c r="O210" s="122"/>
      <c r="P210" s="121">
        <v>1590500</v>
      </c>
      <c r="Q210" s="121" t="s">
        <v>210</v>
      </c>
      <c r="R210" s="122"/>
      <c r="S210" s="122">
        <f t="shared" si="33"/>
        <v>159050</v>
      </c>
      <c r="T210" s="122">
        <f t="shared" si="34"/>
        <v>238575</v>
      </c>
      <c r="U210" s="122">
        <f t="shared" si="35"/>
        <v>50896</v>
      </c>
      <c r="V210" s="122">
        <f t="shared" si="36"/>
        <v>2039021</v>
      </c>
      <c r="W210" s="6">
        <f t="shared" si="37"/>
        <v>2039100</v>
      </c>
      <c r="X210" s="5"/>
    </row>
    <row r="211" spans="1:24" ht="31.5">
      <c r="A211" s="636">
        <v>135</v>
      </c>
      <c r="B211" s="169" t="s">
        <v>302</v>
      </c>
      <c r="C211" s="162" t="s">
        <v>303</v>
      </c>
      <c r="D211" s="159" t="s">
        <v>255</v>
      </c>
      <c r="E211" s="168"/>
      <c r="F211" s="120"/>
      <c r="G211" s="122">
        <v>2105000</v>
      </c>
      <c r="H211" s="121" t="s">
        <v>130</v>
      </c>
      <c r="I211" s="122">
        <v>2105000</v>
      </c>
      <c r="J211" s="122">
        <v>1927000</v>
      </c>
      <c r="K211" s="121" t="s">
        <v>198</v>
      </c>
      <c r="L211" s="122"/>
      <c r="M211" s="121">
        <v>2077460</v>
      </c>
      <c r="N211" s="121" t="s">
        <v>132</v>
      </c>
      <c r="O211" s="122"/>
      <c r="P211" s="121">
        <v>2105000</v>
      </c>
      <c r="Q211" s="121" t="s">
        <v>210</v>
      </c>
      <c r="R211" s="122"/>
      <c r="S211" s="122">
        <f t="shared" si="33"/>
        <v>210500</v>
      </c>
      <c r="T211" s="122">
        <f t="shared" si="34"/>
        <v>315750</v>
      </c>
      <c r="U211" s="122">
        <f t="shared" si="35"/>
        <v>67360</v>
      </c>
      <c r="V211" s="122">
        <f t="shared" si="36"/>
        <v>2698610</v>
      </c>
      <c r="W211" s="6">
        <f t="shared" si="37"/>
        <v>2698700</v>
      </c>
      <c r="X211" s="5"/>
    </row>
    <row r="212" spans="1:24" ht="31.5">
      <c r="A212" s="636">
        <v>136</v>
      </c>
      <c r="B212" s="169" t="s">
        <v>304</v>
      </c>
      <c r="C212" s="162" t="s">
        <v>305</v>
      </c>
      <c r="D212" s="159" t="s">
        <v>255</v>
      </c>
      <c r="E212" s="168"/>
      <c r="F212" s="120"/>
      <c r="G212" s="122">
        <v>1805000</v>
      </c>
      <c r="H212" s="121" t="s">
        <v>130</v>
      </c>
      <c r="I212" s="122">
        <v>1805000</v>
      </c>
      <c r="J212" s="122">
        <v>1740000</v>
      </c>
      <c r="K212" s="121" t="s">
        <v>131</v>
      </c>
      <c r="L212" s="122"/>
      <c r="M212" s="121">
        <v>1820000</v>
      </c>
      <c r="N212" s="121" t="s">
        <v>132</v>
      </c>
      <c r="O212" s="122"/>
      <c r="P212" s="121">
        <v>1805000</v>
      </c>
      <c r="Q212" s="121" t="s">
        <v>306</v>
      </c>
      <c r="R212" s="122"/>
      <c r="S212" s="122">
        <f t="shared" si="33"/>
        <v>180500</v>
      </c>
      <c r="T212" s="122">
        <f t="shared" si="34"/>
        <v>270750</v>
      </c>
      <c r="U212" s="122">
        <f t="shared" si="35"/>
        <v>57760</v>
      </c>
      <c r="V212" s="122">
        <f t="shared" si="36"/>
        <v>2314010</v>
      </c>
      <c r="W212" s="6">
        <f t="shared" si="37"/>
        <v>2314100</v>
      </c>
      <c r="X212" s="5"/>
    </row>
    <row r="213" spans="1:24" ht="31.5">
      <c r="A213" s="636">
        <v>137</v>
      </c>
      <c r="B213" s="169" t="s">
        <v>307</v>
      </c>
      <c r="C213" s="162" t="s">
        <v>308</v>
      </c>
      <c r="D213" s="159" t="s">
        <v>255</v>
      </c>
      <c r="E213" s="168"/>
      <c r="F213" s="120"/>
      <c r="G213" s="122">
        <v>2105000</v>
      </c>
      <c r="H213" s="121" t="s">
        <v>130</v>
      </c>
      <c r="I213" s="122">
        <v>2105000</v>
      </c>
      <c r="J213" s="122">
        <v>2110000</v>
      </c>
      <c r="K213" s="121" t="s">
        <v>131</v>
      </c>
      <c r="L213" s="122"/>
      <c r="M213" s="121">
        <v>2100500</v>
      </c>
      <c r="N213" s="121" t="s">
        <v>132</v>
      </c>
      <c r="O213" s="122"/>
      <c r="P213" s="121">
        <v>2105000</v>
      </c>
      <c r="Q213" s="121" t="s">
        <v>210</v>
      </c>
      <c r="R213" s="122"/>
      <c r="S213" s="122">
        <f t="shared" si="33"/>
        <v>210500</v>
      </c>
      <c r="T213" s="122">
        <f t="shared" si="34"/>
        <v>315750</v>
      </c>
      <c r="U213" s="122">
        <f t="shared" si="35"/>
        <v>67360</v>
      </c>
      <c r="V213" s="122">
        <f t="shared" si="36"/>
        <v>2698610</v>
      </c>
      <c r="W213" s="6">
        <f t="shared" si="37"/>
        <v>2698700</v>
      </c>
      <c r="X213" s="5"/>
    </row>
    <row r="214" spans="1:24" ht="31.5">
      <c r="A214" s="636">
        <v>138</v>
      </c>
      <c r="B214" s="169" t="s">
        <v>309</v>
      </c>
      <c r="C214" s="162" t="s">
        <v>310</v>
      </c>
      <c r="D214" s="159" t="s">
        <v>255</v>
      </c>
      <c r="E214" s="168"/>
      <c r="F214" s="120"/>
      <c r="G214" s="122">
        <v>2810500</v>
      </c>
      <c r="H214" s="121" t="s">
        <v>130</v>
      </c>
      <c r="I214" s="122">
        <v>2810500</v>
      </c>
      <c r="J214" s="122">
        <v>2795000</v>
      </c>
      <c r="K214" s="163" t="s">
        <v>131</v>
      </c>
      <c r="L214" s="122"/>
      <c r="M214" s="121">
        <v>2807460</v>
      </c>
      <c r="N214" s="121" t="s">
        <v>132</v>
      </c>
      <c r="O214" s="122"/>
      <c r="P214" s="121">
        <v>2810500</v>
      </c>
      <c r="Q214" s="121" t="s">
        <v>193</v>
      </c>
      <c r="R214" s="122"/>
      <c r="S214" s="122">
        <f t="shared" si="33"/>
        <v>281050</v>
      </c>
      <c r="T214" s="122">
        <f t="shared" si="34"/>
        <v>421575</v>
      </c>
      <c r="U214" s="122">
        <f t="shared" si="35"/>
        <v>89936</v>
      </c>
      <c r="V214" s="122">
        <f t="shared" si="36"/>
        <v>3603061</v>
      </c>
      <c r="W214" s="6">
        <f t="shared" si="37"/>
        <v>3603100</v>
      </c>
      <c r="X214" s="5"/>
    </row>
    <row r="215" spans="1:24" ht="31.5">
      <c r="A215" s="636">
        <v>139</v>
      </c>
      <c r="B215" s="169" t="s">
        <v>311</v>
      </c>
      <c r="C215" s="162" t="s">
        <v>312</v>
      </c>
      <c r="D215" s="159" t="s">
        <v>255</v>
      </c>
      <c r="E215" s="164"/>
      <c r="F215" s="129"/>
      <c r="G215" s="122">
        <v>1980000</v>
      </c>
      <c r="H215" s="121" t="s">
        <v>130</v>
      </c>
      <c r="I215" s="122">
        <v>1980000</v>
      </c>
      <c r="J215" s="122">
        <v>1845000</v>
      </c>
      <c r="K215" s="121" t="s">
        <v>131</v>
      </c>
      <c r="L215" s="122"/>
      <c r="M215" s="121">
        <v>2100000</v>
      </c>
      <c r="N215" s="121" t="s">
        <v>132</v>
      </c>
      <c r="O215" s="122"/>
      <c r="P215" s="121">
        <v>1980000</v>
      </c>
      <c r="Q215" s="121" t="s">
        <v>133</v>
      </c>
      <c r="R215" s="122"/>
      <c r="S215" s="122">
        <f t="shared" si="33"/>
        <v>198000</v>
      </c>
      <c r="T215" s="122">
        <f t="shared" si="34"/>
        <v>297000</v>
      </c>
      <c r="U215" s="122">
        <f t="shared" si="35"/>
        <v>63360</v>
      </c>
      <c r="V215" s="122">
        <f t="shared" si="36"/>
        <v>2538360</v>
      </c>
      <c r="W215" s="6">
        <f t="shared" si="37"/>
        <v>2538400</v>
      </c>
      <c r="X215" s="5" t="s">
        <v>313</v>
      </c>
    </row>
    <row r="216" spans="1:24" ht="31.5">
      <c r="A216" s="636">
        <v>140</v>
      </c>
      <c r="B216" s="169" t="s">
        <v>314</v>
      </c>
      <c r="C216" s="162" t="s">
        <v>315</v>
      </c>
      <c r="D216" s="159" t="s">
        <v>255</v>
      </c>
      <c r="E216" s="164"/>
      <c r="F216" s="120"/>
      <c r="G216" s="122">
        <v>2342000</v>
      </c>
      <c r="H216" s="121" t="s">
        <v>130</v>
      </c>
      <c r="I216" s="122">
        <v>2342000</v>
      </c>
      <c r="J216" s="122">
        <v>2277000</v>
      </c>
      <c r="K216" s="121" t="s">
        <v>131</v>
      </c>
      <c r="L216" s="122"/>
      <c r="M216" s="121">
        <v>2360000</v>
      </c>
      <c r="N216" s="121" t="s">
        <v>132</v>
      </c>
      <c r="O216" s="122"/>
      <c r="P216" s="121">
        <v>2342000</v>
      </c>
      <c r="Q216" s="121" t="s">
        <v>133</v>
      </c>
      <c r="R216" s="122"/>
      <c r="S216" s="122">
        <f t="shared" si="33"/>
        <v>234200</v>
      </c>
      <c r="T216" s="122">
        <f t="shared" si="34"/>
        <v>351300</v>
      </c>
      <c r="U216" s="122">
        <f t="shared" si="35"/>
        <v>74944</v>
      </c>
      <c r="V216" s="122">
        <f t="shared" si="36"/>
        <v>3002444</v>
      </c>
      <c r="W216" s="6">
        <f t="shared" si="37"/>
        <v>3002500</v>
      </c>
      <c r="X216" s="5"/>
    </row>
    <row r="217" spans="1:24" ht="31.5">
      <c r="A217" s="636">
        <v>141</v>
      </c>
      <c r="B217" s="169" t="s">
        <v>316</v>
      </c>
      <c r="C217" s="162" t="s">
        <v>317</v>
      </c>
      <c r="D217" s="159" t="s">
        <v>255</v>
      </c>
      <c r="E217" s="164"/>
      <c r="F217" s="120"/>
      <c r="G217" s="122">
        <v>2680000</v>
      </c>
      <c r="H217" s="121" t="s">
        <v>130</v>
      </c>
      <c r="I217" s="122">
        <v>2680000</v>
      </c>
      <c r="J217" s="122">
        <v>2136000</v>
      </c>
      <c r="K217" s="121" t="s">
        <v>131</v>
      </c>
      <c r="L217" s="122"/>
      <c r="M217" s="121">
        <v>2210000</v>
      </c>
      <c r="N217" s="121" t="s">
        <v>132</v>
      </c>
      <c r="O217" s="122"/>
      <c r="P217" s="121">
        <v>2680000</v>
      </c>
      <c r="Q217" s="121" t="s">
        <v>133</v>
      </c>
      <c r="R217" s="122"/>
      <c r="S217" s="122">
        <f t="shared" si="33"/>
        <v>268000</v>
      </c>
      <c r="T217" s="122">
        <f t="shared" si="34"/>
        <v>402000</v>
      </c>
      <c r="U217" s="122">
        <f t="shared" si="35"/>
        <v>85760</v>
      </c>
      <c r="V217" s="122">
        <f t="shared" si="36"/>
        <v>3435760</v>
      </c>
      <c r="W217" s="6">
        <f t="shared" si="37"/>
        <v>3435800</v>
      </c>
      <c r="X217" s="5"/>
    </row>
    <row r="218" spans="1:24" ht="31.5">
      <c r="A218" s="636">
        <v>142</v>
      </c>
      <c r="B218" s="169" t="s">
        <v>6305</v>
      </c>
      <c r="C218" s="162" t="s">
        <v>318</v>
      </c>
      <c r="D218" s="159" t="s">
        <v>255</v>
      </c>
      <c r="E218" s="164"/>
      <c r="F218" s="120"/>
      <c r="G218" s="122">
        <v>2945800</v>
      </c>
      <c r="H218" s="121" t="s">
        <v>130</v>
      </c>
      <c r="I218" s="122">
        <v>2945800</v>
      </c>
      <c r="J218" s="122">
        <v>2940000</v>
      </c>
      <c r="K218" s="121" t="s">
        <v>131</v>
      </c>
      <c r="L218" s="122"/>
      <c r="M218" s="121">
        <v>2980000</v>
      </c>
      <c r="N218" s="121" t="s">
        <v>132</v>
      </c>
      <c r="O218" s="122"/>
      <c r="P218" s="121">
        <v>2945800</v>
      </c>
      <c r="Q218" s="121" t="s">
        <v>133</v>
      </c>
      <c r="R218" s="122"/>
      <c r="S218" s="122">
        <f t="shared" si="33"/>
        <v>294580</v>
      </c>
      <c r="T218" s="122">
        <f t="shared" si="34"/>
        <v>441870</v>
      </c>
      <c r="U218" s="122">
        <f t="shared" si="35"/>
        <v>94265.600000000006</v>
      </c>
      <c r="V218" s="122">
        <f t="shared" si="36"/>
        <v>3776515.6</v>
      </c>
      <c r="W218" s="6">
        <f t="shared" si="37"/>
        <v>3776600</v>
      </c>
      <c r="X218" s="5"/>
    </row>
    <row r="219" spans="1:24" ht="31.5">
      <c r="A219" s="636">
        <v>143</v>
      </c>
      <c r="B219" s="169" t="s">
        <v>6306</v>
      </c>
      <c r="C219" s="162" t="s">
        <v>319</v>
      </c>
      <c r="D219" s="159" t="s">
        <v>255</v>
      </c>
      <c r="E219" s="164"/>
      <c r="F219" s="120"/>
      <c r="G219" s="122">
        <v>1989000</v>
      </c>
      <c r="H219" s="121" t="s">
        <v>130</v>
      </c>
      <c r="I219" s="122">
        <v>1989000</v>
      </c>
      <c r="J219" s="122">
        <v>1900000</v>
      </c>
      <c r="K219" s="121" t="s">
        <v>131</v>
      </c>
      <c r="L219" s="122"/>
      <c r="M219" s="121">
        <v>1898000</v>
      </c>
      <c r="N219" s="121" t="s">
        <v>132</v>
      </c>
      <c r="O219" s="122"/>
      <c r="P219" s="121">
        <v>1989000</v>
      </c>
      <c r="Q219" s="121" t="s">
        <v>133</v>
      </c>
      <c r="R219" s="122"/>
      <c r="S219" s="122">
        <f t="shared" si="33"/>
        <v>198900</v>
      </c>
      <c r="T219" s="122">
        <f t="shared" si="34"/>
        <v>298350</v>
      </c>
      <c r="U219" s="122">
        <f t="shared" si="35"/>
        <v>63648</v>
      </c>
      <c r="V219" s="122">
        <f t="shared" si="36"/>
        <v>2549898</v>
      </c>
      <c r="W219" s="6">
        <f t="shared" si="37"/>
        <v>2549900</v>
      </c>
      <c r="X219" s="5"/>
    </row>
    <row r="220" spans="1:24" ht="31.5">
      <c r="A220" s="636">
        <v>144</v>
      </c>
      <c r="B220" s="169" t="s">
        <v>6310</v>
      </c>
      <c r="C220" s="162" t="s">
        <v>320</v>
      </c>
      <c r="D220" s="159" t="s">
        <v>255</v>
      </c>
      <c r="E220" s="164"/>
      <c r="F220" s="120"/>
      <c r="G220" s="122">
        <v>4280000</v>
      </c>
      <c r="H220" s="121" t="s">
        <v>130</v>
      </c>
      <c r="I220" s="122">
        <v>4280000</v>
      </c>
      <c r="J220" s="122">
        <v>3440000</v>
      </c>
      <c r="K220" s="121" t="s">
        <v>131</v>
      </c>
      <c r="L220" s="122"/>
      <c r="M220" s="121">
        <v>3390000</v>
      </c>
      <c r="N220" s="121" t="s">
        <v>132</v>
      </c>
      <c r="O220" s="122"/>
      <c r="P220" s="121">
        <v>4280000</v>
      </c>
      <c r="Q220" s="121" t="s">
        <v>133</v>
      </c>
      <c r="R220" s="122"/>
      <c r="S220" s="122">
        <f t="shared" si="33"/>
        <v>428000</v>
      </c>
      <c r="T220" s="122">
        <f t="shared" si="34"/>
        <v>642000</v>
      </c>
      <c r="U220" s="122">
        <f t="shared" si="35"/>
        <v>136960</v>
      </c>
      <c r="V220" s="122">
        <f t="shared" si="36"/>
        <v>5486960</v>
      </c>
      <c r="W220" s="6">
        <f t="shared" si="37"/>
        <v>5487000</v>
      </c>
      <c r="X220" s="5"/>
    </row>
    <row r="221" spans="1:24" ht="31.5">
      <c r="A221" s="636">
        <v>145</v>
      </c>
      <c r="B221" s="169" t="s">
        <v>321</v>
      </c>
      <c r="C221" s="162" t="s">
        <v>322</v>
      </c>
      <c r="D221" s="159" t="s">
        <v>255</v>
      </c>
      <c r="E221" s="164"/>
      <c r="F221" s="120"/>
      <c r="G221" s="122">
        <v>1919000</v>
      </c>
      <c r="H221" s="121" t="s">
        <v>130</v>
      </c>
      <c r="I221" s="122">
        <v>1919000</v>
      </c>
      <c r="J221" s="122">
        <v>1834000</v>
      </c>
      <c r="K221" s="121" t="s">
        <v>131</v>
      </c>
      <c r="L221" s="122"/>
      <c r="M221" s="121">
        <v>1922000</v>
      </c>
      <c r="N221" s="121" t="s">
        <v>132</v>
      </c>
      <c r="O221" s="122"/>
      <c r="P221" s="121">
        <v>1919000</v>
      </c>
      <c r="Q221" s="121" t="s">
        <v>133</v>
      </c>
      <c r="R221" s="122"/>
      <c r="S221" s="122">
        <f t="shared" si="33"/>
        <v>191900</v>
      </c>
      <c r="T221" s="122">
        <f t="shared" si="34"/>
        <v>287850</v>
      </c>
      <c r="U221" s="122">
        <f t="shared" si="35"/>
        <v>61408</v>
      </c>
      <c r="V221" s="122">
        <f t="shared" si="36"/>
        <v>2460158</v>
      </c>
      <c r="W221" s="6">
        <f t="shared" si="37"/>
        <v>2460200</v>
      </c>
      <c r="X221" s="5"/>
    </row>
    <row r="222" spans="1:24" ht="31.5">
      <c r="A222" s="636">
        <v>146</v>
      </c>
      <c r="B222" s="169" t="s">
        <v>323</v>
      </c>
      <c r="C222" s="162" t="s">
        <v>324</v>
      </c>
      <c r="D222" s="159" t="s">
        <v>255</v>
      </c>
      <c r="E222" s="164"/>
      <c r="F222" s="120"/>
      <c r="G222" s="122">
        <v>1919000</v>
      </c>
      <c r="H222" s="121" t="s">
        <v>130</v>
      </c>
      <c r="I222" s="122">
        <v>1919000</v>
      </c>
      <c r="J222" s="122">
        <v>2240000</v>
      </c>
      <c r="K222" s="121" t="s">
        <v>131</v>
      </c>
      <c r="L222" s="122"/>
      <c r="M222" s="121">
        <v>1922000</v>
      </c>
      <c r="N222" s="121" t="s">
        <v>132</v>
      </c>
      <c r="O222" s="122"/>
      <c r="P222" s="121">
        <v>1919000</v>
      </c>
      <c r="Q222" s="121" t="s">
        <v>133</v>
      </c>
      <c r="R222" s="122"/>
      <c r="S222" s="122">
        <f t="shared" si="33"/>
        <v>191900</v>
      </c>
      <c r="T222" s="122">
        <f t="shared" si="34"/>
        <v>287850</v>
      </c>
      <c r="U222" s="122">
        <f t="shared" si="35"/>
        <v>61408</v>
      </c>
      <c r="V222" s="122">
        <f t="shared" si="36"/>
        <v>2460158</v>
      </c>
      <c r="W222" s="6">
        <f t="shared" si="37"/>
        <v>2460200</v>
      </c>
      <c r="X222" s="5"/>
    </row>
    <row r="223" spans="1:24" ht="31.5">
      <c r="A223" s="636">
        <v>147</v>
      </c>
      <c r="B223" s="169" t="s">
        <v>325</v>
      </c>
      <c r="C223" s="169" t="s">
        <v>326</v>
      </c>
      <c r="D223" s="159" t="s">
        <v>255</v>
      </c>
      <c r="E223" s="164"/>
      <c r="F223" s="120"/>
      <c r="G223" s="122">
        <v>2880000</v>
      </c>
      <c r="H223" s="121" t="s">
        <v>327</v>
      </c>
      <c r="I223" s="122">
        <v>2880000</v>
      </c>
      <c r="J223" s="122">
        <v>4441800</v>
      </c>
      <c r="K223" s="121" t="s">
        <v>328</v>
      </c>
      <c r="L223" s="122"/>
      <c r="M223" s="122">
        <v>4441800</v>
      </c>
      <c r="N223" s="121" t="s">
        <v>329</v>
      </c>
      <c r="O223" s="122"/>
      <c r="P223" s="122">
        <v>2880000</v>
      </c>
      <c r="Q223" s="121" t="s">
        <v>330</v>
      </c>
      <c r="R223" s="122"/>
      <c r="S223" s="122">
        <f t="shared" si="33"/>
        <v>288000</v>
      </c>
      <c r="T223" s="122">
        <f t="shared" si="34"/>
        <v>432000</v>
      </c>
      <c r="U223" s="122">
        <f t="shared" si="35"/>
        <v>92160</v>
      </c>
      <c r="V223" s="122">
        <f t="shared" si="36"/>
        <v>3692160</v>
      </c>
      <c r="W223" s="6">
        <f t="shared" si="37"/>
        <v>3692200</v>
      </c>
      <c r="X223" s="5" t="s">
        <v>25</v>
      </c>
    </row>
    <row r="224" spans="1:24" ht="31.5">
      <c r="A224" s="636">
        <v>148</v>
      </c>
      <c r="B224" s="169" t="s">
        <v>331</v>
      </c>
      <c r="C224" s="162" t="s">
        <v>332</v>
      </c>
      <c r="D224" s="159" t="s">
        <v>255</v>
      </c>
      <c r="E224" s="164"/>
      <c r="F224" s="120"/>
      <c r="G224" s="122">
        <v>1839000</v>
      </c>
      <c r="H224" s="121" t="s">
        <v>130</v>
      </c>
      <c r="I224" s="122">
        <v>1839000</v>
      </c>
      <c r="J224" s="122">
        <v>1762000</v>
      </c>
      <c r="K224" s="121" t="s">
        <v>131</v>
      </c>
      <c r="L224" s="122"/>
      <c r="M224" s="121">
        <v>1789000</v>
      </c>
      <c r="N224" s="121" t="s">
        <v>132</v>
      </c>
      <c r="O224" s="122"/>
      <c r="P224" s="121">
        <v>1839000</v>
      </c>
      <c r="Q224" s="121" t="s">
        <v>133</v>
      </c>
      <c r="R224" s="122"/>
      <c r="S224" s="122">
        <f t="shared" si="33"/>
        <v>183900</v>
      </c>
      <c r="T224" s="122">
        <f t="shared" si="34"/>
        <v>275850</v>
      </c>
      <c r="U224" s="122">
        <f t="shared" si="35"/>
        <v>58848</v>
      </c>
      <c r="V224" s="122">
        <f t="shared" si="36"/>
        <v>2357598</v>
      </c>
      <c r="W224" s="6">
        <f t="shared" si="37"/>
        <v>2357600</v>
      </c>
      <c r="X224" s="5" t="s">
        <v>333</v>
      </c>
    </row>
    <row r="225" spans="1:24" ht="31.5">
      <c r="A225" s="636">
        <v>149</v>
      </c>
      <c r="B225" s="169" t="s">
        <v>334</v>
      </c>
      <c r="C225" s="162" t="s">
        <v>6307</v>
      </c>
      <c r="D225" s="159" t="s">
        <v>255</v>
      </c>
      <c r="E225" s="164"/>
      <c r="F225" s="120"/>
      <c r="G225" s="122">
        <v>1839000</v>
      </c>
      <c r="H225" s="121" t="s">
        <v>130</v>
      </c>
      <c r="I225" s="122">
        <v>1839000</v>
      </c>
      <c r="J225" s="122">
        <v>3567300</v>
      </c>
      <c r="K225" s="121" t="s">
        <v>131</v>
      </c>
      <c r="L225" s="122"/>
      <c r="M225" s="121">
        <v>3721000</v>
      </c>
      <c r="N225" s="121" t="s">
        <v>132</v>
      </c>
      <c r="O225" s="122"/>
      <c r="P225" s="121">
        <v>1839000</v>
      </c>
      <c r="Q225" s="121" t="s">
        <v>133</v>
      </c>
      <c r="R225" s="122"/>
      <c r="S225" s="122">
        <f t="shared" si="33"/>
        <v>183900</v>
      </c>
      <c r="T225" s="122">
        <f t="shared" si="34"/>
        <v>275850</v>
      </c>
      <c r="U225" s="122">
        <f t="shared" si="35"/>
        <v>58848</v>
      </c>
      <c r="V225" s="122">
        <f t="shared" si="36"/>
        <v>2357598</v>
      </c>
      <c r="W225" s="6">
        <f t="shared" si="37"/>
        <v>2357600</v>
      </c>
      <c r="X225" s="5"/>
    </row>
    <row r="226" spans="1:24" ht="31.5">
      <c r="A226" s="636">
        <v>150</v>
      </c>
      <c r="B226" s="169" t="s">
        <v>335</v>
      </c>
      <c r="C226" s="162" t="s">
        <v>336</v>
      </c>
      <c r="D226" s="159" t="s">
        <v>255</v>
      </c>
      <c r="E226" s="164"/>
      <c r="F226" s="120"/>
      <c r="G226" s="122">
        <v>3021000</v>
      </c>
      <c r="H226" s="121" t="s">
        <v>130</v>
      </c>
      <c r="I226" s="122">
        <v>3021000</v>
      </c>
      <c r="J226" s="122">
        <v>2962000</v>
      </c>
      <c r="K226" s="121" t="s">
        <v>131</v>
      </c>
      <c r="L226" s="122"/>
      <c r="M226" s="122"/>
      <c r="N226" s="121" t="s">
        <v>132</v>
      </c>
      <c r="O226" s="122"/>
      <c r="P226" s="121">
        <v>3021000</v>
      </c>
      <c r="Q226" s="121" t="s">
        <v>133</v>
      </c>
      <c r="R226" s="121">
        <v>3073000</v>
      </c>
      <c r="S226" s="122">
        <f t="shared" si="33"/>
        <v>302100</v>
      </c>
      <c r="T226" s="122">
        <f t="shared" si="34"/>
        <v>453150</v>
      </c>
      <c r="U226" s="122">
        <f t="shared" si="35"/>
        <v>96672</v>
      </c>
      <c r="V226" s="122">
        <f t="shared" si="36"/>
        <v>3872922</v>
      </c>
      <c r="W226" s="6">
        <f t="shared" si="37"/>
        <v>3873000</v>
      </c>
      <c r="X226" s="5"/>
    </row>
    <row r="227" spans="1:24">
      <c r="A227" s="636">
        <v>151</v>
      </c>
      <c r="B227" s="158" t="s">
        <v>337</v>
      </c>
      <c r="C227" s="158" t="s">
        <v>338</v>
      </c>
      <c r="D227" s="159" t="s">
        <v>255</v>
      </c>
      <c r="E227" s="130">
        <v>2930300</v>
      </c>
      <c r="F227" s="120">
        <v>3466600</v>
      </c>
      <c r="G227" s="122"/>
      <c r="H227" s="121"/>
      <c r="I227" s="128">
        <v>2930300</v>
      </c>
      <c r="J227" s="122"/>
      <c r="K227" s="122"/>
      <c r="L227" s="122"/>
      <c r="M227" s="122"/>
      <c r="N227" s="122"/>
      <c r="O227" s="122"/>
      <c r="P227" s="122"/>
      <c r="Q227" s="122"/>
      <c r="R227" s="122"/>
      <c r="S227" s="122">
        <f t="shared" si="33"/>
        <v>293030</v>
      </c>
      <c r="T227" s="122">
        <f t="shared" si="34"/>
        <v>439545</v>
      </c>
      <c r="U227" s="122">
        <f t="shared" si="35"/>
        <v>93769.600000000006</v>
      </c>
      <c r="V227" s="122">
        <f t="shared" si="36"/>
        <v>3756644.6</v>
      </c>
      <c r="W227" s="6">
        <f t="shared" si="37"/>
        <v>3756700</v>
      </c>
      <c r="X227" s="5"/>
    </row>
    <row r="228" spans="1:24">
      <c r="A228" s="636">
        <v>152</v>
      </c>
      <c r="B228" s="158" t="s">
        <v>337</v>
      </c>
      <c r="C228" s="158" t="s">
        <v>339</v>
      </c>
      <c r="D228" s="159" t="s">
        <v>255</v>
      </c>
      <c r="E228" s="130">
        <v>4091100</v>
      </c>
      <c r="F228" s="120">
        <v>4839800</v>
      </c>
      <c r="G228" s="122"/>
      <c r="H228" s="121"/>
      <c r="I228" s="128">
        <v>4091100</v>
      </c>
      <c r="J228" s="122"/>
      <c r="K228" s="122"/>
      <c r="L228" s="122"/>
      <c r="M228" s="122"/>
      <c r="N228" s="122"/>
      <c r="O228" s="122"/>
      <c r="P228" s="122"/>
      <c r="Q228" s="122"/>
      <c r="R228" s="122"/>
      <c r="S228" s="122">
        <f t="shared" si="33"/>
        <v>409110</v>
      </c>
      <c r="T228" s="122">
        <f t="shared" si="34"/>
        <v>613665</v>
      </c>
      <c r="U228" s="122">
        <f t="shared" si="35"/>
        <v>130915.2</v>
      </c>
      <c r="V228" s="122">
        <f t="shared" si="36"/>
        <v>5244790.2</v>
      </c>
      <c r="W228" s="6">
        <f t="shared" si="37"/>
        <v>5244800</v>
      </c>
      <c r="X228" s="5"/>
    </row>
    <row r="229" spans="1:24" ht="31.5">
      <c r="A229" s="636">
        <v>153</v>
      </c>
      <c r="B229" s="158" t="s">
        <v>337</v>
      </c>
      <c r="C229" s="158" t="s">
        <v>340</v>
      </c>
      <c r="D229" s="159" t="s">
        <v>255</v>
      </c>
      <c r="E229" s="130">
        <v>4248800</v>
      </c>
      <c r="F229" s="120">
        <v>5026400</v>
      </c>
      <c r="G229" s="122"/>
      <c r="H229" s="121"/>
      <c r="I229" s="128">
        <v>4248800</v>
      </c>
      <c r="J229" s="122"/>
      <c r="K229" s="122"/>
      <c r="L229" s="122"/>
      <c r="M229" s="122"/>
      <c r="N229" s="122"/>
      <c r="O229" s="122"/>
      <c r="P229" s="122"/>
      <c r="Q229" s="122"/>
      <c r="R229" s="122"/>
      <c r="S229" s="122">
        <f t="shared" si="33"/>
        <v>424880</v>
      </c>
      <c r="T229" s="122">
        <f t="shared" si="34"/>
        <v>637320</v>
      </c>
      <c r="U229" s="122">
        <f t="shared" si="35"/>
        <v>135961.60000000001</v>
      </c>
      <c r="V229" s="122">
        <f t="shared" si="36"/>
        <v>5446961.5999999996</v>
      </c>
      <c r="W229" s="6">
        <f t="shared" si="37"/>
        <v>5447000</v>
      </c>
      <c r="X229" s="5"/>
    </row>
    <row r="230" spans="1:24" ht="31.5">
      <c r="A230" s="636">
        <v>154</v>
      </c>
      <c r="B230" s="158" t="s">
        <v>337</v>
      </c>
      <c r="C230" s="158" t="s">
        <v>341</v>
      </c>
      <c r="D230" s="159" t="s">
        <v>255</v>
      </c>
      <c r="E230" s="130">
        <v>3064500</v>
      </c>
      <c r="F230" s="120">
        <v>3625400</v>
      </c>
      <c r="G230" s="122"/>
      <c r="H230" s="121"/>
      <c r="I230" s="128">
        <v>3064500</v>
      </c>
      <c r="J230" s="122"/>
      <c r="K230" s="122"/>
      <c r="L230" s="122"/>
      <c r="M230" s="122"/>
      <c r="N230" s="122"/>
      <c r="O230" s="122"/>
      <c r="P230" s="122"/>
      <c r="Q230" s="122"/>
      <c r="R230" s="122"/>
      <c r="S230" s="122">
        <f t="shared" si="33"/>
        <v>306450</v>
      </c>
      <c r="T230" s="122">
        <f t="shared" si="34"/>
        <v>459675</v>
      </c>
      <c r="U230" s="122">
        <f t="shared" si="35"/>
        <v>98064</v>
      </c>
      <c r="V230" s="122">
        <f t="shared" si="36"/>
        <v>3928689</v>
      </c>
      <c r="W230" s="6">
        <f t="shared" si="37"/>
        <v>3928700</v>
      </c>
      <c r="X230" s="5"/>
    </row>
    <row r="231" spans="1:24">
      <c r="A231" s="636">
        <v>155</v>
      </c>
      <c r="B231" s="158" t="s">
        <v>337</v>
      </c>
      <c r="C231" s="158" t="s">
        <v>342</v>
      </c>
      <c r="D231" s="159" t="s">
        <v>255</v>
      </c>
      <c r="E231" s="130">
        <v>2976700</v>
      </c>
      <c r="F231" s="120">
        <v>3521500</v>
      </c>
      <c r="G231" s="122"/>
      <c r="H231" s="121"/>
      <c r="I231" s="128">
        <v>2976700</v>
      </c>
      <c r="J231" s="122"/>
      <c r="K231" s="122"/>
      <c r="L231" s="122"/>
      <c r="M231" s="122"/>
      <c r="N231" s="122"/>
      <c r="O231" s="122"/>
      <c r="P231" s="122"/>
      <c r="Q231" s="122"/>
      <c r="R231" s="122"/>
      <c r="S231" s="122">
        <f t="shared" si="33"/>
        <v>297670</v>
      </c>
      <c r="T231" s="122">
        <f t="shared" si="34"/>
        <v>446505</v>
      </c>
      <c r="U231" s="122">
        <f t="shared" si="35"/>
        <v>95254.400000000009</v>
      </c>
      <c r="V231" s="122">
        <f t="shared" si="36"/>
        <v>3816129.4</v>
      </c>
      <c r="W231" s="6">
        <f t="shared" si="37"/>
        <v>3816200</v>
      </c>
      <c r="X231" s="5"/>
    </row>
    <row r="232" spans="1:24" ht="31.5">
      <c r="A232" s="636">
        <v>156</v>
      </c>
      <c r="B232" s="158" t="s">
        <v>337</v>
      </c>
      <c r="C232" s="158" t="s">
        <v>343</v>
      </c>
      <c r="D232" s="159" t="s">
        <v>255</v>
      </c>
      <c r="E232" s="130">
        <v>2976700</v>
      </c>
      <c r="F232" s="120">
        <v>3521500</v>
      </c>
      <c r="G232" s="122"/>
      <c r="H232" s="121"/>
      <c r="I232" s="128">
        <v>2976700</v>
      </c>
      <c r="J232" s="122"/>
      <c r="K232" s="122"/>
      <c r="L232" s="122"/>
      <c r="M232" s="122"/>
      <c r="N232" s="122"/>
      <c r="O232" s="122"/>
      <c r="P232" s="122"/>
      <c r="Q232" s="122"/>
      <c r="R232" s="122"/>
      <c r="S232" s="122">
        <f t="shared" si="33"/>
        <v>297670</v>
      </c>
      <c r="T232" s="122">
        <f t="shared" si="34"/>
        <v>446505</v>
      </c>
      <c r="U232" s="122">
        <f t="shared" si="35"/>
        <v>95254.400000000009</v>
      </c>
      <c r="V232" s="122">
        <f t="shared" si="36"/>
        <v>3816129.4</v>
      </c>
      <c r="W232" s="6">
        <f t="shared" si="37"/>
        <v>3816200</v>
      </c>
      <c r="X232" s="5"/>
    </row>
    <row r="233" spans="1:24" ht="31.5">
      <c r="A233" s="636">
        <v>157</v>
      </c>
      <c r="B233" s="158" t="s">
        <v>337</v>
      </c>
      <c r="C233" s="158" t="s">
        <v>344</v>
      </c>
      <c r="D233" s="159" t="s">
        <v>255</v>
      </c>
      <c r="E233" s="130">
        <v>3309800</v>
      </c>
      <c r="F233" s="120">
        <v>3915500</v>
      </c>
      <c r="G233" s="122"/>
      <c r="H233" s="121"/>
      <c r="I233" s="128">
        <v>3309800</v>
      </c>
      <c r="J233" s="122"/>
      <c r="K233" s="122"/>
      <c r="L233" s="122"/>
      <c r="M233" s="122"/>
      <c r="N233" s="122"/>
      <c r="O233" s="122"/>
      <c r="P233" s="122"/>
      <c r="Q233" s="122"/>
      <c r="R233" s="122"/>
      <c r="S233" s="122">
        <f t="shared" si="33"/>
        <v>330980</v>
      </c>
      <c r="T233" s="122">
        <f t="shared" si="34"/>
        <v>496470</v>
      </c>
      <c r="U233" s="122">
        <f t="shared" si="35"/>
        <v>105913.60000000001</v>
      </c>
      <c r="V233" s="122">
        <f t="shared" si="36"/>
        <v>4243163.5999999996</v>
      </c>
      <c r="W233" s="6">
        <f t="shared" si="37"/>
        <v>4243200</v>
      </c>
      <c r="X233" s="5"/>
    </row>
    <row r="234" spans="1:24" ht="31.5">
      <c r="A234" s="636">
        <v>158</v>
      </c>
      <c r="B234" s="158" t="s">
        <v>337</v>
      </c>
      <c r="C234" s="158" t="s">
        <v>345</v>
      </c>
      <c r="D234" s="159" t="s">
        <v>255</v>
      </c>
      <c r="E234" s="130">
        <v>3309800</v>
      </c>
      <c r="F234" s="120">
        <v>3915500</v>
      </c>
      <c r="G234" s="122"/>
      <c r="H234" s="121"/>
      <c r="I234" s="128">
        <v>3309800</v>
      </c>
      <c r="J234" s="122"/>
      <c r="K234" s="122"/>
      <c r="L234" s="122"/>
      <c r="M234" s="122"/>
      <c r="N234" s="122"/>
      <c r="O234" s="122"/>
      <c r="P234" s="122"/>
      <c r="Q234" s="122"/>
      <c r="R234" s="122"/>
      <c r="S234" s="122">
        <f t="shared" si="33"/>
        <v>330980</v>
      </c>
      <c r="T234" s="122">
        <f t="shared" si="34"/>
        <v>496470</v>
      </c>
      <c r="U234" s="122">
        <f t="shared" si="35"/>
        <v>105913.60000000001</v>
      </c>
      <c r="V234" s="122">
        <f t="shared" si="36"/>
        <v>4243163.5999999996</v>
      </c>
      <c r="W234" s="6">
        <f t="shared" si="37"/>
        <v>4243200</v>
      </c>
      <c r="X234" s="5"/>
    </row>
    <row r="235" spans="1:24" ht="31.5">
      <c r="A235" s="636">
        <v>159</v>
      </c>
      <c r="B235" s="158" t="s">
        <v>337</v>
      </c>
      <c r="C235" s="158" t="s">
        <v>346</v>
      </c>
      <c r="D235" s="159" t="s">
        <v>255</v>
      </c>
      <c r="E235" s="130">
        <v>5471800</v>
      </c>
      <c r="F235" s="120">
        <v>6473200</v>
      </c>
      <c r="G235" s="122"/>
      <c r="H235" s="121"/>
      <c r="I235" s="128">
        <v>5471800</v>
      </c>
      <c r="J235" s="122"/>
      <c r="K235" s="122"/>
      <c r="L235" s="122"/>
      <c r="M235" s="122"/>
      <c r="N235" s="122"/>
      <c r="O235" s="122"/>
      <c r="P235" s="122"/>
      <c r="Q235" s="122"/>
      <c r="R235" s="122"/>
      <c r="S235" s="122">
        <f t="shared" si="33"/>
        <v>547180</v>
      </c>
      <c r="T235" s="122">
        <f t="shared" si="34"/>
        <v>820770</v>
      </c>
      <c r="U235" s="122">
        <f t="shared" si="35"/>
        <v>175097.60000000001</v>
      </c>
      <c r="V235" s="122">
        <f t="shared" si="36"/>
        <v>7014847.5999999996</v>
      </c>
      <c r="W235" s="6">
        <f t="shared" si="37"/>
        <v>7014900</v>
      </c>
      <c r="X235" s="5"/>
    </row>
    <row r="236" spans="1:24" ht="31.5">
      <c r="A236" s="636">
        <v>160</v>
      </c>
      <c r="B236" s="158" t="s">
        <v>347</v>
      </c>
      <c r="C236" s="158" t="s">
        <v>348</v>
      </c>
      <c r="D236" s="159" t="s">
        <v>255</v>
      </c>
      <c r="E236" s="130">
        <v>12740500</v>
      </c>
      <c r="F236" s="120">
        <v>15072100</v>
      </c>
      <c r="G236" s="122"/>
      <c r="H236" s="121"/>
      <c r="I236" s="128">
        <v>12740500</v>
      </c>
      <c r="J236" s="122"/>
      <c r="K236" s="122"/>
      <c r="L236" s="122"/>
      <c r="M236" s="122"/>
      <c r="N236" s="122"/>
      <c r="O236" s="122"/>
      <c r="P236" s="122"/>
      <c r="Q236" s="122"/>
      <c r="R236" s="122"/>
      <c r="S236" s="122">
        <f t="shared" si="33"/>
        <v>1274050</v>
      </c>
      <c r="T236" s="122">
        <f t="shared" si="34"/>
        <v>1911075</v>
      </c>
      <c r="U236" s="122">
        <f t="shared" si="35"/>
        <v>407696</v>
      </c>
      <c r="V236" s="122">
        <f t="shared" si="36"/>
        <v>16333321</v>
      </c>
      <c r="W236" s="6">
        <f t="shared" si="37"/>
        <v>16333400</v>
      </c>
      <c r="X236" s="5"/>
    </row>
    <row r="237" spans="1:24">
      <c r="A237" s="636">
        <v>161</v>
      </c>
      <c r="B237" s="569" t="s">
        <v>349</v>
      </c>
      <c r="C237" s="195" t="s">
        <v>350</v>
      </c>
      <c r="D237" s="159" t="s">
        <v>255</v>
      </c>
      <c r="E237" s="164">
        <v>545700</v>
      </c>
      <c r="F237" s="120">
        <v>645600</v>
      </c>
      <c r="G237" s="122"/>
      <c r="H237" s="121"/>
      <c r="I237" s="122">
        <v>545700</v>
      </c>
      <c r="J237" s="122"/>
      <c r="K237" s="122"/>
      <c r="L237" s="122"/>
      <c r="M237" s="122"/>
      <c r="N237" s="122"/>
      <c r="O237" s="122"/>
      <c r="P237" s="122"/>
      <c r="Q237" s="122"/>
      <c r="R237" s="122"/>
      <c r="S237" s="122">
        <f t="shared" si="33"/>
        <v>54570</v>
      </c>
      <c r="T237" s="122">
        <f t="shared" si="34"/>
        <v>81855</v>
      </c>
      <c r="U237" s="122">
        <f t="shared" si="35"/>
        <v>17462.400000000001</v>
      </c>
      <c r="V237" s="122">
        <f>+I237+S237+T237+U237</f>
        <v>699587.4</v>
      </c>
      <c r="W237" s="6">
        <f t="shared" si="37"/>
        <v>699600</v>
      </c>
      <c r="X237" s="5"/>
    </row>
    <row r="238" spans="1:24" ht="31.5">
      <c r="A238" s="636">
        <v>162</v>
      </c>
      <c r="B238" s="169" t="s">
        <v>351</v>
      </c>
      <c r="C238" s="169" t="s">
        <v>352</v>
      </c>
      <c r="D238" s="159" t="s">
        <v>255</v>
      </c>
      <c r="E238" s="119"/>
      <c r="F238" s="170" t="s">
        <v>25</v>
      </c>
      <c r="G238" s="121">
        <v>3690000</v>
      </c>
      <c r="H238" s="121" t="s">
        <v>130</v>
      </c>
      <c r="I238" s="122">
        <v>3690000</v>
      </c>
      <c r="J238" s="122">
        <v>3630000</v>
      </c>
      <c r="K238" s="121" t="s">
        <v>353</v>
      </c>
      <c r="L238" s="155"/>
      <c r="M238" s="121">
        <v>2115000</v>
      </c>
      <c r="N238" s="121" t="s">
        <v>193</v>
      </c>
      <c r="O238" s="155"/>
      <c r="P238" s="121">
        <v>3690000</v>
      </c>
      <c r="Q238" s="121" t="s">
        <v>133</v>
      </c>
      <c r="R238" s="155"/>
      <c r="S238" s="122">
        <f t="shared" si="33"/>
        <v>369000</v>
      </c>
      <c r="T238" s="122">
        <f t="shared" si="34"/>
        <v>553500</v>
      </c>
      <c r="U238" s="122">
        <f t="shared" si="35"/>
        <v>118080</v>
      </c>
      <c r="V238" s="122">
        <f>+I238+S238+T238+U238</f>
        <v>4730580</v>
      </c>
      <c r="W238" s="6">
        <f t="shared" si="37"/>
        <v>4730600</v>
      </c>
      <c r="X238" s="5" t="s">
        <v>25</v>
      </c>
    </row>
    <row r="239" spans="1:24">
      <c r="A239" s="637" t="s">
        <v>113</v>
      </c>
      <c r="B239" s="947" t="s">
        <v>6311</v>
      </c>
      <c r="C239" s="569"/>
      <c r="D239" s="157"/>
      <c r="E239" s="134"/>
      <c r="F239" s="171"/>
      <c r="G239" s="135"/>
      <c r="H239" s="160"/>
      <c r="I239" s="135"/>
      <c r="J239" s="135"/>
      <c r="K239" s="125"/>
      <c r="L239" s="125"/>
      <c r="M239" s="125"/>
      <c r="N239" s="125"/>
      <c r="O239" s="125"/>
      <c r="P239" s="125"/>
      <c r="Q239" s="125"/>
      <c r="R239" s="125"/>
      <c r="S239" s="160"/>
      <c r="T239" s="160"/>
      <c r="U239" s="160"/>
      <c r="V239" s="160"/>
      <c r="W239" s="125"/>
      <c r="X239" s="172"/>
    </row>
    <row r="240" spans="1:24">
      <c r="A240" s="637">
        <v>1</v>
      </c>
      <c r="B240" s="158" t="s">
        <v>358</v>
      </c>
      <c r="C240" s="158" t="s">
        <v>6314</v>
      </c>
      <c r="D240" s="159" t="s">
        <v>27</v>
      </c>
      <c r="E240" s="130">
        <v>49900</v>
      </c>
      <c r="F240" s="120">
        <v>59100</v>
      </c>
      <c r="G240" s="122"/>
      <c r="H240" s="121"/>
      <c r="I240" s="128">
        <v>49900</v>
      </c>
      <c r="J240" s="128"/>
      <c r="K240" s="123"/>
      <c r="L240" s="123"/>
      <c r="M240" s="123"/>
      <c r="N240" s="123"/>
      <c r="O240" s="123"/>
      <c r="P240" s="123"/>
      <c r="Q240" s="123"/>
      <c r="R240" s="123"/>
      <c r="S240" s="122">
        <f t="shared" ref="S240:S273" si="38">+I240*0.1</f>
        <v>4990</v>
      </c>
      <c r="T240" s="122">
        <f t="shared" ref="T240:T273" si="39">+I240*0.15</f>
        <v>7485</v>
      </c>
      <c r="U240" s="122">
        <f t="shared" ref="U240:U273" si="40">+I240*0.032</f>
        <v>1596.8</v>
      </c>
      <c r="V240" s="122">
        <f t="shared" ref="V240:V273" si="41">+I240+S240+T240+U240</f>
        <v>63971.8</v>
      </c>
      <c r="W240" s="6">
        <f t="shared" ref="W240:W305" si="42">ROUNDUP(V240,-2)</f>
        <v>64000</v>
      </c>
      <c r="X240" s="5"/>
    </row>
    <row r="241" spans="1:24" ht="31.5">
      <c r="A241" s="637">
        <v>2</v>
      </c>
      <c r="B241" s="158" t="s">
        <v>358</v>
      </c>
      <c r="C241" s="158" t="s">
        <v>6313</v>
      </c>
      <c r="D241" s="159" t="s">
        <v>27</v>
      </c>
      <c r="E241" s="130">
        <v>122890</v>
      </c>
      <c r="F241" s="120">
        <v>145400</v>
      </c>
      <c r="G241" s="122"/>
      <c r="H241" s="121"/>
      <c r="I241" s="128">
        <v>122890</v>
      </c>
      <c r="J241" s="128"/>
      <c r="K241" s="123"/>
      <c r="L241" s="123"/>
      <c r="M241" s="123"/>
      <c r="N241" s="123"/>
      <c r="O241" s="123"/>
      <c r="P241" s="123"/>
      <c r="Q241" s="123"/>
      <c r="R241" s="123"/>
      <c r="S241" s="122">
        <f t="shared" si="38"/>
        <v>12289</v>
      </c>
      <c r="T241" s="122">
        <f t="shared" si="39"/>
        <v>18433.5</v>
      </c>
      <c r="U241" s="122">
        <f t="shared" si="40"/>
        <v>3932.48</v>
      </c>
      <c r="V241" s="122">
        <f t="shared" si="41"/>
        <v>157544.98000000001</v>
      </c>
      <c r="W241" s="6">
        <f t="shared" si="42"/>
        <v>157600</v>
      </c>
      <c r="X241" s="5"/>
    </row>
    <row r="242" spans="1:24">
      <c r="A242" s="637">
        <v>3</v>
      </c>
      <c r="B242" s="158" t="s">
        <v>69</v>
      </c>
      <c r="C242" s="158" t="s">
        <v>359</v>
      </c>
      <c r="D242" s="159" t="s">
        <v>57</v>
      </c>
      <c r="E242" s="130">
        <v>28300</v>
      </c>
      <c r="F242" s="120">
        <v>33500</v>
      </c>
      <c r="G242" s="122"/>
      <c r="H242" s="121"/>
      <c r="I242" s="128">
        <v>28300</v>
      </c>
      <c r="J242" s="128"/>
      <c r="K242" s="123"/>
      <c r="L242" s="123"/>
      <c r="M242" s="123"/>
      <c r="N242" s="123"/>
      <c r="O242" s="123"/>
      <c r="P242" s="123"/>
      <c r="Q242" s="123"/>
      <c r="R242" s="123"/>
      <c r="S242" s="122">
        <f t="shared" si="38"/>
        <v>2830</v>
      </c>
      <c r="T242" s="122">
        <f t="shared" si="39"/>
        <v>4245</v>
      </c>
      <c r="U242" s="122">
        <f t="shared" si="40"/>
        <v>905.6</v>
      </c>
      <c r="V242" s="122">
        <f t="shared" si="41"/>
        <v>36280.6</v>
      </c>
      <c r="W242" s="6">
        <f t="shared" si="42"/>
        <v>36300</v>
      </c>
      <c r="X242" s="5"/>
    </row>
    <row r="243" spans="1:24">
      <c r="A243" s="637">
        <v>4</v>
      </c>
      <c r="B243" s="158" t="s">
        <v>360</v>
      </c>
      <c r="C243" s="158" t="s">
        <v>361</v>
      </c>
      <c r="D243" s="159" t="s">
        <v>27</v>
      </c>
      <c r="E243" s="130">
        <v>43000</v>
      </c>
      <c r="F243" s="120">
        <v>50900</v>
      </c>
      <c r="G243" s="122"/>
      <c r="H243" s="121"/>
      <c r="I243" s="128">
        <v>43000</v>
      </c>
      <c r="J243" s="128"/>
      <c r="K243" s="123"/>
      <c r="L243" s="123"/>
      <c r="M243" s="123"/>
      <c r="N243" s="123"/>
      <c r="O243" s="123"/>
      <c r="P243" s="123"/>
      <c r="Q243" s="123"/>
      <c r="R243" s="123"/>
      <c r="S243" s="122">
        <f t="shared" si="38"/>
        <v>4300</v>
      </c>
      <c r="T243" s="122">
        <f t="shared" si="39"/>
        <v>6450</v>
      </c>
      <c r="U243" s="122">
        <f t="shared" si="40"/>
        <v>1376</v>
      </c>
      <c r="V243" s="122">
        <f t="shared" si="41"/>
        <v>55126</v>
      </c>
      <c r="W243" s="6">
        <f t="shared" si="42"/>
        <v>55200</v>
      </c>
      <c r="X243" s="5"/>
    </row>
    <row r="244" spans="1:24">
      <c r="A244" s="637">
        <v>5</v>
      </c>
      <c r="B244" s="158" t="s">
        <v>360</v>
      </c>
      <c r="C244" s="158" t="s">
        <v>362</v>
      </c>
      <c r="D244" s="159" t="s">
        <v>27</v>
      </c>
      <c r="E244" s="130">
        <v>139100</v>
      </c>
      <c r="F244" s="120">
        <v>164600</v>
      </c>
      <c r="G244" s="122"/>
      <c r="H244" s="121"/>
      <c r="I244" s="128">
        <v>139100</v>
      </c>
      <c r="J244" s="128"/>
      <c r="K244" s="123"/>
      <c r="L244" s="123"/>
      <c r="M244" s="123"/>
      <c r="N244" s="123"/>
      <c r="O244" s="123"/>
      <c r="P244" s="123"/>
      <c r="Q244" s="123"/>
      <c r="R244" s="123"/>
      <c r="S244" s="122">
        <f t="shared" si="38"/>
        <v>13910</v>
      </c>
      <c r="T244" s="122">
        <f t="shared" si="39"/>
        <v>20865</v>
      </c>
      <c r="U244" s="122">
        <f t="shared" si="40"/>
        <v>4451.2</v>
      </c>
      <c r="V244" s="122">
        <f t="shared" si="41"/>
        <v>178326.2</v>
      </c>
      <c r="W244" s="6">
        <f t="shared" si="42"/>
        <v>178400</v>
      </c>
      <c r="X244" s="5"/>
    </row>
    <row r="245" spans="1:24" ht="31.5">
      <c r="A245" s="637">
        <v>6</v>
      </c>
      <c r="B245" s="158" t="s">
        <v>360</v>
      </c>
      <c r="C245" s="158" t="s">
        <v>6312</v>
      </c>
      <c r="D245" s="159" t="s">
        <v>27</v>
      </c>
      <c r="E245" s="130">
        <v>123000</v>
      </c>
      <c r="F245" s="120">
        <v>145600</v>
      </c>
      <c r="G245" s="122"/>
      <c r="H245" s="121"/>
      <c r="I245" s="128">
        <v>123000</v>
      </c>
      <c r="J245" s="128"/>
      <c r="K245" s="123"/>
      <c r="L245" s="123"/>
      <c r="M245" s="123"/>
      <c r="N245" s="123"/>
      <c r="O245" s="123"/>
      <c r="P245" s="123"/>
      <c r="Q245" s="123"/>
      <c r="R245" s="123"/>
      <c r="S245" s="122">
        <f t="shared" si="38"/>
        <v>12300</v>
      </c>
      <c r="T245" s="122">
        <f t="shared" si="39"/>
        <v>18450</v>
      </c>
      <c r="U245" s="122">
        <f t="shared" si="40"/>
        <v>3936</v>
      </c>
      <c r="V245" s="122">
        <f t="shared" si="41"/>
        <v>157686</v>
      </c>
      <c r="W245" s="6">
        <f t="shared" si="42"/>
        <v>157700</v>
      </c>
      <c r="X245" s="5"/>
    </row>
    <row r="246" spans="1:24" ht="31.5">
      <c r="A246" s="637">
        <v>7</v>
      </c>
      <c r="B246" s="158" t="s">
        <v>360</v>
      </c>
      <c r="C246" s="920" t="s">
        <v>6131</v>
      </c>
      <c r="D246" s="159" t="s">
        <v>27</v>
      </c>
      <c r="E246" s="130"/>
      <c r="F246" s="120"/>
      <c r="G246" s="122">
        <v>4129000</v>
      </c>
      <c r="H246" s="121" t="s">
        <v>130</v>
      </c>
      <c r="I246" s="122">
        <v>4129000</v>
      </c>
      <c r="J246" s="122">
        <v>3630000</v>
      </c>
      <c r="K246" s="121" t="s">
        <v>353</v>
      </c>
      <c r="L246" s="122"/>
      <c r="M246" s="121">
        <v>2115000</v>
      </c>
      <c r="N246" s="121" t="s">
        <v>193</v>
      </c>
      <c r="O246" s="122"/>
      <c r="P246" s="121">
        <v>3690000</v>
      </c>
      <c r="Q246" s="121" t="s">
        <v>133</v>
      </c>
      <c r="R246" s="123"/>
      <c r="S246" s="122">
        <f t="shared" si="38"/>
        <v>412900</v>
      </c>
      <c r="T246" s="122">
        <f t="shared" si="39"/>
        <v>619350</v>
      </c>
      <c r="U246" s="122">
        <f t="shared" si="40"/>
        <v>132128</v>
      </c>
      <c r="V246" s="122">
        <f t="shared" si="41"/>
        <v>5293378</v>
      </c>
      <c r="W246" s="6">
        <f t="shared" si="42"/>
        <v>5293400</v>
      </c>
      <c r="X246" s="5"/>
    </row>
    <row r="247" spans="1:24" ht="31.5">
      <c r="A247" s="637">
        <v>8</v>
      </c>
      <c r="B247" s="158" t="s">
        <v>360</v>
      </c>
      <c r="C247" s="169" t="s">
        <v>6315</v>
      </c>
      <c r="D247" s="159" t="s">
        <v>27</v>
      </c>
      <c r="E247" s="130"/>
      <c r="F247" s="120"/>
      <c r="G247" s="122">
        <v>1622000</v>
      </c>
      <c r="H247" s="121" t="s">
        <v>130</v>
      </c>
      <c r="I247" s="122">
        <v>1622000</v>
      </c>
      <c r="J247" s="122">
        <v>4199000</v>
      </c>
      <c r="K247" s="121" t="s">
        <v>353</v>
      </c>
      <c r="L247" s="122"/>
      <c r="M247" s="121">
        <v>4650000</v>
      </c>
      <c r="N247" s="121" t="s">
        <v>193</v>
      </c>
      <c r="O247" s="122"/>
      <c r="P247" s="121">
        <v>4399000</v>
      </c>
      <c r="Q247" s="121" t="s">
        <v>133</v>
      </c>
      <c r="R247" s="123"/>
      <c r="S247" s="122">
        <f t="shared" si="38"/>
        <v>162200</v>
      </c>
      <c r="T247" s="122">
        <f t="shared" si="39"/>
        <v>243300</v>
      </c>
      <c r="U247" s="122">
        <f t="shared" si="40"/>
        <v>51904</v>
      </c>
      <c r="V247" s="122">
        <f t="shared" si="41"/>
        <v>2079404</v>
      </c>
      <c r="W247" s="6">
        <f t="shared" si="42"/>
        <v>2079500</v>
      </c>
      <c r="X247" s="5"/>
    </row>
    <row r="248" spans="1:24">
      <c r="A248" s="637">
        <v>9</v>
      </c>
      <c r="B248" s="158" t="s">
        <v>448</v>
      </c>
      <c r="C248" s="158" t="s">
        <v>449</v>
      </c>
      <c r="D248" s="159" t="s">
        <v>27</v>
      </c>
      <c r="E248" s="130">
        <v>197400</v>
      </c>
      <c r="F248" s="120">
        <v>233600</v>
      </c>
      <c r="G248" s="122"/>
      <c r="H248" s="121"/>
      <c r="I248" s="128">
        <v>197400</v>
      </c>
      <c r="J248" s="128"/>
      <c r="K248" s="123"/>
      <c r="L248" s="123"/>
      <c r="M248" s="123"/>
      <c r="N248" s="123"/>
      <c r="O248" s="123"/>
      <c r="P248" s="123"/>
      <c r="Q248" s="123"/>
      <c r="R248" s="123"/>
      <c r="S248" s="122">
        <f>+I248*0.1</f>
        <v>19740</v>
      </c>
      <c r="T248" s="122">
        <f>+I248*0.15</f>
        <v>29610</v>
      </c>
      <c r="U248" s="122">
        <f>+I248*0.032</f>
        <v>6316.8</v>
      </c>
      <c r="V248" s="122">
        <f>+I248+S248+T248+U248</f>
        <v>253066.8</v>
      </c>
      <c r="W248" s="6">
        <f>ROUNDUP(V248,-2)</f>
        <v>253100</v>
      </c>
      <c r="X248" s="824"/>
    </row>
    <row r="249" spans="1:24">
      <c r="A249" s="637">
        <v>10</v>
      </c>
      <c r="B249" s="158" t="s">
        <v>450</v>
      </c>
      <c r="C249" s="158" t="s">
        <v>451</v>
      </c>
      <c r="D249" s="159" t="s">
        <v>27</v>
      </c>
      <c r="E249" s="130">
        <v>81900</v>
      </c>
      <c r="F249" s="120">
        <v>96900</v>
      </c>
      <c r="G249" s="122"/>
      <c r="H249" s="121"/>
      <c r="I249" s="128">
        <v>81900</v>
      </c>
      <c r="J249" s="128"/>
      <c r="K249" s="123"/>
      <c r="L249" s="123"/>
      <c r="M249" s="123"/>
      <c r="N249" s="123"/>
      <c r="O249" s="123"/>
      <c r="P249" s="123"/>
      <c r="Q249" s="123"/>
      <c r="R249" s="123"/>
      <c r="S249" s="122">
        <f>+I249*0.1</f>
        <v>8190</v>
      </c>
      <c r="T249" s="122">
        <f>+I249*0.15</f>
        <v>12285</v>
      </c>
      <c r="U249" s="122">
        <f>+I249*0.032</f>
        <v>2620.8000000000002</v>
      </c>
      <c r="V249" s="122">
        <f>+I249+S249+T249+U249</f>
        <v>104995.8</v>
      </c>
      <c r="W249" s="6">
        <f>ROUNDUP(V249,-2)</f>
        <v>105000</v>
      </c>
      <c r="X249" s="824"/>
    </row>
    <row r="250" spans="1:24">
      <c r="A250" s="637">
        <v>11</v>
      </c>
      <c r="B250" s="158" t="s">
        <v>452</v>
      </c>
      <c r="C250" s="158" t="s">
        <v>453</v>
      </c>
      <c r="D250" s="159" t="s">
        <v>27</v>
      </c>
      <c r="E250" s="130">
        <v>75500</v>
      </c>
      <c r="F250" s="120">
        <v>89400</v>
      </c>
      <c r="G250" s="122"/>
      <c r="H250" s="121"/>
      <c r="I250" s="128">
        <v>75500</v>
      </c>
      <c r="J250" s="128"/>
      <c r="K250" s="123"/>
      <c r="L250" s="123"/>
      <c r="M250" s="123"/>
      <c r="N250" s="123"/>
      <c r="O250" s="123"/>
      <c r="P250" s="123"/>
      <c r="Q250" s="123"/>
      <c r="R250" s="123"/>
      <c r="S250" s="122">
        <f>+I250*0.1</f>
        <v>7550</v>
      </c>
      <c r="T250" s="122">
        <f>+I250*0.15</f>
        <v>11325</v>
      </c>
      <c r="U250" s="122">
        <f>+I250*0.032</f>
        <v>2416</v>
      </c>
      <c r="V250" s="122">
        <f>+I250+S250+T250+U250</f>
        <v>96791</v>
      </c>
      <c r="W250" s="6">
        <f>ROUNDUP(V250,-2)</f>
        <v>96800</v>
      </c>
      <c r="X250" s="824"/>
    </row>
    <row r="251" spans="1:24">
      <c r="A251" s="637">
        <v>12</v>
      </c>
      <c r="B251" s="158" t="s">
        <v>454</v>
      </c>
      <c r="C251" s="158" t="s">
        <v>455</v>
      </c>
      <c r="D251" s="159" t="s">
        <v>27</v>
      </c>
      <c r="E251" s="130">
        <v>86100</v>
      </c>
      <c r="F251" s="120">
        <v>101900</v>
      </c>
      <c r="G251" s="122"/>
      <c r="H251" s="121"/>
      <c r="I251" s="128">
        <v>86100</v>
      </c>
      <c r="J251" s="128"/>
      <c r="K251" s="123"/>
      <c r="L251" s="123"/>
      <c r="M251" s="123"/>
      <c r="N251" s="123"/>
      <c r="O251" s="123"/>
      <c r="P251" s="123"/>
      <c r="Q251" s="123"/>
      <c r="R251" s="123"/>
      <c r="S251" s="122">
        <f>+I251*0.1</f>
        <v>8610</v>
      </c>
      <c r="T251" s="122">
        <f>+I251*0.15</f>
        <v>12915</v>
      </c>
      <c r="U251" s="122">
        <f>+I251*0.032</f>
        <v>2755.2000000000003</v>
      </c>
      <c r="V251" s="122">
        <f>+I251+S251+T251+U251</f>
        <v>110380.2</v>
      </c>
      <c r="W251" s="6">
        <f>ROUNDUP(V251,-2)</f>
        <v>110400</v>
      </c>
      <c r="X251" s="824"/>
    </row>
    <row r="252" spans="1:24">
      <c r="A252" s="637">
        <v>13</v>
      </c>
      <c r="B252" s="158" t="s">
        <v>363</v>
      </c>
      <c r="C252" s="158" t="s">
        <v>364</v>
      </c>
      <c r="D252" s="159" t="s">
        <v>27</v>
      </c>
      <c r="E252" s="130">
        <v>20600</v>
      </c>
      <c r="F252" s="120">
        <v>24400</v>
      </c>
      <c r="G252" s="122"/>
      <c r="H252" s="121"/>
      <c r="I252" s="128">
        <v>20600</v>
      </c>
      <c r="J252" s="128"/>
      <c r="K252" s="123"/>
      <c r="L252" s="123"/>
      <c r="M252" s="123"/>
      <c r="N252" s="123"/>
      <c r="O252" s="123"/>
      <c r="P252" s="123"/>
      <c r="Q252" s="123"/>
      <c r="R252" s="123"/>
      <c r="S252" s="122">
        <f t="shared" si="38"/>
        <v>2060</v>
      </c>
      <c r="T252" s="122">
        <f t="shared" si="39"/>
        <v>3090</v>
      </c>
      <c r="U252" s="122">
        <f t="shared" si="40"/>
        <v>659.2</v>
      </c>
      <c r="V252" s="122">
        <f t="shared" si="41"/>
        <v>26409.200000000001</v>
      </c>
      <c r="W252" s="6">
        <f t="shared" si="42"/>
        <v>26500</v>
      </c>
      <c r="X252" s="5"/>
    </row>
    <row r="253" spans="1:24">
      <c r="A253" s="637">
        <v>14</v>
      </c>
      <c r="B253" s="158" t="s">
        <v>365</v>
      </c>
      <c r="C253" s="158" t="s">
        <v>366</v>
      </c>
      <c r="D253" s="159" t="s">
        <v>27</v>
      </c>
      <c r="E253" s="130">
        <v>32700</v>
      </c>
      <c r="F253" s="120">
        <v>38700</v>
      </c>
      <c r="G253" s="122"/>
      <c r="H253" s="121"/>
      <c r="I253" s="128">
        <v>32700</v>
      </c>
      <c r="J253" s="128"/>
      <c r="K253" s="123"/>
      <c r="L253" s="123"/>
      <c r="M253" s="123"/>
      <c r="N253" s="123"/>
      <c r="O253" s="123"/>
      <c r="P253" s="123"/>
      <c r="Q253" s="123"/>
      <c r="R253" s="123"/>
      <c r="S253" s="122">
        <f t="shared" si="38"/>
        <v>3270</v>
      </c>
      <c r="T253" s="122">
        <f t="shared" si="39"/>
        <v>4905</v>
      </c>
      <c r="U253" s="122">
        <f t="shared" si="40"/>
        <v>1046.4000000000001</v>
      </c>
      <c r="V253" s="122">
        <f t="shared" si="41"/>
        <v>41921.4</v>
      </c>
      <c r="W253" s="6">
        <f t="shared" si="42"/>
        <v>42000</v>
      </c>
      <c r="X253" s="5"/>
    </row>
    <row r="254" spans="1:24">
      <c r="A254" s="637">
        <v>15</v>
      </c>
      <c r="B254" s="158" t="s">
        <v>367</v>
      </c>
      <c r="C254" s="158" t="s">
        <v>368</v>
      </c>
      <c r="D254" s="159" t="s">
        <v>27</v>
      </c>
      <c r="E254" s="130">
        <v>5000</v>
      </c>
      <c r="F254" s="120">
        <v>6000</v>
      </c>
      <c r="G254" s="122"/>
      <c r="H254" s="121"/>
      <c r="I254" s="128">
        <v>5000</v>
      </c>
      <c r="J254" s="128"/>
      <c r="K254" s="123"/>
      <c r="L254" s="123"/>
      <c r="M254" s="123"/>
      <c r="N254" s="123"/>
      <c r="O254" s="123"/>
      <c r="P254" s="123"/>
      <c r="Q254" s="123"/>
      <c r="R254" s="123"/>
      <c r="S254" s="122">
        <f t="shared" si="38"/>
        <v>500</v>
      </c>
      <c r="T254" s="122">
        <f t="shared" si="39"/>
        <v>750</v>
      </c>
      <c r="U254" s="122">
        <f t="shared" si="40"/>
        <v>160</v>
      </c>
      <c r="V254" s="122">
        <f t="shared" si="41"/>
        <v>6410</v>
      </c>
      <c r="W254" s="6">
        <f t="shared" si="42"/>
        <v>6500</v>
      </c>
      <c r="X254" s="5"/>
    </row>
    <row r="255" spans="1:24">
      <c r="A255" s="637">
        <v>16</v>
      </c>
      <c r="B255" s="158" t="s">
        <v>369</v>
      </c>
      <c r="C255" s="158" t="s">
        <v>370</v>
      </c>
      <c r="D255" s="159" t="s">
        <v>27</v>
      </c>
      <c r="E255" s="130">
        <v>10600</v>
      </c>
      <c r="F255" s="120">
        <v>12600</v>
      </c>
      <c r="G255" s="122"/>
      <c r="H255" s="121"/>
      <c r="I255" s="128">
        <v>10600</v>
      </c>
      <c r="J255" s="128"/>
      <c r="K255" s="123"/>
      <c r="L255" s="123"/>
      <c r="M255" s="123"/>
      <c r="N255" s="123"/>
      <c r="O255" s="123"/>
      <c r="P255" s="123"/>
      <c r="Q255" s="123"/>
      <c r="R255" s="123"/>
      <c r="S255" s="122">
        <f t="shared" si="38"/>
        <v>1060</v>
      </c>
      <c r="T255" s="122">
        <f t="shared" si="39"/>
        <v>1590</v>
      </c>
      <c r="U255" s="122">
        <f t="shared" si="40"/>
        <v>339.2</v>
      </c>
      <c r="V255" s="122">
        <f t="shared" si="41"/>
        <v>13589.2</v>
      </c>
      <c r="W255" s="6">
        <f t="shared" si="42"/>
        <v>13600</v>
      </c>
      <c r="X255" s="5"/>
    </row>
    <row r="256" spans="1:24">
      <c r="A256" s="637">
        <v>17</v>
      </c>
      <c r="B256" s="158" t="s">
        <v>371</v>
      </c>
      <c r="C256" s="158" t="s">
        <v>372</v>
      </c>
      <c r="D256" s="159" t="s">
        <v>27</v>
      </c>
      <c r="E256" s="130">
        <v>12000</v>
      </c>
      <c r="F256" s="120">
        <v>14200</v>
      </c>
      <c r="G256" s="122"/>
      <c r="H256" s="121"/>
      <c r="I256" s="128">
        <v>12000</v>
      </c>
      <c r="J256" s="128"/>
      <c r="K256" s="123"/>
      <c r="L256" s="123"/>
      <c r="M256" s="123"/>
      <c r="N256" s="123"/>
      <c r="O256" s="123"/>
      <c r="P256" s="123"/>
      <c r="Q256" s="123"/>
      <c r="R256" s="123"/>
      <c r="S256" s="122">
        <f t="shared" si="38"/>
        <v>1200</v>
      </c>
      <c r="T256" s="122">
        <f t="shared" si="39"/>
        <v>1800</v>
      </c>
      <c r="U256" s="122">
        <f t="shared" si="40"/>
        <v>384</v>
      </c>
      <c r="V256" s="122">
        <f t="shared" si="41"/>
        <v>15384</v>
      </c>
      <c r="W256" s="6">
        <f t="shared" si="42"/>
        <v>15400</v>
      </c>
      <c r="X256" s="5"/>
    </row>
    <row r="257" spans="1:24">
      <c r="A257" s="637">
        <v>18</v>
      </c>
      <c r="B257" s="158" t="s">
        <v>371</v>
      </c>
      <c r="C257" s="158" t="s">
        <v>373</v>
      </c>
      <c r="D257" s="159" t="s">
        <v>374</v>
      </c>
      <c r="E257" s="130">
        <v>16900</v>
      </c>
      <c r="F257" s="120">
        <v>20000</v>
      </c>
      <c r="G257" s="122"/>
      <c r="H257" s="121"/>
      <c r="I257" s="128">
        <v>16900</v>
      </c>
      <c r="J257" s="128"/>
      <c r="K257" s="123"/>
      <c r="L257" s="123"/>
      <c r="M257" s="123"/>
      <c r="N257" s="123"/>
      <c r="O257" s="123"/>
      <c r="P257" s="123"/>
      <c r="Q257" s="123"/>
      <c r="R257" s="123"/>
      <c r="S257" s="122">
        <f t="shared" si="38"/>
        <v>1690</v>
      </c>
      <c r="T257" s="122">
        <f t="shared" si="39"/>
        <v>2535</v>
      </c>
      <c r="U257" s="122">
        <f t="shared" si="40"/>
        <v>540.79999999999995</v>
      </c>
      <c r="V257" s="122">
        <f t="shared" si="41"/>
        <v>21665.8</v>
      </c>
      <c r="W257" s="6">
        <f t="shared" si="42"/>
        <v>21700</v>
      </c>
      <c r="X257" s="5"/>
    </row>
    <row r="258" spans="1:24">
      <c r="A258" s="637">
        <v>19</v>
      </c>
      <c r="B258" s="158" t="s">
        <v>371</v>
      </c>
      <c r="C258" s="158" t="s">
        <v>375</v>
      </c>
      <c r="D258" s="159" t="s">
        <v>376</v>
      </c>
      <c r="E258" s="130">
        <v>21190</v>
      </c>
      <c r="F258" s="120">
        <v>25100</v>
      </c>
      <c r="G258" s="122"/>
      <c r="H258" s="121"/>
      <c r="I258" s="128">
        <v>21190</v>
      </c>
      <c r="J258" s="128"/>
      <c r="K258" s="123"/>
      <c r="L258" s="123"/>
      <c r="M258" s="123"/>
      <c r="N258" s="123"/>
      <c r="O258" s="123"/>
      <c r="P258" s="123"/>
      <c r="Q258" s="123"/>
      <c r="R258" s="123"/>
      <c r="S258" s="122">
        <f t="shared" si="38"/>
        <v>2119</v>
      </c>
      <c r="T258" s="122">
        <f t="shared" si="39"/>
        <v>3178.5</v>
      </c>
      <c r="U258" s="122">
        <f t="shared" si="40"/>
        <v>678.08</v>
      </c>
      <c r="V258" s="122">
        <f t="shared" si="41"/>
        <v>27165.58</v>
      </c>
      <c r="W258" s="6">
        <f t="shared" si="42"/>
        <v>27200</v>
      </c>
      <c r="X258" s="5"/>
    </row>
    <row r="259" spans="1:24">
      <c r="A259" s="637">
        <v>20</v>
      </c>
      <c r="B259" s="158" t="s">
        <v>6130</v>
      </c>
      <c r="C259" s="158" t="s">
        <v>377</v>
      </c>
      <c r="D259" s="159" t="s">
        <v>378</v>
      </c>
      <c r="E259" s="130">
        <v>10900</v>
      </c>
      <c r="F259" s="120">
        <v>12900</v>
      </c>
      <c r="G259" s="122"/>
      <c r="H259" s="121"/>
      <c r="I259" s="128">
        <v>10900</v>
      </c>
      <c r="J259" s="128"/>
      <c r="K259" s="123"/>
      <c r="L259" s="123"/>
      <c r="M259" s="123"/>
      <c r="N259" s="123"/>
      <c r="O259" s="123"/>
      <c r="P259" s="123"/>
      <c r="Q259" s="123"/>
      <c r="R259" s="123"/>
      <c r="S259" s="122">
        <f t="shared" si="38"/>
        <v>1090</v>
      </c>
      <c r="T259" s="122">
        <f t="shared" si="39"/>
        <v>1635</v>
      </c>
      <c r="U259" s="122">
        <f t="shared" si="40"/>
        <v>348.8</v>
      </c>
      <c r="V259" s="122">
        <f t="shared" si="41"/>
        <v>13973.8</v>
      </c>
      <c r="W259" s="6">
        <f t="shared" si="42"/>
        <v>14000</v>
      </c>
      <c r="X259" s="5"/>
    </row>
    <row r="260" spans="1:24">
      <c r="A260" s="637">
        <v>21</v>
      </c>
      <c r="B260" s="158" t="s">
        <v>371</v>
      </c>
      <c r="C260" s="158" t="s">
        <v>381</v>
      </c>
      <c r="D260" s="159" t="s">
        <v>378</v>
      </c>
      <c r="E260" s="130">
        <v>17900</v>
      </c>
      <c r="F260" s="120">
        <v>21200</v>
      </c>
      <c r="G260" s="122"/>
      <c r="H260" s="121"/>
      <c r="I260" s="128">
        <v>17900</v>
      </c>
      <c r="J260" s="128"/>
      <c r="K260" s="123"/>
      <c r="L260" s="123"/>
      <c r="M260" s="123"/>
      <c r="N260" s="123"/>
      <c r="O260" s="123"/>
      <c r="P260" s="123"/>
      <c r="Q260" s="123"/>
      <c r="R260" s="123"/>
      <c r="S260" s="122">
        <f>+I260*0.1</f>
        <v>1790</v>
      </c>
      <c r="T260" s="122">
        <f>+I260*0.15</f>
        <v>2685</v>
      </c>
      <c r="U260" s="122">
        <f>+I260*0.032</f>
        <v>572.80000000000007</v>
      </c>
      <c r="V260" s="122">
        <f>+I260+S260+T260+U260</f>
        <v>22947.8</v>
      </c>
      <c r="W260" s="6">
        <f>ROUNDUP(V260,-2)</f>
        <v>23000</v>
      </c>
      <c r="X260" s="824"/>
    </row>
    <row r="261" spans="1:24">
      <c r="A261" s="637">
        <v>22</v>
      </c>
      <c r="B261" s="158" t="s">
        <v>382</v>
      </c>
      <c r="C261" s="158" t="s">
        <v>383</v>
      </c>
      <c r="D261" s="159" t="s">
        <v>384</v>
      </c>
      <c r="E261" s="130">
        <v>23500</v>
      </c>
      <c r="F261" s="120">
        <v>27900</v>
      </c>
      <c r="G261" s="122"/>
      <c r="H261" s="121"/>
      <c r="I261" s="128">
        <v>23500</v>
      </c>
      <c r="J261" s="128"/>
      <c r="K261" s="123"/>
      <c r="L261" s="123"/>
      <c r="M261" s="123"/>
      <c r="N261" s="123"/>
      <c r="O261" s="123"/>
      <c r="P261" s="123"/>
      <c r="Q261" s="123"/>
      <c r="R261" s="123"/>
      <c r="S261" s="122">
        <f t="shared" si="38"/>
        <v>2350</v>
      </c>
      <c r="T261" s="122">
        <f t="shared" si="39"/>
        <v>3525</v>
      </c>
      <c r="U261" s="122">
        <f t="shared" si="40"/>
        <v>752</v>
      </c>
      <c r="V261" s="122">
        <f t="shared" si="41"/>
        <v>30127</v>
      </c>
      <c r="W261" s="6">
        <f t="shared" si="42"/>
        <v>30200</v>
      </c>
      <c r="X261" s="5"/>
    </row>
    <row r="262" spans="1:24">
      <c r="A262" s="637">
        <v>23</v>
      </c>
      <c r="B262" s="158" t="s">
        <v>382</v>
      </c>
      <c r="C262" s="158" t="s">
        <v>385</v>
      </c>
      <c r="D262" s="159" t="s">
        <v>384</v>
      </c>
      <c r="E262" s="130">
        <v>14100</v>
      </c>
      <c r="F262" s="120">
        <v>16700</v>
      </c>
      <c r="G262" s="122"/>
      <c r="H262" s="121"/>
      <c r="I262" s="128">
        <v>14100</v>
      </c>
      <c r="J262" s="128"/>
      <c r="K262" s="123"/>
      <c r="L262" s="123"/>
      <c r="M262" s="123"/>
      <c r="N262" s="123"/>
      <c r="O262" s="123"/>
      <c r="P262" s="123"/>
      <c r="Q262" s="123"/>
      <c r="R262" s="123"/>
      <c r="S262" s="122">
        <f t="shared" si="38"/>
        <v>1410</v>
      </c>
      <c r="T262" s="122">
        <f t="shared" si="39"/>
        <v>2115</v>
      </c>
      <c r="U262" s="122">
        <f t="shared" si="40"/>
        <v>451.2</v>
      </c>
      <c r="V262" s="122">
        <f t="shared" si="41"/>
        <v>18076.2</v>
      </c>
      <c r="W262" s="6">
        <f t="shared" si="42"/>
        <v>18100</v>
      </c>
      <c r="X262" s="5"/>
    </row>
    <row r="263" spans="1:24">
      <c r="A263" s="637">
        <v>24</v>
      </c>
      <c r="B263" s="158" t="s">
        <v>386</v>
      </c>
      <c r="C263" s="158" t="s">
        <v>387</v>
      </c>
      <c r="D263" s="159" t="s">
        <v>27</v>
      </c>
      <c r="E263" s="130">
        <v>23000</v>
      </c>
      <c r="F263" s="120">
        <v>27300</v>
      </c>
      <c r="G263" s="122"/>
      <c r="H263" s="121"/>
      <c r="I263" s="128">
        <v>23000</v>
      </c>
      <c r="J263" s="128"/>
      <c r="K263" s="123"/>
      <c r="L263" s="123"/>
      <c r="M263" s="123"/>
      <c r="N263" s="123"/>
      <c r="O263" s="123"/>
      <c r="P263" s="123"/>
      <c r="Q263" s="123"/>
      <c r="R263" s="123"/>
      <c r="S263" s="122">
        <f t="shared" si="38"/>
        <v>2300</v>
      </c>
      <c r="T263" s="122">
        <f t="shared" si="39"/>
        <v>3450</v>
      </c>
      <c r="U263" s="122">
        <f t="shared" si="40"/>
        <v>736</v>
      </c>
      <c r="V263" s="122">
        <f t="shared" si="41"/>
        <v>29486</v>
      </c>
      <c r="W263" s="6">
        <f t="shared" si="42"/>
        <v>29500</v>
      </c>
      <c r="X263" s="5"/>
    </row>
    <row r="264" spans="1:24">
      <c r="A264" s="637">
        <v>25</v>
      </c>
      <c r="B264" s="158" t="s">
        <v>386</v>
      </c>
      <c r="C264" s="158" t="s">
        <v>388</v>
      </c>
      <c r="D264" s="159" t="s">
        <v>27</v>
      </c>
      <c r="E264" s="130">
        <v>14700</v>
      </c>
      <c r="F264" s="120">
        <v>17400</v>
      </c>
      <c r="G264" s="122"/>
      <c r="H264" s="121"/>
      <c r="I264" s="128">
        <v>14700</v>
      </c>
      <c r="J264" s="128"/>
      <c r="K264" s="123"/>
      <c r="L264" s="123"/>
      <c r="M264" s="123"/>
      <c r="N264" s="123"/>
      <c r="O264" s="123"/>
      <c r="P264" s="123"/>
      <c r="Q264" s="123"/>
      <c r="R264" s="123"/>
      <c r="S264" s="122">
        <f t="shared" si="38"/>
        <v>1470</v>
      </c>
      <c r="T264" s="122">
        <f t="shared" si="39"/>
        <v>2205</v>
      </c>
      <c r="U264" s="122">
        <f t="shared" si="40"/>
        <v>470.40000000000003</v>
      </c>
      <c r="V264" s="122">
        <f t="shared" si="41"/>
        <v>18845.400000000001</v>
      </c>
      <c r="W264" s="6">
        <f t="shared" si="42"/>
        <v>18900</v>
      </c>
      <c r="X264" s="5"/>
    </row>
    <row r="265" spans="1:24">
      <c r="A265" s="637">
        <v>26</v>
      </c>
      <c r="B265" s="158" t="s">
        <v>389</v>
      </c>
      <c r="C265" s="158" t="s">
        <v>390</v>
      </c>
      <c r="D265" s="159" t="s">
        <v>27</v>
      </c>
      <c r="E265" s="130">
        <v>50000</v>
      </c>
      <c r="F265" s="120">
        <v>59200</v>
      </c>
      <c r="G265" s="122"/>
      <c r="H265" s="121"/>
      <c r="I265" s="128">
        <v>50000</v>
      </c>
      <c r="J265" s="128"/>
      <c r="K265" s="123"/>
      <c r="L265" s="123"/>
      <c r="M265" s="123"/>
      <c r="N265" s="123"/>
      <c r="O265" s="123"/>
      <c r="P265" s="123"/>
      <c r="Q265" s="123"/>
      <c r="R265" s="123"/>
      <c r="S265" s="122">
        <f t="shared" si="38"/>
        <v>5000</v>
      </c>
      <c r="T265" s="122">
        <f t="shared" si="39"/>
        <v>7500</v>
      </c>
      <c r="U265" s="122">
        <f t="shared" si="40"/>
        <v>1600</v>
      </c>
      <c r="V265" s="122">
        <f t="shared" si="41"/>
        <v>64100</v>
      </c>
      <c r="W265" s="6">
        <f t="shared" si="42"/>
        <v>64100</v>
      </c>
      <c r="X265" s="5"/>
    </row>
    <row r="266" spans="1:24">
      <c r="A266" s="637">
        <v>27</v>
      </c>
      <c r="B266" s="158" t="s">
        <v>389</v>
      </c>
      <c r="C266" s="158" t="s">
        <v>391</v>
      </c>
      <c r="D266" s="159" t="s">
        <v>27</v>
      </c>
      <c r="E266" s="130">
        <v>37400</v>
      </c>
      <c r="F266" s="120">
        <v>44300</v>
      </c>
      <c r="G266" s="122"/>
      <c r="H266" s="121"/>
      <c r="I266" s="128">
        <v>37400</v>
      </c>
      <c r="J266" s="128"/>
      <c r="K266" s="123"/>
      <c r="L266" s="123"/>
      <c r="M266" s="123"/>
      <c r="N266" s="123"/>
      <c r="O266" s="123"/>
      <c r="P266" s="123"/>
      <c r="Q266" s="123"/>
      <c r="R266" s="123"/>
      <c r="S266" s="122">
        <f t="shared" si="38"/>
        <v>3740</v>
      </c>
      <c r="T266" s="122">
        <f t="shared" si="39"/>
        <v>5610</v>
      </c>
      <c r="U266" s="122">
        <f t="shared" si="40"/>
        <v>1196.8</v>
      </c>
      <c r="V266" s="122">
        <f t="shared" si="41"/>
        <v>47946.8</v>
      </c>
      <c r="W266" s="6">
        <f t="shared" si="42"/>
        <v>48000</v>
      </c>
      <c r="X266" s="5"/>
    </row>
    <row r="267" spans="1:24">
      <c r="A267" s="637">
        <v>28</v>
      </c>
      <c r="B267" s="158" t="s">
        <v>389</v>
      </c>
      <c r="C267" s="158" t="s">
        <v>392</v>
      </c>
      <c r="D267" s="159" t="s">
        <v>27</v>
      </c>
      <c r="E267" s="130">
        <v>60000</v>
      </c>
      <c r="F267" s="120">
        <v>71000</v>
      </c>
      <c r="G267" s="122"/>
      <c r="H267" s="121"/>
      <c r="I267" s="128">
        <v>60000</v>
      </c>
      <c r="J267" s="128"/>
      <c r="K267" s="123"/>
      <c r="L267" s="123"/>
      <c r="M267" s="123"/>
      <c r="N267" s="123"/>
      <c r="O267" s="123"/>
      <c r="P267" s="123"/>
      <c r="Q267" s="123"/>
      <c r="R267" s="123"/>
      <c r="S267" s="122">
        <f t="shared" si="38"/>
        <v>6000</v>
      </c>
      <c r="T267" s="122">
        <f t="shared" si="39"/>
        <v>9000</v>
      </c>
      <c r="U267" s="122">
        <f t="shared" si="40"/>
        <v>1920</v>
      </c>
      <c r="V267" s="122">
        <f t="shared" si="41"/>
        <v>76920</v>
      </c>
      <c r="W267" s="6">
        <f t="shared" si="42"/>
        <v>77000</v>
      </c>
      <c r="X267" s="5"/>
    </row>
    <row r="268" spans="1:24">
      <c r="A268" s="637">
        <v>29</v>
      </c>
      <c r="B268" s="158" t="s">
        <v>389</v>
      </c>
      <c r="C268" s="158" t="s">
        <v>393</v>
      </c>
      <c r="D268" s="159" t="s">
        <v>27</v>
      </c>
      <c r="E268" s="130">
        <v>55000</v>
      </c>
      <c r="F268" s="120">
        <v>65100</v>
      </c>
      <c r="G268" s="122"/>
      <c r="H268" s="121"/>
      <c r="I268" s="128">
        <v>55000</v>
      </c>
      <c r="J268" s="128"/>
      <c r="K268" s="123"/>
      <c r="L268" s="123"/>
      <c r="M268" s="123"/>
      <c r="N268" s="123"/>
      <c r="O268" s="123"/>
      <c r="P268" s="123"/>
      <c r="Q268" s="123"/>
      <c r="R268" s="123"/>
      <c r="S268" s="122">
        <f t="shared" si="38"/>
        <v>5500</v>
      </c>
      <c r="T268" s="122">
        <f t="shared" si="39"/>
        <v>8250</v>
      </c>
      <c r="U268" s="122">
        <f t="shared" si="40"/>
        <v>1760</v>
      </c>
      <c r="V268" s="122">
        <f t="shared" si="41"/>
        <v>70510</v>
      </c>
      <c r="W268" s="6">
        <f t="shared" si="42"/>
        <v>70600</v>
      </c>
      <c r="X268" s="5"/>
    </row>
    <row r="269" spans="1:24">
      <c r="A269" s="637">
        <v>30</v>
      </c>
      <c r="B269" s="158" t="s">
        <v>389</v>
      </c>
      <c r="C269" s="158" t="s">
        <v>394</v>
      </c>
      <c r="D269" s="159" t="s">
        <v>27</v>
      </c>
      <c r="E269" s="130">
        <v>23500</v>
      </c>
      <c r="F269" s="120">
        <v>27900</v>
      </c>
      <c r="G269" s="122"/>
      <c r="H269" s="121"/>
      <c r="I269" s="128">
        <v>23500</v>
      </c>
      <c r="J269" s="128"/>
      <c r="K269" s="123"/>
      <c r="L269" s="123"/>
      <c r="M269" s="123"/>
      <c r="N269" s="123"/>
      <c r="O269" s="123"/>
      <c r="P269" s="123"/>
      <c r="Q269" s="123"/>
      <c r="R269" s="123"/>
      <c r="S269" s="122">
        <f t="shared" si="38"/>
        <v>2350</v>
      </c>
      <c r="T269" s="122">
        <f t="shared" si="39"/>
        <v>3525</v>
      </c>
      <c r="U269" s="122">
        <f t="shared" si="40"/>
        <v>752</v>
      </c>
      <c r="V269" s="122">
        <f t="shared" si="41"/>
        <v>30127</v>
      </c>
      <c r="W269" s="6">
        <f t="shared" si="42"/>
        <v>30200</v>
      </c>
      <c r="X269" s="5"/>
    </row>
    <row r="270" spans="1:24">
      <c r="A270" s="637">
        <v>31</v>
      </c>
      <c r="B270" s="158" t="s">
        <v>389</v>
      </c>
      <c r="C270" s="158" t="s">
        <v>395</v>
      </c>
      <c r="D270" s="159" t="s">
        <v>27</v>
      </c>
      <c r="E270" s="130">
        <v>35000</v>
      </c>
      <c r="F270" s="120">
        <v>41500</v>
      </c>
      <c r="G270" s="122"/>
      <c r="H270" s="121"/>
      <c r="I270" s="128">
        <v>35000</v>
      </c>
      <c r="J270" s="128"/>
      <c r="K270" s="123"/>
      <c r="L270" s="123"/>
      <c r="M270" s="123"/>
      <c r="N270" s="123"/>
      <c r="O270" s="123"/>
      <c r="P270" s="123"/>
      <c r="Q270" s="123"/>
      <c r="R270" s="123"/>
      <c r="S270" s="122">
        <f t="shared" si="38"/>
        <v>3500</v>
      </c>
      <c r="T270" s="122">
        <f t="shared" si="39"/>
        <v>5250</v>
      </c>
      <c r="U270" s="122">
        <f t="shared" si="40"/>
        <v>1120</v>
      </c>
      <c r="V270" s="122">
        <f t="shared" si="41"/>
        <v>44870</v>
      </c>
      <c r="W270" s="6">
        <f t="shared" si="42"/>
        <v>44900</v>
      </c>
      <c r="X270" s="5"/>
    </row>
    <row r="271" spans="1:24">
      <c r="A271" s="637">
        <v>32</v>
      </c>
      <c r="B271" s="158" t="s">
        <v>379</v>
      </c>
      <c r="C271" s="158" t="s">
        <v>380</v>
      </c>
      <c r="D271" s="159" t="s">
        <v>27</v>
      </c>
      <c r="E271" s="130">
        <v>18000</v>
      </c>
      <c r="F271" s="120">
        <v>21300</v>
      </c>
      <c r="G271" s="122"/>
      <c r="H271" s="121"/>
      <c r="I271" s="128">
        <v>18000</v>
      </c>
      <c r="J271" s="128"/>
      <c r="K271" s="123"/>
      <c r="L271" s="123"/>
      <c r="M271" s="123"/>
      <c r="N271" s="123"/>
      <c r="O271" s="123"/>
      <c r="P271" s="123"/>
      <c r="Q271" s="123"/>
      <c r="R271" s="123"/>
      <c r="S271" s="122">
        <f>+I271*0.1</f>
        <v>1800</v>
      </c>
      <c r="T271" s="122">
        <f>+I271*0.15</f>
        <v>2700</v>
      </c>
      <c r="U271" s="122">
        <f>+I271*0.032</f>
        <v>576</v>
      </c>
      <c r="V271" s="122">
        <f>+I271+S271+T271+U271</f>
        <v>23076</v>
      </c>
      <c r="W271" s="6">
        <f>ROUNDUP(V271,-2)</f>
        <v>23100</v>
      </c>
      <c r="X271" s="824"/>
    </row>
    <row r="272" spans="1:24">
      <c r="A272" s="637">
        <v>33</v>
      </c>
      <c r="B272" s="158" t="s">
        <v>396</v>
      </c>
      <c r="C272" s="158" t="s">
        <v>397</v>
      </c>
      <c r="D272" s="159" t="s">
        <v>27</v>
      </c>
      <c r="E272" s="130">
        <v>55000</v>
      </c>
      <c r="F272" s="120">
        <v>65100</v>
      </c>
      <c r="G272" s="122"/>
      <c r="H272" s="121"/>
      <c r="I272" s="128">
        <v>55000</v>
      </c>
      <c r="J272" s="128"/>
      <c r="K272" s="123"/>
      <c r="L272" s="123"/>
      <c r="M272" s="123"/>
      <c r="N272" s="123"/>
      <c r="O272" s="123"/>
      <c r="P272" s="123"/>
      <c r="Q272" s="123"/>
      <c r="R272" s="123"/>
      <c r="S272" s="122">
        <f t="shared" si="38"/>
        <v>5500</v>
      </c>
      <c r="T272" s="122">
        <f t="shared" si="39"/>
        <v>8250</v>
      </c>
      <c r="U272" s="122">
        <f t="shared" si="40"/>
        <v>1760</v>
      </c>
      <c r="V272" s="122">
        <f t="shared" si="41"/>
        <v>70510</v>
      </c>
      <c r="W272" s="6">
        <f t="shared" si="42"/>
        <v>70600</v>
      </c>
      <c r="X272" s="5"/>
    </row>
    <row r="273" spans="1:24">
      <c r="A273" s="637">
        <v>34</v>
      </c>
      <c r="B273" s="158" t="s">
        <v>398</v>
      </c>
      <c r="C273" s="158" t="s">
        <v>399</v>
      </c>
      <c r="D273" s="159" t="s">
        <v>27</v>
      </c>
      <c r="E273" s="130">
        <v>24000</v>
      </c>
      <c r="F273" s="120">
        <v>28400</v>
      </c>
      <c r="G273" s="122"/>
      <c r="H273" s="121"/>
      <c r="I273" s="128">
        <v>24000</v>
      </c>
      <c r="J273" s="128"/>
      <c r="K273" s="123"/>
      <c r="L273" s="123"/>
      <c r="M273" s="123"/>
      <c r="N273" s="123"/>
      <c r="O273" s="123"/>
      <c r="P273" s="123"/>
      <c r="Q273" s="123"/>
      <c r="R273" s="123"/>
      <c r="S273" s="122">
        <f t="shared" si="38"/>
        <v>2400</v>
      </c>
      <c r="T273" s="122">
        <f t="shared" si="39"/>
        <v>3600</v>
      </c>
      <c r="U273" s="122">
        <f t="shared" si="40"/>
        <v>768</v>
      </c>
      <c r="V273" s="122">
        <f t="shared" si="41"/>
        <v>30768</v>
      </c>
      <c r="W273" s="6">
        <f t="shared" si="42"/>
        <v>30800</v>
      </c>
      <c r="X273" s="5"/>
    </row>
    <row r="274" spans="1:24">
      <c r="A274" s="637">
        <v>35</v>
      </c>
      <c r="B274" s="158" t="s">
        <v>398</v>
      </c>
      <c r="C274" s="158" t="s">
        <v>6132</v>
      </c>
      <c r="D274" s="159" t="s">
        <v>27</v>
      </c>
      <c r="E274" s="130">
        <v>40920</v>
      </c>
      <c r="F274" s="120">
        <v>48500</v>
      </c>
      <c r="G274" s="122"/>
      <c r="H274" s="121"/>
      <c r="I274" s="128">
        <v>40920</v>
      </c>
      <c r="J274" s="128"/>
      <c r="K274" s="123"/>
      <c r="L274" s="123"/>
      <c r="M274" s="123"/>
      <c r="N274" s="123"/>
      <c r="O274" s="123"/>
      <c r="P274" s="123"/>
      <c r="Q274" s="123"/>
      <c r="R274" s="123"/>
      <c r="S274" s="122">
        <f t="shared" ref="S274" si="43">+I274*0.1</f>
        <v>4092</v>
      </c>
      <c r="T274" s="122">
        <f t="shared" ref="T274" si="44">+I274*0.15</f>
        <v>6138</v>
      </c>
      <c r="U274" s="122">
        <f t="shared" ref="U274" si="45">+I274*0.032</f>
        <v>1309.44</v>
      </c>
      <c r="V274" s="122">
        <f t="shared" ref="V274" si="46">+I274+S274+T274+U274</f>
        <v>52459.44</v>
      </c>
      <c r="W274" s="6">
        <f t="shared" ref="W274" si="47">ROUNDUP(V274,-2)</f>
        <v>52500</v>
      </c>
      <c r="X274" s="824"/>
    </row>
    <row r="275" spans="1:24">
      <c r="A275" s="637">
        <v>36</v>
      </c>
      <c r="B275" s="158" t="s">
        <v>400</v>
      </c>
      <c r="C275" s="158" t="s">
        <v>401</v>
      </c>
      <c r="D275" s="159" t="s">
        <v>27</v>
      </c>
      <c r="E275" s="130">
        <v>22400</v>
      </c>
      <c r="F275" s="120">
        <v>26500</v>
      </c>
      <c r="G275" s="122"/>
      <c r="H275" s="121"/>
      <c r="I275" s="128">
        <v>22400</v>
      </c>
      <c r="J275" s="128"/>
      <c r="K275" s="123"/>
      <c r="L275" s="123"/>
      <c r="M275" s="123"/>
      <c r="N275" s="123"/>
      <c r="O275" s="123"/>
      <c r="P275" s="123"/>
      <c r="Q275" s="123"/>
      <c r="R275" s="123"/>
      <c r="S275" s="122">
        <f t="shared" ref="S275:S305" si="48">+I275*0.1</f>
        <v>2240</v>
      </c>
      <c r="T275" s="122">
        <f t="shared" ref="T275:T305" si="49">+I275*0.15</f>
        <v>3360</v>
      </c>
      <c r="U275" s="122">
        <f t="shared" ref="U275:U305" si="50">+I275*0.032</f>
        <v>716.80000000000007</v>
      </c>
      <c r="V275" s="122">
        <f t="shared" ref="V275:V305" si="51">+I275+S275+T275+U275</f>
        <v>28716.799999999999</v>
      </c>
      <c r="W275" s="6">
        <f t="shared" si="42"/>
        <v>28800</v>
      </c>
      <c r="X275" s="5"/>
    </row>
    <row r="276" spans="1:24">
      <c r="A276" s="637">
        <v>37</v>
      </c>
      <c r="B276" s="158" t="s">
        <v>402</v>
      </c>
      <c r="C276" s="158" t="s">
        <v>401</v>
      </c>
      <c r="D276" s="159" t="s">
        <v>27</v>
      </c>
      <c r="E276" s="130">
        <v>25100</v>
      </c>
      <c r="F276" s="120">
        <v>29700</v>
      </c>
      <c r="G276" s="122"/>
      <c r="H276" s="121"/>
      <c r="I276" s="128">
        <v>25100</v>
      </c>
      <c r="J276" s="128"/>
      <c r="K276" s="123"/>
      <c r="L276" s="123"/>
      <c r="M276" s="123"/>
      <c r="N276" s="123"/>
      <c r="O276" s="123"/>
      <c r="P276" s="123"/>
      <c r="Q276" s="123"/>
      <c r="R276" s="123"/>
      <c r="S276" s="122">
        <f t="shared" si="48"/>
        <v>2510</v>
      </c>
      <c r="T276" s="122">
        <f t="shared" si="49"/>
        <v>3765</v>
      </c>
      <c r="U276" s="122">
        <f t="shared" si="50"/>
        <v>803.2</v>
      </c>
      <c r="V276" s="122">
        <f t="shared" si="51"/>
        <v>32178.2</v>
      </c>
      <c r="W276" s="6">
        <f t="shared" si="42"/>
        <v>32200</v>
      </c>
      <c r="X276" s="5"/>
    </row>
    <row r="277" spans="1:24">
      <c r="A277" s="637">
        <v>38</v>
      </c>
      <c r="B277" s="158" t="s">
        <v>402</v>
      </c>
      <c r="C277" s="158" t="s">
        <v>403</v>
      </c>
      <c r="D277" s="159" t="s">
        <v>27</v>
      </c>
      <c r="E277" s="130">
        <v>22200</v>
      </c>
      <c r="F277" s="120">
        <v>26300</v>
      </c>
      <c r="G277" s="122"/>
      <c r="H277" s="121"/>
      <c r="I277" s="128">
        <v>22200</v>
      </c>
      <c r="J277" s="128"/>
      <c r="K277" s="123"/>
      <c r="L277" s="123"/>
      <c r="M277" s="123"/>
      <c r="N277" s="123"/>
      <c r="O277" s="123"/>
      <c r="P277" s="123"/>
      <c r="Q277" s="123"/>
      <c r="R277" s="123"/>
      <c r="S277" s="122">
        <f t="shared" si="48"/>
        <v>2220</v>
      </c>
      <c r="T277" s="122">
        <f t="shared" si="49"/>
        <v>3330</v>
      </c>
      <c r="U277" s="122">
        <f t="shared" si="50"/>
        <v>710.4</v>
      </c>
      <c r="V277" s="122">
        <f t="shared" si="51"/>
        <v>28460.400000000001</v>
      </c>
      <c r="W277" s="6">
        <f t="shared" si="42"/>
        <v>28500</v>
      </c>
      <c r="X277" s="5"/>
    </row>
    <row r="278" spans="1:24">
      <c r="A278" s="637">
        <v>39</v>
      </c>
      <c r="B278" s="158" t="s">
        <v>404</v>
      </c>
      <c r="C278" s="158" t="s">
        <v>405</v>
      </c>
      <c r="D278" s="159" t="s">
        <v>27</v>
      </c>
      <c r="E278" s="130">
        <v>46400</v>
      </c>
      <c r="F278" s="120">
        <v>54900</v>
      </c>
      <c r="G278" s="122"/>
      <c r="H278" s="121"/>
      <c r="I278" s="128">
        <v>46400</v>
      </c>
      <c r="J278" s="128"/>
      <c r="K278" s="123"/>
      <c r="L278" s="123"/>
      <c r="M278" s="123"/>
      <c r="N278" s="123"/>
      <c r="O278" s="123"/>
      <c r="P278" s="123"/>
      <c r="Q278" s="123"/>
      <c r="R278" s="123"/>
      <c r="S278" s="122">
        <f t="shared" si="48"/>
        <v>4640</v>
      </c>
      <c r="T278" s="122">
        <f t="shared" si="49"/>
        <v>6960</v>
      </c>
      <c r="U278" s="122">
        <f t="shared" si="50"/>
        <v>1484.8</v>
      </c>
      <c r="V278" s="122">
        <f t="shared" si="51"/>
        <v>59484.800000000003</v>
      </c>
      <c r="W278" s="6">
        <f t="shared" si="42"/>
        <v>59500</v>
      </c>
      <c r="X278" s="5"/>
    </row>
    <row r="279" spans="1:24">
      <c r="A279" s="637">
        <v>40</v>
      </c>
      <c r="B279" s="158" t="s">
        <v>404</v>
      </c>
      <c r="C279" s="158" t="s">
        <v>393</v>
      </c>
      <c r="D279" s="159" t="s">
        <v>27</v>
      </c>
      <c r="E279" s="130">
        <v>85000</v>
      </c>
      <c r="F279" s="120">
        <v>100600</v>
      </c>
      <c r="G279" s="122"/>
      <c r="H279" s="121"/>
      <c r="I279" s="128">
        <v>85000</v>
      </c>
      <c r="J279" s="128"/>
      <c r="K279" s="123"/>
      <c r="L279" s="123"/>
      <c r="M279" s="123"/>
      <c r="N279" s="123"/>
      <c r="O279" s="123"/>
      <c r="P279" s="123"/>
      <c r="Q279" s="123"/>
      <c r="R279" s="123"/>
      <c r="S279" s="122">
        <f t="shared" si="48"/>
        <v>8500</v>
      </c>
      <c r="T279" s="122">
        <f t="shared" si="49"/>
        <v>12750</v>
      </c>
      <c r="U279" s="122">
        <f t="shared" si="50"/>
        <v>2720</v>
      </c>
      <c r="V279" s="122">
        <f t="shared" si="51"/>
        <v>108970</v>
      </c>
      <c r="W279" s="6">
        <f t="shared" si="42"/>
        <v>109000</v>
      </c>
      <c r="X279" s="5"/>
    </row>
    <row r="280" spans="1:24">
      <c r="A280" s="637">
        <v>41</v>
      </c>
      <c r="B280" s="158" t="s">
        <v>406</v>
      </c>
      <c r="C280" s="158" t="s">
        <v>407</v>
      </c>
      <c r="D280" s="159" t="s">
        <v>27</v>
      </c>
      <c r="E280" s="130">
        <v>20200</v>
      </c>
      <c r="F280" s="120">
        <v>23900</v>
      </c>
      <c r="G280" s="122"/>
      <c r="H280" s="121"/>
      <c r="I280" s="128">
        <v>20200</v>
      </c>
      <c r="J280" s="128"/>
      <c r="K280" s="123"/>
      <c r="L280" s="123"/>
      <c r="M280" s="123"/>
      <c r="N280" s="123"/>
      <c r="O280" s="123"/>
      <c r="P280" s="123"/>
      <c r="Q280" s="123"/>
      <c r="R280" s="123"/>
      <c r="S280" s="122">
        <f t="shared" si="48"/>
        <v>2020</v>
      </c>
      <c r="T280" s="122">
        <f t="shared" si="49"/>
        <v>3030</v>
      </c>
      <c r="U280" s="122">
        <f t="shared" si="50"/>
        <v>646.4</v>
      </c>
      <c r="V280" s="122">
        <f t="shared" si="51"/>
        <v>25896.400000000001</v>
      </c>
      <c r="W280" s="6">
        <f t="shared" si="42"/>
        <v>25900</v>
      </c>
      <c r="X280" s="5"/>
    </row>
    <row r="281" spans="1:24">
      <c r="A281" s="637">
        <v>42</v>
      </c>
      <c r="B281" s="158" t="s">
        <v>406</v>
      </c>
      <c r="C281" s="158" t="s">
        <v>408</v>
      </c>
      <c r="D281" s="159" t="s">
        <v>384</v>
      </c>
      <c r="E281" s="130">
        <v>22600</v>
      </c>
      <c r="F281" s="120">
        <v>26800</v>
      </c>
      <c r="G281" s="122"/>
      <c r="H281" s="121"/>
      <c r="I281" s="128">
        <v>22600</v>
      </c>
      <c r="J281" s="128"/>
      <c r="K281" s="123"/>
      <c r="L281" s="123"/>
      <c r="M281" s="123"/>
      <c r="N281" s="123"/>
      <c r="O281" s="123"/>
      <c r="P281" s="123"/>
      <c r="Q281" s="123"/>
      <c r="R281" s="123"/>
      <c r="S281" s="122">
        <f t="shared" si="48"/>
        <v>2260</v>
      </c>
      <c r="T281" s="122">
        <f t="shared" si="49"/>
        <v>3390</v>
      </c>
      <c r="U281" s="122">
        <f t="shared" si="50"/>
        <v>723.2</v>
      </c>
      <c r="V281" s="122">
        <f t="shared" si="51"/>
        <v>28973.200000000001</v>
      </c>
      <c r="W281" s="6">
        <f t="shared" si="42"/>
        <v>29000</v>
      </c>
      <c r="X281" s="5"/>
    </row>
    <row r="282" spans="1:24">
      <c r="A282" s="637">
        <v>43</v>
      </c>
      <c r="B282" s="158" t="s">
        <v>409</v>
      </c>
      <c r="C282" s="158" t="s">
        <v>410</v>
      </c>
      <c r="D282" s="159" t="s">
        <v>27</v>
      </c>
      <c r="E282" s="130">
        <v>16900</v>
      </c>
      <c r="F282" s="120">
        <v>20000</v>
      </c>
      <c r="G282" s="122"/>
      <c r="H282" s="121"/>
      <c r="I282" s="128">
        <v>16900</v>
      </c>
      <c r="J282" s="128"/>
      <c r="K282" s="123"/>
      <c r="L282" s="123"/>
      <c r="M282" s="123"/>
      <c r="N282" s="123"/>
      <c r="O282" s="123"/>
      <c r="P282" s="123"/>
      <c r="Q282" s="123"/>
      <c r="R282" s="123"/>
      <c r="S282" s="122">
        <f t="shared" si="48"/>
        <v>1690</v>
      </c>
      <c r="T282" s="122">
        <f t="shared" si="49"/>
        <v>2535</v>
      </c>
      <c r="U282" s="122">
        <f t="shared" si="50"/>
        <v>540.79999999999995</v>
      </c>
      <c r="V282" s="122">
        <f t="shared" si="51"/>
        <v>21665.8</v>
      </c>
      <c r="W282" s="6">
        <f t="shared" si="42"/>
        <v>21700</v>
      </c>
      <c r="X282" s="5"/>
    </row>
    <row r="283" spans="1:24">
      <c r="A283" s="637">
        <v>44</v>
      </c>
      <c r="B283" s="158" t="s">
        <v>411</v>
      </c>
      <c r="C283" s="158" t="s">
        <v>412</v>
      </c>
      <c r="D283" s="159" t="s">
        <v>27</v>
      </c>
      <c r="E283" s="130">
        <v>12390</v>
      </c>
      <c r="F283" s="120">
        <v>14700</v>
      </c>
      <c r="G283" s="122"/>
      <c r="H283" s="121"/>
      <c r="I283" s="128">
        <v>12390</v>
      </c>
      <c r="J283" s="128"/>
      <c r="K283" s="123"/>
      <c r="L283" s="123"/>
      <c r="M283" s="123"/>
      <c r="N283" s="123"/>
      <c r="O283" s="123"/>
      <c r="P283" s="123"/>
      <c r="Q283" s="123"/>
      <c r="R283" s="123"/>
      <c r="S283" s="122">
        <f t="shared" si="48"/>
        <v>1239</v>
      </c>
      <c r="T283" s="122">
        <f t="shared" si="49"/>
        <v>1858.5</v>
      </c>
      <c r="U283" s="122">
        <f t="shared" si="50"/>
        <v>396.48</v>
      </c>
      <c r="V283" s="122">
        <f t="shared" si="51"/>
        <v>15883.98</v>
      </c>
      <c r="W283" s="6">
        <f t="shared" si="42"/>
        <v>15900</v>
      </c>
      <c r="X283" s="5"/>
    </row>
    <row r="284" spans="1:24">
      <c r="A284" s="637">
        <v>45</v>
      </c>
      <c r="B284" s="158" t="s">
        <v>411</v>
      </c>
      <c r="C284" s="158" t="s">
        <v>413</v>
      </c>
      <c r="D284" s="159" t="s">
        <v>384</v>
      </c>
      <c r="E284" s="130">
        <v>11950</v>
      </c>
      <c r="F284" s="120">
        <v>14200</v>
      </c>
      <c r="G284" s="122"/>
      <c r="H284" s="121"/>
      <c r="I284" s="128">
        <v>11950</v>
      </c>
      <c r="J284" s="128"/>
      <c r="K284" s="123"/>
      <c r="L284" s="123"/>
      <c r="M284" s="123"/>
      <c r="N284" s="123"/>
      <c r="O284" s="123"/>
      <c r="P284" s="123"/>
      <c r="Q284" s="123"/>
      <c r="R284" s="123"/>
      <c r="S284" s="122">
        <f t="shared" si="48"/>
        <v>1195</v>
      </c>
      <c r="T284" s="122">
        <f t="shared" si="49"/>
        <v>1792.5</v>
      </c>
      <c r="U284" s="122">
        <f t="shared" si="50"/>
        <v>382.40000000000003</v>
      </c>
      <c r="V284" s="122">
        <f t="shared" si="51"/>
        <v>15319.9</v>
      </c>
      <c r="W284" s="6">
        <f t="shared" si="42"/>
        <v>15400</v>
      </c>
      <c r="X284" s="5"/>
    </row>
    <row r="285" spans="1:24">
      <c r="A285" s="637">
        <v>46</v>
      </c>
      <c r="B285" s="158" t="s">
        <v>414</v>
      </c>
      <c r="C285" s="158" t="s">
        <v>415</v>
      </c>
      <c r="D285" s="159" t="s">
        <v>384</v>
      </c>
      <c r="E285" s="130">
        <v>4600</v>
      </c>
      <c r="F285" s="120">
        <v>5500</v>
      </c>
      <c r="G285" s="122"/>
      <c r="H285" s="121"/>
      <c r="I285" s="128">
        <v>4600</v>
      </c>
      <c r="J285" s="128"/>
      <c r="K285" s="123"/>
      <c r="L285" s="123"/>
      <c r="M285" s="123"/>
      <c r="N285" s="123"/>
      <c r="O285" s="123"/>
      <c r="P285" s="123"/>
      <c r="Q285" s="123"/>
      <c r="R285" s="123"/>
      <c r="S285" s="122">
        <f t="shared" si="48"/>
        <v>460</v>
      </c>
      <c r="T285" s="122">
        <f t="shared" si="49"/>
        <v>690</v>
      </c>
      <c r="U285" s="122">
        <f t="shared" si="50"/>
        <v>147.20000000000002</v>
      </c>
      <c r="V285" s="122">
        <f t="shared" si="51"/>
        <v>5897.2</v>
      </c>
      <c r="W285" s="6">
        <f t="shared" si="42"/>
        <v>5900</v>
      </c>
      <c r="X285" s="5"/>
    </row>
    <row r="286" spans="1:24">
      <c r="A286" s="637">
        <v>47</v>
      </c>
      <c r="B286" s="158" t="s">
        <v>416</v>
      </c>
      <c r="C286" s="158" t="s">
        <v>417</v>
      </c>
      <c r="D286" s="159" t="s">
        <v>27</v>
      </c>
      <c r="E286" s="130">
        <v>28000</v>
      </c>
      <c r="F286" s="120">
        <v>33200</v>
      </c>
      <c r="G286" s="122"/>
      <c r="H286" s="121"/>
      <c r="I286" s="128">
        <v>28000</v>
      </c>
      <c r="J286" s="128"/>
      <c r="K286" s="123"/>
      <c r="L286" s="123"/>
      <c r="M286" s="123"/>
      <c r="N286" s="123"/>
      <c r="O286" s="123"/>
      <c r="P286" s="123"/>
      <c r="Q286" s="123"/>
      <c r="R286" s="123"/>
      <c r="S286" s="122">
        <f t="shared" si="48"/>
        <v>2800</v>
      </c>
      <c r="T286" s="122">
        <f t="shared" si="49"/>
        <v>4200</v>
      </c>
      <c r="U286" s="122">
        <f t="shared" si="50"/>
        <v>896</v>
      </c>
      <c r="V286" s="122">
        <f t="shared" si="51"/>
        <v>35896</v>
      </c>
      <c r="W286" s="6">
        <f t="shared" si="42"/>
        <v>35900</v>
      </c>
      <c r="X286" s="5"/>
    </row>
    <row r="287" spans="1:24">
      <c r="A287" s="637">
        <v>48</v>
      </c>
      <c r="B287" s="158" t="s">
        <v>416</v>
      </c>
      <c r="C287" s="158" t="s">
        <v>420</v>
      </c>
      <c r="D287" s="159" t="s">
        <v>27</v>
      </c>
      <c r="E287" s="130">
        <v>5000</v>
      </c>
      <c r="F287" s="120">
        <v>6000</v>
      </c>
      <c r="G287" s="122"/>
      <c r="H287" s="121"/>
      <c r="I287" s="128">
        <v>5000</v>
      </c>
      <c r="J287" s="128"/>
      <c r="K287" s="123"/>
      <c r="L287" s="123"/>
      <c r="M287" s="123"/>
      <c r="N287" s="123"/>
      <c r="O287" s="123"/>
      <c r="P287" s="123"/>
      <c r="Q287" s="123"/>
      <c r="R287" s="123"/>
      <c r="S287" s="122">
        <f t="shared" si="48"/>
        <v>500</v>
      </c>
      <c r="T287" s="122">
        <f t="shared" si="49"/>
        <v>750</v>
      </c>
      <c r="U287" s="122">
        <f t="shared" si="50"/>
        <v>160</v>
      </c>
      <c r="V287" s="122">
        <f t="shared" si="51"/>
        <v>6410</v>
      </c>
      <c r="W287" s="6">
        <f t="shared" si="42"/>
        <v>6500</v>
      </c>
      <c r="X287" s="5"/>
    </row>
    <row r="288" spans="1:24">
      <c r="A288" s="637">
        <v>49</v>
      </c>
      <c r="B288" s="158" t="s">
        <v>416</v>
      </c>
      <c r="C288" s="158" t="s">
        <v>421</v>
      </c>
      <c r="D288" s="159" t="s">
        <v>27</v>
      </c>
      <c r="E288" s="130">
        <v>31100</v>
      </c>
      <c r="F288" s="120">
        <v>36800</v>
      </c>
      <c r="G288" s="122"/>
      <c r="H288" s="121"/>
      <c r="I288" s="128">
        <v>31100</v>
      </c>
      <c r="J288" s="128"/>
      <c r="K288" s="123"/>
      <c r="L288" s="123"/>
      <c r="M288" s="123"/>
      <c r="N288" s="123"/>
      <c r="O288" s="123"/>
      <c r="P288" s="123"/>
      <c r="Q288" s="123"/>
      <c r="R288" s="123"/>
      <c r="S288" s="122">
        <f t="shared" si="48"/>
        <v>3110</v>
      </c>
      <c r="T288" s="122">
        <f t="shared" si="49"/>
        <v>4665</v>
      </c>
      <c r="U288" s="122">
        <f t="shared" si="50"/>
        <v>995.2</v>
      </c>
      <c r="V288" s="122">
        <f t="shared" si="51"/>
        <v>39870.199999999997</v>
      </c>
      <c r="W288" s="6">
        <f t="shared" si="42"/>
        <v>39900</v>
      </c>
      <c r="X288" s="5"/>
    </row>
    <row r="289" spans="1:24">
      <c r="A289" s="637">
        <v>50</v>
      </c>
      <c r="B289" s="158" t="s">
        <v>416</v>
      </c>
      <c r="C289" s="158" t="s">
        <v>422</v>
      </c>
      <c r="D289" s="159" t="s">
        <v>423</v>
      </c>
      <c r="E289" s="130">
        <v>27800</v>
      </c>
      <c r="F289" s="120">
        <v>32900</v>
      </c>
      <c r="G289" s="122"/>
      <c r="H289" s="121"/>
      <c r="I289" s="128">
        <v>27800</v>
      </c>
      <c r="J289" s="128"/>
      <c r="K289" s="123"/>
      <c r="L289" s="123"/>
      <c r="M289" s="123"/>
      <c r="N289" s="123"/>
      <c r="O289" s="123"/>
      <c r="P289" s="123"/>
      <c r="Q289" s="123"/>
      <c r="R289" s="123"/>
      <c r="S289" s="122">
        <f t="shared" si="48"/>
        <v>2780</v>
      </c>
      <c r="T289" s="122">
        <f t="shared" si="49"/>
        <v>4170</v>
      </c>
      <c r="U289" s="122">
        <f t="shared" si="50"/>
        <v>889.6</v>
      </c>
      <c r="V289" s="122">
        <f t="shared" si="51"/>
        <v>35639.599999999999</v>
      </c>
      <c r="W289" s="6">
        <f t="shared" si="42"/>
        <v>35700</v>
      </c>
      <c r="X289" s="5"/>
    </row>
    <row r="290" spans="1:24">
      <c r="A290" s="637">
        <v>51</v>
      </c>
      <c r="B290" s="158" t="s">
        <v>416</v>
      </c>
      <c r="C290" s="158" t="s">
        <v>6133</v>
      </c>
      <c r="D290" s="159" t="s">
        <v>423</v>
      </c>
      <c r="E290" s="130">
        <v>30000</v>
      </c>
      <c r="F290" s="120">
        <v>35500</v>
      </c>
      <c r="G290" s="122"/>
      <c r="H290" s="121"/>
      <c r="I290" s="128">
        <v>30000</v>
      </c>
      <c r="J290" s="128"/>
      <c r="K290" s="123"/>
      <c r="L290" s="123"/>
      <c r="M290" s="123"/>
      <c r="N290" s="123"/>
      <c r="O290" s="123"/>
      <c r="P290" s="123"/>
      <c r="Q290" s="123"/>
      <c r="R290" s="123"/>
      <c r="S290" s="122">
        <f t="shared" si="48"/>
        <v>3000</v>
      </c>
      <c r="T290" s="122">
        <f t="shared" si="49"/>
        <v>4500</v>
      </c>
      <c r="U290" s="122">
        <f t="shared" si="50"/>
        <v>960</v>
      </c>
      <c r="V290" s="122">
        <f t="shared" si="51"/>
        <v>38460</v>
      </c>
      <c r="W290" s="6">
        <f t="shared" si="42"/>
        <v>38500</v>
      </c>
      <c r="X290" s="5"/>
    </row>
    <row r="291" spans="1:24">
      <c r="A291" s="637">
        <v>52</v>
      </c>
      <c r="B291" s="158" t="s">
        <v>424</v>
      </c>
      <c r="C291" s="158" t="s">
        <v>425</v>
      </c>
      <c r="D291" s="159" t="s">
        <v>27</v>
      </c>
      <c r="E291" s="130">
        <v>21200</v>
      </c>
      <c r="F291" s="120">
        <v>25100</v>
      </c>
      <c r="G291" s="122"/>
      <c r="H291" s="121"/>
      <c r="I291" s="128">
        <v>21200</v>
      </c>
      <c r="J291" s="128"/>
      <c r="K291" s="123"/>
      <c r="L291" s="123"/>
      <c r="M291" s="123"/>
      <c r="N291" s="123"/>
      <c r="O291" s="123"/>
      <c r="P291" s="123"/>
      <c r="Q291" s="123"/>
      <c r="R291" s="123"/>
      <c r="S291" s="122">
        <f t="shared" si="48"/>
        <v>2120</v>
      </c>
      <c r="T291" s="122">
        <f t="shared" si="49"/>
        <v>3180</v>
      </c>
      <c r="U291" s="122">
        <f t="shared" si="50"/>
        <v>678.4</v>
      </c>
      <c r="V291" s="122">
        <f t="shared" si="51"/>
        <v>27178.400000000001</v>
      </c>
      <c r="W291" s="6">
        <f t="shared" si="42"/>
        <v>27200</v>
      </c>
      <c r="X291" s="5"/>
    </row>
    <row r="292" spans="1:24">
      <c r="A292" s="637">
        <v>53</v>
      </c>
      <c r="B292" s="158" t="s">
        <v>426</v>
      </c>
      <c r="C292" s="158" t="s">
        <v>427</v>
      </c>
      <c r="D292" s="159" t="s">
        <v>428</v>
      </c>
      <c r="E292" s="130">
        <v>109000</v>
      </c>
      <c r="F292" s="120">
        <v>129000</v>
      </c>
      <c r="G292" s="122"/>
      <c r="H292" s="121"/>
      <c r="I292" s="128">
        <v>109000</v>
      </c>
      <c r="J292" s="128"/>
      <c r="K292" s="123"/>
      <c r="L292" s="123"/>
      <c r="M292" s="123"/>
      <c r="N292" s="123"/>
      <c r="O292" s="123"/>
      <c r="P292" s="123"/>
      <c r="Q292" s="123"/>
      <c r="R292" s="123"/>
      <c r="S292" s="122">
        <f t="shared" si="48"/>
        <v>10900</v>
      </c>
      <c r="T292" s="122">
        <f t="shared" si="49"/>
        <v>16350</v>
      </c>
      <c r="U292" s="122">
        <f t="shared" si="50"/>
        <v>3488</v>
      </c>
      <c r="V292" s="122">
        <f t="shared" si="51"/>
        <v>139738</v>
      </c>
      <c r="W292" s="6">
        <f t="shared" si="42"/>
        <v>139800</v>
      </c>
      <c r="X292" s="5"/>
    </row>
    <row r="293" spans="1:24">
      <c r="A293" s="637">
        <v>54</v>
      </c>
      <c r="B293" s="158" t="s">
        <v>426</v>
      </c>
      <c r="C293" s="158" t="s">
        <v>429</v>
      </c>
      <c r="D293" s="159" t="s">
        <v>428</v>
      </c>
      <c r="E293" s="130">
        <v>158000</v>
      </c>
      <c r="F293" s="120">
        <v>187000</v>
      </c>
      <c r="G293" s="122"/>
      <c r="H293" s="121"/>
      <c r="I293" s="128">
        <v>158000</v>
      </c>
      <c r="J293" s="128"/>
      <c r="K293" s="123"/>
      <c r="L293" s="123"/>
      <c r="M293" s="123"/>
      <c r="N293" s="123"/>
      <c r="O293" s="123"/>
      <c r="P293" s="123"/>
      <c r="Q293" s="123"/>
      <c r="R293" s="123"/>
      <c r="S293" s="122">
        <f t="shared" si="48"/>
        <v>15800</v>
      </c>
      <c r="T293" s="122">
        <f t="shared" si="49"/>
        <v>23700</v>
      </c>
      <c r="U293" s="122">
        <f t="shared" si="50"/>
        <v>5056</v>
      </c>
      <c r="V293" s="122">
        <f t="shared" si="51"/>
        <v>202556</v>
      </c>
      <c r="W293" s="6">
        <f t="shared" si="42"/>
        <v>202600</v>
      </c>
      <c r="X293" s="5"/>
    </row>
    <row r="294" spans="1:24">
      <c r="A294" s="637">
        <v>55</v>
      </c>
      <c r="B294" s="158" t="s">
        <v>430</v>
      </c>
      <c r="C294" s="158" t="s">
        <v>431</v>
      </c>
      <c r="D294" s="159" t="s">
        <v>27</v>
      </c>
      <c r="E294" s="130">
        <v>21200</v>
      </c>
      <c r="F294" s="120">
        <v>25100</v>
      </c>
      <c r="G294" s="122"/>
      <c r="H294" s="121"/>
      <c r="I294" s="128">
        <v>21200</v>
      </c>
      <c r="J294" s="128"/>
      <c r="K294" s="123"/>
      <c r="L294" s="123"/>
      <c r="M294" s="123"/>
      <c r="N294" s="123"/>
      <c r="O294" s="123"/>
      <c r="P294" s="123"/>
      <c r="Q294" s="123"/>
      <c r="R294" s="123"/>
      <c r="S294" s="122">
        <f t="shared" si="48"/>
        <v>2120</v>
      </c>
      <c r="T294" s="122">
        <f t="shared" si="49"/>
        <v>3180</v>
      </c>
      <c r="U294" s="122">
        <f t="shared" si="50"/>
        <v>678.4</v>
      </c>
      <c r="V294" s="122">
        <f t="shared" si="51"/>
        <v>27178.400000000001</v>
      </c>
      <c r="W294" s="6">
        <f t="shared" si="42"/>
        <v>27200</v>
      </c>
      <c r="X294" s="5"/>
    </row>
    <row r="295" spans="1:24">
      <c r="A295" s="637">
        <v>56</v>
      </c>
      <c r="B295" s="158" t="s">
        <v>432</v>
      </c>
      <c r="C295" s="158" t="s">
        <v>433</v>
      </c>
      <c r="D295" s="159" t="s">
        <v>374</v>
      </c>
      <c r="E295" s="130">
        <v>21200</v>
      </c>
      <c r="F295" s="120">
        <v>25100</v>
      </c>
      <c r="G295" s="122"/>
      <c r="H295" s="121"/>
      <c r="I295" s="128">
        <v>21200</v>
      </c>
      <c r="J295" s="128"/>
      <c r="K295" s="123"/>
      <c r="L295" s="123"/>
      <c r="M295" s="123"/>
      <c r="N295" s="123"/>
      <c r="O295" s="123"/>
      <c r="P295" s="123"/>
      <c r="Q295" s="123"/>
      <c r="R295" s="123"/>
      <c r="S295" s="122">
        <f t="shared" si="48"/>
        <v>2120</v>
      </c>
      <c r="T295" s="122">
        <f t="shared" si="49"/>
        <v>3180</v>
      </c>
      <c r="U295" s="122">
        <f t="shared" si="50"/>
        <v>678.4</v>
      </c>
      <c r="V295" s="122">
        <f t="shared" si="51"/>
        <v>27178.400000000001</v>
      </c>
      <c r="W295" s="6">
        <f t="shared" si="42"/>
        <v>27200</v>
      </c>
      <c r="X295" s="5"/>
    </row>
    <row r="296" spans="1:24">
      <c r="A296" s="637">
        <v>57</v>
      </c>
      <c r="B296" s="158" t="s">
        <v>432</v>
      </c>
      <c r="C296" s="158" t="s">
        <v>434</v>
      </c>
      <c r="D296" s="159" t="s">
        <v>374</v>
      </c>
      <c r="E296" s="130">
        <v>24800</v>
      </c>
      <c r="F296" s="120">
        <v>29400</v>
      </c>
      <c r="G296" s="122"/>
      <c r="H296" s="121"/>
      <c r="I296" s="128">
        <v>24800</v>
      </c>
      <c r="J296" s="128"/>
      <c r="K296" s="123"/>
      <c r="L296" s="123"/>
      <c r="M296" s="123"/>
      <c r="N296" s="123"/>
      <c r="O296" s="123"/>
      <c r="P296" s="123"/>
      <c r="Q296" s="123"/>
      <c r="R296" s="123"/>
      <c r="S296" s="122">
        <f t="shared" si="48"/>
        <v>2480</v>
      </c>
      <c r="T296" s="122">
        <f t="shared" si="49"/>
        <v>3720</v>
      </c>
      <c r="U296" s="122">
        <f t="shared" si="50"/>
        <v>793.6</v>
      </c>
      <c r="V296" s="122">
        <f t="shared" si="51"/>
        <v>31793.599999999999</v>
      </c>
      <c r="W296" s="6">
        <f t="shared" si="42"/>
        <v>31800</v>
      </c>
      <c r="X296" s="5"/>
    </row>
    <row r="297" spans="1:24">
      <c r="A297" s="637">
        <v>58</v>
      </c>
      <c r="B297" s="158" t="s">
        <v>435</v>
      </c>
      <c r="C297" s="158" t="s">
        <v>436</v>
      </c>
      <c r="D297" s="159" t="s">
        <v>27</v>
      </c>
      <c r="E297" s="130">
        <v>24000</v>
      </c>
      <c r="F297" s="120">
        <v>28400</v>
      </c>
      <c r="G297" s="122"/>
      <c r="H297" s="121"/>
      <c r="I297" s="128">
        <v>24000</v>
      </c>
      <c r="J297" s="128"/>
      <c r="K297" s="123"/>
      <c r="L297" s="123"/>
      <c r="M297" s="123"/>
      <c r="N297" s="123"/>
      <c r="O297" s="123"/>
      <c r="P297" s="123"/>
      <c r="Q297" s="123"/>
      <c r="R297" s="123"/>
      <c r="S297" s="122">
        <f t="shared" si="48"/>
        <v>2400</v>
      </c>
      <c r="T297" s="122">
        <f t="shared" si="49"/>
        <v>3600</v>
      </c>
      <c r="U297" s="122">
        <f t="shared" si="50"/>
        <v>768</v>
      </c>
      <c r="V297" s="122">
        <f t="shared" si="51"/>
        <v>30768</v>
      </c>
      <c r="W297" s="6">
        <f t="shared" si="42"/>
        <v>30800</v>
      </c>
      <c r="X297" s="5"/>
    </row>
    <row r="298" spans="1:24">
      <c r="A298" s="637">
        <v>59</v>
      </c>
      <c r="B298" s="158" t="s">
        <v>435</v>
      </c>
      <c r="C298" s="158" t="s">
        <v>437</v>
      </c>
      <c r="D298" s="159" t="s">
        <v>27</v>
      </c>
      <c r="E298" s="130">
        <v>42700</v>
      </c>
      <c r="F298" s="120">
        <v>50600</v>
      </c>
      <c r="G298" s="122"/>
      <c r="H298" s="121"/>
      <c r="I298" s="128">
        <v>42700</v>
      </c>
      <c r="J298" s="128"/>
      <c r="K298" s="123"/>
      <c r="L298" s="123"/>
      <c r="M298" s="123"/>
      <c r="N298" s="123"/>
      <c r="O298" s="123"/>
      <c r="P298" s="123"/>
      <c r="Q298" s="123"/>
      <c r="R298" s="123"/>
      <c r="S298" s="122">
        <f t="shared" si="48"/>
        <v>4270</v>
      </c>
      <c r="T298" s="122">
        <f t="shared" si="49"/>
        <v>6405</v>
      </c>
      <c r="U298" s="122">
        <f t="shared" si="50"/>
        <v>1366.4</v>
      </c>
      <c r="V298" s="122">
        <f t="shared" si="51"/>
        <v>54741.4</v>
      </c>
      <c r="W298" s="6">
        <f t="shared" si="42"/>
        <v>54800</v>
      </c>
      <c r="X298" s="5"/>
    </row>
    <row r="299" spans="1:24">
      <c r="A299" s="637">
        <v>60</v>
      </c>
      <c r="B299" s="158" t="s">
        <v>435</v>
      </c>
      <c r="C299" s="158" t="s">
        <v>438</v>
      </c>
      <c r="D299" s="159" t="s">
        <v>27</v>
      </c>
      <c r="E299" s="130">
        <v>22800</v>
      </c>
      <c r="F299" s="120">
        <v>27000</v>
      </c>
      <c r="G299" s="122"/>
      <c r="H299" s="121"/>
      <c r="I299" s="128">
        <v>22800</v>
      </c>
      <c r="J299" s="128"/>
      <c r="K299" s="123"/>
      <c r="L299" s="123"/>
      <c r="M299" s="123"/>
      <c r="N299" s="123"/>
      <c r="O299" s="123"/>
      <c r="P299" s="123"/>
      <c r="Q299" s="123"/>
      <c r="R299" s="123"/>
      <c r="S299" s="122">
        <f t="shared" si="48"/>
        <v>2280</v>
      </c>
      <c r="T299" s="122">
        <f t="shared" si="49"/>
        <v>3420</v>
      </c>
      <c r="U299" s="122">
        <f t="shared" si="50"/>
        <v>729.6</v>
      </c>
      <c r="V299" s="122">
        <f t="shared" si="51"/>
        <v>29229.599999999999</v>
      </c>
      <c r="W299" s="6">
        <f t="shared" si="42"/>
        <v>29300</v>
      </c>
      <c r="X299" s="5"/>
    </row>
    <row r="300" spans="1:24">
      <c r="A300" s="637">
        <v>61</v>
      </c>
      <c r="B300" s="158" t="s">
        <v>435</v>
      </c>
      <c r="C300" s="158" t="s">
        <v>439</v>
      </c>
      <c r="D300" s="159" t="s">
        <v>27</v>
      </c>
      <c r="E300" s="130">
        <v>9500</v>
      </c>
      <c r="F300" s="120">
        <v>11300</v>
      </c>
      <c r="G300" s="122"/>
      <c r="H300" s="121"/>
      <c r="I300" s="128">
        <v>9500</v>
      </c>
      <c r="J300" s="128"/>
      <c r="K300" s="123"/>
      <c r="L300" s="123"/>
      <c r="M300" s="123"/>
      <c r="N300" s="123"/>
      <c r="O300" s="123"/>
      <c r="P300" s="123"/>
      <c r="Q300" s="123"/>
      <c r="R300" s="123"/>
      <c r="S300" s="122">
        <f t="shared" si="48"/>
        <v>950</v>
      </c>
      <c r="T300" s="122">
        <f t="shared" si="49"/>
        <v>1425</v>
      </c>
      <c r="U300" s="122">
        <f t="shared" si="50"/>
        <v>304</v>
      </c>
      <c r="V300" s="122">
        <f t="shared" si="51"/>
        <v>12179</v>
      </c>
      <c r="W300" s="6">
        <f t="shared" si="42"/>
        <v>12200</v>
      </c>
      <c r="X300" s="5"/>
    </row>
    <row r="301" spans="1:24">
      <c r="A301" s="637">
        <v>62</v>
      </c>
      <c r="B301" s="158" t="s">
        <v>418</v>
      </c>
      <c r="C301" s="158" t="s">
        <v>419</v>
      </c>
      <c r="D301" s="159" t="s">
        <v>27</v>
      </c>
      <c r="E301" s="130">
        <v>35000</v>
      </c>
      <c r="F301" s="120">
        <v>41500</v>
      </c>
      <c r="G301" s="122"/>
      <c r="H301" s="121"/>
      <c r="I301" s="128">
        <v>35000</v>
      </c>
      <c r="J301" s="128"/>
      <c r="K301" s="123"/>
      <c r="L301" s="123"/>
      <c r="M301" s="123"/>
      <c r="N301" s="123"/>
      <c r="O301" s="123"/>
      <c r="P301" s="123"/>
      <c r="Q301" s="123"/>
      <c r="R301" s="123"/>
      <c r="S301" s="122">
        <f>+I301*0.1</f>
        <v>3500</v>
      </c>
      <c r="T301" s="122">
        <f>+I301*0.15</f>
        <v>5250</v>
      </c>
      <c r="U301" s="122">
        <f>+I301*0.032</f>
        <v>1120</v>
      </c>
      <c r="V301" s="122">
        <f>+I301+S301+T301+U301</f>
        <v>44870</v>
      </c>
      <c r="W301" s="6">
        <f>ROUNDUP(V301,-2)</f>
        <v>44900</v>
      </c>
      <c r="X301" s="824"/>
    </row>
    <row r="302" spans="1:24">
      <c r="A302" s="637">
        <v>63</v>
      </c>
      <c r="B302" s="158" t="s">
        <v>440</v>
      </c>
      <c r="C302" s="158" t="s">
        <v>441</v>
      </c>
      <c r="D302" s="159" t="s">
        <v>27</v>
      </c>
      <c r="E302" s="130">
        <v>25000</v>
      </c>
      <c r="F302" s="120">
        <v>29600</v>
      </c>
      <c r="G302" s="122"/>
      <c r="H302" s="121"/>
      <c r="I302" s="128">
        <v>25000</v>
      </c>
      <c r="J302" s="128"/>
      <c r="K302" s="123"/>
      <c r="L302" s="123"/>
      <c r="M302" s="123"/>
      <c r="N302" s="123"/>
      <c r="O302" s="123"/>
      <c r="P302" s="123"/>
      <c r="Q302" s="123"/>
      <c r="R302" s="123"/>
      <c r="S302" s="122">
        <f t="shared" si="48"/>
        <v>2500</v>
      </c>
      <c r="T302" s="122">
        <f t="shared" si="49"/>
        <v>3750</v>
      </c>
      <c r="U302" s="122">
        <f t="shared" si="50"/>
        <v>800</v>
      </c>
      <c r="V302" s="122">
        <f t="shared" si="51"/>
        <v>32050</v>
      </c>
      <c r="W302" s="6">
        <f t="shared" si="42"/>
        <v>32100</v>
      </c>
      <c r="X302" s="5"/>
    </row>
    <row r="303" spans="1:24">
      <c r="A303" s="637">
        <v>64</v>
      </c>
      <c r="B303" s="158" t="s">
        <v>442</v>
      </c>
      <c r="C303" s="158" t="s">
        <v>443</v>
      </c>
      <c r="D303" s="159" t="s">
        <v>53</v>
      </c>
      <c r="E303" s="130">
        <v>19500</v>
      </c>
      <c r="F303" s="120">
        <v>23100</v>
      </c>
      <c r="G303" s="122"/>
      <c r="H303" s="121"/>
      <c r="I303" s="128">
        <v>19500</v>
      </c>
      <c r="J303" s="128"/>
      <c r="K303" s="123"/>
      <c r="L303" s="123"/>
      <c r="M303" s="123"/>
      <c r="N303" s="123"/>
      <c r="O303" s="123"/>
      <c r="P303" s="123"/>
      <c r="Q303" s="123"/>
      <c r="R303" s="123"/>
      <c r="S303" s="122">
        <f t="shared" si="48"/>
        <v>1950</v>
      </c>
      <c r="T303" s="122">
        <f t="shared" si="49"/>
        <v>2925</v>
      </c>
      <c r="U303" s="122">
        <f t="shared" si="50"/>
        <v>624</v>
      </c>
      <c r="V303" s="122">
        <f t="shared" si="51"/>
        <v>24999</v>
      </c>
      <c r="W303" s="6">
        <f t="shared" si="42"/>
        <v>25000</v>
      </c>
      <c r="X303" s="5"/>
    </row>
    <row r="304" spans="1:24">
      <c r="A304" s="637">
        <v>65</v>
      </c>
      <c r="B304" s="158" t="s">
        <v>444</v>
      </c>
      <c r="C304" s="158" t="s">
        <v>445</v>
      </c>
      <c r="D304" s="159" t="s">
        <v>27</v>
      </c>
      <c r="E304" s="130">
        <v>18800</v>
      </c>
      <c r="F304" s="120">
        <v>22300</v>
      </c>
      <c r="G304" s="122"/>
      <c r="H304" s="121"/>
      <c r="I304" s="128">
        <v>18800</v>
      </c>
      <c r="J304" s="128"/>
      <c r="K304" s="123"/>
      <c r="L304" s="123"/>
      <c r="M304" s="123"/>
      <c r="N304" s="123"/>
      <c r="O304" s="123"/>
      <c r="P304" s="123"/>
      <c r="Q304" s="123"/>
      <c r="R304" s="123"/>
      <c r="S304" s="122">
        <f t="shared" si="48"/>
        <v>1880</v>
      </c>
      <c r="T304" s="122">
        <f t="shared" si="49"/>
        <v>2820</v>
      </c>
      <c r="U304" s="122">
        <f t="shared" si="50"/>
        <v>601.6</v>
      </c>
      <c r="V304" s="122">
        <f t="shared" si="51"/>
        <v>24101.599999999999</v>
      </c>
      <c r="W304" s="6">
        <f t="shared" si="42"/>
        <v>24200</v>
      </c>
      <c r="X304" s="5"/>
    </row>
    <row r="305" spans="1:24">
      <c r="A305" s="637">
        <v>66</v>
      </c>
      <c r="B305" s="158" t="s">
        <v>446</v>
      </c>
      <c r="C305" s="158" t="s">
        <v>447</v>
      </c>
      <c r="D305" s="159" t="s">
        <v>27</v>
      </c>
      <c r="E305" s="130">
        <v>10800</v>
      </c>
      <c r="F305" s="120">
        <v>12800</v>
      </c>
      <c r="G305" s="122"/>
      <c r="H305" s="121"/>
      <c r="I305" s="128">
        <v>10800</v>
      </c>
      <c r="J305" s="128"/>
      <c r="K305" s="123"/>
      <c r="L305" s="123"/>
      <c r="M305" s="123"/>
      <c r="N305" s="123"/>
      <c r="O305" s="123"/>
      <c r="P305" s="123"/>
      <c r="Q305" s="123"/>
      <c r="R305" s="123"/>
      <c r="S305" s="122">
        <f t="shared" si="48"/>
        <v>1080</v>
      </c>
      <c r="T305" s="122">
        <f t="shared" si="49"/>
        <v>1620</v>
      </c>
      <c r="U305" s="122">
        <f t="shared" si="50"/>
        <v>345.6</v>
      </c>
      <c r="V305" s="122">
        <f t="shared" si="51"/>
        <v>13845.6</v>
      </c>
      <c r="W305" s="6">
        <f t="shared" si="42"/>
        <v>13900</v>
      </c>
      <c r="X305" s="5"/>
    </row>
    <row r="306" spans="1:24">
      <c r="A306" s="637">
        <v>67</v>
      </c>
      <c r="B306" s="158" t="s">
        <v>456</v>
      </c>
      <c r="C306" s="158" t="s">
        <v>457</v>
      </c>
      <c r="D306" s="159" t="s">
        <v>458</v>
      </c>
      <c r="E306" s="130">
        <v>15400</v>
      </c>
      <c r="F306" s="120">
        <v>18300</v>
      </c>
      <c r="G306" s="122"/>
      <c r="H306" s="121"/>
      <c r="I306" s="128">
        <v>15400</v>
      </c>
      <c r="J306" s="128"/>
      <c r="K306" s="123"/>
      <c r="L306" s="123"/>
      <c r="M306" s="123"/>
      <c r="N306" s="123"/>
      <c r="O306" s="123"/>
      <c r="P306" s="123"/>
      <c r="Q306" s="123"/>
      <c r="R306" s="123"/>
      <c r="S306" s="122">
        <f t="shared" ref="S306:S315" si="52">+I306*0.1</f>
        <v>1540</v>
      </c>
      <c r="T306" s="122">
        <f t="shared" ref="T306:T315" si="53">+I306*0.15</f>
        <v>2310</v>
      </c>
      <c r="U306" s="122">
        <f t="shared" ref="U306:U315" si="54">+I306*0.032</f>
        <v>492.8</v>
      </c>
      <c r="V306" s="122">
        <f t="shared" ref="V306:V315" si="55">+I306+S306+T306+U306</f>
        <v>19742.8</v>
      </c>
      <c r="W306" s="6">
        <f t="shared" ref="W306:W315" si="56">ROUNDUP(V306,-2)</f>
        <v>19800</v>
      </c>
      <c r="X306" s="5"/>
    </row>
    <row r="307" spans="1:24">
      <c r="A307" s="637">
        <v>68</v>
      </c>
      <c r="B307" s="158" t="s">
        <v>456</v>
      </c>
      <c r="C307" s="158" t="s">
        <v>459</v>
      </c>
      <c r="D307" s="159" t="s">
        <v>458</v>
      </c>
      <c r="E307" s="130">
        <v>11500</v>
      </c>
      <c r="F307" s="120">
        <v>13700</v>
      </c>
      <c r="G307" s="122"/>
      <c r="H307" s="121"/>
      <c r="I307" s="128">
        <v>11500</v>
      </c>
      <c r="J307" s="128"/>
      <c r="K307" s="123"/>
      <c r="L307" s="123"/>
      <c r="M307" s="123"/>
      <c r="N307" s="123"/>
      <c r="O307" s="123"/>
      <c r="P307" s="123"/>
      <c r="Q307" s="123"/>
      <c r="R307" s="123"/>
      <c r="S307" s="122">
        <f t="shared" si="52"/>
        <v>1150</v>
      </c>
      <c r="T307" s="122">
        <f t="shared" si="53"/>
        <v>1725</v>
      </c>
      <c r="U307" s="122">
        <f t="shared" si="54"/>
        <v>368</v>
      </c>
      <c r="V307" s="122">
        <f t="shared" si="55"/>
        <v>14743</v>
      </c>
      <c r="W307" s="6">
        <f t="shared" si="56"/>
        <v>14800</v>
      </c>
      <c r="X307" s="5"/>
    </row>
    <row r="308" spans="1:24">
      <c r="A308" s="637">
        <v>69</v>
      </c>
      <c r="B308" s="158" t="s">
        <v>456</v>
      </c>
      <c r="C308" s="158" t="s">
        <v>460</v>
      </c>
      <c r="D308" s="159" t="s">
        <v>458</v>
      </c>
      <c r="E308" s="130">
        <v>32600</v>
      </c>
      <c r="F308" s="120">
        <v>38600</v>
      </c>
      <c r="G308" s="122"/>
      <c r="H308" s="121"/>
      <c r="I308" s="128">
        <v>32600</v>
      </c>
      <c r="J308" s="128"/>
      <c r="K308" s="123"/>
      <c r="L308" s="123"/>
      <c r="M308" s="123"/>
      <c r="N308" s="123"/>
      <c r="O308" s="123"/>
      <c r="P308" s="123"/>
      <c r="Q308" s="123"/>
      <c r="R308" s="123"/>
      <c r="S308" s="122">
        <f t="shared" si="52"/>
        <v>3260</v>
      </c>
      <c r="T308" s="122">
        <f t="shared" si="53"/>
        <v>4890</v>
      </c>
      <c r="U308" s="122">
        <f t="shared" si="54"/>
        <v>1043.2</v>
      </c>
      <c r="V308" s="122">
        <f t="shared" si="55"/>
        <v>41793.199999999997</v>
      </c>
      <c r="W308" s="6">
        <f t="shared" si="56"/>
        <v>41800</v>
      </c>
      <c r="X308" s="5"/>
    </row>
    <row r="309" spans="1:24">
      <c r="A309" s="637">
        <v>70</v>
      </c>
      <c r="B309" s="158" t="s">
        <v>456</v>
      </c>
      <c r="C309" s="158" t="s">
        <v>461</v>
      </c>
      <c r="D309" s="159" t="s">
        <v>458</v>
      </c>
      <c r="E309" s="130">
        <v>19800</v>
      </c>
      <c r="F309" s="120">
        <v>23500</v>
      </c>
      <c r="G309" s="122"/>
      <c r="H309" s="121"/>
      <c r="I309" s="128">
        <v>19800</v>
      </c>
      <c r="J309" s="128"/>
      <c r="K309" s="123"/>
      <c r="L309" s="123"/>
      <c r="M309" s="123"/>
      <c r="N309" s="123"/>
      <c r="O309" s="123"/>
      <c r="P309" s="123"/>
      <c r="Q309" s="123"/>
      <c r="R309" s="123"/>
      <c r="S309" s="122">
        <f t="shared" si="52"/>
        <v>1980</v>
      </c>
      <c r="T309" s="122">
        <f t="shared" si="53"/>
        <v>2970</v>
      </c>
      <c r="U309" s="122">
        <f t="shared" si="54"/>
        <v>633.6</v>
      </c>
      <c r="V309" s="122">
        <f t="shared" si="55"/>
        <v>25383.599999999999</v>
      </c>
      <c r="W309" s="6">
        <f t="shared" si="56"/>
        <v>25400</v>
      </c>
      <c r="X309" s="5"/>
    </row>
    <row r="310" spans="1:24">
      <c r="A310" s="637">
        <v>71</v>
      </c>
      <c r="B310" s="158" t="s">
        <v>462</v>
      </c>
      <c r="C310" s="158" t="s">
        <v>463</v>
      </c>
      <c r="D310" s="159" t="s">
        <v>374</v>
      </c>
      <c r="E310" s="130">
        <v>27900</v>
      </c>
      <c r="F310" s="120">
        <v>33100</v>
      </c>
      <c r="G310" s="122"/>
      <c r="H310" s="121"/>
      <c r="I310" s="128">
        <v>27900</v>
      </c>
      <c r="J310" s="128"/>
      <c r="K310" s="123"/>
      <c r="L310" s="123"/>
      <c r="M310" s="123"/>
      <c r="N310" s="123"/>
      <c r="O310" s="123"/>
      <c r="P310" s="123"/>
      <c r="Q310" s="123"/>
      <c r="R310" s="123"/>
      <c r="S310" s="122">
        <f t="shared" si="52"/>
        <v>2790</v>
      </c>
      <c r="T310" s="122">
        <f t="shared" si="53"/>
        <v>4185</v>
      </c>
      <c r="U310" s="122">
        <f t="shared" si="54"/>
        <v>892.80000000000007</v>
      </c>
      <c r="V310" s="122">
        <f t="shared" si="55"/>
        <v>35767.800000000003</v>
      </c>
      <c r="W310" s="6">
        <f t="shared" si="56"/>
        <v>35800</v>
      </c>
      <c r="X310" s="5"/>
    </row>
    <row r="311" spans="1:24">
      <c r="A311" s="637">
        <v>72</v>
      </c>
      <c r="B311" s="195" t="s">
        <v>464</v>
      </c>
      <c r="C311" s="195" t="s">
        <v>6316</v>
      </c>
      <c r="D311" s="93" t="s">
        <v>465</v>
      </c>
      <c r="E311" s="131">
        <v>120000</v>
      </c>
      <c r="F311" s="120">
        <v>142000</v>
      </c>
      <c r="G311" s="122"/>
      <c r="H311" s="121"/>
      <c r="I311" s="122">
        <v>120000</v>
      </c>
      <c r="J311" s="122"/>
      <c r="K311" s="122"/>
      <c r="L311" s="122"/>
      <c r="M311" s="122"/>
      <c r="N311" s="122"/>
      <c r="O311" s="122"/>
      <c r="P311" s="122"/>
      <c r="Q311" s="122"/>
      <c r="R311" s="122"/>
      <c r="S311" s="122">
        <f t="shared" si="52"/>
        <v>12000</v>
      </c>
      <c r="T311" s="122">
        <f t="shared" si="53"/>
        <v>18000</v>
      </c>
      <c r="U311" s="122">
        <f t="shared" si="54"/>
        <v>3840</v>
      </c>
      <c r="V311" s="122">
        <f t="shared" si="55"/>
        <v>153840</v>
      </c>
      <c r="W311" s="6">
        <f t="shared" si="56"/>
        <v>153900</v>
      </c>
      <c r="X311" s="5"/>
    </row>
    <row r="312" spans="1:24">
      <c r="A312" s="637">
        <v>73</v>
      </c>
      <c r="B312" s="195" t="s">
        <v>466</v>
      </c>
      <c r="C312" s="195" t="s">
        <v>6317</v>
      </c>
      <c r="D312" s="93" t="s">
        <v>465</v>
      </c>
      <c r="E312" s="131">
        <v>80000</v>
      </c>
      <c r="F312" s="120">
        <v>94700</v>
      </c>
      <c r="G312" s="122"/>
      <c r="H312" s="121"/>
      <c r="I312" s="122">
        <v>80000</v>
      </c>
      <c r="J312" s="122"/>
      <c r="K312" s="122"/>
      <c r="L312" s="122"/>
      <c r="M312" s="122"/>
      <c r="N312" s="122"/>
      <c r="O312" s="122"/>
      <c r="P312" s="122"/>
      <c r="Q312" s="122"/>
      <c r="R312" s="122"/>
      <c r="S312" s="122">
        <f t="shared" si="52"/>
        <v>8000</v>
      </c>
      <c r="T312" s="122">
        <f t="shared" si="53"/>
        <v>12000</v>
      </c>
      <c r="U312" s="122">
        <f t="shared" si="54"/>
        <v>2560</v>
      </c>
      <c r="V312" s="122">
        <f t="shared" si="55"/>
        <v>102560</v>
      </c>
      <c r="W312" s="6">
        <f t="shared" si="56"/>
        <v>102600</v>
      </c>
      <c r="X312" s="5"/>
    </row>
    <row r="313" spans="1:24">
      <c r="A313" s="637">
        <v>74</v>
      </c>
      <c r="B313" s="195" t="s">
        <v>467</v>
      </c>
      <c r="C313" s="195" t="s">
        <v>468</v>
      </c>
      <c r="D313" s="93" t="s">
        <v>469</v>
      </c>
      <c r="E313" s="131">
        <v>65000</v>
      </c>
      <c r="F313" s="120">
        <v>76900</v>
      </c>
      <c r="G313" s="122"/>
      <c r="H313" s="121"/>
      <c r="I313" s="122">
        <v>65000</v>
      </c>
      <c r="J313" s="122"/>
      <c r="K313" s="122"/>
      <c r="L313" s="122"/>
      <c r="M313" s="122"/>
      <c r="N313" s="122"/>
      <c r="O313" s="122"/>
      <c r="P313" s="122"/>
      <c r="Q313" s="122"/>
      <c r="R313" s="122"/>
      <c r="S313" s="122">
        <f t="shared" si="52"/>
        <v>6500</v>
      </c>
      <c r="T313" s="122">
        <f t="shared" si="53"/>
        <v>9750</v>
      </c>
      <c r="U313" s="122">
        <f t="shared" si="54"/>
        <v>2080</v>
      </c>
      <c r="V313" s="122">
        <f t="shared" si="55"/>
        <v>83330</v>
      </c>
      <c r="W313" s="6">
        <f t="shared" si="56"/>
        <v>83400</v>
      </c>
      <c r="X313" s="5"/>
    </row>
    <row r="314" spans="1:24">
      <c r="A314" s="637">
        <v>75</v>
      </c>
      <c r="B314" s="195" t="s">
        <v>470</v>
      </c>
      <c r="C314" s="195" t="s">
        <v>468</v>
      </c>
      <c r="D314" s="93" t="s">
        <v>469</v>
      </c>
      <c r="E314" s="131">
        <v>100000</v>
      </c>
      <c r="F314" s="120">
        <v>118300</v>
      </c>
      <c r="G314" s="122"/>
      <c r="H314" s="121"/>
      <c r="I314" s="122">
        <v>100000</v>
      </c>
      <c r="J314" s="122"/>
      <c r="K314" s="122"/>
      <c r="L314" s="122"/>
      <c r="M314" s="122"/>
      <c r="N314" s="122"/>
      <c r="O314" s="122"/>
      <c r="P314" s="122"/>
      <c r="Q314" s="122"/>
      <c r="R314" s="122"/>
      <c r="S314" s="122">
        <f t="shared" si="52"/>
        <v>10000</v>
      </c>
      <c r="T314" s="122">
        <f t="shared" si="53"/>
        <v>15000</v>
      </c>
      <c r="U314" s="122">
        <f t="shared" si="54"/>
        <v>3200</v>
      </c>
      <c r="V314" s="122">
        <f t="shared" si="55"/>
        <v>128200</v>
      </c>
      <c r="W314" s="6">
        <f t="shared" si="56"/>
        <v>128200</v>
      </c>
      <c r="X314" s="5"/>
    </row>
    <row r="315" spans="1:24">
      <c r="A315" s="637">
        <v>76</v>
      </c>
      <c r="B315" s="195" t="s">
        <v>471</v>
      </c>
      <c r="C315" s="195" t="s">
        <v>472</v>
      </c>
      <c r="D315" s="93" t="s">
        <v>473</v>
      </c>
      <c r="E315" s="131">
        <v>15000</v>
      </c>
      <c r="F315" s="120">
        <v>17800</v>
      </c>
      <c r="G315" s="122"/>
      <c r="H315" s="121"/>
      <c r="I315" s="122">
        <v>15000</v>
      </c>
      <c r="J315" s="122"/>
      <c r="K315" s="122"/>
      <c r="L315" s="122"/>
      <c r="M315" s="122"/>
      <c r="N315" s="122"/>
      <c r="O315" s="122"/>
      <c r="P315" s="122"/>
      <c r="Q315" s="122"/>
      <c r="R315" s="122"/>
      <c r="S315" s="122">
        <f t="shared" si="52"/>
        <v>1500</v>
      </c>
      <c r="T315" s="122">
        <f t="shared" si="53"/>
        <v>2250</v>
      </c>
      <c r="U315" s="122">
        <f t="shared" si="54"/>
        <v>480</v>
      </c>
      <c r="V315" s="122">
        <f t="shared" si="55"/>
        <v>19230</v>
      </c>
      <c r="W315" s="6">
        <f t="shared" si="56"/>
        <v>19300</v>
      </c>
      <c r="X315" s="5"/>
    </row>
    <row r="316" spans="1:24">
      <c r="A316" s="568" t="s">
        <v>474</v>
      </c>
      <c r="B316" s="969" t="s">
        <v>6318</v>
      </c>
      <c r="C316" s="569"/>
      <c r="D316" s="568"/>
      <c r="E316" s="173"/>
      <c r="F316" s="174"/>
      <c r="G316" s="175"/>
      <c r="H316" s="176"/>
      <c r="I316" s="175"/>
      <c r="J316" s="175"/>
      <c r="K316" s="175"/>
      <c r="L316" s="175"/>
      <c r="M316" s="175"/>
      <c r="N316" s="175"/>
      <c r="O316" s="175"/>
      <c r="P316" s="175"/>
      <c r="Q316" s="175"/>
      <c r="R316" s="175"/>
      <c r="S316" s="175"/>
      <c r="T316" s="175"/>
      <c r="U316" s="175"/>
      <c r="V316" s="175"/>
      <c r="W316" s="177"/>
      <c r="X316" s="178"/>
    </row>
    <row r="317" spans="1:24">
      <c r="A317" s="636" t="s">
        <v>18</v>
      </c>
      <c r="B317" s="569" t="s">
        <v>5621</v>
      </c>
      <c r="C317" s="569"/>
      <c r="D317" s="157"/>
      <c r="E317" s="134"/>
      <c r="F317" s="171"/>
      <c r="G317" s="135"/>
      <c r="H317" s="160"/>
      <c r="I317" s="135"/>
      <c r="J317" s="135"/>
      <c r="K317" s="125"/>
      <c r="L317" s="125"/>
      <c r="M317" s="125"/>
      <c r="N317" s="125"/>
      <c r="O317" s="125"/>
      <c r="P317" s="125"/>
      <c r="Q317" s="125"/>
      <c r="R317" s="125"/>
      <c r="S317" s="135"/>
      <c r="T317" s="135"/>
      <c r="U317" s="135"/>
      <c r="V317" s="135"/>
      <c r="W317" s="125"/>
      <c r="X317" s="172"/>
    </row>
    <row r="318" spans="1:24">
      <c r="A318" s="636">
        <v>1</v>
      </c>
      <c r="B318" s="195" t="s">
        <v>71</v>
      </c>
      <c r="C318" s="195" t="s">
        <v>475</v>
      </c>
      <c r="D318" s="93" t="s">
        <v>57</v>
      </c>
      <c r="E318" s="132">
        <v>150000</v>
      </c>
      <c r="F318" s="120">
        <v>177500</v>
      </c>
      <c r="G318" s="122">
        <v>150000</v>
      </c>
      <c r="H318" s="121" t="s">
        <v>476</v>
      </c>
      <c r="I318" s="122">
        <v>150000</v>
      </c>
      <c r="J318" s="122"/>
      <c r="K318" s="163"/>
      <c r="L318" s="163"/>
      <c r="M318" s="122">
        <v>17100</v>
      </c>
      <c r="N318" s="179" t="s">
        <v>477</v>
      </c>
      <c r="O318" s="163"/>
      <c r="P318" s="122">
        <v>12083.333333333334</v>
      </c>
      <c r="Q318" s="163" t="s">
        <v>478</v>
      </c>
      <c r="R318" s="163"/>
      <c r="S318" s="122">
        <f t="shared" ref="S318:S339" si="57">+I318*0.1</f>
        <v>15000</v>
      </c>
      <c r="T318" s="122">
        <f t="shared" ref="T318:T339" si="58">+I318*0.15</f>
        <v>22500</v>
      </c>
      <c r="U318" s="122">
        <f t="shared" ref="U318:U339" si="59">+I318*0.032</f>
        <v>4800</v>
      </c>
      <c r="V318" s="122">
        <f t="shared" ref="V318:V339" si="60">+I318+S318+T318+U318</f>
        <v>192300</v>
      </c>
      <c r="W318" s="6">
        <f t="shared" ref="W318:W339" si="61">ROUNDUP(V318,-2)</f>
        <v>192300</v>
      </c>
      <c r="X318" s="5"/>
    </row>
    <row r="319" spans="1:24">
      <c r="A319" s="636">
        <v>2</v>
      </c>
      <c r="B319" s="195" t="s">
        <v>71</v>
      </c>
      <c r="C319" s="195" t="s">
        <v>479</v>
      </c>
      <c r="D319" s="93" t="s">
        <v>57</v>
      </c>
      <c r="E319" s="132">
        <v>19000</v>
      </c>
      <c r="F319" s="120">
        <v>22500</v>
      </c>
      <c r="G319" s="122">
        <v>24000</v>
      </c>
      <c r="H319" s="121" t="s">
        <v>476</v>
      </c>
      <c r="I319" s="122">
        <v>24000</v>
      </c>
      <c r="J319" s="122">
        <v>24000</v>
      </c>
      <c r="K319" s="179" t="s">
        <v>480</v>
      </c>
      <c r="L319" s="163"/>
      <c r="M319" s="122">
        <v>22680</v>
      </c>
      <c r="N319" s="179" t="s">
        <v>477</v>
      </c>
      <c r="O319" s="163"/>
      <c r="P319" s="122">
        <v>22500</v>
      </c>
      <c r="Q319" s="163" t="s">
        <v>478</v>
      </c>
      <c r="R319" s="163"/>
      <c r="S319" s="122">
        <f t="shared" si="57"/>
        <v>2400</v>
      </c>
      <c r="T319" s="122">
        <f t="shared" si="58"/>
        <v>3600</v>
      </c>
      <c r="U319" s="122">
        <f t="shared" si="59"/>
        <v>768</v>
      </c>
      <c r="V319" s="122">
        <f t="shared" si="60"/>
        <v>30768</v>
      </c>
      <c r="W319" s="6">
        <f t="shared" si="61"/>
        <v>30800</v>
      </c>
      <c r="X319" s="5"/>
    </row>
    <row r="320" spans="1:24">
      <c r="A320" s="636">
        <v>3</v>
      </c>
      <c r="B320" s="162" t="s">
        <v>481</v>
      </c>
      <c r="C320" s="162" t="s">
        <v>6319</v>
      </c>
      <c r="D320" s="94" t="s">
        <v>57</v>
      </c>
      <c r="E320" s="132"/>
      <c r="F320" s="120"/>
      <c r="G320" s="122">
        <v>41040</v>
      </c>
      <c r="H320" s="121" t="s">
        <v>476</v>
      </c>
      <c r="I320" s="122">
        <v>41040</v>
      </c>
      <c r="J320" s="122"/>
      <c r="K320" s="179" t="s">
        <v>480</v>
      </c>
      <c r="L320" s="163"/>
      <c r="M320" s="122">
        <v>41040</v>
      </c>
      <c r="N320" s="179" t="s">
        <v>477</v>
      </c>
      <c r="O320" s="163"/>
      <c r="P320" s="122">
        <v>145000</v>
      </c>
      <c r="Q320" s="163" t="s">
        <v>478</v>
      </c>
      <c r="R320" s="163"/>
      <c r="S320" s="122">
        <f t="shared" si="57"/>
        <v>4104</v>
      </c>
      <c r="T320" s="122">
        <f t="shared" si="58"/>
        <v>6156</v>
      </c>
      <c r="U320" s="122">
        <f t="shared" si="59"/>
        <v>1313.28</v>
      </c>
      <c r="V320" s="122">
        <f t="shared" si="60"/>
        <v>52613.279999999999</v>
      </c>
      <c r="W320" s="6">
        <f t="shared" si="61"/>
        <v>52700</v>
      </c>
      <c r="X320" s="5"/>
    </row>
    <row r="321" spans="1:24">
      <c r="A321" s="636">
        <v>4</v>
      </c>
      <c r="B321" s="195" t="s">
        <v>71</v>
      </c>
      <c r="C321" s="195" t="s">
        <v>482</v>
      </c>
      <c r="D321" s="93" t="s">
        <v>57</v>
      </c>
      <c r="E321" s="132">
        <v>15000</v>
      </c>
      <c r="F321" s="120">
        <v>17800</v>
      </c>
      <c r="G321" s="122"/>
      <c r="H321" s="121"/>
      <c r="I321" s="122">
        <v>15000</v>
      </c>
      <c r="J321" s="122">
        <v>15000</v>
      </c>
      <c r="K321" s="122" t="s">
        <v>483</v>
      </c>
      <c r="L321" s="122" t="s">
        <v>484</v>
      </c>
      <c r="M321" s="121"/>
      <c r="N321" s="121"/>
      <c r="O321" s="121"/>
      <c r="P321" s="121">
        <v>14000</v>
      </c>
      <c r="Q321" s="121" t="s">
        <v>485</v>
      </c>
      <c r="R321" s="121" t="s">
        <v>486</v>
      </c>
      <c r="S321" s="122">
        <f t="shared" si="57"/>
        <v>1500</v>
      </c>
      <c r="T321" s="122">
        <f t="shared" si="58"/>
        <v>2250</v>
      </c>
      <c r="U321" s="122">
        <f t="shared" si="59"/>
        <v>480</v>
      </c>
      <c r="V321" s="122">
        <f t="shared" si="60"/>
        <v>19230</v>
      </c>
      <c r="W321" s="6">
        <f t="shared" si="61"/>
        <v>19300</v>
      </c>
      <c r="X321" s="5"/>
    </row>
    <row r="322" spans="1:24">
      <c r="A322" s="636">
        <v>5</v>
      </c>
      <c r="B322" s="195" t="s">
        <v>71</v>
      </c>
      <c r="C322" s="195" t="s">
        <v>487</v>
      </c>
      <c r="D322" s="93" t="s">
        <v>57</v>
      </c>
      <c r="E322" s="132">
        <v>22000</v>
      </c>
      <c r="F322" s="120">
        <v>26100</v>
      </c>
      <c r="G322" s="122"/>
      <c r="H322" s="121"/>
      <c r="I322" s="122">
        <v>22000</v>
      </c>
      <c r="J322" s="122">
        <v>22000</v>
      </c>
      <c r="K322" s="122" t="s">
        <v>483</v>
      </c>
      <c r="L322" s="122" t="s">
        <v>484</v>
      </c>
      <c r="M322" s="121"/>
      <c r="N322" s="121"/>
      <c r="O322" s="121"/>
      <c r="P322" s="121"/>
      <c r="Q322" s="121"/>
      <c r="R322" s="121"/>
      <c r="S322" s="122">
        <f t="shared" si="57"/>
        <v>2200</v>
      </c>
      <c r="T322" s="122">
        <f t="shared" si="58"/>
        <v>3300</v>
      </c>
      <c r="U322" s="122">
        <f t="shared" si="59"/>
        <v>704</v>
      </c>
      <c r="V322" s="122">
        <f t="shared" si="60"/>
        <v>28204</v>
      </c>
      <c r="W322" s="6">
        <f t="shared" si="61"/>
        <v>28300</v>
      </c>
      <c r="X322" s="5"/>
    </row>
    <row r="323" spans="1:24">
      <c r="A323" s="636">
        <v>6</v>
      </c>
      <c r="B323" s="195" t="s">
        <v>71</v>
      </c>
      <c r="C323" s="195" t="s">
        <v>488</v>
      </c>
      <c r="D323" s="93" t="s">
        <v>489</v>
      </c>
      <c r="E323" s="132">
        <v>76500</v>
      </c>
      <c r="F323" s="120">
        <v>90500</v>
      </c>
      <c r="G323" s="122"/>
      <c r="H323" s="121"/>
      <c r="I323" s="122">
        <v>76500</v>
      </c>
      <c r="J323" s="122"/>
      <c r="K323" s="121"/>
      <c r="L323" s="121"/>
      <c r="M323" s="121"/>
      <c r="N323" s="121"/>
      <c r="O323" s="121"/>
      <c r="P323" s="121"/>
      <c r="Q323" s="121"/>
      <c r="R323" s="121"/>
      <c r="S323" s="122">
        <f t="shared" si="57"/>
        <v>7650</v>
      </c>
      <c r="T323" s="122">
        <f t="shared" si="58"/>
        <v>11475</v>
      </c>
      <c r="U323" s="122">
        <f t="shared" si="59"/>
        <v>2448</v>
      </c>
      <c r="V323" s="122">
        <f t="shared" si="60"/>
        <v>98073</v>
      </c>
      <c r="W323" s="6">
        <f t="shared" si="61"/>
        <v>98100</v>
      </c>
      <c r="X323" s="5"/>
    </row>
    <row r="324" spans="1:24">
      <c r="A324" s="636">
        <v>7</v>
      </c>
      <c r="B324" s="195" t="s">
        <v>71</v>
      </c>
      <c r="C324" s="195" t="s">
        <v>490</v>
      </c>
      <c r="D324" s="93" t="s">
        <v>57</v>
      </c>
      <c r="E324" s="132">
        <v>46000</v>
      </c>
      <c r="F324" s="120">
        <v>54500</v>
      </c>
      <c r="G324" s="122"/>
      <c r="H324" s="121"/>
      <c r="I324" s="122">
        <v>46000</v>
      </c>
      <c r="J324" s="122"/>
      <c r="K324" s="121"/>
      <c r="L324" s="121"/>
      <c r="M324" s="121"/>
      <c r="N324" s="121"/>
      <c r="O324" s="121"/>
      <c r="P324" s="121">
        <v>60000</v>
      </c>
      <c r="Q324" s="121" t="s">
        <v>485</v>
      </c>
      <c r="R324" s="121" t="s">
        <v>486</v>
      </c>
      <c r="S324" s="122">
        <f t="shared" si="57"/>
        <v>4600</v>
      </c>
      <c r="T324" s="122">
        <f t="shared" si="58"/>
        <v>6900</v>
      </c>
      <c r="U324" s="122">
        <f t="shared" si="59"/>
        <v>1472</v>
      </c>
      <c r="V324" s="122">
        <f t="shared" si="60"/>
        <v>58972</v>
      </c>
      <c r="W324" s="6">
        <f t="shared" si="61"/>
        <v>59000</v>
      </c>
      <c r="X324" s="5"/>
    </row>
    <row r="325" spans="1:24">
      <c r="A325" s="636">
        <v>8</v>
      </c>
      <c r="B325" s="195" t="s">
        <v>71</v>
      </c>
      <c r="C325" s="195" t="s">
        <v>491</v>
      </c>
      <c r="D325" s="93" t="s">
        <v>57</v>
      </c>
      <c r="E325" s="132">
        <v>14000</v>
      </c>
      <c r="F325" s="120">
        <v>16600</v>
      </c>
      <c r="G325" s="122"/>
      <c r="H325" s="121"/>
      <c r="I325" s="122">
        <v>14000</v>
      </c>
      <c r="J325" s="122"/>
      <c r="K325" s="121"/>
      <c r="L325" s="121"/>
      <c r="M325" s="121"/>
      <c r="N325" s="121"/>
      <c r="O325" s="121"/>
      <c r="P325" s="121"/>
      <c r="Q325" s="121"/>
      <c r="R325" s="121"/>
      <c r="S325" s="122">
        <f t="shared" si="57"/>
        <v>1400</v>
      </c>
      <c r="T325" s="122">
        <f t="shared" si="58"/>
        <v>2100</v>
      </c>
      <c r="U325" s="122">
        <f t="shared" si="59"/>
        <v>448</v>
      </c>
      <c r="V325" s="122">
        <f t="shared" si="60"/>
        <v>17948</v>
      </c>
      <c r="W325" s="6">
        <f t="shared" si="61"/>
        <v>18000</v>
      </c>
      <c r="X325" s="5"/>
    </row>
    <row r="326" spans="1:24">
      <c r="A326" s="636">
        <v>9</v>
      </c>
      <c r="B326" s="195" t="s">
        <v>71</v>
      </c>
      <c r="C326" s="195" t="s">
        <v>492</v>
      </c>
      <c r="D326" s="93" t="s">
        <v>57</v>
      </c>
      <c r="E326" s="132">
        <v>72000</v>
      </c>
      <c r="F326" s="120">
        <v>85200</v>
      </c>
      <c r="G326" s="122"/>
      <c r="H326" s="121"/>
      <c r="I326" s="122">
        <v>72000</v>
      </c>
      <c r="J326" s="122"/>
      <c r="K326" s="121"/>
      <c r="L326" s="121"/>
      <c r="M326" s="121"/>
      <c r="N326" s="121"/>
      <c r="O326" s="121"/>
      <c r="P326" s="121"/>
      <c r="Q326" s="121"/>
      <c r="R326" s="121"/>
      <c r="S326" s="122">
        <f t="shared" si="57"/>
        <v>7200</v>
      </c>
      <c r="T326" s="122">
        <f t="shared" si="58"/>
        <v>10800</v>
      </c>
      <c r="U326" s="122">
        <f t="shared" si="59"/>
        <v>2304</v>
      </c>
      <c r="V326" s="122">
        <f t="shared" si="60"/>
        <v>92304</v>
      </c>
      <c r="W326" s="6">
        <f t="shared" si="61"/>
        <v>92400</v>
      </c>
      <c r="X326" s="5"/>
    </row>
    <row r="327" spans="1:24">
      <c r="A327" s="636">
        <v>10</v>
      </c>
      <c r="B327" s="195" t="s">
        <v>71</v>
      </c>
      <c r="C327" s="195" t="s">
        <v>493</v>
      </c>
      <c r="D327" s="93" t="s">
        <v>57</v>
      </c>
      <c r="E327" s="132">
        <v>23000</v>
      </c>
      <c r="F327" s="120">
        <v>27300</v>
      </c>
      <c r="G327" s="122"/>
      <c r="H327" s="121"/>
      <c r="I327" s="122">
        <v>23000</v>
      </c>
      <c r="J327" s="122"/>
      <c r="K327" s="121"/>
      <c r="L327" s="121"/>
      <c r="M327" s="121"/>
      <c r="N327" s="121"/>
      <c r="O327" s="121"/>
      <c r="P327" s="121"/>
      <c r="Q327" s="121"/>
      <c r="R327" s="121"/>
      <c r="S327" s="122">
        <f t="shared" si="57"/>
        <v>2300</v>
      </c>
      <c r="T327" s="122">
        <f t="shared" si="58"/>
        <v>3450</v>
      </c>
      <c r="U327" s="122">
        <f t="shared" si="59"/>
        <v>736</v>
      </c>
      <c r="V327" s="122">
        <f t="shared" si="60"/>
        <v>29486</v>
      </c>
      <c r="W327" s="6">
        <f t="shared" si="61"/>
        <v>29500</v>
      </c>
      <c r="X327" s="5"/>
    </row>
    <row r="328" spans="1:24">
      <c r="A328" s="636">
        <v>11</v>
      </c>
      <c r="B328" s="195" t="s">
        <v>71</v>
      </c>
      <c r="C328" s="195" t="s">
        <v>494</v>
      </c>
      <c r="D328" s="93" t="s">
        <v>57</v>
      </c>
      <c r="E328" s="132">
        <v>14500</v>
      </c>
      <c r="F328" s="120">
        <v>17200</v>
      </c>
      <c r="G328" s="122"/>
      <c r="H328" s="121"/>
      <c r="I328" s="122">
        <v>14500</v>
      </c>
      <c r="J328" s="122"/>
      <c r="K328" s="121"/>
      <c r="L328" s="121"/>
      <c r="M328" s="121"/>
      <c r="N328" s="121"/>
      <c r="O328" s="121"/>
      <c r="P328" s="121"/>
      <c r="Q328" s="121"/>
      <c r="R328" s="121"/>
      <c r="S328" s="122">
        <f t="shared" si="57"/>
        <v>1450</v>
      </c>
      <c r="T328" s="122">
        <f t="shared" si="58"/>
        <v>2175</v>
      </c>
      <c r="U328" s="122">
        <f t="shared" si="59"/>
        <v>464</v>
      </c>
      <c r="V328" s="122">
        <f t="shared" si="60"/>
        <v>18589</v>
      </c>
      <c r="W328" s="6">
        <f t="shared" si="61"/>
        <v>18600</v>
      </c>
      <c r="X328" s="5"/>
    </row>
    <row r="329" spans="1:24">
      <c r="A329" s="636">
        <v>12</v>
      </c>
      <c r="B329" s="195" t="s">
        <v>495</v>
      </c>
      <c r="C329" s="195" t="s">
        <v>496</v>
      </c>
      <c r="D329" s="93" t="s">
        <v>57</v>
      </c>
      <c r="E329" s="132">
        <v>31000</v>
      </c>
      <c r="F329" s="120">
        <v>36700</v>
      </c>
      <c r="G329" s="122"/>
      <c r="H329" s="121"/>
      <c r="I329" s="122">
        <v>31000</v>
      </c>
      <c r="J329" s="122">
        <v>31000</v>
      </c>
      <c r="K329" s="122" t="s">
        <v>483</v>
      </c>
      <c r="L329" s="122" t="s">
        <v>484</v>
      </c>
      <c r="M329" s="121"/>
      <c r="N329" s="121"/>
      <c r="O329" s="121"/>
      <c r="P329" s="121"/>
      <c r="Q329" s="121"/>
      <c r="R329" s="121"/>
      <c r="S329" s="122">
        <f t="shared" si="57"/>
        <v>3100</v>
      </c>
      <c r="T329" s="122">
        <f t="shared" si="58"/>
        <v>4650</v>
      </c>
      <c r="U329" s="122">
        <f t="shared" si="59"/>
        <v>992</v>
      </c>
      <c r="V329" s="122">
        <f t="shared" si="60"/>
        <v>39742</v>
      </c>
      <c r="W329" s="6">
        <f t="shared" si="61"/>
        <v>39800</v>
      </c>
      <c r="X329" s="5"/>
    </row>
    <row r="330" spans="1:24">
      <c r="A330" s="636">
        <v>13</v>
      </c>
      <c r="B330" s="195" t="s">
        <v>495</v>
      </c>
      <c r="C330" s="195" t="s">
        <v>497</v>
      </c>
      <c r="D330" s="93" t="s">
        <v>57</v>
      </c>
      <c r="E330" s="132">
        <v>35000</v>
      </c>
      <c r="F330" s="120">
        <v>41500</v>
      </c>
      <c r="G330" s="122">
        <v>400000</v>
      </c>
      <c r="H330" s="121" t="s">
        <v>476</v>
      </c>
      <c r="I330" s="122">
        <v>400000</v>
      </c>
      <c r="J330" s="122">
        <v>64000</v>
      </c>
      <c r="K330" s="180" t="s">
        <v>480</v>
      </c>
      <c r="L330" s="163"/>
      <c r="M330" s="122">
        <v>54000</v>
      </c>
      <c r="N330" s="179" t="s">
        <v>477</v>
      </c>
      <c r="O330" s="163"/>
      <c r="P330" s="122">
        <v>40000</v>
      </c>
      <c r="Q330" s="163" t="s">
        <v>478</v>
      </c>
      <c r="R330" s="163"/>
      <c r="S330" s="122">
        <f t="shared" si="57"/>
        <v>40000</v>
      </c>
      <c r="T330" s="122">
        <f t="shared" si="58"/>
        <v>60000</v>
      </c>
      <c r="U330" s="122">
        <f t="shared" si="59"/>
        <v>12800</v>
      </c>
      <c r="V330" s="122">
        <f t="shared" si="60"/>
        <v>512800</v>
      </c>
      <c r="W330" s="6">
        <f t="shared" si="61"/>
        <v>512800</v>
      </c>
      <c r="X330" s="5"/>
    </row>
    <row r="331" spans="1:24">
      <c r="A331" s="636">
        <v>14</v>
      </c>
      <c r="B331" s="195" t="s">
        <v>495</v>
      </c>
      <c r="C331" s="195" t="s">
        <v>498</v>
      </c>
      <c r="D331" s="93" t="s">
        <v>57</v>
      </c>
      <c r="E331" s="132">
        <v>7500</v>
      </c>
      <c r="F331" s="120">
        <v>8900</v>
      </c>
      <c r="G331" s="122"/>
      <c r="H331" s="121"/>
      <c r="I331" s="122">
        <v>7500</v>
      </c>
      <c r="J331" s="122">
        <v>7500</v>
      </c>
      <c r="K331" s="122" t="s">
        <v>483</v>
      </c>
      <c r="L331" s="122" t="s">
        <v>484</v>
      </c>
      <c r="M331" s="121"/>
      <c r="N331" s="121"/>
      <c r="O331" s="121"/>
      <c r="P331" s="121">
        <v>12000</v>
      </c>
      <c r="Q331" s="121" t="s">
        <v>485</v>
      </c>
      <c r="R331" s="121" t="s">
        <v>486</v>
      </c>
      <c r="S331" s="122">
        <f t="shared" si="57"/>
        <v>750</v>
      </c>
      <c r="T331" s="122">
        <f t="shared" si="58"/>
        <v>1125</v>
      </c>
      <c r="U331" s="122">
        <f t="shared" si="59"/>
        <v>240</v>
      </c>
      <c r="V331" s="122">
        <f t="shared" si="60"/>
        <v>9615</v>
      </c>
      <c r="W331" s="6">
        <f t="shared" si="61"/>
        <v>9700</v>
      </c>
      <c r="X331" s="5"/>
    </row>
    <row r="332" spans="1:24">
      <c r="A332" s="636">
        <v>15</v>
      </c>
      <c r="B332" s="195" t="s">
        <v>495</v>
      </c>
      <c r="C332" s="195" t="s">
        <v>499</v>
      </c>
      <c r="D332" s="93" t="s">
        <v>57</v>
      </c>
      <c r="E332" s="132">
        <v>5000</v>
      </c>
      <c r="F332" s="120">
        <v>6000</v>
      </c>
      <c r="G332" s="122"/>
      <c r="H332" s="121"/>
      <c r="I332" s="122">
        <v>5000</v>
      </c>
      <c r="J332" s="122"/>
      <c r="K332" s="121"/>
      <c r="L332" s="121"/>
      <c r="M332" s="121"/>
      <c r="N332" s="121"/>
      <c r="O332" s="121"/>
      <c r="P332" s="121">
        <v>54000</v>
      </c>
      <c r="Q332" s="121" t="s">
        <v>485</v>
      </c>
      <c r="R332" s="121" t="s">
        <v>486</v>
      </c>
      <c r="S332" s="122">
        <f t="shared" si="57"/>
        <v>500</v>
      </c>
      <c r="T332" s="122">
        <f t="shared" si="58"/>
        <v>750</v>
      </c>
      <c r="U332" s="122">
        <f t="shared" si="59"/>
        <v>160</v>
      </c>
      <c r="V332" s="122">
        <f t="shared" si="60"/>
        <v>6410</v>
      </c>
      <c r="W332" s="6">
        <f t="shared" si="61"/>
        <v>6500</v>
      </c>
      <c r="X332" s="5"/>
    </row>
    <row r="333" spans="1:24">
      <c r="A333" s="636">
        <v>16</v>
      </c>
      <c r="B333" s="195" t="s">
        <v>495</v>
      </c>
      <c r="C333" s="195" t="s">
        <v>500</v>
      </c>
      <c r="D333" s="93" t="s">
        <v>57</v>
      </c>
      <c r="E333" s="132">
        <v>12000</v>
      </c>
      <c r="F333" s="120">
        <v>14200</v>
      </c>
      <c r="G333" s="122"/>
      <c r="H333" s="121"/>
      <c r="I333" s="122">
        <v>12000</v>
      </c>
      <c r="J333" s="122"/>
      <c r="K333" s="121"/>
      <c r="L333" s="121"/>
      <c r="M333" s="121"/>
      <c r="N333" s="121"/>
      <c r="O333" s="121"/>
      <c r="P333" s="121"/>
      <c r="Q333" s="121"/>
      <c r="R333" s="121"/>
      <c r="S333" s="122">
        <f t="shared" si="57"/>
        <v>1200</v>
      </c>
      <c r="T333" s="122">
        <f t="shared" si="58"/>
        <v>1800</v>
      </c>
      <c r="U333" s="122">
        <f t="shared" si="59"/>
        <v>384</v>
      </c>
      <c r="V333" s="122">
        <f t="shared" si="60"/>
        <v>15384</v>
      </c>
      <c r="W333" s="6">
        <f t="shared" si="61"/>
        <v>15400</v>
      </c>
      <c r="X333" s="5"/>
    </row>
    <row r="334" spans="1:24">
      <c r="A334" s="636">
        <v>17</v>
      </c>
      <c r="B334" s="195" t="s">
        <v>501</v>
      </c>
      <c r="C334" s="570" t="s">
        <v>502</v>
      </c>
      <c r="D334" s="93" t="s">
        <v>503</v>
      </c>
      <c r="E334" s="132">
        <v>70000</v>
      </c>
      <c r="F334" s="120">
        <v>82900</v>
      </c>
      <c r="G334" s="122"/>
      <c r="H334" s="121"/>
      <c r="I334" s="122">
        <v>70000</v>
      </c>
      <c r="J334" s="122">
        <v>70000</v>
      </c>
      <c r="K334" s="122" t="s">
        <v>483</v>
      </c>
      <c r="L334" s="122" t="s">
        <v>484</v>
      </c>
      <c r="M334" s="121"/>
      <c r="N334" s="121"/>
      <c r="O334" s="121"/>
      <c r="P334" s="121">
        <v>67000</v>
      </c>
      <c r="Q334" s="121" t="s">
        <v>485</v>
      </c>
      <c r="R334" s="121" t="s">
        <v>486</v>
      </c>
      <c r="S334" s="122">
        <f t="shared" si="57"/>
        <v>7000</v>
      </c>
      <c r="T334" s="122">
        <f t="shared" si="58"/>
        <v>10500</v>
      </c>
      <c r="U334" s="122">
        <f t="shared" si="59"/>
        <v>2240</v>
      </c>
      <c r="V334" s="122">
        <f t="shared" si="60"/>
        <v>89740</v>
      </c>
      <c r="W334" s="6">
        <f t="shared" si="61"/>
        <v>89800</v>
      </c>
      <c r="X334" s="5"/>
    </row>
    <row r="335" spans="1:24">
      <c r="A335" s="636">
        <v>18</v>
      </c>
      <c r="B335" s="195" t="s">
        <v>501</v>
      </c>
      <c r="C335" s="570" t="s">
        <v>504</v>
      </c>
      <c r="D335" s="93" t="s">
        <v>503</v>
      </c>
      <c r="E335" s="132">
        <v>30000</v>
      </c>
      <c r="F335" s="120">
        <v>35500</v>
      </c>
      <c r="G335" s="122"/>
      <c r="H335" s="121"/>
      <c r="I335" s="122">
        <v>40000</v>
      </c>
      <c r="J335" s="122">
        <v>30000</v>
      </c>
      <c r="K335" s="122" t="s">
        <v>483</v>
      </c>
      <c r="L335" s="122" t="s">
        <v>484</v>
      </c>
      <c r="M335" s="121"/>
      <c r="N335" s="121"/>
      <c r="O335" s="121"/>
      <c r="P335" s="121">
        <v>28000</v>
      </c>
      <c r="Q335" s="121" t="s">
        <v>485</v>
      </c>
      <c r="R335" s="121" t="s">
        <v>486</v>
      </c>
      <c r="S335" s="122">
        <f t="shared" si="57"/>
        <v>4000</v>
      </c>
      <c r="T335" s="122">
        <f t="shared" si="58"/>
        <v>6000</v>
      </c>
      <c r="U335" s="122">
        <f t="shared" si="59"/>
        <v>1280</v>
      </c>
      <c r="V335" s="122">
        <f t="shared" si="60"/>
        <v>51280</v>
      </c>
      <c r="W335" s="6">
        <f t="shared" si="61"/>
        <v>51300</v>
      </c>
      <c r="X335" s="5" t="s">
        <v>333</v>
      </c>
    </row>
    <row r="336" spans="1:24">
      <c r="A336" s="636">
        <v>19</v>
      </c>
      <c r="B336" s="195" t="s">
        <v>505</v>
      </c>
      <c r="C336" s="570" t="s">
        <v>506</v>
      </c>
      <c r="D336" s="93" t="s">
        <v>57</v>
      </c>
      <c r="E336" s="132">
        <v>58800</v>
      </c>
      <c r="F336" s="120">
        <v>69600</v>
      </c>
      <c r="G336" s="122"/>
      <c r="H336" s="121"/>
      <c r="I336" s="122">
        <v>58800</v>
      </c>
      <c r="J336" s="122">
        <v>58800</v>
      </c>
      <c r="K336" s="122" t="s">
        <v>483</v>
      </c>
      <c r="L336" s="122" t="s">
        <v>484</v>
      </c>
      <c r="M336" s="121"/>
      <c r="N336" s="121"/>
      <c r="O336" s="121"/>
      <c r="P336" s="121">
        <v>66600</v>
      </c>
      <c r="Q336" s="121" t="s">
        <v>485</v>
      </c>
      <c r="R336" s="121" t="s">
        <v>486</v>
      </c>
      <c r="S336" s="122">
        <f t="shared" si="57"/>
        <v>5880</v>
      </c>
      <c r="T336" s="122">
        <f t="shared" si="58"/>
        <v>8820</v>
      </c>
      <c r="U336" s="122">
        <f t="shared" si="59"/>
        <v>1881.6000000000001</v>
      </c>
      <c r="V336" s="122">
        <f t="shared" si="60"/>
        <v>75381.600000000006</v>
      </c>
      <c r="W336" s="6">
        <f t="shared" si="61"/>
        <v>75400</v>
      </c>
      <c r="X336" s="5"/>
    </row>
    <row r="337" spans="1:24">
      <c r="A337" s="636">
        <v>20</v>
      </c>
      <c r="B337" s="195" t="s">
        <v>505</v>
      </c>
      <c r="C337" s="195" t="s">
        <v>507</v>
      </c>
      <c r="D337" s="93" t="s">
        <v>57</v>
      </c>
      <c r="E337" s="132">
        <v>65000</v>
      </c>
      <c r="F337" s="120">
        <v>76900</v>
      </c>
      <c r="G337" s="122"/>
      <c r="H337" s="121"/>
      <c r="I337" s="122">
        <v>65000</v>
      </c>
      <c r="J337" s="122"/>
      <c r="K337" s="121"/>
      <c r="L337" s="121"/>
      <c r="M337" s="121"/>
      <c r="N337" s="121"/>
      <c r="O337" s="121"/>
      <c r="P337" s="121">
        <v>65000</v>
      </c>
      <c r="Q337" s="121" t="s">
        <v>485</v>
      </c>
      <c r="R337" s="121" t="s">
        <v>486</v>
      </c>
      <c r="S337" s="122">
        <f t="shared" si="57"/>
        <v>6500</v>
      </c>
      <c r="T337" s="122">
        <f t="shared" si="58"/>
        <v>9750</v>
      </c>
      <c r="U337" s="122">
        <f t="shared" si="59"/>
        <v>2080</v>
      </c>
      <c r="V337" s="122">
        <f t="shared" si="60"/>
        <v>83330</v>
      </c>
      <c r="W337" s="6">
        <f t="shared" si="61"/>
        <v>83400</v>
      </c>
      <c r="X337" s="5"/>
    </row>
    <row r="338" spans="1:24">
      <c r="A338" s="636">
        <v>21</v>
      </c>
      <c r="B338" s="195" t="s">
        <v>508</v>
      </c>
      <c r="C338" s="195" t="s">
        <v>509</v>
      </c>
      <c r="D338" s="93" t="s">
        <v>51</v>
      </c>
      <c r="E338" s="132">
        <v>4200</v>
      </c>
      <c r="F338" s="120">
        <v>5000</v>
      </c>
      <c r="G338" s="122"/>
      <c r="H338" s="121"/>
      <c r="I338" s="122">
        <v>4200</v>
      </c>
      <c r="J338" s="122">
        <v>4200</v>
      </c>
      <c r="K338" s="122" t="s">
        <v>483</v>
      </c>
      <c r="L338" s="122" t="s">
        <v>484</v>
      </c>
      <c r="M338" s="121"/>
      <c r="N338" s="121"/>
      <c r="O338" s="121"/>
      <c r="P338" s="121">
        <v>5500</v>
      </c>
      <c r="Q338" s="121" t="s">
        <v>485</v>
      </c>
      <c r="R338" s="121" t="s">
        <v>486</v>
      </c>
      <c r="S338" s="122">
        <f t="shared" si="57"/>
        <v>420</v>
      </c>
      <c r="T338" s="122">
        <f t="shared" si="58"/>
        <v>630</v>
      </c>
      <c r="U338" s="122">
        <f t="shared" si="59"/>
        <v>134.4</v>
      </c>
      <c r="V338" s="122">
        <f t="shared" si="60"/>
        <v>5384.4</v>
      </c>
      <c r="W338" s="6">
        <f t="shared" si="61"/>
        <v>5400</v>
      </c>
      <c r="X338" s="5"/>
    </row>
    <row r="339" spans="1:24">
      <c r="A339" s="636">
        <v>22</v>
      </c>
      <c r="B339" s="195" t="s">
        <v>510</v>
      </c>
      <c r="C339" s="195" t="s">
        <v>509</v>
      </c>
      <c r="D339" s="93" t="s">
        <v>51</v>
      </c>
      <c r="E339" s="132">
        <v>800</v>
      </c>
      <c r="F339" s="120">
        <v>1000</v>
      </c>
      <c r="G339" s="122"/>
      <c r="H339" s="121"/>
      <c r="I339" s="122">
        <v>1200</v>
      </c>
      <c r="J339" s="122">
        <v>800</v>
      </c>
      <c r="K339" s="122" t="s">
        <v>483</v>
      </c>
      <c r="L339" s="122" t="s">
        <v>484</v>
      </c>
      <c r="M339" s="121"/>
      <c r="N339" s="121"/>
      <c r="O339" s="121"/>
      <c r="P339" s="121">
        <v>800</v>
      </c>
      <c r="Q339" s="121" t="s">
        <v>485</v>
      </c>
      <c r="R339" s="121" t="s">
        <v>486</v>
      </c>
      <c r="S339" s="122">
        <f t="shared" si="57"/>
        <v>120</v>
      </c>
      <c r="T339" s="122">
        <f t="shared" si="58"/>
        <v>180</v>
      </c>
      <c r="U339" s="122">
        <f t="shared" si="59"/>
        <v>38.4</v>
      </c>
      <c r="V339" s="122">
        <f t="shared" si="60"/>
        <v>1538.4</v>
      </c>
      <c r="W339" s="6">
        <f t="shared" si="61"/>
        <v>1600</v>
      </c>
      <c r="X339" s="5"/>
    </row>
    <row r="340" spans="1:24">
      <c r="A340" s="181" t="s">
        <v>39</v>
      </c>
      <c r="B340" s="453" t="s">
        <v>6320</v>
      </c>
      <c r="C340" s="569"/>
      <c r="D340" s="157"/>
      <c r="E340" s="134"/>
      <c r="F340" s="171"/>
      <c r="G340" s="135"/>
      <c r="H340" s="160"/>
      <c r="I340" s="135"/>
      <c r="J340" s="135"/>
      <c r="K340" s="125"/>
      <c r="L340" s="125"/>
      <c r="M340" s="125"/>
      <c r="N340" s="125"/>
      <c r="O340" s="125"/>
      <c r="P340" s="125"/>
      <c r="Q340" s="125"/>
      <c r="R340" s="125"/>
      <c r="S340" s="160"/>
      <c r="T340" s="160"/>
      <c r="U340" s="160"/>
      <c r="V340" s="160"/>
      <c r="W340" s="125"/>
      <c r="X340" s="172"/>
    </row>
    <row r="341" spans="1:24">
      <c r="A341" s="181">
        <v>1</v>
      </c>
      <c r="B341" s="195" t="s">
        <v>511</v>
      </c>
      <c r="C341" s="195" t="s">
        <v>512</v>
      </c>
      <c r="D341" s="93" t="s">
        <v>376</v>
      </c>
      <c r="E341" s="132">
        <v>11000</v>
      </c>
      <c r="F341" s="120">
        <v>13100</v>
      </c>
      <c r="G341" s="122"/>
      <c r="H341" s="121"/>
      <c r="I341" s="122">
        <v>20000</v>
      </c>
      <c r="J341" s="122"/>
      <c r="K341" s="121"/>
      <c r="L341" s="121"/>
      <c r="M341" s="121"/>
      <c r="N341" s="121"/>
      <c r="O341" s="121"/>
      <c r="P341" s="121">
        <v>11000</v>
      </c>
      <c r="Q341" s="121" t="s">
        <v>485</v>
      </c>
      <c r="R341" s="121" t="s">
        <v>486</v>
      </c>
      <c r="S341" s="122">
        <f t="shared" ref="S341:S350" si="62">+I341*0.1</f>
        <v>2000</v>
      </c>
      <c r="T341" s="122">
        <f t="shared" ref="T341:T350" si="63">+I341*0.15</f>
        <v>3000</v>
      </c>
      <c r="U341" s="122">
        <f t="shared" ref="U341:U350" si="64">+I341*0.032</f>
        <v>640</v>
      </c>
      <c r="V341" s="122">
        <f t="shared" ref="V341:V350" si="65">+I341+S341+T341+U341</f>
        <v>25640</v>
      </c>
      <c r="W341" s="6">
        <f t="shared" ref="W341:W350" si="66">ROUNDUP(V341,-2)</f>
        <v>25700</v>
      </c>
      <c r="X341" s="5"/>
    </row>
    <row r="342" spans="1:24">
      <c r="A342" s="181">
        <v>2</v>
      </c>
      <c r="B342" s="195" t="s">
        <v>511</v>
      </c>
      <c r="C342" s="195" t="s">
        <v>513</v>
      </c>
      <c r="D342" s="93" t="s">
        <v>376</v>
      </c>
      <c r="E342" s="132">
        <v>5500</v>
      </c>
      <c r="F342" s="120">
        <v>6600</v>
      </c>
      <c r="G342" s="122"/>
      <c r="H342" s="121"/>
      <c r="I342" s="122">
        <v>18000</v>
      </c>
      <c r="J342" s="122">
        <v>5500</v>
      </c>
      <c r="K342" s="122" t="s">
        <v>483</v>
      </c>
      <c r="L342" s="122" t="s">
        <v>484</v>
      </c>
      <c r="M342" s="121"/>
      <c r="N342" s="121"/>
      <c r="O342" s="121"/>
      <c r="P342" s="121">
        <v>15000</v>
      </c>
      <c r="Q342" s="121" t="s">
        <v>485</v>
      </c>
      <c r="R342" s="121" t="s">
        <v>486</v>
      </c>
      <c r="S342" s="122">
        <f t="shared" si="62"/>
        <v>1800</v>
      </c>
      <c r="T342" s="122">
        <f t="shared" si="63"/>
        <v>2700</v>
      </c>
      <c r="U342" s="122">
        <f t="shared" si="64"/>
        <v>576</v>
      </c>
      <c r="V342" s="122">
        <f t="shared" si="65"/>
        <v>23076</v>
      </c>
      <c r="W342" s="6">
        <f t="shared" si="66"/>
        <v>23100</v>
      </c>
      <c r="X342" s="5"/>
    </row>
    <row r="343" spans="1:24">
      <c r="A343" s="181">
        <v>3</v>
      </c>
      <c r="B343" s="195" t="s">
        <v>511</v>
      </c>
      <c r="C343" s="195" t="s">
        <v>514</v>
      </c>
      <c r="D343" s="93" t="s">
        <v>376</v>
      </c>
      <c r="E343" s="132">
        <v>29000</v>
      </c>
      <c r="F343" s="120">
        <v>34400</v>
      </c>
      <c r="G343" s="122"/>
      <c r="H343" s="121"/>
      <c r="I343" s="122">
        <v>29000</v>
      </c>
      <c r="J343" s="122">
        <v>29000</v>
      </c>
      <c r="K343" s="122" t="s">
        <v>483</v>
      </c>
      <c r="L343" s="122" t="s">
        <v>484</v>
      </c>
      <c r="M343" s="121"/>
      <c r="N343" s="121"/>
      <c r="O343" s="121"/>
      <c r="P343" s="121"/>
      <c r="Q343" s="121"/>
      <c r="R343" s="121"/>
      <c r="S343" s="122">
        <f t="shared" si="62"/>
        <v>2900</v>
      </c>
      <c r="T343" s="122">
        <f t="shared" si="63"/>
        <v>4350</v>
      </c>
      <c r="U343" s="122">
        <f t="shared" si="64"/>
        <v>928</v>
      </c>
      <c r="V343" s="122">
        <f t="shared" si="65"/>
        <v>37178</v>
      </c>
      <c r="W343" s="6">
        <f t="shared" si="66"/>
        <v>37200</v>
      </c>
      <c r="X343" s="5"/>
    </row>
    <row r="344" spans="1:24">
      <c r="A344" s="181">
        <v>4</v>
      </c>
      <c r="B344" s="162" t="s">
        <v>511</v>
      </c>
      <c r="C344" s="162" t="s">
        <v>6322</v>
      </c>
      <c r="D344" s="94" t="s">
        <v>458</v>
      </c>
      <c r="E344" s="132"/>
      <c r="F344" s="120"/>
      <c r="G344" s="122">
        <v>21330</v>
      </c>
      <c r="H344" s="121" t="s">
        <v>476</v>
      </c>
      <c r="I344" s="122">
        <v>21330</v>
      </c>
      <c r="J344" s="122">
        <v>19700</v>
      </c>
      <c r="K344" s="179" t="s">
        <v>480</v>
      </c>
      <c r="L344" s="163"/>
      <c r="M344" s="122">
        <v>21330</v>
      </c>
      <c r="N344" s="179" t="s">
        <v>477</v>
      </c>
      <c r="O344" s="163"/>
      <c r="P344" s="122">
        <v>16500</v>
      </c>
      <c r="Q344" s="163" t="s">
        <v>478</v>
      </c>
      <c r="R344" s="163"/>
      <c r="S344" s="122">
        <f t="shared" si="62"/>
        <v>2133</v>
      </c>
      <c r="T344" s="122">
        <f t="shared" si="63"/>
        <v>3199.5</v>
      </c>
      <c r="U344" s="122">
        <f t="shared" si="64"/>
        <v>682.56000000000006</v>
      </c>
      <c r="V344" s="122">
        <f t="shared" si="65"/>
        <v>27345.06</v>
      </c>
      <c r="W344" s="6">
        <f t="shared" si="66"/>
        <v>27400</v>
      </c>
      <c r="X344" s="5"/>
    </row>
    <row r="345" spans="1:24">
      <c r="A345" s="181">
        <v>5</v>
      </c>
      <c r="B345" s="162" t="s">
        <v>515</v>
      </c>
      <c r="C345" s="162" t="s">
        <v>6321</v>
      </c>
      <c r="D345" s="94" t="s">
        <v>458</v>
      </c>
      <c r="E345" s="132"/>
      <c r="F345" s="120"/>
      <c r="G345" s="122">
        <v>15700</v>
      </c>
      <c r="H345" s="121" t="s">
        <v>476</v>
      </c>
      <c r="I345" s="122">
        <v>15700</v>
      </c>
      <c r="J345" s="122">
        <v>15700</v>
      </c>
      <c r="K345" s="179" t="s">
        <v>480</v>
      </c>
      <c r="L345" s="163"/>
      <c r="M345" s="122">
        <v>15570</v>
      </c>
      <c r="N345" s="179" t="s">
        <v>477</v>
      </c>
      <c r="O345" s="163"/>
      <c r="P345" s="122">
        <v>12500</v>
      </c>
      <c r="Q345" s="163" t="s">
        <v>478</v>
      </c>
      <c r="R345" s="163"/>
      <c r="S345" s="122">
        <f t="shared" si="62"/>
        <v>1570</v>
      </c>
      <c r="T345" s="122">
        <f t="shared" si="63"/>
        <v>2355</v>
      </c>
      <c r="U345" s="122">
        <f t="shared" si="64"/>
        <v>502.40000000000003</v>
      </c>
      <c r="V345" s="122">
        <f t="shared" si="65"/>
        <v>20127.400000000001</v>
      </c>
      <c r="W345" s="6">
        <f t="shared" si="66"/>
        <v>20200</v>
      </c>
      <c r="X345" s="5"/>
    </row>
    <row r="346" spans="1:24" ht="16.5" customHeight="1">
      <c r="A346" s="181">
        <v>6</v>
      </c>
      <c r="B346" s="162" t="s">
        <v>5678</v>
      </c>
      <c r="C346" s="162" t="s">
        <v>550</v>
      </c>
      <c r="D346" s="94" t="s">
        <v>51</v>
      </c>
      <c r="E346" s="132"/>
      <c r="F346" s="120"/>
      <c r="G346" s="122">
        <v>1600</v>
      </c>
      <c r="H346" s="121" t="s">
        <v>476</v>
      </c>
      <c r="I346" s="122">
        <v>1600</v>
      </c>
      <c r="J346" s="122">
        <v>1500</v>
      </c>
      <c r="K346" s="163" t="s">
        <v>529</v>
      </c>
      <c r="L346" s="163"/>
      <c r="M346" s="122">
        <v>1700</v>
      </c>
      <c r="N346" s="163" t="s">
        <v>530</v>
      </c>
      <c r="O346" s="163"/>
      <c r="P346" s="122">
        <v>1600</v>
      </c>
      <c r="Q346" s="163" t="s">
        <v>531</v>
      </c>
      <c r="R346" s="163"/>
      <c r="S346" s="122">
        <f t="shared" si="62"/>
        <v>160</v>
      </c>
      <c r="T346" s="122">
        <f t="shared" si="63"/>
        <v>240</v>
      </c>
      <c r="U346" s="122">
        <f t="shared" si="64"/>
        <v>51.2</v>
      </c>
      <c r="V346" s="122">
        <f t="shared" si="65"/>
        <v>2051.1999999999998</v>
      </c>
      <c r="W346" s="6">
        <f t="shared" si="66"/>
        <v>2100</v>
      </c>
      <c r="X346" s="745"/>
    </row>
    <row r="347" spans="1:24" ht="18" customHeight="1">
      <c r="A347" s="181">
        <v>7</v>
      </c>
      <c r="B347" s="162" t="s">
        <v>551</v>
      </c>
      <c r="C347" s="162" t="s">
        <v>552</v>
      </c>
      <c r="D347" s="94" t="s">
        <v>51</v>
      </c>
      <c r="E347" s="132"/>
      <c r="F347" s="120"/>
      <c r="G347" s="122">
        <v>800</v>
      </c>
      <c r="H347" s="121" t="s">
        <v>476</v>
      </c>
      <c r="I347" s="122">
        <v>800</v>
      </c>
      <c r="J347" s="122">
        <v>800</v>
      </c>
      <c r="K347" s="163" t="s">
        <v>529</v>
      </c>
      <c r="L347" s="163"/>
      <c r="M347" s="122">
        <v>800</v>
      </c>
      <c r="N347" s="163" t="s">
        <v>530</v>
      </c>
      <c r="O347" s="163"/>
      <c r="P347" s="122">
        <v>900</v>
      </c>
      <c r="Q347" s="163" t="s">
        <v>531</v>
      </c>
      <c r="R347" s="163"/>
      <c r="S347" s="122">
        <f t="shared" si="62"/>
        <v>80</v>
      </c>
      <c r="T347" s="122">
        <f t="shared" si="63"/>
        <v>120</v>
      </c>
      <c r="U347" s="122">
        <f t="shared" si="64"/>
        <v>25.6</v>
      </c>
      <c r="V347" s="122">
        <f t="shared" si="65"/>
        <v>1025.5999999999999</v>
      </c>
      <c r="W347" s="6">
        <f t="shared" si="66"/>
        <v>1100</v>
      </c>
      <c r="X347" s="745"/>
    </row>
    <row r="348" spans="1:24">
      <c r="A348" s="181">
        <v>8</v>
      </c>
      <c r="B348" s="162" t="s">
        <v>643</v>
      </c>
      <c r="C348" s="162" t="s">
        <v>644</v>
      </c>
      <c r="D348" s="94" t="s">
        <v>458</v>
      </c>
      <c r="E348" s="133"/>
      <c r="F348" s="120"/>
      <c r="G348" s="122">
        <v>51000</v>
      </c>
      <c r="H348" s="121" t="s">
        <v>476</v>
      </c>
      <c r="I348" s="122">
        <v>75000</v>
      </c>
      <c r="J348" s="122"/>
      <c r="K348" s="163"/>
      <c r="L348" s="163"/>
      <c r="M348" s="122"/>
      <c r="N348" s="163"/>
      <c r="O348" s="163"/>
      <c r="P348" s="122">
        <v>51000</v>
      </c>
      <c r="Q348" s="163" t="s">
        <v>478</v>
      </c>
      <c r="R348" s="163"/>
      <c r="S348" s="122">
        <f t="shared" si="62"/>
        <v>7500</v>
      </c>
      <c r="T348" s="122">
        <f t="shared" si="63"/>
        <v>11250</v>
      </c>
      <c r="U348" s="122">
        <f t="shared" si="64"/>
        <v>2400</v>
      </c>
      <c r="V348" s="122">
        <f t="shared" si="65"/>
        <v>96150</v>
      </c>
      <c r="W348" s="6">
        <f t="shared" si="66"/>
        <v>96200</v>
      </c>
      <c r="X348" s="745"/>
    </row>
    <row r="349" spans="1:24">
      <c r="A349" s="181">
        <v>9</v>
      </c>
      <c r="B349" s="162" t="s">
        <v>645</v>
      </c>
      <c r="C349" s="162" t="s">
        <v>646</v>
      </c>
      <c r="D349" s="94" t="s">
        <v>458</v>
      </c>
      <c r="E349" s="133"/>
      <c r="F349" s="120"/>
      <c r="G349" s="122">
        <v>56000</v>
      </c>
      <c r="H349" s="121" t="s">
        <v>476</v>
      </c>
      <c r="I349" s="122">
        <v>89000</v>
      </c>
      <c r="J349" s="122"/>
      <c r="K349" s="163"/>
      <c r="L349" s="163"/>
      <c r="M349" s="122"/>
      <c r="N349" s="163"/>
      <c r="O349" s="163"/>
      <c r="P349" s="122">
        <v>56000</v>
      </c>
      <c r="Q349" s="163" t="s">
        <v>478</v>
      </c>
      <c r="R349" s="163"/>
      <c r="S349" s="122">
        <f t="shared" si="62"/>
        <v>8900</v>
      </c>
      <c r="T349" s="122">
        <f t="shared" si="63"/>
        <v>13350</v>
      </c>
      <c r="U349" s="122">
        <f t="shared" si="64"/>
        <v>2848</v>
      </c>
      <c r="V349" s="122">
        <f t="shared" si="65"/>
        <v>114098</v>
      </c>
      <c r="W349" s="6">
        <f t="shared" si="66"/>
        <v>114100</v>
      </c>
      <c r="X349" s="745"/>
    </row>
    <row r="350" spans="1:24">
      <c r="A350" s="181">
        <v>10</v>
      </c>
      <c r="B350" s="162" t="s">
        <v>633</v>
      </c>
      <c r="C350" s="162" t="s">
        <v>634</v>
      </c>
      <c r="D350" s="94" t="s">
        <v>57</v>
      </c>
      <c r="E350" s="133"/>
      <c r="F350" s="120"/>
      <c r="G350" s="122">
        <v>64800</v>
      </c>
      <c r="H350" s="121" t="s">
        <v>476</v>
      </c>
      <c r="I350" s="122">
        <v>60000</v>
      </c>
      <c r="J350" s="122">
        <v>72000</v>
      </c>
      <c r="K350" s="179" t="s">
        <v>480</v>
      </c>
      <c r="L350" s="163"/>
      <c r="M350" s="122">
        <v>64800</v>
      </c>
      <c r="N350" s="179" t="s">
        <v>477</v>
      </c>
      <c r="O350" s="163"/>
      <c r="P350" s="122">
        <v>36000</v>
      </c>
      <c r="Q350" s="163" t="s">
        <v>478</v>
      </c>
      <c r="R350" s="163"/>
      <c r="S350" s="122">
        <f t="shared" si="62"/>
        <v>6000</v>
      </c>
      <c r="T350" s="122">
        <f t="shared" si="63"/>
        <v>9000</v>
      </c>
      <c r="U350" s="122">
        <f t="shared" si="64"/>
        <v>1920</v>
      </c>
      <c r="V350" s="122">
        <f t="shared" si="65"/>
        <v>76920</v>
      </c>
      <c r="W350" s="6">
        <f t="shared" si="66"/>
        <v>77000</v>
      </c>
      <c r="X350" s="745"/>
    </row>
    <row r="351" spans="1:24">
      <c r="A351" s="637" t="s">
        <v>68</v>
      </c>
      <c r="B351" s="569" t="s">
        <v>5622</v>
      </c>
      <c r="C351" s="569"/>
      <c r="D351" s="157"/>
      <c r="E351" s="134"/>
      <c r="F351" s="171"/>
      <c r="G351" s="135"/>
      <c r="H351" s="160"/>
      <c r="I351" s="135"/>
      <c r="J351" s="135"/>
      <c r="K351" s="125"/>
      <c r="L351" s="125"/>
      <c r="M351" s="125"/>
      <c r="N351" s="125"/>
      <c r="O351" s="125"/>
      <c r="P351" s="125"/>
      <c r="Q351" s="125"/>
      <c r="R351" s="125"/>
      <c r="S351" s="160"/>
      <c r="T351" s="160"/>
      <c r="U351" s="160"/>
      <c r="V351" s="160"/>
      <c r="W351" s="125"/>
      <c r="X351" s="172"/>
    </row>
    <row r="352" spans="1:24">
      <c r="A352" s="637">
        <v>1</v>
      </c>
      <c r="B352" s="195" t="s">
        <v>516</v>
      </c>
      <c r="C352" s="195" t="s">
        <v>517</v>
      </c>
      <c r="D352" s="93" t="s">
        <v>51</v>
      </c>
      <c r="E352" s="132">
        <v>1400</v>
      </c>
      <c r="F352" s="120">
        <v>1700</v>
      </c>
      <c r="G352" s="122"/>
      <c r="H352" s="121"/>
      <c r="I352" s="122">
        <v>2000</v>
      </c>
      <c r="J352" s="122"/>
      <c r="K352" s="121"/>
      <c r="L352" s="121"/>
      <c r="M352" s="121"/>
      <c r="N352" s="121"/>
      <c r="O352" s="121"/>
      <c r="P352" s="121">
        <v>1400</v>
      </c>
      <c r="Q352" s="121" t="s">
        <v>485</v>
      </c>
      <c r="R352" s="121" t="s">
        <v>486</v>
      </c>
      <c r="S352" s="122">
        <f t="shared" ref="S352:S395" si="67">+I352*0.1</f>
        <v>200</v>
      </c>
      <c r="T352" s="122">
        <f t="shared" ref="T352:T395" si="68">+I352*0.15</f>
        <v>300</v>
      </c>
      <c r="U352" s="122">
        <f t="shared" ref="U352:U395" si="69">+I352*0.032</f>
        <v>64</v>
      </c>
      <c r="V352" s="122">
        <f t="shared" ref="V352:V395" si="70">+I352+S352+T352+U352</f>
        <v>2564</v>
      </c>
      <c r="W352" s="6">
        <f t="shared" ref="W352:W395" si="71">ROUNDUP(V352,-2)</f>
        <v>2600</v>
      </c>
      <c r="X352" s="5"/>
    </row>
    <row r="353" spans="1:24">
      <c r="A353" s="637">
        <v>2</v>
      </c>
      <c r="B353" s="195" t="s">
        <v>516</v>
      </c>
      <c r="C353" s="195" t="s">
        <v>518</v>
      </c>
      <c r="D353" s="93" t="s">
        <v>51</v>
      </c>
      <c r="E353" s="132">
        <v>2600</v>
      </c>
      <c r="F353" s="120">
        <v>3100</v>
      </c>
      <c r="G353" s="122"/>
      <c r="H353" s="121"/>
      <c r="I353" s="122">
        <v>3000</v>
      </c>
      <c r="J353" s="122"/>
      <c r="K353" s="121"/>
      <c r="L353" s="121"/>
      <c r="M353" s="121"/>
      <c r="N353" s="121"/>
      <c r="O353" s="121"/>
      <c r="P353" s="121">
        <v>2600</v>
      </c>
      <c r="Q353" s="121" t="s">
        <v>485</v>
      </c>
      <c r="R353" s="121" t="s">
        <v>486</v>
      </c>
      <c r="S353" s="122">
        <f t="shared" si="67"/>
        <v>300</v>
      </c>
      <c r="T353" s="122">
        <f t="shared" si="68"/>
        <v>450</v>
      </c>
      <c r="U353" s="122">
        <f t="shared" si="69"/>
        <v>96</v>
      </c>
      <c r="V353" s="122">
        <f t="shared" si="70"/>
        <v>3846</v>
      </c>
      <c r="W353" s="6">
        <f t="shared" si="71"/>
        <v>3900</v>
      </c>
      <c r="X353" s="5"/>
    </row>
    <row r="354" spans="1:24">
      <c r="A354" s="637">
        <v>3</v>
      </c>
      <c r="B354" s="195" t="s">
        <v>516</v>
      </c>
      <c r="C354" s="195" t="s">
        <v>519</v>
      </c>
      <c r="D354" s="93" t="s">
        <v>51</v>
      </c>
      <c r="E354" s="132">
        <v>3200</v>
      </c>
      <c r="F354" s="120">
        <v>3800</v>
      </c>
      <c r="G354" s="122"/>
      <c r="H354" s="121"/>
      <c r="I354" s="122">
        <v>5000</v>
      </c>
      <c r="J354" s="122"/>
      <c r="K354" s="121"/>
      <c r="L354" s="121"/>
      <c r="M354" s="121"/>
      <c r="N354" s="121"/>
      <c r="O354" s="121"/>
      <c r="P354" s="121">
        <v>3200</v>
      </c>
      <c r="Q354" s="121" t="s">
        <v>485</v>
      </c>
      <c r="R354" s="121" t="s">
        <v>486</v>
      </c>
      <c r="S354" s="122">
        <f t="shared" si="67"/>
        <v>500</v>
      </c>
      <c r="T354" s="122">
        <f t="shared" si="68"/>
        <v>750</v>
      </c>
      <c r="U354" s="122">
        <f t="shared" si="69"/>
        <v>160</v>
      </c>
      <c r="V354" s="122">
        <f t="shared" si="70"/>
        <v>6410</v>
      </c>
      <c r="W354" s="6">
        <f t="shared" si="71"/>
        <v>6500</v>
      </c>
      <c r="X354" s="5"/>
    </row>
    <row r="355" spans="1:24">
      <c r="A355" s="637">
        <v>4</v>
      </c>
      <c r="B355" s="195" t="s">
        <v>520</v>
      </c>
      <c r="C355" s="195" t="s">
        <v>521</v>
      </c>
      <c r="D355" s="93" t="s">
        <v>51</v>
      </c>
      <c r="E355" s="132">
        <v>11500</v>
      </c>
      <c r="F355" s="120">
        <v>13700</v>
      </c>
      <c r="G355" s="122"/>
      <c r="H355" s="121"/>
      <c r="I355" s="122">
        <v>11500</v>
      </c>
      <c r="J355" s="122">
        <v>11500</v>
      </c>
      <c r="K355" s="122" t="s">
        <v>483</v>
      </c>
      <c r="L355" s="122" t="s">
        <v>484</v>
      </c>
      <c r="M355" s="121"/>
      <c r="N355" s="121"/>
      <c r="O355" s="121"/>
      <c r="P355" s="121"/>
      <c r="Q355" s="121"/>
      <c r="R355" s="121"/>
      <c r="S355" s="122">
        <f t="shared" si="67"/>
        <v>1150</v>
      </c>
      <c r="T355" s="122">
        <f t="shared" si="68"/>
        <v>1725</v>
      </c>
      <c r="U355" s="122">
        <f t="shared" si="69"/>
        <v>368</v>
      </c>
      <c r="V355" s="122">
        <f t="shared" si="70"/>
        <v>14743</v>
      </c>
      <c r="W355" s="6">
        <f t="shared" si="71"/>
        <v>14800</v>
      </c>
      <c r="X355" s="5"/>
    </row>
    <row r="356" spans="1:24">
      <c r="A356" s="637">
        <v>5</v>
      </c>
      <c r="B356" s="195" t="s">
        <v>520</v>
      </c>
      <c r="C356" s="195" t="s">
        <v>522</v>
      </c>
      <c r="D356" s="93" t="s">
        <v>51</v>
      </c>
      <c r="E356" s="132">
        <v>6500</v>
      </c>
      <c r="F356" s="120">
        <v>7700</v>
      </c>
      <c r="G356" s="122"/>
      <c r="H356" s="121"/>
      <c r="I356" s="122">
        <v>6500</v>
      </c>
      <c r="J356" s="122">
        <v>6500</v>
      </c>
      <c r="K356" s="122" t="s">
        <v>483</v>
      </c>
      <c r="L356" s="122" t="s">
        <v>484</v>
      </c>
      <c r="M356" s="121"/>
      <c r="N356" s="121"/>
      <c r="O356" s="121"/>
      <c r="P356" s="121"/>
      <c r="Q356" s="121"/>
      <c r="R356" s="121"/>
      <c r="S356" s="122">
        <f t="shared" si="67"/>
        <v>650</v>
      </c>
      <c r="T356" s="122">
        <f t="shared" si="68"/>
        <v>975</v>
      </c>
      <c r="U356" s="122">
        <f t="shared" si="69"/>
        <v>208</v>
      </c>
      <c r="V356" s="122">
        <f t="shared" si="70"/>
        <v>8333</v>
      </c>
      <c r="W356" s="6">
        <f t="shared" si="71"/>
        <v>8400</v>
      </c>
      <c r="X356" s="5"/>
    </row>
    <row r="357" spans="1:24">
      <c r="A357" s="637">
        <v>6</v>
      </c>
      <c r="B357" s="195" t="s">
        <v>520</v>
      </c>
      <c r="C357" s="195" t="s">
        <v>523</v>
      </c>
      <c r="D357" s="93" t="s">
        <v>51</v>
      </c>
      <c r="E357" s="132">
        <v>2100</v>
      </c>
      <c r="F357" s="120">
        <v>2500</v>
      </c>
      <c r="G357" s="122"/>
      <c r="H357" s="121"/>
      <c r="I357" s="122">
        <v>2100</v>
      </c>
      <c r="J357" s="122">
        <v>2100</v>
      </c>
      <c r="K357" s="122" t="s">
        <v>483</v>
      </c>
      <c r="L357" s="122" t="s">
        <v>484</v>
      </c>
      <c r="M357" s="121"/>
      <c r="N357" s="121"/>
      <c r="O357" s="121"/>
      <c r="P357" s="121"/>
      <c r="Q357" s="121"/>
      <c r="R357" s="121"/>
      <c r="S357" s="122">
        <f t="shared" si="67"/>
        <v>210</v>
      </c>
      <c r="T357" s="122">
        <f t="shared" si="68"/>
        <v>315</v>
      </c>
      <c r="U357" s="122">
        <f t="shared" si="69"/>
        <v>67.2</v>
      </c>
      <c r="V357" s="122">
        <f t="shared" si="70"/>
        <v>2692.2</v>
      </c>
      <c r="W357" s="6">
        <f t="shared" si="71"/>
        <v>2700</v>
      </c>
      <c r="X357" s="5"/>
    </row>
    <row r="358" spans="1:24">
      <c r="A358" s="637">
        <v>7</v>
      </c>
      <c r="B358" s="195" t="s">
        <v>520</v>
      </c>
      <c r="C358" s="195" t="s">
        <v>524</v>
      </c>
      <c r="D358" s="93" t="s">
        <v>51</v>
      </c>
      <c r="E358" s="132">
        <v>10500</v>
      </c>
      <c r="F358" s="120">
        <v>12500</v>
      </c>
      <c r="G358" s="122"/>
      <c r="H358" s="121"/>
      <c r="I358" s="122">
        <v>10500</v>
      </c>
      <c r="J358" s="122"/>
      <c r="K358" s="121"/>
      <c r="L358" s="121"/>
      <c r="M358" s="121"/>
      <c r="N358" s="121"/>
      <c r="O358" s="121"/>
      <c r="P358" s="121">
        <v>10500</v>
      </c>
      <c r="Q358" s="121" t="s">
        <v>485</v>
      </c>
      <c r="R358" s="121" t="s">
        <v>486</v>
      </c>
      <c r="S358" s="122">
        <f t="shared" si="67"/>
        <v>1050</v>
      </c>
      <c r="T358" s="122">
        <f t="shared" si="68"/>
        <v>1575</v>
      </c>
      <c r="U358" s="122">
        <f t="shared" si="69"/>
        <v>336</v>
      </c>
      <c r="V358" s="122">
        <f t="shared" si="70"/>
        <v>13461</v>
      </c>
      <c r="W358" s="6">
        <f t="shared" si="71"/>
        <v>13500</v>
      </c>
      <c r="X358" s="5"/>
    </row>
    <row r="359" spans="1:24">
      <c r="A359" s="637">
        <v>8</v>
      </c>
      <c r="B359" s="195" t="s">
        <v>520</v>
      </c>
      <c r="C359" s="195" t="s">
        <v>525</v>
      </c>
      <c r="D359" s="93" t="s">
        <v>51</v>
      </c>
      <c r="E359" s="132">
        <v>9700</v>
      </c>
      <c r="F359" s="120">
        <v>11500</v>
      </c>
      <c r="G359" s="122"/>
      <c r="H359" s="121"/>
      <c r="I359" s="122">
        <v>9700</v>
      </c>
      <c r="J359" s="122"/>
      <c r="K359" s="121"/>
      <c r="L359" s="121"/>
      <c r="M359" s="121"/>
      <c r="N359" s="121"/>
      <c r="O359" s="121"/>
      <c r="P359" s="121">
        <v>9700</v>
      </c>
      <c r="Q359" s="121" t="s">
        <v>485</v>
      </c>
      <c r="R359" s="121" t="s">
        <v>486</v>
      </c>
      <c r="S359" s="122">
        <f t="shared" si="67"/>
        <v>970</v>
      </c>
      <c r="T359" s="122">
        <f t="shared" si="68"/>
        <v>1455</v>
      </c>
      <c r="U359" s="122">
        <f t="shared" si="69"/>
        <v>310.40000000000003</v>
      </c>
      <c r="V359" s="122">
        <f t="shared" si="70"/>
        <v>12435.4</v>
      </c>
      <c r="W359" s="6">
        <f t="shared" si="71"/>
        <v>12500</v>
      </c>
      <c r="X359" s="5"/>
    </row>
    <row r="360" spans="1:24">
      <c r="A360" s="637">
        <v>9</v>
      </c>
      <c r="B360" s="195" t="s">
        <v>520</v>
      </c>
      <c r="C360" s="195" t="s">
        <v>526</v>
      </c>
      <c r="D360" s="93" t="s">
        <v>51</v>
      </c>
      <c r="E360" s="132">
        <v>6000</v>
      </c>
      <c r="F360" s="120">
        <v>7100</v>
      </c>
      <c r="G360" s="122"/>
      <c r="H360" s="121"/>
      <c r="I360" s="122">
        <v>6000</v>
      </c>
      <c r="J360" s="122">
        <v>6000</v>
      </c>
      <c r="K360" s="122" t="s">
        <v>483</v>
      </c>
      <c r="L360" s="122" t="s">
        <v>484</v>
      </c>
      <c r="M360" s="121"/>
      <c r="N360" s="121"/>
      <c r="O360" s="121"/>
      <c r="P360" s="121">
        <v>7200</v>
      </c>
      <c r="Q360" s="121" t="s">
        <v>485</v>
      </c>
      <c r="R360" s="121" t="s">
        <v>486</v>
      </c>
      <c r="S360" s="122">
        <f t="shared" si="67"/>
        <v>600</v>
      </c>
      <c r="T360" s="122">
        <f t="shared" si="68"/>
        <v>900</v>
      </c>
      <c r="U360" s="122">
        <f t="shared" si="69"/>
        <v>192</v>
      </c>
      <c r="V360" s="122">
        <f t="shared" si="70"/>
        <v>7692</v>
      </c>
      <c r="W360" s="6">
        <f t="shared" si="71"/>
        <v>7700</v>
      </c>
      <c r="X360" s="5"/>
    </row>
    <row r="361" spans="1:24" ht="31.5">
      <c r="A361" s="637">
        <v>10</v>
      </c>
      <c r="B361" s="571" t="s">
        <v>516</v>
      </c>
      <c r="C361" s="162" t="s">
        <v>527</v>
      </c>
      <c r="D361" s="94" t="s">
        <v>528</v>
      </c>
      <c r="E361" s="132"/>
      <c r="F361" s="120"/>
      <c r="G361" s="122">
        <v>42000</v>
      </c>
      <c r="H361" s="121" t="s">
        <v>476</v>
      </c>
      <c r="I361" s="122">
        <v>42000</v>
      </c>
      <c r="J361" s="122">
        <v>40000</v>
      </c>
      <c r="K361" s="163" t="s">
        <v>529</v>
      </c>
      <c r="L361" s="163"/>
      <c r="M361" s="122">
        <v>45000</v>
      </c>
      <c r="N361" s="163" t="s">
        <v>530</v>
      </c>
      <c r="O361" s="163"/>
      <c r="P361" s="122">
        <v>42000</v>
      </c>
      <c r="Q361" s="163" t="s">
        <v>531</v>
      </c>
      <c r="R361" s="163"/>
      <c r="S361" s="122">
        <f t="shared" si="67"/>
        <v>4200</v>
      </c>
      <c r="T361" s="122">
        <f t="shared" si="68"/>
        <v>6300</v>
      </c>
      <c r="U361" s="122">
        <f t="shared" si="69"/>
        <v>1344</v>
      </c>
      <c r="V361" s="122">
        <f t="shared" si="70"/>
        <v>53844</v>
      </c>
      <c r="W361" s="6">
        <f t="shared" si="71"/>
        <v>53900</v>
      </c>
      <c r="X361" s="5"/>
    </row>
    <row r="362" spans="1:24" ht="31.5">
      <c r="A362" s="637">
        <v>11</v>
      </c>
      <c r="B362" s="571" t="s">
        <v>532</v>
      </c>
      <c r="C362" s="162" t="s">
        <v>533</v>
      </c>
      <c r="D362" s="94" t="s">
        <v>528</v>
      </c>
      <c r="E362" s="132"/>
      <c r="F362" s="120"/>
      <c r="G362" s="122">
        <v>42000</v>
      </c>
      <c r="H362" s="121" t="s">
        <v>476</v>
      </c>
      <c r="I362" s="122">
        <v>42000</v>
      </c>
      <c r="J362" s="122">
        <v>40000</v>
      </c>
      <c r="K362" s="163" t="s">
        <v>529</v>
      </c>
      <c r="L362" s="163"/>
      <c r="M362" s="122">
        <v>45000</v>
      </c>
      <c r="N362" s="163" t="s">
        <v>530</v>
      </c>
      <c r="O362" s="163"/>
      <c r="P362" s="122">
        <v>42000</v>
      </c>
      <c r="Q362" s="163" t="s">
        <v>531</v>
      </c>
      <c r="R362" s="163"/>
      <c r="S362" s="122">
        <f t="shared" si="67"/>
        <v>4200</v>
      </c>
      <c r="T362" s="122">
        <f t="shared" si="68"/>
        <v>6300</v>
      </c>
      <c r="U362" s="122">
        <f t="shared" si="69"/>
        <v>1344</v>
      </c>
      <c r="V362" s="122">
        <f t="shared" si="70"/>
        <v>53844</v>
      </c>
      <c r="W362" s="6">
        <f t="shared" si="71"/>
        <v>53900</v>
      </c>
      <c r="X362" s="5"/>
    </row>
    <row r="363" spans="1:24" ht="47.25">
      <c r="A363" s="637">
        <v>12</v>
      </c>
      <c r="B363" s="162" t="s">
        <v>534</v>
      </c>
      <c r="C363" s="162" t="s">
        <v>535</v>
      </c>
      <c r="D363" s="94" t="s">
        <v>536</v>
      </c>
      <c r="E363" s="132"/>
      <c r="F363" s="120"/>
      <c r="G363" s="122">
        <v>700000</v>
      </c>
      <c r="H363" s="121" t="s">
        <v>476</v>
      </c>
      <c r="I363" s="122">
        <v>700000</v>
      </c>
      <c r="J363" s="122">
        <v>650000</v>
      </c>
      <c r="K363" s="163" t="s">
        <v>529</v>
      </c>
      <c r="L363" s="163"/>
      <c r="M363" s="122">
        <v>750000</v>
      </c>
      <c r="N363" s="163" t="s">
        <v>530</v>
      </c>
      <c r="O363" s="163"/>
      <c r="P363" s="122">
        <v>700000</v>
      </c>
      <c r="Q363" s="163" t="s">
        <v>531</v>
      </c>
      <c r="R363" s="163"/>
      <c r="S363" s="122">
        <f t="shared" si="67"/>
        <v>70000</v>
      </c>
      <c r="T363" s="122">
        <f t="shared" si="68"/>
        <v>105000</v>
      </c>
      <c r="U363" s="122">
        <f t="shared" si="69"/>
        <v>22400</v>
      </c>
      <c r="V363" s="122">
        <f t="shared" si="70"/>
        <v>897400</v>
      </c>
      <c r="W363" s="6">
        <f t="shared" si="71"/>
        <v>897400</v>
      </c>
      <c r="X363" s="5"/>
    </row>
    <row r="364" spans="1:24" ht="31.5">
      <c r="A364" s="637">
        <v>13</v>
      </c>
      <c r="B364" s="162" t="s">
        <v>534</v>
      </c>
      <c r="C364" s="162" t="s">
        <v>537</v>
      </c>
      <c r="D364" s="94" t="s">
        <v>536</v>
      </c>
      <c r="E364" s="132"/>
      <c r="F364" s="120"/>
      <c r="G364" s="122">
        <v>600000</v>
      </c>
      <c r="H364" s="121" t="s">
        <v>476</v>
      </c>
      <c r="I364" s="122">
        <v>600000</v>
      </c>
      <c r="J364" s="122">
        <v>600000</v>
      </c>
      <c r="K364" s="163" t="s">
        <v>529</v>
      </c>
      <c r="L364" s="163"/>
      <c r="M364" s="122">
        <v>600000</v>
      </c>
      <c r="N364" s="163" t="s">
        <v>530</v>
      </c>
      <c r="O364" s="163"/>
      <c r="P364" s="122">
        <v>650000</v>
      </c>
      <c r="Q364" s="163" t="s">
        <v>531</v>
      </c>
      <c r="R364" s="163"/>
      <c r="S364" s="122">
        <f t="shared" si="67"/>
        <v>60000</v>
      </c>
      <c r="T364" s="122">
        <f t="shared" si="68"/>
        <v>90000</v>
      </c>
      <c r="U364" s="122">
        <f t="shared" si="69"/>
        <v>19200</v>
      </c>
      <c r="V364" s="122">
        <f t="shared" si="70"/>
        <v>769200</v>
      </c>
      <c r="W364" s="6">
        <f t="shared" si="71"/>
        <v>769200</v>
      </c>
      <c r="X364" s="5"/>
    </row>
    <row r="365" spans="1:24" ht="16.5" customHeight="1">
      <c r="A365" s="637">
        <v>14</v>
      </c>
      <c r="B365" s="162" t="s">
        <v>538</v>
      </c>
      <c r="C365" s="162" t="s">
        <v>539</v>
      </c>
      <c r="D365" s="94" t="s">
        <v>520</v>
      </c>
      <c r="E365" s="132"/>
      <c r="F365" s="120"/>
      <c r="G365" s="122">
        <v>37000</v>
      </c>
      <c r="H365" s="121" t="s">
        <v>476</v>
      </c>
      <c r="I365" s="122">
        <v>37000</v>
      </c>
      <c r="J365" s="122">
        <v>35000</v>
      </c>
      <c r="K365" s="163" t="s">
        <v>529</v>
      </c>
      <c r="L365" s="163"/>
      <c r="M365" s="122">
        <v>38000</v>
      </c>
      <c r="N365" s="163" t="s">
        <v>530</v>
      </c>
      <c r="O365" s="163"/>
      <c r="P365" s="122">
        <v>37000</v>
      </c>
      <c r="Q365" s="163" t="s">
        <v>531</v>
      </c>
      <c r="R365" s="163"/>
      <c r="S365" s="122">
        <f t="shared" si="67"/>
        <v>3700</v>
      </c>
      <c r="T365" s="122">
        <f t="shared" si="68"/>
        <v>5550</v>
      </c>
      <c r="U365" s="122">
        <f t="shared" si="69"/>
        <v>1184</v>
      </c>
      <c r="V365" s="122">
        <f t="shared" si="70"/>
        <v>47434</v>
      </c>
      <c r="W365" s="6">
        <f t="shared" si="71"/>
        <v>47500</v>
      </c>
      <c r="X365" s="5"/>
    </row>
    <row r="366" spans="1:24" ht="17.25" customHeight="1">
      <c r="A366" s="637">
        <v>15</v>
      </c>
      <c r="B366" s="162" t="s">
        <v>540</v>
      </c>
      <c r="C366" s="162" t="s">
        <v>541</v>
      </c>
      <c r="D366" s="94" t="s">
        <v>542</v>
      </c>
      <c r="E366" s="132"/>
      <c r="F366" s="120"/>
      <c r="G366" s="122">
        <v>2500</v>
      </c>
      <c r="H366" s="121" t="s">
        <v>476</v>
      </c>
      <c r="I366" s="122">
        <v>2500</v>
      </c>
      <c r="J366" s="122">
        <v>2500</v>
      </c>
      <c r="K366" s="163" t="s">
        <v>529</v>
      </c>
      <c r="L366" s="163"/>
      <c r="M366" s="122">
        <v>2500</v>
      </c>
      <c r="N366" s="163" t="s">
        <v>530</v>
      </c>
      <c r="O366" s="163"/>
      <c r="P366" s="122">
        <v>2500</v>
      </c>
      <c r="Q366" s="163" t="s">
        <v>531</v>
      </c>
      <c r="R366" s="163"/>
      <c r="S366" s="122">
        <f t="shared" si="67"/>
        <v>250</v>
      </c>
      <c r="T366" s="122">
        <f t="shared" si="68"/>
        <v>375</v>
      </c>
      <c r="U366" s="122">
        <f t="shared" si="69"/>
        <v>80</v>
      </c>
      <c r="V366" s="122">
        <f t="shared" si="70"/>
        <v>3205</v>
      </c>
      <c r="W366" s="6">
        <f t="shared" si="71"/>
        <v>3300</v>
      </c>
      <c r="X366" s="5"/>
    </row>
    <row r="367" spans="1:24" ht="20.25" customHeight="1">
      <c r="A367" s="637">
        <v>16</v>
      </c>
      <c r="B367" s="162" t="s">
        <v>543</v>
      </c>
      <c r="C367" s="162" t="s">
        <v>544</v>
      </c>
      <c r="D367" s="94" t="s">
        <v>545</v>
      </c>
      <c r="E367" s="132"/>
      <c r="F367" s="120"/>
      <c r="G367" s="122">
        <v>81000</v>
      </c>
      <c r="H367" s="121" t="s">
        <v>476</v>
      </c>
      <c r="I367" s="122">
        <v>81000</v>
      </c>
      <c r="J367" s="122">
        <v>80000</v>
      </c>
      <c r="K367" s="163" t="s">
        <v>529</v>
      </c>
      <c r="L367" s="163"/>
      <c r="M367" s="122">
        <v>85000</v>
      </c>
      <c r="N367" s="163" t="s">
        <v>530</v>
      </c>
      <c r="O367" s="163"/>
      <c r="P367" s="122">
        <v>81000</v>
      </c>
      <c r="Q367" s="163" t="s">
        <v>531</v>
      </c>
      <c r="R367" s="163"/>
      <c r="S367" s="122">
        <f t="shared" si="67"/>
        <v>8100</v>
      </c>
      <c r="T367" s="122">
        <f t="shared" si="68"/>
        <v>12150</v>
      </c>
      <c r="U367" s="122">
        <f t="shared" si="69"/>
        <v>2592</v>
      </c>
      <c r="V367" s="122">
        <f t="shared" si="70"/>
        <v>103842</v>
      </c>
      <c r="W367" s="6">
        <f t="shared" si="71"/>
        <v>103900</v>
      </c>
      <c r="X367" s="5"/>
    </row>
    <row r="368" spans="1:24" ht="21" customHeight="1">
      <c r="A368" s="637">
        <v>17</v>
      </c>
      <c r="B368" s="162" t="s">
        <v>546</v>
      </c>
      <c r="C368" s="162" t="s">
        <v>547</v>
      </c>
      <c r="D368" s="94" t="s">
        <v>542</v>
      </c>
      <c r="E368" s="132"/>
      <c r="F368" s="120"/>
      <c r="G368" s="122">
        <v>6700</v>
      </c>
      <c r="H368" s="121" t="s">
        <v>476</v>
      </c>
      <c r="I368" s="122">
        <v>6700</v>
      </c>
      <c r="J368" s="122">
        <v>6500</v>
      </c>
      <c r="K368" s="163" t="s">
        <v>529</v>
      </c>
      <c r="L368" s="163"/>
      <c r="M368" s="122">
        <v>6800</v>
      </c>
      <c r="N368" s="163" t="s">
        <v>530</v>
      </c>
      <c r="O368" s="163"/>
      <c r="P368" s="122">
        <v>6700</v>
      </c>
      <c r="Q368" s="163" t="s">
        <v>531</v>
      </c>
      <c r="R368" s="163"/>
      <c r="S368" s="122">
        <f t="shared" si="67"/>
        <v>670</v>
      </c>
      <c r="T368" s="122">
        <f t="shared" si="68"/>
        <v>1005</v>
      </c>
      <c r="U368" s="122">
        <f t="shared" si="69"/>
        <v>214.4</v>
      </c>
      <c r="V368" s="122">
        <f t="shared" si="70"/>
        <v>8589.4</v>
      </c>
      <c r="W368" s="6">
        <f t="shared" si="71"/>
        <v>8600</v>
      </c>
      <c r="X368" s="5"/>
    </row>
    <row r="369" spans="1:24" ht="17.25" customHeight="1">
      <c r="A369" s="637">
        <v>18</v>
      </c>
      <c r="B369" s="162" t="s">
        <v>548</v>
      </c>
      <c r="C369" s="162" t="s">
        <v>549</v>
      </c>
      <c r="D369" s="94" t="s">
        <v>542</v>
      </c>
      <c r="E369" s="132"/>
      <c r="F369" s="120"/>
      <c r="G369" s="122">
        <v>3000</v>
      </c>
      <c r="H369" s="121" t="s">
        <v>476</v>
      </c>
      <c r="I369" s="122">
        <v>3000</v>
      </c>
      <c r="J369" s="122">
        <v>2500</v>
      </c>
      <c r="K369" s="163" t="s">
        <v>529</v>
      </c>
      <c r="L369" s="163"/>
      <c r="M369" s="122">
        <v>3000</v>
      </c>
      <c r="N369" s="163" t="s">
        <v>530</v>
      </c>
      <c r="O369" s="163"/>
      <c r="P369" s="122">
        <v>3000</v>
      </c>
      <c r="Q369" s="163" t="s">
        <v>531</v>
      </c>
      <c r="R369" s="163"/>
      <c r="S369" s="122">
        <f t="shared" si="67"/>
        <v>300</v>
      </c>
      <c r="T369" s="122">
        <f t="shared" si="68"/>
        <v>450</v>
      </c>
      <c r="U369" s="122">
        <f t="shared" si="69"/>
        <v>96</v>
      </c>
      <c r="V369" s="122">
        <f t="shared" si="70"/>
        <v>3846</v>
      </c>
      <c r="W369" s="6">
        <f t="shared" si="71"/>
        <v>3900</v>
      </c>
      <c r="X369" s="5"/>
    </row>
    <row r="370" spans="1:24" ht="20.25" customHeight="1">
      <c r="A370" s="637">
        <v>19</v>
      </c>
      <c r="B370" s="162" t="s">
        <v>553</v>
      </c>
      <c r="C370" s="162" t="s">
        <v>554</v>
      </c>
      <c r="D370" s="94" t="s">
        <v>528</v>
      </c>
      <c r="E370" s="132"/>
      <c r="F370" s="120"/>
      <c r="G370" s="122">
        <v>25000</v>
      </c>
      <c r="H370" s="121" t="s">
        <v>476</v>
      </c>
      <c r="I370" s="122">
        <v>25000</v>
      </c>
      <c r="J370" s="122">
        <v>25000</v>
      </c>
      <c r="K370" s="163" t="s">
        <v>529</v>
      </c>
      <c r="L370" s="163"/>
      <c r="M370" s="122">
        <v>26000</v>
      </c>
      <c r="N370" s="163" t="s">
        <v>530</v>
      </c>
      <c r="O370" s="163"/>
      <c r="P370" s="122">
        <v>23000</v>
      </c>
      <c r="Q370" s="163" t="s">
        <v>531</v>
      </c>
      <c r="R370" s="163"/>
      <c r="S370" s="122">
        <f t="shared" si="67"/>
        <v>2500</v>
      </c>
      <c r="T370" s="122">
        <f t="shared" si="68"/>
        <v>3750</v>
      </c>
      <c r="U370" s="122">
        <f t="shared" si="69"/>
        <v>800</v>
      </c>
      <c r="V370" s="122">
        <f t="shared" si="70"/>
        <v>32050</v>
      </c>
      <c r="W370" s="6">
        <f t="shared" si="71"/>
        <v>32100</v>
      </c>
      <c r="X370" s="5"/>
    </row>
    <row r="371" spans="1:24" ht="31.5">
      <c r="A371" s="637">
        <v>20</v>
      </c>
      <c r="B371" s="162" t="s">
        <v>555</v>
      </c>
      <c r="C371" s="162" t="s">
        <v>556</v>
      </c>
      <c r="D371" s="94" t="s">
        <v>528</v>
      </c>
      <c r="E371" s="132"/>
      <c r="F371" s="120"/>
      <c r="G371" s="122">
        <v>200000</v>
      </c>
      <c r="H371" s="121" t="s">
        <v>476</v>
      </c>
      <c r="I371" s="122">
        <v>200000</v>
      </c>
      <c r="J371" s="122">
        <v>190000</v>
      </c>
      <c r="K371" s="163" t="s">
        <v>529</v>
      </c>
      <c r="L371" s="163"/>
      <c r="M371" s="122">
        <v>200000</v>
      </c>
      <c r="N371" s="163" t="s">
        <v>530</v>
      </c>
      <c r="O371" s="163"/>
      <c r="P371" s="122">
        <v>220000</v>
      </c>
      <c r="Q371" s="163" t="s">
        <v>531</v>
      </c>
      <c r="R371" s="163"/>
      <c r="S371" s="122">
        <f t="shared" si="67"/>
        <v>20000</v>
      </c>
      <c r="T371" s="122">
        <f t="shared" si="68"/>
        <v>30000</v>
      </c>
      <c r="U371" s="122">
        <f t="shared" si="69"/>
        <v>6400</v>
      </c>
      <c r="V371" s="122">
        <f t="shared" si="70"/>
        <v>256400</v>
      </c>
      <c r="W371" s="6">
        <f t="shared" si="71"/>
        <v>256400</v>
      </c>
      <c r="X371" s="5"/>
    </row>
    <row r="372" spans="1:24" ht="31.5">
      <c r="A372" s="637">
        <v>21</v>
      </c>
      <c r="B372" s="162" t="s">
        <v>555</v>
      </c>
      <c r="C372" s="162" t="s">
        <v>556</v>
      </c>
      <c r="D372" s="94" t="s">
        <v>528</v>
      </c>
      <c r="E372" s="132"/>
      <c r="F372" s="120"/>
      <c r="G372" s="122">
        <v>180000</v>
      </c>
      <c r="H372" s="121" t="s">
        <v>476</v>
      </c>
      <c r="I372" s="122">
        <v>180000</v>
      </c>
      <c r="J372" s="122">
        <v>210000</v>
      </c>
      <c r="K372" s="163" t="s">
        <v>529</v>
      </c>
      <c r="L372" s="163"/>
      <c r="M372" s="122">
        <v>180000</v>
      </c>
      <c r="N372" s="163" t="s">
        <v>530</v>
      </c>
      <c r="O372" s="163"/>
      <c r="P372" s="122">
        <v>195000</v>
      </c>
      <c r="Q372" s="163" t="s">
        <v>531</v>
      </c>
      <c r="R372" s="163"/>
      <c r="S372" s="122">
        <f t="shared" si="67"/>
        <v>18000</v>
      </c>
      <c r="T372" s="122">
        <f t="shared" si="68"/>
        <v>27000</v>
      </c>
      <c r="U372" s="122">
        <f t="shared" si="69"/>
        <v>5760</v>
      </c>
      <c r="V372" s="122">
        <f t="shared" si="70"/>
        <v>230760</v>
      </c>
      <c r="W372" s="6">
        <f t="shared" si="71"/>
        <v>230800</v>
      </c>
      <c r="X372" s="5"/>
    </row>
    <row r="373" spans="1:24" ht="21" customHeight="1">
      <c r="A373" s="637">
        <v>22</v>
      </c>
      <c r="B373" s="162" t="s">
        <v>557</v>
      </c>
      <c r="C373" s="162" t="s">
        <v>558</v>
      </c>
      <c r="D373" s="94" t="s">
        <v>528</v>
      </c>
      <c r="E373" s="132"/>
      <c r="F373" s="120"/>
      <c r="G373" s="122">
        <v>20000</v>
      </c>
      <c r="H373" s="121" t="s">
        <v>476</v>
      </c>
      <c r="I373" s="122">
        <v>20000</v>
      </c>
      <c r="J373" s="122">
        <v>20000</v>
      </c>
      <c r="K373" s="163" t="s">
        <v>529</v>
      </c>
      <c r="L373" s="163"/>
      <c r="M373" s="122">
        <v>21000</v>
      </c>
      <c r="N373" s="163" t="s">
        <v>530</v>
      </c>
      <c r="O373" s="163"/>
      <c r="P373" s="122">
        <v>19000</v>
      </c>
      <c r="Q373" s="163" t="s">
        <v>531</v>
      </c>
      <c r="R373" s="163"/>
      <c r="S373" s="122">
        <f t="shared" si="67"/>
        <v>2000</v>
      </c>
      <c r="T373" s="122">
        <f t="shared" si="68"/>
        <v>3000</v>
      </c>
      <c r="U373" s="122">
        <f t="shared" si="69"/>
        <v>640</v>
      </c>
      <c r="V373" s="122">
        <f t="shared" si="70"/>
        <v>25640</v>
      </c>
      <c r="W373" s="6">
        <f t="shared" si="71"/>
        <v>25700</v>
      </c>
      <c r="X373" s="5"/>
    </row>
    <row r="374" spans="1:24" ht="21" customHeight="1">
      <c r="A374" s="637">
        <v>23</v>
      </c>
      <c r="B374" s="162" t="s">
        <v>559</v>
      </c>
      <c r="C374" s="162" t="s">
        <v>558</v>
      </c>
      <c r="D374" s="94" t="s">
        <v>528</v>
      </c>
      <c r="E374" s="132"/>
      <c r="F374" s="120"/>
      <c r="G374" s="122">
        <v>17000</v>
      </c>
      <c r="H374" s="121" t="s">
        <v>476</v>
      </c>
      <c r="I374" s="122">
        <v>17000</v>
      </c>
      <c r="J374" s="122">
        <v>17000</v>
      </c>
      <c r="K374" s="163" t="s">
        <v>529</v>
      </c>
      <c r="L374" s="163"/>
      <c r="M374" s="122">
        <v>18000</v>
      </c>
      <c r="N374" s="163" t="s">
        <v>530</v>
      </c>
      <c r="O374" s="163"/>
      <c r="P374" s="122">
        <v>15000</v>
      </c>
      <c r="Q374" s="163" t="s">
        <v>531</v>
      </c>
      <c r="R374" s="163"/>
      <c r="S374" s="122">
        <f t="shared" si="67"/>
        <v>1700</v>
      </c>
      <c r="T374" s="122">
        <f t="shared" si="68"/>
        <v>2550</v>
      </c>
      <c r="U374" s="122">
        <f t="shared" si="69"/>
        <v>544</v>
      </c>
      <c r="V374" s="122">
        <f t="shared" si="70"/>
        <v>21794</v>
      </c>
      <c r="W374" s="6">
        <f t="shared" si="71"/>
        <v>21800</v>
      </c>
      <c r="X374" s="5"/>
    </row>
    <row r="375" spans="1:24" ht="21" customHeight="1">
      <c r="A375" s="637">
        <v>24</v>
      </c>
      <c r="B375" s="162" t="s">
        <v>560</v>
      </c>
      <c r="C375" s="162" t="s">
        <v>558</v>
      </c>
      <c r="D375" s="94" t="s">
        <v>528</v>
      </c>
      <c r="E375" s="132"/>
      <c r="F375" s="120"/>
      <c r="G375" s="122">
        <v>15000</v>
      </c>
      <c r="H375" s="121" t="s">
        <v>476</v>
      </c>
      <c r="I375" s="122">
        <v>15000</v>
      </c>
      <c r="J375" s="122">
        <v>18000</v>
      </c>
      <c r="K375" s="163" t="s">
        <v>529</v>
      </c>
      <c r="L375" s="163"/>
      <c r="M375" s="122">
        <v>15000</v>
      </c>
      <c r="N375" s="163" t="s">
        <v>530</v>
      </c>
      <c r="O375" s="163"/>
      <c r="P375" s="122">
        <v>15000</v>
      </c>
      <c r="Q375" s="163" t="s">
        <v>531</v>
      </c>
      <c r="R375" s="163"/>
      <c r="S375" s="122">
        <f t="shared" si="67"/>
        <v>1500</v>
      </c>
      <c r="T375" s="122">
        <f t="shared" si="68"/>
        <v>2250</v>
      </c>
      <c r="U375" s="122">
        <f t="shared" si="69"/>
        <v>480</v>
      </c>
      <c r="V375" s="122">
        <f t="shared" si="70"/>
        <v>19230</v>
      </c>
      <c r="W375" s="6">
        <f t="shared" si="71"/>
        <v>19300</v>
      </c>
      <c r="X375" s="5"/>
    </row>
    <row r="376" spans="1:24" ht="21" customHeight="1">
      <c r="A376" s="637">
        <v>25</v>
      </c>
      <c r="B376" s="162" t="s">
        <v>561</v>
      </c>
      <c r="C376" s="162" t="s">
        <v>558</v>
      </c>
      <c r="D376" s="94" t="s">
        <v>528</v>
      </c>
      <c r="E376" s="132"/>
      <c r="F376" s="120"/>
      <c r="G376" s="122">
        <v>17000</v>
      </c>
      <c r="H376" s="121" t="s">
        <v>476</v>
      </c>
      <c r="I376" s="122">
        <v>17000</v>
      </c>
      <c r="J376" s="122">
        <v>16000</v>
      </c>
      <c r="K376" s="163" t="s">
        <v>529</v>
      </c>
      <c r="L376" s="163"/>
      <c r="M376" s="122">
        <v>17000</v>
      </c>
      <c r="N376" s="163" t="s">
        <v>530</v>
      </c>
      <c r="O376" s="163"/>
      <c r="P376" s="122">
        <v>17000</v>
      </c>
      <c r="Q376" s="163" t="s">
        <v>531</v>
      </c>
      <c r="R376" s="163"/>
      <c r="S376" s="122">
        <f t="shared" si="67"/>
        <v>1700</v>
      </c>
      <c r="T376" s="122">
        <f t="shared" si="68"/>
        <v>2550</v>
      </c>
      <c r="U376" s="122">
        <f t="shared" si="69"/>
        <v>544</v>
      </c>
      <c r="V376" s="122">
        <f t="shared" si="70"/>
        <v>21794</v>
      </c>
      <c r="W376" s="6">
        <f t="shared" si="71"/>
        <v>21800</v>
      </c>
      <c r="X376" s="5"/>
    </row>
    <row r="377" spans="1:24" ht="21" customHeight="1">
      <c r="A377" s="637">
        <v>26</v>
      </c>
      <c r="B377" s="162" t="s">
        <v>562</v>
      </c>
      <c r="C377" s="162" t="s">
        <v>563</v>
      </c>
      <c r="D377" s="94" t="s">
        <v>564</v>
      </c>
      <c r="E377" s="132"/>
      <c r="F377" s="120"/>
      <c r="G377" s="122">
        <v>84000</v>
      </c>
      <c r="H377" s="121" t="s">
        <v>476</v>
      </c>
      <c r="I377" s="122">
        <v>84000</v>
      </c>
      <c r="J377" s="122">
        <v>80000</v>
      </c>
      <c r="K377" s="163" t="s">
        <v>529</v>
      </c>
      <c r="L377" s="163"/>
      <c r="M377" s="122">
        <v>85000</v>
      </c>
      <c r="N377" s="163" t="s">
        <v>530</v>
      </c>
      <c r="O377" s="163"/>
      <c r="P377" s="122">
        <v>84000</v>
      </c>
      <c r="Q377" s="163" t="s">
        <v>531</v>
      </c>
      <c r="R377" s="163"/>
      <c r="S377" s="122">
        <f t="shared" si="67"/>
        <v>8400</v>
      </c>
      <c r="T377" s="122">
        <f t="shared" si="68"/>
        <v>12600</v>
      </c>
      <c r="U377" s="122">
        <f t="shared" si="69"/>
        <v>2688</v>
      </c>
      <c r="V377" s="122">
        <f t="shared" si="70"/>
        <v>107688</v>
      </c>
      <c r="W377" s="6">
        <f t="shared" si="71"/>
        <v>107700</v>
      </c>
      <c r="X377" s="5"/>
    </row>
    <row r="378" spans="1:24" ht="21" customHeight="1">
      <c r="A378" s="637">
        <v>27</v>
      </c>
      <c r="B378" s="162" t="s">
        <v>565</v>
      </c>
      <c r="C378" s="162" t="s">
        <v>563</v>
      </c>
      <c r="D378" s="94" t="s">
        <v>564</v>
      </c>
      <c r="E378" s="132"/>
      <c r="F378" s="120"/>
      <c r="G378" s="122">
        <v>82000</v>
      </c>
      <c r="H378" s="121" t="s">
        <v>476</v>
      </c>
      <c r="I378" s="122">
        <v>82000</v>
      </c>
      <c r="J378" s="122">
        <v>84000</v>
      </c>
      <c r="K378" s="163" t="s">
        <v>529</v>
      </c>
      <c r="L378" s="163"/>
      <c r="M378" s="122">
        <v>82000</v>
      </c>
      <c r="N378" s="163" t="s">
        <v>530</v>
      </c>
      <c r="O378" s="163"/>
      <c r="P378" s="122">
        <v>83000</v>
      </c>
      <c r="Q378" s="163" t="s">
        <v>531</v>
      </c>
      <c r="R378" s="163"/>
      <c r="S378" s="122">
        <f t="shared" si="67"/>
        <v>8200</v>
      </c>
      <c r="T378" s="122">
        <f t="shared" si="68"/>
        <v>12300</v>
      </c>
      <c r="U378" s="122">
        <f t="shared" si="69"/>
        <v>2624</v>
      </c>
      <c r="V378" s="122">
        <f t="shared" si="70"/>
        <v>105124</v>
      </c>
      <c r="W378" s="6">
        <f t="shared" si="71"/>
        <v>105200</v>
      </c>
      <c r="X378" s="5"/>
    </row>
    <row r="379" spans="1:24" ht="21" customHeight="1">
      <c r="A379" s="637">
        <v>28</v>
      </c>
      <c r="B379" s="162" t="s">
        <v>566</v>
      </c>
      <c r="C379" s="162" t="s">
        <v>563</v>
      </c>
      <c r="D379" s="94" t="s">
        <v>458</v>
      </c>
      <c r="E379" s="132"/>
      <c r="F379" s="120"/>
      <c r="G379" s="122">
        <v>27000</v>
      </c>
      <c r="H379" s="121" t="s">
        <v>476</v>
      </c>
      <c r="I379" s="122">
        <v>27000</v>
      </c>
      <c r="J379" s="122">
        <v>27000</v>
      </c>
      <c r="K379" s="163" t="s">
        <v>529</v>
      </c>
      <c r="L379" s="163"/>
      <c r="M379" s="122">
        <v>28000</v>
      </c>
      <c r="N379" s="163" t="s">
        <v>530</v>
      </c>
      <c r="O379" s="163"/>
      <c r="P379" s="122">
        <v>26000</v>
      </c>
      <c r="Q379" s="163" t="s">
        <v>531</v>
      </c>
      <c r="R379" s="163"/>
      <c r="S379" s="122">
        <f t="shared" si="67"/>
        <v>2700</v>
      </c>
      <c r="T379" s="122">
        <f t="shared" si="68"/>
        <v>4050</v>
      </c>
      <c r="U379" s="122">
        <f t="shared" si="69"/>
        <v>864</v>
      </c>
      <c r="V379" s="122">
        <f t="shared" si="70"/>
        <v>34614</v>
      </c>
      <c r="W379" s="6">
        <f t="shared" si="71"/>
        <v>34700</v>
      </c>
      <c r="X379" s="5"/>
    </row>
    <row r="380" spans="1:24" ht="31.5">
      <c r="A380" s="637">
        <v>29</v>
      </c>
      <c r="B380" s="162" t="s">
        <v>567</v>
      </c>
      <c r="C380" s="162" t="s">
        <v>568</v>
      </c>
      <c r="D380" s="94" t="s">
        <v>51</v>
      </c>
      <c r="E380" s="132"/>
      <c r="F380" s="120"/>
      <c r="G380" s="122">
        <v>17000</v>
      </c>
      <c r="H380" s="121" t="s">
        <v>476</v>
      </c>
      <c r="I380" s="122">
        <v>17000</v>
      </c>
      <c r="J380" s="122">
        <v>15000</v>
      </c>
      <c r="K380" s="163" t="s">
        <v>529</v>
      </c>
      <c r="L380" s="163"/>
      <c r="M380" s="122">
        <v>18000</v>
      </c>
      <c r="N380" s="163" t="s">
        <v>530</v>
      </c>
      <c r="O380" s="163"/>
      <c r="P380" s="122">
        <v>17000</v>
      </c>
      <c r="Q380" s="163" t="s">
        <v>531</v>
      </c>
      <c r="R380" s="163"/>
      <c r="S380" s="122">
        <f t="shared" si="67"/>
        <v>1700</v>
      </c>
      <c r="T380" s="122">
        <f t="shared" si="68"/>
        <v>2550</v>
      </c>
      <c r="U380" s="122">
        <f t="shared" si="69"/>
        <v>544</v>
      </c>
      <c r="V380" s="122">
        <f t="shared" si="70"/>
        <v>21794</v>
      </c>
      <c r="W380" s="6">
        <f t="shared" si="71"/>
        <v>21800</v>
      </c>
      <c r="X380" s="5"/>
    </row>
    <row r="381" spans="1:24" ht="31.5">
      <c r="A381" s="637">
        <v>30</v>
      </c>
      <c r="B381" s="162" t="s">
        <v>569</v>
      </c>
      <c r="C381" s="162" t="s">
        <v>570</v>
      </c>
      <c r="D381" s="94" t="s">
        <v>42</v>
      </c>
      <c r="E381" s="132"/>
      <c r="F381" s="120"/>
      <c r="G381" s="122">
        <v>96000</v>
      </c>
      <c r="H381" s="121" t="s">
        <v>571</v>
      </c>
      <c r="I381" s="122">
        <v>96000</v>
      </c>
      <c r="J381" s="122"/>
      <c r="K381" s="122"/>
      <c r="L381" s="122"/>
      <c r="M381" s="121"/>
      <c r="N381" s="121"/>
      <c r="O381" s="121"/>
      <c r="P381" s="121"/>
      <c r="Q381" s="121"/>
      <c r="R381" s="121"/>
      <c r="S381" s="122">
        <f t="shared" si="67"/>
        <v>9600</v>
      </c>
      <c r="T381" s="122">
        <f t="shared" si="68"/>
        <v>14400</v>
      </c>
      <c r="U381" s="122">
        <f t="shared" si="69"/>
        <v>3072</v>
      </c>
      <c r="V381" s="122">
        <f t="shared" si="70"/>
        <v>123072</v>
      </c>
      <c r="W381" s="6">
        <f t="shared" si="71"/>
        <v>123100</v>
      </c>
      <c r="X381" s="5"/>
    </row>
    <row r="382" spans="1:24" ht="31.5">
      <c r="A382" s="637">
        <v>31</v>
      </c>
      <c r="B382" s="162" t="s">
        <v>572</v>
      </c>
      <c r="C382" s="162" t="s">
        <v>573</v>
      </c>
      <c r="D382" s="94" t="s">
        <v>545</v>
      </c>
      <c r="E382" s="132"/>
      <c r="F382" s="120"/>
      <c r="G382" s="122">
        <v>200000</v>
      </c>
      <c r="H382" s="121" t="s">
        <v>574</v>
      </c>
      <c r="I382" s="122">
        <v>200000</v>
      </c>
      <c r="J382" s="122"/>
      <c r="K382" s="122"/>
      <c r="L382" s="122"/>
      <c r="M382" s="121"/>
      <c r="N382" s="121"/>
      <c r="O382" s="121"/>
      <c r="P382" s="121"/>
      <c r="Q382" s="121"/>
      <c r="R382" s="121"/>
      <c r="S382" s="122">
        <f t="shared" si="67"/>
        <v>20000</v>
      </c>
      <c r="T382" s="122">
        <f t="shared" si="68"/>
        <v>30000</v>
      </c>
      <c r="U382" s="122">
        <f t="shared" si="69"/>
        <v>6400</v>
      </c>
      <c r="V382" s="122">
        <f t="shared" si="70"/>
        <v>256400</v>
      </c>
      <c r="W382" s="6">
        <f t="shared" si="71"/>
        <v>256400</v>
      </c>
      <c r="X382" s="5"/>
    </row>
    <row r="383" spans="1:24">
      <c r="A383" s="637">
        <v>32</v>
      </c>
      <c r="B383" s="162" t="s">
        <v>575</v>
      </c>
      <c r="C383" s="162" t="s">
        <v>573</v>
      </c>
      <c r="D383" s="94" t="s">
        <v>545</v>
      </c>
      <c r="E383" s="132"/>
      <c r="F383" s="120"/>
      <c r="G383" s="122">
        <v>200000</v>
      </c>
      <c r="H383" s="121" t="s">
        <v>574</v>
      </c>
      <c r="I383" s="122">
        <v>200000</v>
      </c>
      <c r="J383" s="122"/>
      <c r="K383" s="122"/>
      <c r="L383" s="122"/>
      <c r="M383" s="121"/>
      <c r="N383" s="121"/>
      <c r="O383" s="121"/>
      <c r="P383" s="121"/>
      <c r="Q383" s="121"/>
      <c r="R383" s="121"/>
      <c r="S383" s="122">
        <f t="shared" si="67"/>
        <v>20000</v>
      </c>
      <c r="T383" s="122">
        <f t="shared" si="68"/>
        <v>30000</v>
      </c>
      <c r="U383" s="122">
        <f t="shared" si="69"/>
        <v>6400</v>
      </c>
      <c r="V383" s="122">
        <f t="shared" si="70"/>
        <v>256400</v>
      </c>
      <c r="W383" s="6">
        <f t="shared" si="71"/>
        <v>256400</v>
      </c>
      <c r="X383" s="5"/>
    </row>
    <row r="384" spans="1:24">
      <c r="A384" s="637">
        <v>33</v>
      </c>
      <c r="B384" s="162" t="s">
        <v>576</v>
      </c>
      <c r="C384" s="162" t="s">
        <v>577</v>
      </c>
      <c r="D384" s="94" t="s">
        <v>578</v>
      </c>
      <c r="E384" s="132"/>
      <c r="F384" s="120"/>
      <c r="G384" s="122">
        <v>7000</v>
      </c>
      <c r="H384" s="121" t="s">
        <v>574</v>
      </c>
      <c r="I384" s="122">
        <v>7000</v>
      </c>
      <c r="J384" s="122"/>
      <c r="K384" s="122"/>
      <c r="L384" s="122"/>
      <c r="M384" s="121"/>
      <c r="N384" s="121"/>
      <c r="O384" s="121"/>
      <c r="P384" s="121"/>
      <c r="Q384" s="121"/>
      <c r="R384" s="121"/>
      <c r="S384" s="122">
        <f t="shared" si="67"/>
        <v>700</v>
      </c>
      <c r="T384" s="122">
        <f t="shared" si="68"/>
        <v>1050</v>
      </c>
      <c r="U384" s="122">
        <f t="shared" si="69"/>
        <v>224</v>
      </c>
      <c r="V384" s="122">
        <f t="shared" si="70"/>
        <v>8974</v>
      </c>
      <c r="W384" s="6">
        <f t="shared" si="71"/>
        <v>9000</v>
      </c>
      <c r="X384" s="5"/>
    </row>
    <row r="385" spans="1:24">
      <c r="A385" s="637">
        <v>34</v>
      </c>
      <c r="B385" s="162" t="s">
        <v>579</v>
      </c>
      <c r="C385" s="162" t="s">
        <v>580</v>
      </c>
      <c r="D385" s="94" t="s">
        <v>578</v>
      </c>
      <c r="E385" s="132"/>
      <c r="F385" s="120"/>
      <c r="G385" s="122">
        <v>10000</v>
      </c>
      <c r="H385" s="121" t="s">
        <v>574</v>
      </c>
      <c r="I385" s="122">
        <v>10000</v>
      </c>
      <c r="J385" s="122"/>
      <c r="K385" s="122"/>
      <c r="L385" s="122"/>
      <c r="M385" s="121"/>
      <c r="N385" s="121"/>
      <c r="O385" s="121"/>
      <c r="P385" s="121"/>
      <c r="Q385" s="121"/>
      <c r="R385" s="121"/>
      <c r="S385" s="122">
        <f t="shared" si="67"/>
        <v>1000</v>
      </c>
      <c r="T385" s="122">
        <f t="shared" si="68"/>
        <v>1500</v>
      </c>
      <c r="U385" s="122">
        <f t="shared" si="69"/>
        <v>320</v>
      </c>
      <c r="V385" s="122">
        <f t="shared" si="70"/>
        <v>12820</v>
      </c>
      <c r="W385" s="6">
        <f t="shared" si="71"/>
        <v>12900</v>
      </c>
      <c r="X385" s="5"/>
    </row>
    <row r="386" spans="1:24" ht="31.5">
      <c r="A386" s="637">
        <v>35</v>
      </c>
      <c r="B386" s="162" t="s">
        <v>581</v>
      </c>
      <c r="C386" s="162" t="s">
        <v>582</v>
      </c>
      <c r="D386" s="94" t="s">
        <v>578</v>
      </c>
      <c r="E386" s="132"/>
      <c r="F386" s="120"/>
      <c r="G386" s="122">
        <v>10500</v>
      </c>
      <c r="H386" s="121" t="s">
        <v>574</v>
      </c>
      <c r="I386" s="122">
        <v>10500</v>
      </c>
      <c r="J386" s="122"/>
      <c r="K386" s="122"/>
      <c r="L386" s="122"/>
      <c r="M386" s="121"/>
      <c r="N386" s="121"/>
      <c r="O386" s="121"/>
      <c r="P386" s="121"/>
      <c r="Q386" s="121"/>
      <c r="R386" s="121"/>
      <c r="S386" s="122">
        <f t="shared" si="67"/>
        <v>1050</v>
      </c>
      <c r="T386" s="122">
        <f t="shared" si="68"/>
        <v>1575</v>
      </c>
      <c r="U386" s="122">
        <f t="shared" si="69"/>
        <v>336</v>
      </c>
      <c r="V386" s="122">
        <f t="shared" si="70"/>
        <v>13461</v>
      </c>
      <c r="W386" s="6">
        <f t="shared" si="71"/>
        <v>13500</v>
      </c>
      <c r="X386" s="5"/>
    </row>
    <row r="387" spans="1:24" ht="31.5">
      <c r="A387" s="637">
        <v>36</v>
      </c>
      <c r="B387" s="162" t="s">
        <v>583</v>
      </c>
      <c r="C387" s="162" t="s">
        <v>584</v>
      </c>
      <c r="D387" s="94" t="s">
        <v>578</v>
      </c>
      <c r="E387" s="132"/>
      <c r="F387" s="120"/>
      <c r="G387" s="122">
        <v>55000</v>
      </c>
      <c r="H387" s="121" t="s">
        <v>574</v>
      </c>
      <c r="I387" s="122">
        <v>55000</v>
      </c>
      <c r="J387" s="122"/>
      <c r="K387" s="122"/>
      <c r="L387" s="122"/>
      <c r="M387" s="121"/>
      <c r="N387" s="121"/>
      <c r="O387" s="121"/>
      <c r="P387" s="121"/>
      <c r="Q387" s="121"/>
      <c r="R387" s="121"/>
      <c r="S387" s="122">
        <f t="shared" si="67"/>
        <v>5500</v>
      </c>
      <c r="T387" s="122">
        <f t="shared" si="68"/>
        <v>8250</v>
      </c>
      <c r="U387" s="122">
        <f t="shared" si="69"/>
        <v>1760</v>
      </c>
      <c r="V387" s="122">
        <f t="shared" si="70"/>
        <v>70510</v>
      </c>
      <c r="W387" s="6">
        <f t="shared" si="71"/>
        <v>70600</v>
      </c>
      <c r="X387" s="5"/>
    </row>
    <row r="388" spans="1:24">
      <c r="A388" s="637">
        <v>37</v>
      </c>
      <c r="B388" s="162" t="s">
        <v>585</v>
      </c>
      <c r="C388" s="162" t="s">
        <v>586</v>
      </c>
      <c r="D388" s="94" t="s">
        <v>578</v>
      </c>
      <c r="E388" s="132"/>
      <c r="F388" s="120"/>
      <c r="G388" s="122">
        <v>5000</v>
      </c>
      <c r="H388" s="121" t="s">
        <v>574</v>
      </c>
      <c r="I388" s="122">
        <v>5000</v>
      </c>
      <c r="J388" s="122"/>
      <c r="K388" s="122"/>
      <c r="L388" s="122"/>
      <c r="M388" s="121"/>
      <c r="N388" s="121"/>
      <c r="O388" s="121"/>
      <c r="P388" s="121"/>
      <c r="Q388" s="121"/>
      <c r="R388" s="121"/>
      <c r="S388" s="122">
        <f t="shared" si="67"/>
        <v>500</v>
      </c>
      <c r="T388" s="122">
        <f t="shared" si="68"/>
        <v>750</v>
      </c>
      <c r="U388" s="122">
        <f t="shared" si="69"/>
        <v>160</v>
      </c>
      <c r="V388" s="122">
        <f t="shared" si="70"/>
        <v>6410</v>
      </c>
      <c r="W388" s="6">
        <f t="shared" si="71"/>
        <v>6500</v>
      </c>
      <c r="X388" s="5"/>
    </row>
    <row r="389" spans="1:24">
      <c r="A389" s="637">
        <v>38</v>
      </c>
      <c r="B389" s="162" t="s">
        <v>587</v>
      </c>
      <c r="C389" s="162" t="s">
        <v>588</v>
      </c>
      <c r="D389" s="94" t="s">
        <v>578</v>
      </c>
      <c r="E389" s="132"/>
      <c r="F389" s="120"/>
      <c r="G389" s="122">
        <v>150000</v>
      </c>
      <c r="H389" s="121" t="s">
        <v>574</v>
      </c>
      <c r="I389" s="122">
        <v>150000</v>
      </c>
      <c r="J389" s="122"/>
      <c r="K389" s="122"/>
      <c r="L389" s="122"/>
      <c r="M389" s="121"/>
      <c r="N389" s="121"/>
      <c r="O389" s="121"/>
      <c r="P389" s="121"/>
      <c r="Q389" s="121"/>
      <c r="R389" s="121"/>
      <c r="S389" s="122">
        <f t="shared" si="67"/>
        <v>15000</v>
      </c>
      <c r="T389" s="122">
        <f t="shared" si="68"/>
        <v>22500</v>
      </c>
      <c r="U389" s="122">
        <f t="shared" si="69"/>
        <v>4800</v>
      </c>
      <c r="V389" s="122">
        <f t="shared" si="70"/>
        <v>192300</v>
      </c>
      <c r="W389" s="6">
        <f t="shared" si="71"/>
        <v>192300</v>
      </c>
      <c r="X389" s="5"/>
    </row>
    <row r="390" spans="1:24">
      <c r="A390" s="637">
        <v>39</v>
      </c>
      <c r="B390" s="162" t="s">
        <v>589</v>
      </c>
      <c r="C390" s="162" t="s">
        <v>577</v>
      </c>
      <c r="D390" s="94" t="s">
        <v>578</v>
      </c>
      <c r="E390" s="132"/>
      <c r="F390" s="120"/>
      <c r="G390" s="122">
        <v>7000</v>
      </c>
      <c r="H390" s="121" t="s">
        <v>574</v>
      </c>
      <c r="I390" s="122">
        <v>7000</v>
      </c>
      <c r="J390" s="122"/>
      <c r="K390" s="122"/>
      <c r="L390" s="122"/>
      <c r="M390" s="121"/>
      <c r="N390" s="121"/>
      <c r="O390" s="121"/>
      <c r="P390" s="121"/>
      <c r="Q390" s="121"/>
      <c r="R390" s="121"/>
      <c r="S390" s="122">
        <f t="shared" si="67"/>
        <v>700</v>
      </c>
      <c r="T390" s="122">
        <f t="shared" si="68"/>
        <v>1050</v>
      </c>
      <c r="U390" s="122">
        <f t="shared" si="69"/>
        <v>224</v>
      </c>
      <c r="V390" s="122">
        <f t="shared" si="70"/>
        <v>8974</v>
      </c>
      <c r="W390" s="6">
        <f t="shared" si="71"/>
        <v>9000</v>
      </c>
      <c r="X390" s="5"/>
    </row>
    <row r="391" spans="1:24" ht="47.25">
      <c r="A391" s="637">
        <v>40</v>
      </c>
      <c r="B391" s="162" t="s">
        <v>590</v>
      </c>
      <c r="C391" s="162" t="s">
        <v>580</v>
      </c>
      <c r="D391" s="94" t="s">
        <v>578</v>
      </c>
      <c r="E391" s="132"/>
      <c r="F391" s="120"/>
      <c r="G391" s="122">
        <v>10000</v>
      </c>
      <c r="H391" s="121" t="s">
        <v>574</v>
      </c>
      <c r="I391" s="122">
        <v>10000</v>
      </c>
      <c r="J391" s="122"/>
      <c r="K391" s="122"/>
      <c r="L391" s="122"/>
      <c r="M391" s="121"/>
      <c r="N391" s="121"/>
      <c r="O391" s="121"/>
      <c r="P391" s="121"/>
      <c r="Q391" s="121"/>
      <c r="R391" s="121"/>
      <c r="S391" s="122">
        <f t="shared" si="67"/>
        <v>1000</v>
      </c>
      <c r="T391" s="122">
        <f t="shared" si="68"/>
        <v>1500</v>
      </c>
      <c r="U391" s="122">
        <f t="shared" si="69"/>
        <v>320</v>
      </c>
      <c r="V391" s="122">
        <f t="shared" si="70"/>
        <v>12820</v>
      </c>
      <c r="W391" s="6">
        <f t="shared" si="71"/>
        <v>12900</v>
      </c>
      <c r="X391" s="5"/>
    </row>
    <row r="392" spans="1:24" ht="31.5">
      <c r="A392" s="637">
        <v>41</v>
      </c>
      <c r="B392" s="162" t="s">
        <v>591</v>
      </c>
      <c r="C392" s="162" t="s">
        <v>573</v>
      </c>
      <c r="D392" s="94" t="s">
        <v>545</v>
      </c>
      <c r="E392" s="132"/>
      <c r="F392" s="120"/>
      <c r="G392" s="122">
        <v>200000</v>
      </c>
      <c r="H392" s="121" t="s">
        <v>574</v>
      </c>
      <c r="I392" s="122">
        <v>200000</v>
      </c>
      <c r="J392" s="122"/>
      <c r="K392" s="122"/>
      <c r="L392" s="122"/>
      <c r="M392" s="121"/>
      <c r="N392" s="121"/>
      <c r="O392" s="121"/>
      <c r="P392" s="121"/>
      <c r="Q392" s="121"/>
      <c r="R392" s="121"/>
      <c r="S392" s="122">
        <f t="shared" si="67"/>
        <v>20000</v>
      </c>
      <c r="T392" s="122">
        <f t="shared" si="68"/>
        <v>30000</v>
      </c>
      <c r="U392" s="122">
        <f t="shared" si="69"/>
        <v>6400</v>
      </c>
      <c r="V392" s="122">
        <f t="shared" si="70"/>
        <v>256400</v>
      </c>
      <c r="W392" s="6">
        <f t="shared" si="71"/>
        <v>256400</v>
      </c>
      <c r="X392" s="5"/>
    </row>
    <row r="393" spans="1:24">
      <c r="A393" s="637">
        <v>42</v>
      </c>
      <c r="B393" s="162" t="s">
        <v>592</v>
      </c>
      <c r="C393" s="162" t="s">
        <v>573</v>
      </c>
      <c r="D393" s="94" t="s">
        <v>545</v>
      </c>
      <c r="E393" s="132"/>
      <c r="F393" s="120"/>
      <c r="G393" s="122">
        <v>200000</v>
      </c>
      <c r="H393" s="121" t="s">
        <v>574</v>
      </c>
      <c r="I393" s="122">
        <v>200000</v>
      </c>
      <c r="J393" s="122"/>
      <c r="K393" s="122"/>
      <c r="L393" s="122"/>
      <c r="M393" s="121"/>
      <c r="N393" s="121"/>
      <c r="O393" s="121"/>
      <c r="P393" s="121"/>
      <c r="Q393" s="121"/>
      <c r="R393" s="121"/>
      <c r="S393" s="122">
        <f t="shared" si="67"/>
        <v>20000</v>
      </c>
      <c r="T393" s="122">
        <f t="shared" si="68"/>
        <v>30000</v>
      </c>
      <c r="U393" s="122">
        <f t="shared" si="69"/>
        <v>6400</v>
      </c>
      <c r="V393" s="122">
        <f t="shared" si="70"/>
        <v>256400</v>
      </c>
      <c r="W393" s="6">
        <f t="shared" si="71"/>
        <v>256400</v>
      </c>
      <c r="X393" s="5"/>
    </row>
    <row r="394" spans="1:24">
      <c r="A394" s="637">
        <v>43</v>
      </c>
      <c r="B394" s="162" t="s">
        <v>576</v>
      </c>
      <c r="C394" s="162" t="s">
        <v>577</v>
      </c>
      <c r="D394" s="94" t="s">
        <v>578</v>
      </c>
      <c r="E394" s="132"/>
      <c r="F394" s="120"/>
      <c r="G394" s="122">
        <v>5000</v>
      </c>
      <c r="H394" s="121" t="s">
        <v>574</v>
      </c>
      <c r="I394" s="122">
        <v>5000</v>
      </c>
      <c r="J394" s="122"/>
      <c r="K394" s="122"/>
      <c r="L394" s="122"/>
      <c r="M394" s="121"/>
      <c r="N394" s="121"/>
      <c r="O394" s="121"/>
      <c r="P394" s="121"/>
      <c r="Q394" s="121"/>
      <c r="R394" s="121"/>
      <c r="S394" s="122">
        <f t="shared" si="67"/>
        <v>500</v>
      </c>
      <c r="T394" s="122">
        <f t="shared" si="68"/>
        <v>750</v>
      </c>
      <c r="U394" s="122">
        <f t="shared" si="69"/>
        <v>160</v>
      </c>
      <c r="V394" s="122">
        <f t="shared" si="70"/>
        <v>6410</v>
      </c>
      <c r="W394" s="6">
        <f t="shared" si="71"/>
        <v>6500</v>
      </c>
      <c r="X394" s="5"/>
    </row>
    <row r="395" spans="1:24">
      <c r="A395" s="637">
        <v>44</v>
      </c>
      <c r="B395" s="162" t="s">
        <v>579</v>
      </c>
      <c r="C395" s="162" t="s">
        <v>580</v>
      </c>
      <c r="D395" s="94" t="s">
        <v>578</v>
      </c>
      <c r="E395" s="132"/>
      <c r="F395" s="120"/>
      <c r="G395" s="122">
        <v>10000</v>
      </c>
      <c r="H395" s="121" t="s">
        <v>574</v>
      </c>
      <c r="I395" s="122">
        <v>10000</v>
      </c>
      <c r="J395" s="122"/>
      <c r="K395" s="122"/>
      <c r="L395" s="122"/>
      <c r="M395" s="121"/>
      <c r="N395" s="121"/>
      <c r="O395" s="121"/>
      <c r="P395" s="121"/>
      <c r="Q395" s="121"/>
      <c r="R395" s="121"/>
      <c r="S395" s="122">
        <f t="shared" si="67"/>
        <v>1000</v>
      </c>
      <c r="T395" s="122">
        <f t="shared" si="68"/>
        <v>1500</v>
      </c>
      <c r="U395" s="122">
        <f t="shared" si="69"/>
        <v>320</v>
      </c>
      <c r="V395" s="122">
        <f t="shared" si="70"/>
        <v>12820</v>
      </c>
      <c r="W395" s="6">
        <f t="shared" si="71"/>
        <v>12900</v>
      </c>
      <c r="X395" s="5"/>
    </row>
    <row r="396" spans="1:24">
      <c r="A396" s="636" t="s">
        <v>92</v>
      </c>
      <c r="B396" s="195" t="s">
        <v>5623</v>
      </c>
      <c r="C396" s="195"/>
      <c r="D396" s="93"/>
      <c r="E396" s="155"/>
      <c r="F396" s="948"/>
      <c r="G396" s="122"/>
      <c r="H396" s="121"/>
      <c r="I396" s="122"/>
      <c r="J396" s="122"/>
      <c r="K396" s="121"/>
      <c r="L396" s="121"/>
      <c r="M396" s="121"/>
      <c r="N396" s="121"/>
      <c r="O396" s="121"/>
      <c r="P396" s="121"/>
      <c r="Q396" s="121"/>
      <c r="R396" s="121"/>
      <c r="S396" s="121"/>
      <c r="T396" s="121"/>
      <c r="U396" s="121"/>
      <c r="V396" s="121"/>
      <c r="W396" s="167"/>
      <c r="X396" s="949"/>
    </row>
    <row r="397" spans="1:24">
      <c r="A397" s="636">
        <v>1</v>
      </c>
      <c r="B397" s="195" t="s">
        <v>598</v>
      </c>
      <c r="C397" s="195" t="s">
        <v>5681</v>
      </c>
      <c r="D397" s="93" t="s">
        <v>564</v>
      </c>
      <c r="E397" s="132">
        <v>37500</v>
      </c>
      <c r="F397" s="120">
        <v>44400</v>
      </c>
      <c r="G397" s="122">
        <v>49770</v>
      </c>
      <c r="H397" s="121" t="s">
        <v>476</v>
      </c>
      <c r="I397" s="122">
        <v>49770</v>
      </c>
      <c r="J397" s="122">
        <v>58000</v>
      </c>
      <c r="K397" s="179" t="s">
        <v>480</v>
      </c>
      <c r="L397" s="163"/>
      <c r="M397" s="122">
        <v>49770</v>
      </c>
      <c r="N397" s="179" t="s">
        <v>477</v>
      </c>
      <c r="O397" s="163"/>
      <c r="P397" s="122">
        <v>49000</v>
      </c>
      <c r="Q397" s="163" t="s">
        <v>478</v>
      </c>
      <c r="R397" s="163"/>
      <c r="S397" s="122">
        <f t="shared" ref="S397:S437" si="72">+I397*0.1</f>
        <v>4977</v>
      </c>
      <c r="T397" s="122">
        <f t="shared" ref="T397:T437" si="73">+I397*0.15</f>
        <v>7465.5</v>
      </c>
      <c r="U397" s="122">
        <f t="shared" ref="U397:U437" si="74">+I397*0.032</f>
        <v>1592.64</v>
      </c>
      <c r="V397" s="122">
        <f t="shared" ref="V397:V437" si="75">+I397+S397+T397+U397</f>
        <v>63805.14</v>
      </c>
      <c r="W397" s="6">
        <f t="shared" ref="W397:W437" si="76">ROUNDUP(V397,-2)</f>
        <v>63900</v>
      </c>
      <c r="X397" s="5"/>
    </row>
    <row r="398" spans="1:24">
      <c r="A398" s="636">
        <v>2</v>
      </c>
      <c r="B398" s="195" t="s">
        <v>598</v>
      </c>
      <c r="C398" s="195" t="s">
        <v>5682</v>
      </c>
      <c r="D398" s="93" t="s">
        <v>564</v>
      </c>
      <c r="E398" s="132">
        <v>32000</v>
      </c>
      <c r="F398" s="120">
        <v>37900</v>
      </c>
      <c r="G398" s="122"/>
      <c r="H398" s="121"/>
      <c r="I398" s="122">
        <v>58000</v>
      </c>
      <c r="J398" s="122">
        <v>47000</v>
      </c>
      <c r="K398" s="122"/>
      <c r="L398" s="122"/>
      <c r="M398" s="121"/>
      <c r="N398" s="121"/>
      <c r="O398" s="121"/>
      <c r="P398" s="121"/>
      <c r="Q398" s="121"/>
      <c r="R398" s="121"/>
      <c r="S398" s="122">
        <f t="shared" si="72"/>
        <v>5800</v>
      </c>
      <c r="T398" s="122">
        <f t="shared" si="73"/>
        <v>8700</v>
      </c>
      <c r="U398" s="122">
        <f t="shared" si="74"/>
        <v>1856</v>
      </c>
      <c r="V398" s="122">
        <f t="shared" si="75"/>
        <v>74356</v>
      </c>
      <c r="W398" s="6">
        <f t="shared" si="76"/>
        <v>74400</v>
      </c>
      <c r="X398" s="5"/>
    </row>
    <row r="399" spans="1:24">
      <c r="A399" s="636">
        <v>3</v>
      </c>
      <c r="B399" s="195" t="s">
        <v>598</v>
      </c>
      <c r="C399" s="195" t="s">
        <v>5680</v>
      </c>
      <c r="D399" s="93" t="s">
        <v>564</v>
      </c>
      <c r="E399" s="132">
        <v>32500</v>
      </c>
      <c r="F399" s="120">
        <v>38500</v>
      </c>
      <c r="G399" s="122">
        <v>47600</v>
      </c>
      <c r="H399" s="121" t="s">
        <v>476</v>
      </c>
      <c r="I399" s="122">
        <v>52000</v>
      </c>
      <c r="J399" s="122">
        <v>52000</v>
      </c>
      <c r="K399" s="179" t="s">
        <v>480</v>
      </c>
      <c r="L399" s="163"/>
      <c r="M399" s="122">
        <v>44100</v>
      </c>
      <c r="N399" s="179" t="s">
        <v>477</v>
      </c>
      <c r="O399" s="163"/>
      <c r="P399" s="122">
        <v>43500</v>
      </c>
      <c r="Q399" s="163" t="s">
        <v>478</v>
      </c>
      <c r="R399" s="163"/>
      <c r="S399" s="122">
        <f t="shared" si="72"/>
        <v>5200</v>
      </c>
      <c r="T399" s="122">
        <f t="shared" si="73"/>
        <v>7800</v>
      </c>
      <c r="U399" s="122">
        <f t="shared" si="74"/>
        <v>1664</v>
      </c>
      <c r="V399" s="122">
        <f t="shared" si="75"/>
        <v>66664</v>
      </c>
      <c r="W399" s="6">
        <f t="shared" si="76"/>
        <v>66700</v>
      </c>
      <c r="X399" s="5"/>
    </row>
    <row r="400" spans="1:24">
      <c r="A400" s="636">
        <v>4</v>
      </c>
      <c r="B400" s="195" t="s">
        <v>598</v>
      </c>
      <c r="C400" s="195" t="s">
        <v>5679</v>
      </c>
      <c r="D400" s="93" t="s">
        <v>564</v>
      </c>
      <c r="E400" s="132">
        <v>28500</v>
      </c>
      <c r="F400" s="120">
        <v>33800</v>
      </c>
      <c r="G400" s="122"/>
      <c r="H400" s="121"/>
      <c r="I400" s="121">
        <v>54000</v>
      </c>
      <c r="J400" s="122">
        <v>54000</v>
      </c>
      <c r="K400" s="122"/>
      <c r="L400" s="122"/>
      <c r="M400" s="121"/>
      <c r="N400" s="121"/>
      <c r="O400" s="121"/>
      <c r="P400" s="121"/>
      <c r="Q400" s="121"/>
      <c r="R400" s="121"/>
      <c r="S400" s="122">
        <f t="shared" si="72"/>
        <v>5400</v>
      </c>
      <c r="T400" s="122">
        <f t="shared" si="73"/>
        <v>8100</v>
      </c>
      <c r="U400" s="122">
        <f t="shared" si="74"/>
        <v>1728</v>
      </c>
      <c r="V400" s="122">
        <f t="shared" si="75"/>
        <v>69228</v>
      </c>
      <c r="W400" s="6">
        <f t="shared" si="76"/>
        <v>69300</v>
      </c>
      <c r="X400" s="5"/>
    </row>
    <row r="401" spans="1:24">
      <c r="A401" s="636">
        <v>5</v>
      </c>
      <c r="B401" s="195" t="s">
        <v>598</v>
      </c>
      <c r="C401" s="195" t="s">
        <v>600</v>
      </c>
      <c r="D401" s="93" t="s">
        <v>564</v>
      </c>
      <c r="E401" s="132">
        <v>34500</v>
      </c>
      <c r="F401" s="120">
        <v>40900</v>
      </c>
      <c r="G401" s="122"/>
      <c r="H401" s="121"/>
      <c r="I401" s="121">
        <v>48000</v>
      </c>
      <c r="J401" s="122">
        <v>48000</v>
      </c>
      <c r="K401" s="122"/>
      <c r="L401" s="122"/>
      <c r="M401" s="121"/>
      <c r="N401" s="121"/>
      <c r="O401" s="121"/>
      <c r="P401" s="121"/>
      <c r="Q401" s="121"/>
      <c r="R401" s="121"/>
      <c r="S401" s="122">
        <f t="shared" si="72"/>
        <v>4800</v>
      </c>
      <c r="T401" s="122">
        <f t="shared" si="73"/>
        <v>7200</v>
      </c>
      <c r="U401" s="122">
        <f t="shared" si="74"/>
        <v>1536</v>
      </c>
      <c r="V401" s="122">
        <f t="shared" si="75"/>
        <v>61536</v>
      </c>
      <c r="W401" s="6">
        <f t="shared" si="76"/>
        <v>61600</v>
      </c>
      <c r="X401" s="5"/>
    </row>
    <row r="402" spans="1:24">
      <c r="A402" s="636">
        <v>6</v>
      </c>
      <c r="B402" s="195" t="s">
        <v>598</v>
      </c>
      <c r="C402" s="195" t="s">
        <v>599</v>
      </c>
      <c r="D402" s="93" t="s">
        <v>564</v>
      </c>
      <c r="E402" s="132"/>
      <c r="F402" s="120"/>
      <c r="G402" s="122"/>
      <c r="H402" s="121"/>
      <c r="I402" s="121">
        <v>44000</v>
      </c>
      <c r="J402" s="122">
        <v>44000</v>
      </c>
      <c r="K402" s="122"/>
      <c r="L402" s="122"/>
      <c r="M402" s="121"/>
      <c r="N402" s="121"/>
      <c r="O402" s="121"/>
      <c r="P402" s="121"/>
      <c r="Q402" s="121"/>
      <c r="R402" s="121"/>
      <c r="S402" s="122">
        <f t="shared" si="72"/>
        <v>4400</v>
      </c>
      <c r="T402" s="122">
        <f t="shared" si="73"/>
        <v>6600</v>
      </c>
      <c r="U402" s="122">
        <f t="shared" si="74"/>
        <v>1408</v>
      </c>
      <c r="V402" s="122">
        <f t="shared" si="75"/>
        <v>56408</v>
      </c>
      <c r="W402" s="6">
        <f t="shared" si="76"/>
        <v>56500</v>
      </c>
      <c r="X402" s="5"/>
    </row>
    <row r="403" spans="1:24">
      <c r="A403" s="636">
        <v>7</v>
      </c>
      <c r="B403" s="162" t="s">
        <v>601</v>
      </c>
      <c r="C403" s="162" t="s">
        <v>602</v>
      </c>
      <c r="D403" s="94" t="s">
        <v>376</v>
      </c>
      <c r="E403" s="132"/>
      <c r="F403" s="120"/>
      <c r="G403" s="122">
        <v>500000</v>
      </c>
      <c r="H403" s="121" t="s">
        <v>574</v>
      </c>
      <c r="I403" s="122">
        <v>500000</v>
      </c>
      <c r="J403" s="122">
        <v>518000</v>
      </c>
      <c r="K403" s="122" t="s">
        <v>5669</v>
      </c>
      <c r="L403" s="122"/>
      <c r="M403" s="121"/>
      <c r="N403" s="121"/>
      <c r="O403" s="121"/>
      <c r="P403" s="121"/>
      <c r="Q403" s="121"/>
      <c r="R403" s="121"/>
      <c r="S403" s="122">
        <f t="shared" si="72"/>
        <v>50000</v>
      </c>
      <c r="T403" s="122">
        <f t="shared" si="73"/>
        <v>75000</v>
      </c>
      <c r="U403" s="122">
        <f t="shared" si="74"/>
        <v>16000</v>
      </c>
      <c r="V403" s="122">
        <f t="shared" si="75"/>
        <v>641000</v>
      </c>
      <c r="W403" s="6">
        <f t="shared" si="76"/>
        <v>641000</v>
      </c>
      <c r="X403" s="5"/>
    </row>
    <row r="404" spans="1:24">
      <c r="A404" s="636">
        <v>8</v>
      </c>
      <c r="B404" s="193" t="s">
        <v>660</v>
      </c>
      <c r="C404" s="193" t="s">
        <v>737</v>
      </c>
      <c r="D404" s="196" t="s">
        <v>564</v>
      </c>
      <c r="E404" s="621"/>
      <c r="F404" s="611"/>
      <c r="G404" s="128">
        <v>59000</v>
      </c>
      <c r="H404" s="194" t="s">
        <v>476</v>
      </c>
      <c r="I404" s="128">
        <v>59000</v>
      </c>
      <c r="J404" s="128">
        <v>49000</v>
      </c>
      <c r="K404" s="203" t="s">
        <v>480</v>
      </c>
      <c r="L404" s="203"/>
      <c r="M404" s="128">
        <v>16200</v>
      </c>
      <c r="N404" s="203" t="s">
        <v>477</v>
      </c>
      <c r="O404" s="203"/>
      <c r="P404" s="128">
        <v>59000</v>
      </c>
      <c r="Q404" s="203" t="s">
        <v>478</v>
      </c>
      <c r="R404" s="203"/>
      <c r="S404" s="128">
        <f>+I404*0.1</f>
        <v>5900</v>
      </c>
      <c r="T404" s="128">
        <f>+I404*0.15</f>
        <v>8850</v>
      </c>
      <c r="U404" s="128">
        <f>+I404*0.032</f>
        <v>1888</v>
      </c>
      <c r="V404" s="128">
        <f>+I404+S404+T404+U404</f>
        <v>75638</v>
      </c>
      <c r="W404" s="6">
        <f>ROUNDUP(V404,-2)</f>
        <v>75700</v>
      </c>
      <c r="X404" s="5" t="s">
        <v>333</v>
      </c>
    </row>
    <row r="405" spans="1:24">
      <c r="A405" s="636">
        <v>9</v>
      </c>
      <c r="B405" s="162" t="s">
        <v>603</v>
      </c>
      <c r="C405" s="162" t="s">
        <v>6325</v>
      </c>
      <c r="D405" s="94" t="s">
        <v>528</v>
      </c>
      <c r="E405" s="133"/>
      <c r="F405" s="120"/>
      <c r="G405" s="122">
        <v>21300</v>
      </c>
      <c r="H405" s="121" t="s">
        <v>476</v>
      </c>
      <c r="I405" s="122">
        <v>21300</v>
      </c>
      <c r="J405" s="122">
        <v>21300</v>
      </c>
      <c r="K405" s="179" t="s">
        <v>480</v>
      </c>
      <c r="L405" s="163"/>
      <c r="M405" s="122">
        <v>26820</v>
      </c>
      <c r="N405" s="179" t="s">
        <v>477</v>
      </c>
      <c r="O405" s="163"/>
      <c r="P405" s="122">
        <v>14000</v>
      </c>
      <c r="Q405" s="163" t="s">
        <v>478</v>
      </c>
      <c r="R405" s="163"/>
      <c r="S405" s="122">
        <f t="shared" si="72"/>
        <v>2130</v>
      </c>
      <c r="T405" s="122">
        <f t="shared" si="73"/>
        <v>3195</v>
      </c>
      <c r="U405" s="122">
        <f t="shared" si="74"/>
        <v>681.6</v>
      </c>
      <c r="V405" s="122">
        <f t="shared" si="75"/>
        <v>27306.6</v>
      </c>
      <c r="W405" s="6">
        <f t="shared" si="76"/>
        <v>27400</v>
      </c>
      <c r="X405" s="5" t="s">
        <v>333</v>
      </c>
    </row>
    <row r="406" spans="1:24">
      <c r="A406" s="636">
        <v>10</v>
      </c>
      <c r="B406" s="162" t="s">
        <v>603</v>
      </c>
      <c r="C406" s="162" t="s">
        <v>6326</v>
      </c>
      <c r="D406" s="94" t="s">
        <v>528</v>
      </c>
      <c r="E406" s="133"/>
      <c r="F406" s="120"/>
      <c r="G406" s="122">
        <v>12200</v>
      </c>
      <c r="H406" s="121" t="s">
        <v>476</v>
      </c>
      <c r="I406" s="122">
        <v>12200</v>
      </c>
      <c r="J406" s="122">
        <v>12200</v>
      </c>
      <c r="K406" s="179" t="s">
        <v>480</v>
      </c>
      <c r="L406" s="163"/>
      <c r="M406" s="122">
        <v>9450</v>
      </c>
      <c r="N406" s="179" t="s">
        <v>477</v>
      </c>
      <c r="O406" s="163"/>
      <c r="P406" s="122">
        <v>7000</v>
      </c>
      <c r="Q406" s="163" t="s">
        <v>478</v>
      </c>
      <c r="R406" s="163"/>
      <c r="S406" s="122">
        <f t="shared" si="72"/>
        <v>1220</v>
      </c>
      <c r="T406" s="122">
        <f t="shared" si="73"/>
        <v>1830</v>
      </c>
      <c r="U406" s="122">
        <f t="shared" si="74"/>
        <v>390.40000000000003</v>
      </c>
      <c r="V406" s="122">
        <f t="shared" si="75"/>
        <v>15640.4</v>
      </c>
      <c r="W406" s="6">
        <f t="shared" si="76"/>
        <v>15700</v>
      </c>
      <c r="X406" s="5"/>
    </row>
    <row r="407" spans="1:24">
      <c r="A407" s="636" t="s">
        <v>113</v>
      </c>
      <c r="B407" s="970" t="s">
        <v>6323</v>
      </c>
      <c r="C407" s="162"/>
      <c r="D407" s="94"/>
      <c r="E407" s="133"/>
      <c r="F407" s="120"/>
      <c r="G407" s="122"/>
      <c r="H407" s="121"/>
      <c r="I407" s="122"/>
      <c r="J407" s="122"/>
      <c r="K407" s="179"/>
      <c r="L407" s="163"/>
      <c r="M407" s="122"/>
      <c r="N407" s="179"/>
      <c r="O407" s="163"/>
      <c r="P407" s="122"/>
      <c r="Q407" s="163"/>
      <c r="R407" s="163"/>
      <c r="S407" s="122"/>
      <c r="T407" s="122"/>
      <c r="U407" s="122"/>
      <c r="V407" s="122"/>
      <c r="W407" s="123"/>
      <c r="X407" s="5"/>
    </row>
    <row r="408" spans="1:24">
      <c r="A408" s="636">
        <v>1</v>
      </c>
      <c r="B408" s="162" t="s">
        <v>604</v>
      </c>
      <c r="C408" s="162" t="s">
        <v>605</v>
      </c>
      <c r="D408" s="94" t="s">
        <v>51</v>
      </c>
      <c r="E408" s="133"/>
      <c r="F408" s="120"/>
      <c r="G408" s="122">
        <v>35000</v>
      </c>
      <c r="H408" s="121" t="s">
        <v>476</v>
      </c>
      <c r="I408" s="122">
        <v>35000</v>
      </c>
      <c r="J408" s="122">
        <v>35000</v>
      </c>
      <c r="K408" s="179" t="s">
        <v>480</v>
      </c>
      <c r="L408" s="163"/>
      <c r="M408" s="122">
        <v>6570</v>
      </c>
      <c r="N408" s="179" t="s">
        <v>477</v>
      </c>
      <c r="O408" s="163"/>
      <c r="P408" s="122">
        <v>10000</v>
      </c>
      <c r="Q408" s="163" t="s">
        <v>478</v>
      </c>
      <c r="R408" s="163"/>
      <c r="S408" s="122">
        <f t="shared" si="72"/>
        <v>3500</v>
      </c>
      <c r="T408" s="122">
        <f t="shared" si="73"/>
        <v>5250</v>
      </c>
      <c r="U408" s="122">
        <f t="shared" si="74"/>
        <v>1120</v>
      </c>
      <c r="V408" s="122">
        <f t="shared" si="75"/>
        <v>44870</v>
      </c>
      <c r="W408" s="6">
        <f t="shared" si="76"/>
        <v>44900</v>
      </c>
      <c r="X408" s="5"/>
    </row>
    <row r="409" spans="1:24">
      <c r="A409" s="636">
        <v>2</v>
      </c>
      <c r="B409" s="162" t="s">
        <v>606</v>
      </c>
      <c r="C409" s="162" t="s">
        <v>607</v>
      </c>
      <c r="D409" s="94" t="s">
        <v>608</v>
      </c>
      <c r="E409" s="133"/>
      <c r="F409" s="120"/>
      <c r="G409" s="122">
        <v>3420</v>
      </c>
      <c r="H409" s="121" t="s">
        <v>476</v>
      </c>
      <c r="I409" s="122">
        <v>3420</v>
      </c>
      <c r="J409" s="122">
        <v>3420</v>
      </c>
      <c r="K409" s="163"/>
      <c r="L409" s="163"/>
      <c r="M409" s="122">
        <v>3420</v>
      </c>
      <c r="N409" s="179" t="s">
        <v>477</v>
      </c>
      <c r="O409" s="163"/>
      <c r="P409" s="122">
        <v>3500</v>
      </c>
      <c r="Q409" s="163" t="s">
        <v>478</v>
      </c>
      <c r="R409" s="163"/>
      <c r="S409" s="122">
        <f t="shared" si="72"/>
        <v>342</v>
      </c>
      <c r="T409" s="122">
        <f t="shared" si="73"/>
        <v>513</v>
      </c>
      <c r="U409" s="122">
        <f t="shared" si="74"/>
        <v>109.44</v>
      </c>
      <c r="V409" s="122">
        <f t="shared" si="75"/>
        <v>4384.4399999999996</v>
      </c>
      <c r="W409" s="6">
        <f t="shared" si="76"/>
        <v>4400</v>
      </c>
      <c r="X409" s="5"/>
    </row>
    <row r="410" spans="1:24">
      <c r="A410" s="636">
        <v>3</v>
      </c>
      <c r="B410" s="162" t="s">
        <v>609</v>
      </c>
      <c r="C410" s="162" t="s">
        <v>610</v>
      </c>
      <c r="D410" s="94" t="s">
        <v>608</v>
      </c>
      <c r="E410" s="133"/>
      <c r="F410" s="120"/>
      <c r="G410" s="122">
        <v>3150</v>
      </c>
      <c r="H410" s="121" t="s">
        <v>476</v>
      </c>
      <c r="I410" s="122">
        <v>3150</v>
      </c>
      <c r="J410" s="122">
        <v>3150</v>
      </c>
      <c r="K410" s="163"/>
      <c r="L410" s="163"/>
      <c r="M410" s="122">
        <v>3150</v>
      </c>
      <c r="N410" s="179" t="s">
        <v>477</v>
      </c>
      <c r="O410" s="163"/>
      <c r="P410" s="122">
        <v>3000</v>
      </c>
      <c r="Q410" s="163" t="s">
        <v>478</v>
      </c>
      <c r="R410" s="163"/>
      <c r="S410" s="122">
        <f t="shared" si="72"/>
        <v>315</v>
      </c>
      <c r="T410" s="122">
        <f t="shared" si="73"/>
        <v>472.5</v>
      </c>
      <c r="U410" s="122">
        <f t="shared" si="74"/>
        <v>100.8</v>
      </c>
      <c r="V410" s="122">
        <f t="shared" si="75"/>
        <v>4038.3</v>
      </c>
      <c r="W410" s="6">
        <f t="shared" si="76"/>
        <v>4100</v>
      </c>
      <c r="X410" s="5"/>
    </row>
    <row r="411" spans="1:24">
      <c r="A411" s="636">
        <v>4</v>
      </c>
      <c r="B411" s="162" t="s">
        <v>611</v>
      </c>
      <c r="C411" s="162" t="s">
        <v>612</v>
      </c>
      <c r="D411" s="94" t="s">
        <v>608</v>
      </c>
      <c r="E411" s="133"/>
      <c r="F411" s="120"/>
      <c r="G411" s="122">
        <v>4500</v>
      </c>
      <c r="H411" s="121" t="s">
        <v>476</v>
      </c>
      <c r="I411" s="122">
        <v>4500</v>
      </c>
      <c r="J411" s="122">
        <v>4500</v>
      </c>
      <c r="K411" s="163"/>
      <c r="L411" s="163"/>
      <c r="M411" s="122">
        <v>4500</v>
      </c>
      <c r="N411" s="179" t="s">
        <v>477</v>
      </c>
      <c r="O411" s="163"/>
      <c r="P411" s="122">
        <v>5000</v>
      </c>
      <c r="Q411" s="163" t="s">
        <v>478</v>
      </c>
      <c r="R411" s="163"/>
      <c r="S411" s="122">
        <f t="shared" si="72"/>
        <v>450</v>
      </c>
      <c r="T411" s="122">
        <f t="shared" si="73"/>
        <v>675</v>
      </c>
      <c r="U411" s="122">
        <f t="shared" si="74"/>
        <v>144</v>
      </c>
      <c r="V411" s="122">
        <f t="shared" si="75"/>
        <v>5769</v>
      </c>
      <c r="W411" s="6">
        <f t="shared" si="76"/>
        <v>5800</v>
      </c>
      <c r="X411" s="5"/>
    </row>
    <row r="412" spans="1:24">
      <c r="A412" s="636">
        <v>5</v>
      </c>
      <c r="B412" s="162" t="s">
        <v>609</v>
      </c>
      <c r="C412" s="162" t="s">
        <v>613</v>
      </c>
      <c r="D412" s="94" t="s">
        <v>608</v>
      </c>
      <c r="E412" s="133"/>
      <c r="F412" s="120"/>
      <c r="G412" s="122">
        <v>13050</v>
      </c>
      <c r="H412" s="121" t="s">
        <v>476</v>
      </c>
      <c r="I412" s="122">
        <v>13050</v>
      </c>
      <c r="J412" s="122">
        <v>13050</v>
      </c>
      <c r="K412" s="163"/>
      <c r="L412" s="163"/>
      <c r="M412" s="122">
        <v>13050</v>
      </c>
      <c r="N412" s="179" t="s">
        <v>477</v>
      </c>
      <c r="O412" s="163"/>
      <c r="P412" s="122">
        <v>11000</v>
      </c>
      <c r="Q412" s="163" t="s">
        <v>478</v>
      </c>
      <c r="R412" s="163"/>
      <c r="S412" s="122">
        <f t="shared" si="72"/>
        <v>1305</v>
      </c>
      <c r="T412" s="122">
        <f t="shared" si="73"/>
        <v>1957.5</v>
      </c>
      <c r="U412" s="122">
        <f t="shared" si="74"/>
        <v>417.6</v>
      </c>
      <c r="V412" s="122">
        <f t="shared" si="75"/>
        <v>16730.099999999999</v>
      </c>
      <c r="W412" s="6">
        <f t="shared" si="76"/>
        <v>16800</v>
      </c>
      <c r="X412" s="5"/>
    </row>
    <row r="413" spans="1:24">
      <c r="A413" s="636">
        <v>6</v>
      </c>
      <c r="B413" s="162" t="s">
        <v>614</v>
      </c>
      <c r="C413" s="162" t="s">
        <v>615</v>
      </c>
      <c r="D413" s="94" t="s">
        <v>608</v>
      </c>
      <c r="E413" s="133"/>
      <c r="F413" s="120"/>
      <c r="G413" s="122">
        <v>20700</v>
      </c>
      <c r="H413" s="121" t="s">
        <v>476</v>
      </c>
      <c r="I413" s="122">
        <v>20700</v>
      </c>
      <c r="J413" s="122">
        <v>20700</v>
      </c>
      <c r="K413" s="163"/>
      <c r="L413" s="163"/>
      <c r="M413" s="122">
        <v>20700</v>
      </c>
      <c r="N413" s="179" t="s">
        <v>477</v>
      </c>
      <c r="O413" s="163"/>
      <c r="P413" s="122">
        <v>17000</v>
      </c>
      <c r="Q413" s="163" t="s">
        <v>478</v>
      </c>
      <c r="R413" s="163"/>
      <c r="S413" s="122">
        <f t="shared" si="72"/>
        <v>2070</v>
      </c>
      <c r="T413" s="122">
        <f t="shared" si="73"/>
        <v>3105</v>
      </c>
      <c r="U413" s="122">
        <f t="shared" si="74"/>
        <v>662.4</v>
      </c>
      <c r="V413" s="122">
        <f t="shared" si="75"/>
        <v>26537.4</v>
      </c>
      <c r="W413" s="6">
        <f t="shared" si="76"/>
        <v>26600</v>
      </c>
      <c r="X413" s="5"/>
    </row>
    <row r="414" spans="1:24">
      <c r="A414" s="636">
        <v>7</v>
      </c>
      <c r="B414" s="162" t="s">
        <v>616</v>
      </c>
      <c r="C414" s="162" t="s">
        <v>617</v>
      </c>
      <c r="D414" s="94" t="s">
        <v>51</v>
      </c>
      <c r="E414" s="133"/>
      <c r="F414" s="120"/>
      <c r="G414" s="122">
        <v>20430</v>
      </c>
      <c r="H414" s="121" t="s">
        <v>476</v>
      </c>
      <c r="I414" s="122">
        <v>20430</v>
      </c>
      <c r="J414" s="122">
        <v>20430</v>
      </c>
      <c r="K414" s="163"/>
      <c r="L414" s="163"/>
      <c r="M414" s="122">
        <v>20430</v>
      </c>
      <c r="N414" s="179" t="s">
        <v>477</v>
      </c>
      <c r="O414" s="163"/>
      <c r="P414" s="122">
        <v>55000</v>
      </c>
      <c r="Q414" s="163" t="s">
        <v>478</v>
      </c>
      <c r="R414" s="163"/>
      <c r="S414" s="122">
        <f t="shared" si="72"/>
        <v>2043</v>
      </c>
      <c r="T414" s="122">
        <f t="shared" si="73"/>
        <v>3064.5</v>
      </c>
      <c r="U414" s="122">
        <f t="shared" si="74"/>
        <v>653.76</v>
      </c>
      <c r="V414" s="122">
        <f t="shared" si="75"/>
        <v>26191.26</v>
      </c>
      <c r="W414" s="6">
        <f t="shared" si="76"/>
        <v>26200</v>
      </c>
      <c r="X414" s="5"/>
    </row>
    <row r="415" spans="1:24">
      <c r="A415" s="636">
        <v>8</v>
      </c>
      <c r="B415" s="162" t="s">
        <v>618</v>
      </c>
      <c r="C415" s="162" t="s">
        <v>619</v>
      </c>
      <c r="D415" s="94" t="s">
        <v>51</v>
      </c>
      <c r="E415" s="133"/>
      <c r="F415" s="120"/>
      <c r="G415" s="122">
        <v>15000</v>
      </c>
      <c r="H415" s="121" t="s">
        <v>476</v>
      </c>
      <c r="I415" s="122">
        <v>15000</v>
      </c>
      <c r="J415" s="122">
        <v>23000</v>
      </c>
      <c r="K415" s="179" t="s">
        <v>480</v>
      </c>
      <c r="L415" s="163"/>
      <c r="M415" s="122">
        <v>7470</v>
      </c>
      <c r="N415" s="179" t="s">
        <v>477</v>
      </c>
      <c r="O415" s="163"/>
      <c r="P415" s="122">
        <v>15000</v>
      </c>
      <c r="Q415" s="163" t="s">
        <v>478</v>
      </c>
      <c r="R415" s="163"/>
      <c r="S415" s="122">
        <f t="shared" si="72"/>
        <v>1500</v>
      </c>
      <c r="T415" s="122">
        <f t="shared" si="73"/>
        <v>2250</v>
      </c>
      <c r="U415" s="122">
        <f t="shared" si="74"/>
        <v>480</v>
      </c>
      <c r="V415" s="122">
        <f t="shared" si="75"/>
        <v>19230</v>
      </c>
      <c r="W415" s="6">
        <f t="shared" si="76"/>
        <v>19300</v>
      </c>
      <c r="X415" s="5" t="s">
        <v>622</v>
      </c>
    </row>
    <row r="416" spans="1:24">
      <c r="A416" s="636">
        <v>9</v>
      </c>
      <c r="B416" s="162" t="s">
        <v>620</v>
      </c>
      <c r="C416" s="162" t="s">
        <v>621</v>
      </c>
      <c r="D416" s="94" t="s">
        <v>465</v>
      </c>
      <c r="E416" s="133"/>
      <c r="F416" s="120"/>
      <c r="G416" s="122">
        <v>55000</v>
      </c>
      <c r="H416" s="121" t="s">
        <v>476</v>
      </c>
      <c r="I416" s="122">
        <v>55000</v>
      </c>
      <c r="J416" s="122">
        <v>78000</v>
      </c>
      <c r="K416" s="163"/>
      <c r="L416" s="163"/>
      <c r="M416" s="122">
        <v>3600</v>
      </c>
      <c r="N416" s="179" t="s">
        <v>477</v>
      </c>
      <c r="O416" s="163"/>
      <c r="P416" s="122">
        <v>85000</v>
      </c>
      <c r="Q416" s="163" t="s">
        <v>478</v>
      </c>
      <c r="R416" s="163"/>
      <c r="S416" s="122">
        <f t="shared" si="72"/>
        <v>5500</v>
      </c>
      <c r="T416" s="122">
        <f t="shared" si="73"/>
        <v>8250</v>
      </c>
      <c r="U416" s="122">
        <f t="shared" si="74"/>
        <v>1760</v>
      </c>
      <c r="V416" s="122">
        <f t="shared" si="75"/>
        <v>70510</v>
      </c>
      <c r="W416" s="6">
        <f t="shared" si="76"/>
        <v>70600</v>
      </c>
      <c r="X416" s="5" t="s">
        <v>622</v>
      </c>
    </row>
    <row r="417" spans="1:24">
      <c r="A417" s="636">
        <v>10</v>
      </c>
      <c r="B417" s="162" t="s">
        <v>623</v>
      </c>
      <c r="C417" s="162" t="s">
        <v>6327</v>
      </c>
      <c r="D417" s="94" t="s">
        <v>465</v>
      </c>
      <c r="E417" s="133"/>
      <c r="F417" s="120"/>
      <c r="G417" s="122">
        <v>23000</v>
      </c>
      <c r="H417" s="121" t="s">
        <v>476</v>
      </c>
      <c r="I417" s="122">
        <v>23000</v>
      </c>
      <c r="J417" s="122">
        <v>47000</v>
      </c>
      <c r="K417" s="179" t="s">
        <v>480</v>
      </c>
      <c r="L417" s="163"/>
      <c r="M417" s="122">
        <v>1800</v>
      </c>
      <c r="N417" s="179" t="s">
        <v>477</v>
      </c>
      <c r="O417" s="163"/>
      <c r="P417" s="122">
        <v>45000</v>
      </c>
      <c r="Q417" s="163" t="s">
        <v>478</v>
      </c>
      <c r="R417" s="163"/>
      <c r="S417" s="122">
        <f t="shared" si="72"/>
        <v>2300</v>
      </c>
      <c r="T417" s="122">
        <f t="shared" si="73"/>
        <v>3450</v>
      </c>
      <c r="U417" s="122">
        <f t="shared" si="74"/>
        <v>736</v>
      </c>
      <c r="V417" s="122">
        <f t="shared" si="75"/>
        <v>29486</v>
      </c>
      <c r="W417" s="6">
        <f t="shared" si="76"/>
        <v>29500</v>
      </c>
      <c r="X417" s="5"/>
    </row>
    <row r="418" spans="1:24">
      <c r="A418" s="636">
        <v>11</v>
      </c>
      <c r="B418" s="162" t="s">
        <v>624</v>
      </c>
      <c r="C418" s="162" t="s">
        <v>625</v>
      </c>
      <c r="D418" s="94" t="s">
        <v>626</v>
      </c>
      <c r="E418" s="133"/>
      <c r="F418" s="120"/>
      <c r="G418" s="122">
        <v>14850</v>
      </c>
      <c r="H418" s="121" t="s">
        <v>476</v>
      </c>
      <c r="I418" s="122">
        <v>14850</v>
      </c>
      <c r="J418" s="122">
        <v>11500</v>
      </c>
      <c r="K418" s="179" t="s">
        <v>480</v>
      </c>
      <c r="L418" s="163"/>
      <c r="M418" s="122">
        <v>14850</v>
      </c>
      <c r="N418" s="179" t="s">
        <v>477</v>
      </c>
      <c r="O418" s="163"/>
      <c r="P418" s="122">
        <v>13500</v>
      </c>
      <c r="Q418" s="163" t="s">
        <v>478</v>
      </c>
      <c r="R418" s="163"/>
      <c r="S418" s="122">
        <f t="shared" si="72"/>
        <v>1485</v>
      </c>
      <c r="T418" s="122">
        <f t="shared" si="73"/>
        <v>2227.5</v>
      </c>
      <c r="U418" s="122">
        <f t="shared" si="74"/>
        <v>475.2</v>
      </c>
      <c r="V418" s="122">
        <f t="shared" si="75"/>
        <v>19037.7</v>
      </c>
      <c r="W418" s="6">
        <f t="shared" si="76"/>
        <v>19100</v>
      </c>
      <c r="X418" s="5"/>
    </row>
    <row r="419" spans="1:24">
      <c r="A419" s="636">
        <v>12</v>
      </c>
      <c r="B419" s="162" t="s">
        <v>627</v>
      </c>
      <c r="C419" s="162" t="s">
        <v>625</v>
      </c>
      <c r="D419" s="94" t="s">
        <v>626</v>
      </c>
      <c r="E419" s="133"/>
      <c r="F419" s="120"/>
      <c r="G419" s="122">
        <v>11700</v>
      </c>
      <c r="H419" s="121" t="s">
        <v>476</v>
      </c>
      <c r="I419" s="122">
        <v>11700</v>
      </c>
      <c r="J419" s="122">
        <v>13000</v>
      </c>
      <c r="K419" s="179" t="s">
        <v>480</v>
      </c>
      <c r="L419" s="163"/>
      <c r="M419" s="122">
        <v>11700</v>
      </c>
      <c r="N419" s="179" t="s">
        <v>477</v>
      </c>
      <c r="O419" s="163"/>
      <c r="P419" s="122">
        <v>9000</v>
      </c>
      <c r="Q419" s="163" t="s">
        <v>478</v>
      </c>
      <c r="R419" s="163"/>
      <c r="S419" s="122">
        <f t="shared" si="72"/>
        <v>1170</v>
      </c>
      <c r="T419" s="122">
        <f t="shared" si="73"/>
        <v>1755</v>
      </c>
      <c r="U419" s="122">
        <f t="shared" si="74"/>
        <v>374.40000000000003</v>
      </c>
      <c r="V419" s="122">
        <f t="shared" si="75"/>
        <v>14999.4</v>
      </c>
      <c r="W419" s="6">
        <f t="shared" si="76"/>
        <v>15000</v>
      </c>
      <c r="X419" s="5" t="s">
        <v>629</v>
      </c>
    </row>
    <row r="420" spans="1:24">
      <c r="A420" s="636">
        <v>13</v>
      </c>
      <c r="B420" s="162" t="s">
        <v>628</v>
      </c>
      <c r="C420" s="162" t="s">
        <v>6324</v>
      </c>
      <c r="D420" s="94" t="s">
        <v>51</v>
      </c>
      <c r="E420" s="133"/>
      <c r="F420" s="120"/>
      <c r="G420" s="122">
        <v>10500</v>
      </c>
      <c r="H420" s="121" t="s">
        <v>476</v>
      </c>
      <c r="I420" s="122">
        <v>10500</v>
      </c>
      <c r="J420" s="122">
        <v>10500</v>
      </c>
      <c r="K420" s="179" t="s">
        <v>480</v>
      </c>
      <c r="L420" s="163"/>
      <c r="M420" s="122">
        <v>8730</v>
      </c>
      <c r="N420" s="179" t="s">
        <v>477</v>
      </c>
      <c r="O420" s="163"/>
      <c r="P420" s="122">
        <v>8000</v>
      </c>
      <c r="Q420" s="163" t="s">
        <v>478</v>
      </c>
      <c r="R420" s="163"/>
      <c r="S420" s="122">
        <f t="shared" si="72"/>
        <v>1050</v>
      </c>
      <c r="T420" s="122">
        <f t="shared" si="73"/>
        <v>1575</v>
      </c>
      <c r="U420" s="122">
        <f t="shared" si="74"/>
        <v>336</v>
      </c>
      <c r="V420" s="122">
        <f t="shared" si="75"/>
        <v>13461</v>
      </c>
      <c r="W420" s="6">
        <f t="shared" si="76"/>
        <v>13500</v>
      </c>
      <c r="X420" s="5"/>
    </row>
    <row r="421" spans="1:24">
      <c r="A421" s="636">
        <v>14</v>
      </c>
      <c r="B421" s="162" t="s">
        <v>6328</v>
      </c>
      <c r="C421" s="162" t="s">
        <v>630</v>
      </c>
      <c r="D421" s="94" t="s">
        <v>51</v>
      </c>
      <c r="E421" s="133"/>
      <c r="F421" s="120"/>
      <c r="G421" s="122">
        <v>6000</v>
      </c>
      <c r="H421" s="121" t="s">
        <v>476</v>
      </c>
      <c r="I421" s="122">
        <v>6000</v>
      </c>
      <c r="J421" s="122">
        <v>6000</v>
      </c>
      <c r="K421" s="179" t="s">
        <v>480</v>
      </c>
      <c r="L421" s="163"/>
      <c r="M421" s="122">
        <v>5220</v>
      </c>
      <c r="N421" s="179" t="s">
        <v>477</v>
      </c>
      <c r="O421" s="163"/>
      <c r="P421" s="122">
        <v>6500</v>
      </c>
      <c r="Q421" s="163" t="s">
        <v>478</v>
      </c>
      <c r="R421" s="163"/>
      <c r="S421" s="122">
        <f t="shared" si="72"/>
        <v>600</v>
      </c>
      <c r="T421" s="122">
        <f t="shared" si="73"/>
        <v>900</v>
      </c>
      <c r="U421" s="122">
        <f t="shared" si="74"/>
        <v>192</v>
      </c>
      <c r="V421" s="122">
        <f t="shared" si="75"/>
        <v>7692</v>
      </c>
      <c r="W421" s="6">
        <f t="shared" si="76"/>
        <v>7700</v>
      </c>
      <c r="X421" s="5"/>
    </row>
    <row r="422" spans="1:24">
      <c r="A422" s="636">
        <v>15</v>
      </c>
      <c r="B422" s="162" t="s">
        <v>631</v>
      </c>
      <c r="C422" s="162" t="s">
        <v>498</v>
      </c>
      <c r="D422" s="94" t="s">
        <v>458</v>
      </c>
      <c r="E422" s="133"/>
      <c r="F422" s="120"/>
      <c r="G422" s="122">
        <v>1800</v>
      </c>
      <c r="H422" s="121" t="s">
        <v>476</v>
      </c>
      <c r="I422" s="122">
        <v>1800</v>
      </c>
      <c r="J422" s="122">
        <v>7000</v>
      </c>
      <c r="K422" s="179" t="s">
        <v>480</v>
      </c>
      <c r="L422" s="163"/>
      <c r="M422" s="122">
        <v>1800</v>
      </c>
      <c r="N422" s="179" t="s">
        <v>477</v>
      </c>
      <c r="O422" s="163"/>
      <c r="P422" s="122">
        <v>13000</v>
      </c>
      <c r="Q422" s="163" t="s">
        <v>478</v>
      </c>
      <c r="R422" s="163"/>
      <c r="S422" s="122">
        <f t="shared" si="72"/>
        <v>180</v>
      </c>
      <c r="T422" s="122">
        <f t="shared" si="73"/>
        <v>270</v>
      </c>
      <c r="U422" s="122">
        <f t="shared" si="74"/>
        <v>57.6</v>
      </c>
      <c r="V422" s="122">
        <f t="shared" si="75"/>
        <v>2307.6</v>
      </c>
      <c r="W422" s="6">
        <f t="shared" si="76"/>
        <v>2400</v>
      </c>
      <c r="X422" s="5"/>
    </row>
    <row r="423" spans="1:24">
      <c r="A423" s="636">
        <v>16</v>
      </c>
      <c r="B423" s="162" t="s">
        <v>632</v>
      </c>
      <c r="C423" s="162" t="s">
        <v>498</v>
      </c>
      <c r="D423" s="94" t="s">
        <v>51</v>
      </c>
      <c r="E423" s="133"/>
      <c r="F423" s="120"/>
      <c r="G423" s="122">
        <v>4000</v>
      </c>
      <c r="H423" s="121" t="s">
        <v>476</v>
      </c>
      <c r="I423" s="122">
        <v>4000</v>
      </c>
      <c r="J423" s="122">
        <v>4000</v>
      </c>
      <c r="K423" s="179" t="s">
        <v>480</v>
      </c>
      <c r="L423" s="163"/>
      <c r="M423" s="122">
        <v>5220</v>
      </c>
      <c r="N423" s="179" t="s">
        <v>477</v>
      </c>
      <c r="O423" s="163"/>
      <c r="P423" s="122">
        <v>3500</v>
      </c>
      <c r="Q423" s="163" t="s">
        <v>478</v>
      </c>
      <c r="R423" s="163"/>
      <c r="S423" s="122">
        <f t="shared" si="72"/>
        <v>400</v>
      </c>
      <c r="T423" s="122">
        <f t="shared" si="73"/>
        <v>600</v>
      </c>
      <c r="U423" s="122">
        <f t="shared" si="74"/>
        <v>128</v>
      </c>
      <c r="V423" s="122">
        <f t="shared" si="75"/>
        <v>5128</v>
      </c>
      <c r="W423" s="6">
        <f t="shared" si="76"/>
        <v>5200</v>
      </c>
      <c r="X423" s="5" t="s">
        <v>622</v>
      </c>
    </row>
    <row r="424" spans="1:24">
      <c r="A424" s="636">
        <v>17</v>
      </c>
      <c r="B424" s="162" t="s">
        <v>635</v>
      </c>
      <c r="C424" s="162" t="s">
        <v>636</v>
      </c>
      <c r="D424" s="94" t="s">
        <v>51</v>
      </c>
      <c r="E424" s="133"/>
      <c r="F424" s="120"/>
      <c r="G424" s="122">
        <v>31500</v>
      </c>
      <c r="H424" s="121" t="s">
        <v>476</v>
      </c>
      <c r="I424" s="122">
        <v>36000</v>
      </c>
      <c r="J424" s="122"/>
      <c r="K424" s="163"/>
      <c r="L424" s="163"/>
      <c r="M424" s="122">
        <v>31500</v>
      </c>
      <c r="N424" s="179" t="s">
        <v>477</v>
      </c>
      <c r="O424" s="163"/>
      <c r="P424" s="122">
        <v>15000</v>
      </c>
      <c r="Q424" s="163" t="s">
        <v>478</v>
      </c>
      <c r="R424" s="163"/>
      <c r="S424" s="122">
        <f t="shared" si="72"/>
        <v>3600</v>
      </c>
      <c r="T424" s="122">
        <f t="shared" si="73"/>
        <v>5400</v>
      </c>
      <c r="U424" s="122">
        <f t="shared" si="74"/>
        <v>1152</v>
      </c>
      <c r="V424" s="122">
        <f t="shared" si="75"/>
        <v>46152</v>
      </c>
      <c r="W424" s="6">
        <f t="shared" si="76"/>
        <v>46200</v>
      </c>
      <c r="X424" s="5" t="s">
        <v>629</v>
      </c>
    </row>
    <row r="425" spans="1:24">
      <c r="A425" s="636">
        <v>18</v>
      </c>
      <c r="B425" s="162" t="s">
        <v>637</v>
      </c>
      <c r="C425" s="162" t="s">
        <v>638</v>
      </c>
      <c r="D425" s="94" t="s">
        <v>51</v>
      </c>
      <c r="E425" s="133"/>
      <c r="F425" s="120"/>
      <c r="G425" s="122">
        <v>16650</v>
      </c>
      <c r="H425" s="121" t="s">
        <v>476</v>
      </c>
      <c r="I425" s="122">
        <v>19500</v>
      </c>
      <c r="J425" s="122"/>
      <c r="K425" s="163"/>
      <c r="L425" s="163"/>
      <c r="M425" s="122">
        <v>5850</v>
      </c>
      <c r="N425" s="179" t="s">
        <v>477</v>
      </c>
      <c r="O425" s="163"/>
      <c r="P425" s="122">
        <v>6000</v>
      </c>
      <c r="Q425" s="163" t="s">
        <v>478</v>
      </c>
      <c r="R425" s="163"/>
      <c r="S425" s="122">
        <f t="shared" si="72"/>
        <v>1950</v>
      </c>
      <c r="T425" s="122">
        <f t="shared" si="73"/>
        <v>2925</v>
      </c>
      <c r="U425" s="122">
        <f t="shared" si="74"/>
        <v>624</v>
      </c>
      <c r="V425" s="122">
        <f t="shared" si="75"/>
        <v>24999</v>
      </c>
      <c r="W425" s="6">
        <f t="shared" si="76"/>
        <v>25000</v>
      </c>
      <c r="X425" s="5" t="s">
        <v>629</v>
      </c>
    </row>
    <row r="426" spans="1:24">
      <c r="A426" s="636">
        <v>19</v>
      </c>
      <c r="B426" s="162" t="s">
        <v>637</v>
      </c>
      <c r="C426" s="162" t="s">
        <v>639</v>
      </c>
      <c r="D426" s="94" t="s">
        <v>51</v>
      </c>
      <c r="E426" s="133"/>
      <c r="F426" s="120"/>
      <c r="G426" s="122"/>
      <c r="H426" s="121" t="s">
        <v>476</v>
      </c>
      <c r="I426" s="122">
        <v>10000</v>
      </c>
      <c r="J426" s="122"/>
      <c r="K426" s="163"/>
      <c r="L426" s="163"/>
      <c r="M426" s="122">
        <v>16650</v>
      </c>
      <c r="N426" s="179" t="s">
        <v>477</v>
      </c>
      <c r="O426" s="163"/>
      <c r="P426" s="122">
        <v>13500</v>
      </c>
      <c r="Q426" s="163" t="s">
        <v>478</v>
      </c>
      <c r="R426" s="163"/>
      <c r="S426" s="122">
        <f t="shared" si="72"/>
        <v>1000</v>
      </c>
      <c r="T426" s="122">
        <f t="shared" si="73"/>
        <v>1500</v>
      </c>
      <c r="U426" s="122">
        <f t="shared" si="74"/>
        <v>320</v>
      </c>
      <c r="V426" s="122">
        <f t="shared" si="75"/>
        <v>12820</v>
      </c>
      <c r="W426" s="6">
        <f t="shared" si="76"/>
        <v>12900</v>
      </c>
      <c r="X426" s="5" t="s">
        <v>629</v>
      </c>
    </row>
    <row r="427" spans="1:24">
      <c r="A427" s="636">
        <v>20</v>
      </c>
      <c r="B427" s="162" t="s">
        <v>640</v>
      </c>
      <c r="C427" s="162" t="s">
        <v>641</v>
      </c>
      <c r="D427" s="94" t="s">
        <v>51</v>
      </c>
      <c r="E427" s="133"/>
      <c r="F427" s="120"/>
      <c r="G427" s="122"/>
      <c r="H427" s="121" t="s">
        <v>476</v>
      </c>
      <c r="I427" s="122">
        <v>9300</v>
      </c>
      <c r="J427" s="122"/>
      <c r="K427" s="122"/>
      <c r="L427" s="122"/>
      <c r="M427" s="121"/>
      <c r="N427" s="121"/>
      <c r="O427" s="121"/>
      <c r="P427" s="121"/>
      <c r="Q427" s="121"/>
      <c r="R427" s="121"/>
      <c r="S427" s="122">
        <f t="shared" si="72"/>
        <v>930</v>
      </c>
      <c r="T427" s="122">
        <f t="shared" si="73"/>
        <v>1395</v>
      </c>
      <c r="U427" s="122">
        <f t="shared" si="74"/>
        <v>297.60000000000002</v>
      </c>
      <c r="V427" s="122">
        <f t="shared" si="75"/>
        <v>11922.6</v>
      </c>
      <c r="W427" s="6">
        <f t="shared" si="76"/>
        <v>12000</v>
      </c>
      <c r="X427" s="5" t="s">
        <v>629</v>
      </c>
    </row>
    <row r="428" spans="1:24">
      <c r="A428" s="636">
        <v>21</v>
      </c>
      <c r="B428" s="162" t="s">
        <v>640</v>
      </c>
      <c r="C428" s="162" t="s">
        <v>6329</v>
      </c>
      <c r="D428" s="94" t="s">
        <v>642</v>
      </c>
      <c r="E428" s="133"/>
      <c r="F428" s="120"/>
      <c r="G428" s="122"/>
      <c r="H428" s="121" t="s">
        <v>476</v>
      </c>
      <c r="I428" s="122">
        <v>35000</v>
      </c>
      <c r="J428" s="122"/>
      <c r="K428" s="122"/>
      <c r="L428" s="122"/>
      <c r="M428" s="121"/>
      <c r="N428" s="121"/>
      <c r="O428" s="121"/>
      <c r="P428" s="121"/>
      <c r="Q428" s="121"/>
      <c r="R428" s="121"/>
      <c r="S428" s="122">
        <f t="shared" si="72"/>
        <v>3500</v>
      </c>
      <c r="T428" s="122">
        <f t="shared" si="73"/>
        <v>5250</v>
      </c>
      <c r="U428" s="122">
        <f t="shared" si="74"/>
        <v>1120</v>
      </c>
      <c r="V428" s="122">
        <f t="shared" si="75"/>
        <v>44870</v>
      </c>
      <c r="W428" s="6">
        <f t="shared" si="76"/>
        <v>44900</v>
      </c>
      <c r="X428" s="5"/>
    </row>
    <row r="429" spans="1:24">
      <c r="A429" s="636">
        <v>22</v>
      </c>
      <c r="B429" s="162" t="s">
        <v>647</v>
      </c>
      <c r="C429" s="162" t="s">
        <v>648</v>
      </c>
      <c r="D429" s="94" t="s">
        <v>51</v>
      </c>
      <c r="E429" s="133"/>
      <c r="F429" s="120"/>
      <c r="G429" s="122">
        <v>2000</v>
      </c>
      <c r="H429" s="121" t="s">
        <v>476</v>
      </c>
      <c r="I429" s="122">
        <v>2000</v>
      </c>
      <c r="J429" s="122">
        <v>4000</v>
      </c>
      <c r="K429" s="179" t="s">
        <v>480</v>
      </c>
      <c r="L429" s="163"/>
      <c r="M429" s="122">
        <v>2430</v>
      </c>
      <c r="N429" s="179" t="s">
        <v>477</v>
      </c>
      <c r="O429" s="163"/>
      <c r="P429" s="122">
        <v>2500</v>
      </c>
      <c r="Q429" s="163" t="s">
        <v>478</v>
      </c>
      <c r="R429" s="163"/>
      <c r="S429" s="122">
        <f t="shared" si="72"/>
        <v>200</v>
      </c>
      <c r="T429" s="122">
        <f t="shared" si="73"/>
        <v>300</v>
      </c>
      <c r="U429" s="122">
        <f t="shared" si="74"/>
        <v>64</v>
      </c>
      <c r="V429" s="122">
        <f t="shared" si="75"/>
        <v>2564</v>
      </c>
      <c r="W429" s="6">
        <f t="shared" si="76"/>
        <v>2600</v>
      </c>
      <c r="X429" s="5" t="s">
        <v>622</v>
      </c>
    </row>
    <row r="430" spans="1:24">
      <c r="A430" s="636">
        <v>23</v>
      </c>
      <c r="B430" s="162" t="s">
        <v>649</v>
      </c>
      <c r="C430" s="162" t="s">
        <v>6331</v>
      </c>
      <c r="D430" s="94" t="s">
        <v>458</v>
      </c>
      <c r="E430" s="133"/>
      <c r="F430" s="120"/>
      <c r="G430" s="122">
        <v>144000</v>
      </c>
      <c r="H430" s="121" t="s">
        <v>476</v>
      </c>
      <c r="I430" s="122">
        <v>144000</v>
      </c>
      <c r="J430" s="122">
        <v>13000</v>
      </c>
      <c r="K430" s="179" t="s">
        <v>480</v>
      </c>
      <c r="L430" s="163"/>
      <c r="M430" s="122">
        <v>9000</v>
      </c>
      <c r="N430" s="179" t="s">
        <v>477</v>
      </c>
      <c r="O430" s="163"/>
      <c r="P430" s="122">
        <v>2000</v>
      </c>
      <c r="Q430" s="163" t="s">
        <v>478</v>
      </c>
      <c r="R430" s="163"/>
      <c r="S430" s="122">
        <f t="shared" si="72"/>
        <v>14400</v>
      </c>
      <c r="T430" s="122">
        <f t="shared" si="73"/>
        <v>21600</v>
      </c>
      <c r="U430" s="122">
        <f t="shared" si="74"/>
        <v>4608</v>
      </c>
      <c r="V430" s="122">
        <f t="shared" si="75"/>
        <v>184608</v>
      </c>
      <c r="W430" s="6">
        <f t="shared" si="76"/>
        <v>184700</v>
      </c>
      <c r="X430" s="5" t="s">
        <v>622</v>
      </c>
    </row>
    <row r="431" spans="1:24">
      <c r="A431" s="636">
        <v>24</v>
      </c>
      <c r="B431" s="162" t="s">
        <v>650</v>
      </c>
      <c r="C431" s="162" t="s">
        <v>6330</v>
      </c>
      <c r="D431" s="94" t="s">
        <v>458</v>
      </c>
      <c r="E431" s="133"/>
      <c r="F431" s="120"/>
      <c r="G431" s="122">
        <v>123500</v>
      </c>
      <c r="H431" s="121" t="s">
        <v>476</v>
      </c>
      <c r="I431" s="122">
        <v>123500</v>
      </c>
      <c r="J431" s="122">
        <v>108000</v>
      </c>
      <c r="K431" s="179" t="s">
        <v>480</v>
      </c>
      <c r="L431" s="163"/>
      <c r="M431" s="122">
        <v>163080</v>
      </c>
      <c r="N431" s="179" t="s">
        <v>477</v>
      </c>
      <c r="O431" s="163"/>
      <c r="P431" s="122">
        <v>144000</v>
      </c>
      <c r="Q431" s="163" t="s">
        <v>478</v>
      </c>
      <c r="R431" s="163"/>
      <c r="S431" s="122">
        <f t="shared" si="72"/>
        <v>12350</v>
      </c>
      <c r="T431" s="122">
        <f t="shared" si="73"/>
        <v>18525</v>
      </c>
      <c r="U431" s="122">
        <f t="shared" si="74"/>
        <v>3952</v>
      </c>
      <c r="V431" s="122">
        <f t="shared" si="75"/>
        <v>158327</v>
      </c>
      <c r="W431" s="6">
        <f t="shared" si="76"/>
        <v>158400</v>
      </c>
      <c r="X431" s="5"/>
    </row>
    <row r="432" spans="1:24">
      <c r="A432" s="636">
        <v>25</v>
      </c>
      <c r="B432" s="162" t="s">
        <v>651</v>
      </c>
      <c r="C432" s="162" t="s">
        <v>652</v>
      </c>
      <c r="D432" s="94" t="s">
        <v>57</v>
      </c>
      <c r="E432" s="133"/>
      <c r="F432" s="120"/>
      <c r="G432" s="122">
        <v>86400</v>
      </c>
      <c r="H432" s="121" t="s">
        <v>476</v>
      </c>
      <c r="I432" s="122">
        <v>86400</v>
      </c>
      <c r="J432" s="122">
        <v>109200</v>
      </c>
      <c r="K432" s="179" t="s">
        <v>480</v>
      </c>
      <c r="L432" s="163"/>
      <c r="M432" s="122">
        <v>86400</v>
      </c>
      <c r="N432" s="179" t="s">
        <v>477</v>
      </c>
      <c r="O432" s="163"/>
      <c r="P432" s="122">
        <v>90000</v>
      </c>
      <c r="Q432" s="163" t="s">
        <v>478</v>
      </c>
      <c r="R432" s="163"/>
      <c r="S432" s="122">
        <f t="shared" si="72"/>
        <v>8640</v>
      </c>
      <c r="T432" s="122">
        <f t="shared" si="73"/>
        <v>12960</v>
      </c>
      <c r="U432" s="122">
        <f t="shared" si="74"/>
        <v>2764.8</v>
      </c>
      <c r="V432" s="122">
        <f t="shared" si="75"/>
        <v>110764.8</v>
      </c>
      <c r="W432" s="6">
        <f t="shared" si="76"/>
        <v>110800</v>
      </c>
      <c r="X432" s="5"/>
    </row>
    <row r="433" spans="1:24">
      <c r="A433" s="636">
        <v>26</v>
      </c>
      <c r="B433" s="162" t="s">
        <v>653</v>
      </c>
      <c r="C433" s="162" t="s">
        <v>652</v>
      </c>
      <c r="D433" s="94" t="s">
        <v>57</v>
      </c>
      <c r="E433" s="133"/>
      <c r="F433" s="120"/>
      <c r="G433" s="122">
        <v>74520</v>
      </c>
      <c r="H433" s="121" t="s">
        <v>476</v>
      </c>
      <c r="I433" s="122">
        <v>74520</v>
      </c>
      <c r="J433" s="122">
        <v>96000</v>
      </c>
      <c r="K433" s="179" t="s">
        <v>480</v>
      </c>
      <c r="L433" s="163"/>
      <c r="M433" s="122">
        <v>74520</v>
      </c>
      <c r="N433" s="179" t="s">
        <v>477</v>
      </c>
      <c r="O433" s="163"/>
      <c r="P433" s="122">
        <v>84500</v>
      </c>
      <c r="Q433" s="163" t="s">
        <v>478</v>
      </c>
      <c r="R433" s="163"/>
      <c r="S433" s="122">
        <f t="shared" si="72"/>
        <v>7452</v>
      </c>
      <c r="T433" s="122">
        <f t="shared" si="73"/>
        <v>11178</v>
      </c>
      <c r="U433" s="122">
        <f t="shared" si="74"/>
        <v>2384.64</v>
      </c>
      <c r="V433" s="122">
        <f t="shared" si="75"/>
        <v>95534.64</v>
      </c>
      <c r="W433" s="6">
        <f t="shared" si="76"/>
        <v>95600</v>
      </c>
      <c r="X433" s="5" t="s">
        <v>629</v>
      </c>
    </row>
    <row r="434" spans="1:24">
      <c r="A434" s="636">
        <v>27</v>
      </c>
      <c r="B434" s="162" t="s">
        <v>654</v>
      </c>
      <c r="C434" s="162" t="s">
        <v>655</v>
      </c>
      <c r="D434" s="94" t="s">
        <v>51</v>
      </c>
      <c r="E434" s="133"/>
      <c r="F434" s="120"/>
      <c r="G434" s="122">
        <v>50000</v>
      </c>
      <c r="H434" s="121" t="s">
        <v>476</v>
      </c>
      <c r="I434" s="122">
        <v>53500</v>
      </c>
      <c r="J434" s="122"/>
      <c r="K434" s="163"/>
      <c r="L434" s="163"/>
      <c r="M434" s="122">
        <v>47430</v>
      </c>
      <c r="N434" s="179" t="s">
        <v>477</v>
      </c>
      <c r="O434" s="163"/>
      <c r="P434" s="122">
        <v>50000</v>
      </c>
      <c r="Q434" s="163" t="s">
        <v>478</v>
      </c>
      <c r="R434" s="163"/>
      <c r="S434" s="122">
        <f t="shared" si="72"/>
        <v>5350</v>
      </c>
      <c r="T434" s="122">
        <f t="shared" si="73"/>
        <v>8025</v>
      </c>
      <c r="U434" s="122">
        <f t="shared" si="74"/>
        <v>1712</v>
      </c>
      <c r="V434" s="122">
        <f t="shared" si="75"/>
        <v>68587</v>
      </c>
      <c r="W434" s="6">
        <f t="shared" si="76"/>
        <v>68600</v>
      </c>
      <c r="X434" s="5" t="s">
        <v>629</v>
      </c>
    </row>
    <row r="435" spans="1:24">
      <c r="A435" s="636">
        <v>28</v>
      </c>
      <c r="B435" s="162" t="s">
        <v>656</v>
      </c>
      <c r="C435" s="162" t="s">
        <v>657</v>
      </c>
      <c r="D435" s="94" t="s">
        <v>51</v>
      </c>
      <c r="E435" s="133"/>
      <c r="F435" s="120"/>
      <c r="G435" s="122">
        <v>11970</v>
      </c>
      <c r="H435" s="121" t="s">
        <v>476</v>
      </c>
      <c r="I435" s="122">
        <v>13000</v>
      </c>
      <c r="J435" s="122"/>
      <c r="K435" s="163"/>
      <c r="L435" s="163"/>
      <c r="M435" s="122">
        <v>11970</v>
      </c>
      <c r="N435" s="179" t="s">
        <v>477</v>
      </c>
      <c r="O435" s="163"/>
      <c r="P435" s="122">
        <v>11000</v>
      </c>
      <c r="Q435" s="163" t="s">
        <v>478</v>
      </c>
      <c r="R435" s="163"/>
      <c r="S435" s="122">
        <f t="shared" si="72"/>
        <v>1300</v>
      </c>
      <c r="T435" s="122">
        <f t="shared" si="73"/>
        <v>1950</v>
      </c>
      <c r="U435" s="122">
        <f t="shared" si="74"/>
        <v>416</v>
      </c>
      <c r="V435" s="122">
        <f t="shared" si="75"/>
        <v>16666</v>
      </c>
      <c r="W435" s="6">
        <f t="shared" si="76"/>
        <v>16700</v>
      </c>
      <c r="X435" s="5" t="s">
        <v>629</v>
      </c>
    </row>
    <row r="436" spans="1:24">
      <c r="A436" s="636">
        <v>29</v>
      </c>
      <c r="B436" s="162" t="s">
        <v>658</v>
      </c>
      <c r="C436" s="162" t="s">
        <v>659</v>
      </c>
      <c r="D436" s="94" t="s">
        <v>51</v>
      </c>
      <c r="E436" s="133"/>
      <c r="F436" s="120"/>
      <c r="G436" s="122">
        <v>7500</v>
      </c>
      <c r="H436" s="121" t="s">
        <v>476</v>
      </c>
      <c r="I436" s="122">
        <v>9000</v>
      </c>
      <c r="J436" s="122"/>
      <c r="K436" s="163"/>
      <c r="L436" s="163"/>
      <c r="M436" s="122"/>
      <c r="N436" s="163"/>
      <c r="O436" s="163"/>
      <c r="P436" s="122">
        <v>7500</v>
      </c>
      <c r="Q436" s="163" t="s">
        <v>478</v>
      </c>
      <c r="R436" s="163"/>
      <c r="S436" s="122">
        <f t="shared" si="72"/>
        <v>900</v>
      </c>
      <c r="T436" s="122">
        <f t="shared" si="73"/>
        <v>1350</v>
      </c>
      <c r="U436" s="122">
        <f t="shared" si="74"/>
        <v>288</v>
      </c>
      <c r="V436" s="122">
        <f t="shared" si="75"/>
        <v>11538</v>
      </c>
      <c r="W436" s="6">
        <f t="shared" si="76"/>
        <v>11600</v>
      </c>
      <c r="X436" s="5"/>
    </row>
    <row r="437" spans="1:24">
      <c r="A437" s="636">
        <v>30</v>
      </c>
      <c r="B437" s="162" t="s">
        <v>661</v>
      </c>
      <c r="C437" s="162" t="s">
        <v>498</v>
      </c>
      <c r="D437" s="94" t="s">
        <v>51</v>
      </c>
      <c r="E437" s="133"/>
      <c r="F437" s="120"/>
      <c r="G437" s="122">
        <v>39150</v>
      </c>
      <c r="H437" s="121" t="s">
        <v>476</v>
      </c>
      <c r="I437" s="122">
        <v>39150</v>
      </c>
      <c r="J437" s="122"/>
      <c r="K437" s="179" t="s">
        <v>480</v>
      </c>
      <c r="L437" s="163"/>
      <c r="M437" s="122">
        <v>39150</v>
      </c>
      <c r="N437" s="179" t="s">
        <v>477</v>
      </c>
      <c r="O437" s="163"/>
      <c r="P437" s="122">
        <v>75000</v>
      </c>
      <c r="Q437" s="163" t="s">
        <v>478</v>
      </c>
      <c r="R437" s="163"/>
      <c r="S437" s="122">
        <f t="shared" si="72"/>
        <v>3915</v>
      </c>
      <c r="T437" s="122">
        <f t="shared" si="73"/>
        <v>5872.5</v>
      </c>
      <c r="U437" s="122">
        <f t="shared" si="74"/>
        <v>1252.8</v>
      </c>
      <c r="V437" s="122">
        <f t="shared" si="75"/>
        <v>50190.3</v>
      </c>
      <c r="W437" s="6">
        <f t="shared" si="76"/>
        <v>50200</v>
      </c>
      <c r="X437" s="5"/>
    </row>
    <row r="438" spans="1:24">
      <c r="A438" s="636">
        <v>31</v>
      </c>
      <c r="B438" s="195" t="s">
        <v>593</v>
      </c>
      <c r="C438" s="195" t="s">
        <v>594</v>
      </c>
      <c r="D438" s="93" t="s">
        <v>51</v>
      </c>
      <c r="E438" s="132">
        <v>5500</v>
      </c>
      <c r="F438" s="120">
        <v>6600</v>
      </c>
      <c r="G438" s="122"/>
      <c r="H438" s="121"/>
      <c r="I438" s="122">
        <v>6500</v>
      </c>
      <c r="J438" s="122">
        <v>5500</v>
      </c>
      <c r="K438" s="122" t="s">
        <v>483</v>
      </c>
      <c r="L438" s="122" t="s">
        <v>484</v>
      </c>
      <c r="M438" s="121"/>
      <c r="N438" s="121"/>
      <c r="O438" s="121"/>
      <c r="P438" s="121"/>
      <c r="Q438" s="121"/>
      <c r="R438" s="121"/>
      <c r="S438" s="122">
        <f>+I438*0.1</f>
        <v>650</v>
      </c>
      <c r="T438" s="122">
        <f>+I438*0.15</f>
        <v>975</v>
      </c>
      <c r="U438" s="122">
        <f>+I438*0.032</f>
        <v>208</v>
      </c>
      <c r="V438" s="122">
        <f>+I438+S438+T438+U438</f>
        <v>8333</v>
      </c>
      <c r="W438" s="6">
        <f>ROUNDUP(V438,-2)</f>
        <v>8400</v>
      </c>
      <c r="X438" s="5"/>
    </row>
    <row r="439" spans="1:24">
      <c r="A439" s="636">
        <v>32</v>
      </c>
      <c r="B439" s="195" t="s">
        <v>593</v>
      </c>
      <c r="C439" s="195" t="s">
        <v>595</v>
      </c>
      <c r="D439" s="93" t="s">
        <v>51</v>
      </c>
      <c r="E439" s="132">
        <v>11000</v>
      </c>
      <c r="F439" s="120">
        <v>13100</v>
      </c>
      <c r="G439" s="122"/>
      <c r="H439" s="121"/>
      <c r="I439" s="122">
        <v>22500</v>
      </c>
      <c r="J439" s="122">
        <v>14000</v>
      </c>
      <c r="K439" s="122" t="s">
        <v>483</v>
      </c>
      <c r="L439" s="122" t="s">
        <v>484</v>
      </c>
      <c r="M439" s="121"/>
      <c r="N439" s="121"/>
      <c r="O439" s="121"/>
      <c r="P439" s="121">
        <v>11000</v>
      </c>
      <c r="Q439" s="121" t="s">
        <v>485</v>
      </c>
      <c r="R439" s="121" t="s">
        <v>486</v>
      </c>
      <c r="S439" s="122">
        <f>+I439*0.1</f>
        <v>2250</v>
      </c>
      <c r="T439" s="122">
        <f>+I439*0.15</f>
        <v>3375</v>
      </c>
      <c r="U439" s="122">
        <f>+I439*0.032</f>
        <v>720</v>
      </c>
      <c r="V439" s="122">
        <f>+I439+S439+T439+U439</f>
        <v>28845</v>
      </c>
      <c r="W439" s="6">
        <f>ROUNDUP(V439,-2)</f>
        <v>28900</v>
      </c>
      <c r="X439" s="5"/>
    </row>
    <row r="440" spans="1:24">
      <c r="A440" s="636">
        <v>33</v>
      </c>
      <c r="B440" s="195" t="s">
        <v>593</v>
      </c>
      <c r="C440" s="195" t="s">
        <v>596</v>
      </c>
      <c r="D440" s="93" t="s">
        <v>51</v>
      </c>
      <c r="E440" s="132"/>
      <c r="F440" s="120"/>
      <c r="G440" s="122"/>
      <c r="H440" s="121"/>
      <c r="I440" s="122">
        <v>45000</v>
      </c>
      <c r="J440" s="122"/>
      <c r="K440" s="122"/>
      <c r="L440" s="122"/>
      <c r="M440" s="121"/>
      <c r="N440" s="121"/>
      <c r="O440" s="121"/>
      <c r="P440" s="121"/>
      <c r="Q440" s="121"/>
      <c r="R440" s="121"/>
      <c r="S440" s="122">
        <f>+I440*0.1</f>
        <v>4500</v>
      </c>
      <c r="T440" s="122">
        <f>+I440*0.15</f>
        <v>6750</v>
      </c>
      <c r="U440" s="122">
        <f>+I440*0.032</f>
        <v>1440</v>
      </c>
      <c r="V440" s="122">
        <f>+I440+S440+T440+U440</f>
        <v>57690</v>
      </c>
      <c r="W440" s="6">
        <f>ROUNDUP(V440,-2)</f>
        <v>57700</v>
      </c>
      <c r="X440" s="5"/>
    </row>
    <row r="441" spans="1:24">
      <c r="A441" s="636">
        <v>34</v>
      </c>
      <c r="B441" s="195" t="s">
        <v>593</v>
      </c>
      <c r="C441" s="195" t="s">
        <v>597</v>
      </c>
      <c r="D441" s="93" t="s">
        <v>51</v>
      </c>
      <c r="E441" s="132">
        <v>2000</v>
      </c>
      <c r="F441" s="120">
        <v>2400</v>
      </c>
      <c r="G441" s="122"/>
      <c r="H441" s="121"/>
      <c r="I441" s="122">
        <v>22500</v>
      </c>
      <c r="J441" s="122">
        <v>1700</v>
      </c>
      <c r="K441" s="122" t="s">
        <v>483</v>
      </c>
      <c r="L441" s="122" t="s">
        <v>484</v>
      </c>
      <c r="M441" s="121"/>
      <c r="N441" s="121"/>
      <c r="O441" s="121"/>
      <c r="P441" s="121">
        <v>2000</v>
      </c>
      <c r="Q441" s="121" t="s">
        <v>485</v>
      </c>
      <c r="R441" s="121" t="s">
        <v>486</v>
      </c>
      <c r="S441" s="122">
        <f>+I441*0.1</f>
        <v>2250</v>
      </c>
      <c r="T441" s="122">
        <f>+I441*0.15</f>
        <v>3375</v>
      </c>
      <c r="U441" s="122">
        <f>+I441*0.032</f>
        <v>720</v>
      </c>
      <c r="V441" s="122">
        <f>+I441+S441+T441+U441</f>
        <v>28845</v>
      </c>
      <c r="W441" s="6">
        <f>ROUNDUP(V441,-2)</f>
        <v>28900</v>
      </c>
      <c r="X441" s="950"/>
    </row>
    <row r="442" spans="1:24">
      <c r="A442" s="173" t="s">
        <v>6332</v>
      </c>
      <c r="B442" s="569"/>
      <c r="C442" s="569"/>
      <c r="D442" s="568"/>
      <c r="E442" s="173"/>
      <c r="F442" s="951"/>
      <c r="G442" s="175"/>
      <c r="H442" s="176"/>
      <c r="I442" s="175"/>
      <c r="J442" s="175"/>
      <c r="K442" s="177"/>
      <c r="L442" s="177"/>
      <c r="M442" s="177"/>
      <c r="N442" s="177"/>
      <c r="O442" s="177"/>
      <c r="P442" s="177"/>
      <c r="Q442" s="177"/>
      <c r="R442" s="177"/>
      <c r="S442" s="176"/>
      <c r="T442" s="176"/>
      <c r="U442" s="176"/>
      <c r="V442" s="176"/>
      <c r="W442" s="177"/>
      <c r="X442" s="172"/>
    </row>
    <row r="443" spans="1:24">
      <c r="A443" s="836" t="s">
        <v>18</v>
      </c>
      <c r="B443" s="811" t="s">
        <v>6259</v>
      </c>
      <c r="C443" s="837"/>
      <c r="D443" s="838"/>
      <c r="E443" s="952"/>
      <c r="F443" s="953"/>
      <c r="G443" s="843"/>
      <c r="H443" s="954"/>
      <c r="I443" s="843"/>
      <c r="J443" s="843"/>
      <c r="K443" s="844"/>
      <c r="L443" s="834"/>
      <c r="M443" s="834"/>
      <c r="N443" s="834"/>
      <c r="O443" s="834"/>
      <c r="P443" s="834"/>
      <c r="Q443" s="834"/>
      <c r="R443" s="834"/>
      <c r="S443" s="955"/>
      <c r="T443" s="955"/>
      <c r="U443" s="955"/>
      <c r="V443" s="955"/>
      <c r="W443" s="834"/>
      <c r="X443" s="956"/>
    </row>
    <row r="444" spans="1:24">
      <c r="A444" s="836">
        <v>1</v>
      </c>
      <c r="B444" s="837" t="s">
        <v>662</v>
      </c>
      <c r="C444" s="837" t="s">
        <v>663</v>
      </c>
      <c r="D444" s="838" t="s">
        <v>664</v>
      </c>
      <c r="E444" s="839">
        <v>365000</v>
      </c>
      <c r="F444" s="840">
        <v>431800</v>
      </c>
      <c r="G444" s="841"/>
      <c r="H444" s="842"/>
      <c r="I444" s="843">
        <v>365000</v>
      </c>
      <c r="J444" s="843"/>
      <c r="K444" s="844"/>
      <c r="L444" s="834"/>
      <c r="M444" s="834"/>
      <c r="N444" s="834"/>
      <c r="O444" s="834"/>
      <c r="P444" s="834"/>
      <c r="Q444" s="834"/>
      <c r="R444" s="834"/>
      <c r="S444" s="833">
        <v>36500</v>
      </c>
      <c r="T444" s="833">
        <v>54750</v>
      </c>
      <c r="U444" s="833">
        <v>11680</v>
      </c>
      <c r="V444" s="833">
        <v>467930</v>
      </c>
      <c r="W444" s="835">
        <v>468000</v>
      </c>
      <c r="X444" s="956"/>
    </row>
    <row r="445" spans="1:24">
      <c r="A445" s="836">
        <v>2</v>
      </c>
      <c r="B445" s="837" t="s">
        <v>665</v>
      </c>
      <c r="C445" s="837" t="s">
        <v>6333</v>
      </c>
      <c r="D445" s="838" t="s">
        <v>664</v>
      </c>
      <c r="E445" s="839">
        <v>270000</v>
      </c>
      <c r="F445" s="840">
        <v>319500</v>
      </c>
      <c r="G445" s="841"/>
      <c r="H445" s="842"/>
      <c r="I445" s="843">
        <v>270000</v>
      </c>
      <c r="J445" s="843"/>
      <c r="K445" s="844"/>
      <c r="L445" s="834"/>
      <c r="M445" s="834"/>
      <c r="N445" s="834"/>
      <c r="O445" s="834"/>
      <c r="P445" s="834"/>
      <c r="Q445" s="834"/>
      <c r="R445" s="834"/>
      <c r="S445" s="833">
        <v>27000</v>
      </c>
      <c r="T445" s="833">
        <v>40500</v>
      </c>
      <c r="U445" s="833">
        <v>8640</v>
      </c>
      <c r="V445" s="833">
        <v>346140</v>
      </c>
      <c r="W445" s="835">
        <v>346200</v>
      </c>
      <c r="X445" s="956"/>
    </row>
    <row r="446" spans="1:24">
      <c r="A446" s="836">
        <v>3</v>
      </c>
      <c r="B446" s="837" t="s">
        <v>666</v>
      </c>
      <c r="C446" s="837" t="s">
        <v>667</v>
      </c>
      <c r="D446" s="838" t="s">
        <v>51</v>
      </c>
      <c r="E446" s="839">
        <v>120000</v>
      </c>
      <c r="F446" s="840">
        <v>142000</v>
      </c>
      <c r="G446" s="841"/>
      <c r="H446" s="842"/>
      <c r="I446" s="843">
        <v>120000</v>
      </c>
      <c r="J446" s="843"/>
      <c r="K446" s="844"/>
      <c r="L446" s="834"/>
      <c r="M446" s="834"/>
      <c r="N446" s="834"/>
      <c r="O446" s="834"/>
      <c r="P446" s="834"/>
      <c r="Q446" s="834"/>
      <c r="R446" s="834"/>
      <c r="S446" s="833">
        <v>12000</v>
      </c>
      <c r="T446" s="833">
        <v>18000</v>
      </c>
      <c r="U446" s="833">
        <v>3840</v>
      </c>
      <c r="V446" s="833">
        <v>153840</v>
      </c>
      <c r="W446" s="835">
        <v>153900</v>
      </c>
      <c r="X446" s="956"/>
    </row>
    <row r="447" spans="1:24">
      <c r="A447" s="836">
        <v>4</v>
      </c>
      <c r="B447" s="845" t="s">
        <v>668</v>
      </c>
      <c r="C447" s="845" t="s">
        <v>669</v>
      </c>
      <c r="D447" s="846" t="s">
        <v>664</v>
      </c>
      <c r="E447" s="847">
        <v>140000</v>
      </c>
      <c r="F447" s="848">
        <v>450000</v>
      </c>
      <c r="G447" s="849">
        <v>450000</v>
      </c>
      <c r="H447" s="850"/>
      <c r="I447" s="849">
        <v>450000</v>
      </c>
      <c r="J447" s="851"/>
      <c r="K447" s="852"/>
      <c r="L447" s="852"/>
      <c r="M447" s="852"/>
      <c r="N447" s="852"/>
      <c r="O447" s="852"/>
      <c r="P447" s="852"/>
      <c r="Q447" s="852"/>
      <c r="R447" s="852"/>
      <c r="S447" s="849">
        <v>45000</v>
      </c>
      <c r="T447" s="849">
        <v>67500</v>
      </c>
      <c r="U447" s="849">
        <v>14400</v>
      </c>
      <c r="V447" s="849">
        <v>576900</v>
      </c>
      <c r="W447" s="863">
        <v>576900</v>
      </c>
      <c r="X447" s="956"/>
    </row>
    <row r="448" spans="1:24">
      <c r="A448" s="836">
        <v>5</v>
      </c>
      <c r="B448" s="853" t="s">
        <v>6179</v>
      </c>
      <c r="C448" s="853" t="s">
        <v>5613</v>
      </c>
      <c r="D448" s="846" t="s">
        <v>664</v>
      </c>
      <c r="E448" s="855"/>
      <c r="F448" s="840"/>
      <c r="G448" s="841">
        <v>500000</v>
      </c>
      <c r="H448" s="842" t="s">
        <v>6180</v>
      </c>
      <c r="I448" s="841">
        <v>500000</v>
      </c>
      <c r="J448" s="843"/>
      <c r="K448" s="844"/>
      <c r="L448" s="844"/>
      <c r="M448" s="844"/>
      <c r="N448" s="844"/>
      <c r="O448" s="844"/>
      <c r="P448" s="844"/>
      <c r="Q448" s="844"/>
      <c r="R448" s="844"/>
      <c r="S448" s="841">
        <v>50000</v>
      </c>
      <c r="T448" s="841">
        <v>75000</v>
      </c>
      <c r="U448" s="841">
        <v>16000</v>
      </c>
      <c r="V448" s="841">
        <v>641000</v>
      </c>
      <c r="W448" s="864">
        <v>641000</v>
      </c>
      <c r="X448" s="956"/>
    </row>
    <row r="449" spans="1:24">
      <c r="A449" s="836">
        <v>6</v>
      </c>
      <c r="B449" s="853" t="s">
        <v>6181</v>
      </c>
      <c r="C449" s="853" t="s">
        <v>5613</v>
      </c>
      <c r="D449" s="846" t="s">
        <v>664</v>
      </c>
      <c r="E449" s="855"/>
      <c r="F449" s="840"/>
      <c r="G449" s="841">
        <v>800000</v>
      </c>
      <c r="H449" s="842" t="s">
        <v>6180</v>
      </c>
      <c r="I449" s="841">
        <v>800000</v>
      </c>
      <c r="J449" s="843"/>
      <c r="K449" s="844"/>
      <c r="L449" s="834"/>
      <c r="M449" s="834"/>
      <c r="N449" s="834"/>
      <c r="O449" s="834"/>
      <c r="P449" s="834"/>
      <c r="Q449" s="834"/>
      <c r="R449" s="834"/>
      <c r="S449" s="833">
        <v>80000</v>
      </c>
      <c r="T449" s="833">
        <v>120000</v>
      </c>
      <c r="U449" s="833">
        <v>25600</v>
      </c>
      <c r="V449" s="833">
        <v>1025600</v>
      </c>
      <c r="W449" s="835">
        <v>1025600</v>
      </c>
      <c r="X449" s="956"/>
    </row>
    <row r="450" spans="1:24">
      <c r="A450" s="836">
        <v>7</v>
      </c>
      <c r="B450" s="853" t="s">
        <v>6182</v>
      </c>
      <c r="C450" s="853" t="s">
        <v>5613</v>
      </c>
      <c r="D450" s="846" t="s">
        <v>664</v>
      </c>
      <c r="E450" s="855"/>
      <c r="F450" s="840"/>
      <c r="G450" s="841">
        <v>900000</v>
      </c>
      <c r="H450" s="842" t="s">
        <v>6180</v>
      </c>
      <c r="I450" s="841">
        <v>900000</v>
      </c>
      <c r="J450" s="843"/>
      <c r="K450" s="844"/>
      <c r="L450" s="834"/>
      <c r="M450" s="834"/>
      <c r="N450" s="834"/>
      <c r="O450" s="834"/>
      <c r="P450" s="834"/>
      <c r="Q450" s="834"/>
      <c r="R450" s="834"/>
      <c r="S450" s="833">
        <v>90000</v>
      </c>
      <c r="T450" s="833">
        <v>135000</v>
      </c>
      <c r="U450" s="833">
        <v>28800</v>
      </c>
      <c r="V450" s="833">
        <v>1153800</v>
      </c>
      <c r="W450" s="835">
        <v>1153800</v>
      </c>
      <c r="X450" s="956"/>
    </row>
    <row r="451" spans="1:24">
      <c r="A451" s="836">
        <v>8</v>
      </c>
      <c r="B451" s="853" t="s">
        <v>6183</v>
      </c>
      <c r="C451" s="853" t="s">
        <v>5613</v>
      </c>
      <c r="D451" s="846" t="s">
        <v>664</v>
      </c>
      <c r="E451" s="855"/>
      <c r="F451" s="840"/>
      <c r="G451" s="841">
        <v>1000000</v>
      </c>
      <c r="H451" s="842" t="s">
        <v>6180</v>
      </c>
      <c r="I451" s="841">
        <v>1000000</v>
      </c>
      <c r="J451" s="843"/>
      <c r="K451" s="844"/>
      <c r="L451" s="834"/>
      <c r="M451" s="834"/>
      <c r="N451" s="834"/>
      <c r="O451" s="834"/>
      <c r="P451" s="834"/>
      <c r="Q451" s="834"/>
      <c r="R451" s="834"/>
      <c r="S451" s="833">
        <v>100000</v>
      </c>
      <c r="T451" s="833">
        <v>150000</v>
      </c>
      <c r="U451" s="833">
        <v>32000</v>
      </c>
      <c r="V451" s="833">
        <v>1282000</v>
      </c>
      <c r="W451" s="835">
        <v>1282000</v>
      </c>
      <c r="X451" s="956"/>
    </row>
    <row r="452" spans="1:24" ht="31.5">
      <c r="A452" s="836">
        <v>9</v>
      </c>
      <c r="B452" s="918" t="s">
        <v>6260</v>
      </c>
      <c r="C452" s="917" t="s">
        <v>6263</v>
      </c>
      <c r="D452" s="846" t="s">
        <v>664</v>
      </c>
      <c r="E452" s="889"/>
      <c r="F452" s="890"/>
      <c r="G452" s="915">
        <v>1000000</v>
      </c>
      <c r="H452" s="891" t="s">
        <v>6262</v>
      </c>
      <c r="I452" s="915">
        <v>1000000</v>
      </c>
      <c r="J452" s="892"/>
      <c r="K452" s="893"/>
      <c r="L452" s="894"/>
      <c r="M452" s="894"/>
      <c r="N452" s="894"/>
      <c r="O452" s="894"/>
      <c r="P452" s="894"/>
      <c r="Q452" s="894"/>
      <c r="R452" s="894"/>
      <c r="S452" s="833">
        <v>100000</v>
      </c>
      <c r="T452" s="833">
        <v>150000</v>
      </c>
      <c r="U452" s="833">
        <v>32000</v>
      </c>
      <c r="V452" s="833">
        <v>1282000</v>
      </c>
      <c r="W452" s="835">
        <v>1282000</v>
      </c>
      <c r="X452" s="957"/>
    </row>
    <row r="453" spans="1:24" ht="31.5">
      <c r="A453" s="836">
        <v>10</v>
      </c>
      <c r="B453" s="919" t="s">
        <v>6261</v>
      </c>
      <c r="C453" s="917" t="s">
        <v>6264</v>
      </c>
      <c r="D453" s="846" t="s">
        <v>664</v>
      </c>
      <c r="E453" s="889"/>
      <c r="F453" s="890"/>
      <c r="G453" s="915">
        <v>1000000</v>
      </c>
      <c r="H453" s="891" t="s">
        <v>6262</v>
      </c>
      <c r="I453" s="915">
        <v>1000000</v>
      </c>
      <c r="J453" s="892"/>
      <c r="K453" s="893"/>
      <c r="L453" s="894"/>
      <c r="M453" s="894"/>
      <c r="N453" s="894"/>
      <c r="O453" s="894"/>
      <c r="P453" s="894"/>
      <c r="Q453" s="894"/>
      <c r="R453" s="894"/>
      <c r="S453" s="833">
        <v>100000</v>
      </c>
      <c r="T453" s="833">
        <v>150000</v>
      </c>
      <c r="U453" s="833">
        <v>32000</v>
      </c>
      <c r="V453" s="833">
        <v>1282000</v>
      </c>
      <c r="W453" s="835">
        <v>1282000</v>
      </c>
      <c r="X453" s="957"/>
    </row>
    <row r="454" spans="1:24">
      <c r="A454" s="836" t="s">
        <v>39</v>
      </c>
      <c r="B454" s="811" t="s">
        <v>5624</v>
      </c>
      <c r="C454" s="837"/>
      <c r="D454" s="838"/>
      <c r="E454" s="952"/>
      <c r="F454" s="953"/>
      <c r="G454" s="843"/>
      <c r="H454" s="954"/>
      <c r="I454" s="843"/>
      <c r="J454" s="843"/>
      <c r="K454" s="844"/>
      <c r="L454" s="834"/>
      <c r="M454" s="834"/>
      <c r="N454" s="834"/>
      <c r="O454" s="834"/>
      <c r="P454" s="834"/>
      <c r="Q454" s="834"/>
      <c r="R454" s="834"/>
      <c r="S454" s="955"/>
      <c r="T454" s="955"/>
      <c r="U454" s="955"/>
      <c r="V454" s="955"/>
      <c r="W454" s="834"/>
      <c r="X454" s="956"/>
    </row>
    <row r="455" spans="1:24">
      <c r="A455" s="836">
        <v>1</v>
      </c>
      <c r="B455" s="853" t="s">
        <v>671</v>
      </c>
      <c r="C455" s="853" t="s">
        <v>672</v>
      </c>
      <c r="D455" s="854" t="s">
        <v>51</v>
      </c>
      <c r="E455" s="855">
        <v>130000</v>
      </c>
      <c r="F455" s="840">
        <v>153800</v>
      </c>
      <c r="G455" s="841">
        <v>400000</v>
      </c>
      <c r="H455" s="842" t="s">
        <v>6180</v>
      </c>
      <c r="I455" s="841">
        <v>400000</v>
      </c>
      <c r="J455" s="843"/>
      <c r="K455" s="844"/>
      <c r="L455" s="834"/>
      <c r="M455" s="834"/>
      <c r="N455" s="834"/>
      <c r="O455" s="834"/>
      <c r="P455" s="834"/>
      <c r="Q455" s="834"/>
      <c r="R455" s="834"/>
      <c r="S455" s="833">
        <v>40000</v>
      </c>
      <c r="T455" s="833">
        <v>60000</v>
      </c>
      <c r="U455" s="833">
        <v>12800</v>
      </c>
      <c r="V455" s="833">
        <v>512800</v>
      </c>
      <c r="W455" s="835">
        <v>512800</v>
      </c>
      <c r="X455" s="956"/>
    </row>
    <row r="456" spans="1:24">
      <c r="A456" s="836">
        <v>2</v>
      </c>
      <c r="B456" s="853" t="s">
        <v>673</v>
      </c>
      <c r="C456" s="853" t="s">
        <v>674</v>
      </c>
      <c r="D456" s="854" t="s">
        <v>51</v>
      </c>
      <c r="E456" s="855">
        <v>35000</v>
      </c>
      <c r="F456" s="840">
        <v>41500</v>
      </c>
      <c r="G456" s="841">
        <v>40000</v>
      </c>
      <c r="H456" s="842" t="s">
        <v>6180</v>
      </c>
      <c r="I456" s="841">
        <v>40000</v>
      </c>
      <c r="J456" s="843"/>
      <c r="K456" s="844"/>
      <c r="L456" s="834"/>
      <c r="M456" s="834"/>
      <c r="N456" s="834"/>
      <c r="O456" s="834"/>
      <c r="P456" s="834"/>
      <c r="Q456" s="834"/>
      <c r="R456" s="834"/>
      <c r="S456" s="833">
        <v>4000</v>
      </c>
      <c r="T456" s="833">
        <v>6000</v>
      </c>
      <c r="U456" s="833">
        <v>1280</v>
      </c>
      <c r="V456" s="833">
        <v>51280</v>
      </c>
      <c r="W456" s="835">
        <v>51300</v>
      </c>
      <c r="X456" s="956"/>
    </row>
    <row r="457" spans="1:24">
      <c r="A457" s="836">
        <v>3</v>
      </c>
      <c r="B457" s="853" t="s">
        <v>675</v>
      </c>
      <c r="C457" s="853" t="s">
        <v>676</v>
      </c>
      <c r="D457" s="854" t="s">
        <v>51</v>
      </c>
      <c r="E457" s="855">
        <v>45000</v>
      </c>
      <c r="F457" s="840">
        <v>53300</v>
      </c>
      <c r="G457" s="841">
        <v>50000</v>
      </c>
      <c r="H457" s="842" t="s">
        <v>6180</v>
      </c>
      <c r="I457" s="841">
        <v>50000</v>
      </c>
      <c r="J457" s="843"/>
      <c r="K457" s="844"/>
      <c r="L457" s="834"/>
      <c r="M457" s="834"/>
      <c r="N457" s="834"/>
      <c r="O457" s="834"/>
      <c r="P457" s="834"/>
      <c r="Q457" s="834"/>
      <c r="R457" s="834"/>
      <c r="S457" s="833">
        <v>5000</v>
      </c>
      <c r="T457" s="833">
        <v>7500</v>
      </c>
      <c r="U457" s="833">
        <v>1600</v>
      </c>
      <c r="V457" s="833">
        <v>64100</v>
      </c>
      <c r="W457" s="835">
        <v>64100</v>
      </c>
      <c r="X457" s="956"/>
    </row>
    <row r="458" spans="1:24">
      <c r="A458" s="836">
        <v>4</v>
      </c>
      <c r="B458" s="853" t="s">
        <v>6184</v>
      </c>
      <c r="C458" s="853" t="s">
        <v>6185</v>
      </c>
      <c r="D458" s="854"/>
      <c r="E458" s="855"/>
      <c r="F458" s="840"/>
      <c r="G458" s="841">
        <v>150000</v>
      </c>
      <c r="H458" s="842" t="s">
        <v>6180</v>
      </c>
      <c r="I458" s="841">
        <v>150000</v>
      </c>
      <c r="J458" s="843"/>
      <c r="K458" s="844"/>
      <c r="L458" s="834"/>
      <c r="M458" s="834"/>
      <c r="N458" s="834"/>
      <c r="O458" s="834"/>
      <c r="P458" s="834"/>
      <c r="Q458" s="834"/>
      <c r="R458" s="834"/>
      <c r="S458" s="833"/>
      <c r="T458" s="833"/>
      <c r="U458" s="833"/>
      <c r="V458" s="833"/>
      <c r="W458" s="835"/>
      <c r="X458" s="956"/>
    </row>
    <row r="459" spans="1:24">
      <c r="A459" s="836">
        <v>5</v>
      </c>
      <c r="B459" s="853" t="s">
        <v>677</v>
      </c>
      <c r="C459" s="853" t="s">
        <v>678</v>
      </c>
      <c r="D459" s="854" t="s">
        <v>679</v>
      </c>
      <c r="E459" s="855">
        <v>15000</v>
      </c>
      <c r="F459" s="840">
        <v>17800</v>
      </c>
      <c r="G459" s="841">
        <v>20000</v>
      </c>
      <c r="H459" s="842" t="s">
        <v>6180</v>
      </c>
      <c r="I459" s="841">
        <v>20000</v>
      </c>
      <c r="J459" s="843"/>
      <c r="K459" s="844"/>
      <c r="L459" s="834"/>
      <c r="M459" s="834"/>
      <c r="N459" s="834"/>
      <c r="O459" s="834"/>
      <c r="P459" s="834"/>
      <c r="Q459" s="834"/>
      <c r="R459" s="834"/>
      <c r="S459" s="833">
        <v>2000</v>
      </c>
      <c r="T459" s="833">
        <v>3000</v>
      </c>
      <c r="U459" s="833">
        <v>640</v>
      </c>
      <c r="V459" s="833">
        <v>25640</v>
      </c>
      <c r="W459" s="835">
        <v>25700</v>
      </c>
      <c r="X459" s="956"/>
    </row>
    <row r="460" spans="1:24">
      <c r="A460" s="836">
        <v>6</v>
      </c>
      <c r="B460" s="853" t="s">
        <v>680</v>
      </c>
      <c r="C460" s="853" t="s">
        <v>678</v>
      </c>
      <c r="D460" s="854" t="s">
        <v>679</v>
      </c>
      <c r="E460" s="855">
        <v>17000</v>
      </c>
      <c r="F460" s="840">
        <v>20200</v>
      </c>
      <c r="G460" s="841">
        <v>20000</v>
      </c>
      <c r="H460" s="842" t="s">
        <v>6180</v>
      </c>
      <c r="I460" s="841">
        <v>20000</v>
      </c>
      <c r="J460" s="843"/>
      <c r="K460" s="844"/>
      <c r="L460" s="834"/>
      <c r="M460" s="834"/>
      <c r="N460" s="834"/>
      <c r="O460" s="834"/>
      <c r="P460" s="834"/>
      <c r="Q460" s="834"/>
      <c r="R460" s="834"/>
      <c r="S460" s="833">
        <v>2000</v>
      </c>
      <c r="T460" s="833">
        <v>3000</v>
      </c>
      <c r="U460" s="833">
        <v>640</v>
      </c>
      <c r="V460" s="833">
        <v>25640</v>
      </c>
      <c r="W460" s="835">
        <v>25700</v>
      </c>
      <c r="X460" s="956"/>
    </row>
    <row r="461" spans="1:24">
      <c r="A461" s="836">
        <v>7</v>
      </c>
      <c r="B461" s="853" t="s">
        <v>681</v>
      </c>
      <c r="C461" s="853" t="s">
        <v>682</v>
      </c>
      <c r="D461" s="838" t="s">
        <v>51</v>
      </c>
      <c r="E461" s="855">
        <v>85000</v>
      </c>
      <c r="F461" s="840">
        <v>105000</v>
      </c>
      <c r="G461" s="841">
        <v>100000</v>
      </c>
      <c r="H461" s="842" t="s">
        <v>6180</v>
      </c>
      <c r="I461" s="841">
        <v>100000</v>
      </c>
      <c r="J461" s="843"/>
      <c r="K461" s="844"/>
      <c r="L461" s="834"/>
      <c r="M461" s="834"/>
      <c r="N461" s="834"/>
      <c r="O461" s="834"/>
      <c r="P461" s="834"/>
      <c r="Q461" s="834"/>
      <c r="R461" s="834"/>
      <c r="S461" s="833">
        <v>10000</v>
      </c>
      <c r="T461" s="833">
        <v>15000</v>
      </c>
      <c r="U461" s="833">
        <v>3200</v>
      </c>
      <c r="V461" s="833">
        <v>128200</v>
      </c>
      <c r="W461" s="835">
        <v>128200</v>
      </c>
      <c r="X461" s="956"/>
    </row>
    <row r="462" spans="1:24">
      <c r="A462" s="836">
        <v>8</v>
      </c>
      <c r="B462" s="853" t="s">
        <v>6186</v>
      </c>
      <c r="C462" s="853" t="s">
        <v>6187</v>
      </c>
      <c r="D462" s="838" t="s">
        <v>51</v>
      </c>
      <c r="E462" s="856"/>
      <c r="F462" s="840"/>
      <c r="G462" s="841">
        <v>40000</v>
      </c>
      <c r="H462" s="842" t="s">
        <v>6180</v>
      </c>
      <c r="I462" s="841">
        <v>40000</v>
      </c>
      <c r="J462" s="843"/>
      <c r="K462" s="844"/>
      <c r="L462" s="834"/>
      <c r="M462" s="834"/>
      <c r="N462" s="834"/>
      <c r="O462" s="834"/>
      <c r="P462" s="834"/>
      <c r="Q462" s="834"/>
      <c r="R462" s="834"/>
      <c r="S462" s="833">
        <v>4000</v>
      </c>
      <c r="T462" s="833">
        <v>6000</v>
      </c>
      <c r="U462" s="833">
        <v>1280</v>
      </c>
      <c r="V462" s="833">
        <v>51280</v>
      </c>
      <c r="W462" s="835">
        <v>51300</v>
      </c>
      <c r="X462" s="956"/>
    </row>
    <row r="463" spans="1:24">
      <c r="A463" s="836">
        <v>9</v>
      </c>
      <c r="B463" s="853" t="s">
        <v>683</v>
      </c>
      <c r="C463" s="853" t="s">
        <v>682</v>
      </c>
      <c r="D463" s="854" t="s">
        <v>51</v>
      </c>
      <c r="E463" s="855">
        <v>25000</v>
      </c>
      <c r="F463" s="840">
        <v>29600</v>
      </c>
      <c r="G463" s="841">
        <v>30000</v>
      </c>
      <c r="H463" s="842" t="s">
        <v>6180</v>
      </c>
      <c r="I463" s="841">
        <v>25000</v>
      </c>
      <c r="J463" s="843"/>
      <c r="K463" s="844"/>
      <c r="L463" s="834"/>
      <c r="M463" s="834"/>
      <c r="N463" s="834"/>
      <c r="O463" s="834"/>
      <c r="P463" s="834"/>
      <c r="Q463" s="834"/>
      <c r="R463" s="834"/>
      <c r="S463" s="833">
        <v>2500</v>
      </c>
      <c r="T463" s="833">
        <v>3750</v>
      </c>
      <c r="U463" s="833">
        <v>800</v>
      </c>
      <c r="V463" s="833">
        <v>32050</v>
      </c>
      <c r="W463" s="835">
        <v>32100</v>
      </c>
      <c r="X463" s="956"/>
    </row>
    <row r="464" spans="1:24">
      <c r="A464" s="836">
        <v>10</v>
      </c>
      <c r="B464" s="853" t="s">
        <v>684</v>
      </c>
      <c r="C464" s="853" t="s">
        <v>685</v>
      </c>
      <c r="D464" s="854" t="s">
        <v>51</v>
      </c>
      <c r="E464" s="855">
        <v>30000</v>
      </c>
      <c r="F464" s="840">
        <v>35500</v>
      </c>
      <c r="G464" s="841">
        <v>30000</v>
      </c>
      <c r="H464" s="842" t="s">
        <v>6180</v>
      </c>
      <c r="I464" s="841">
        <v>30000</v>
      </c>
      <c r="J464" s="843"/>
      <c r="K464" s="844"/>
      <c r="L464" s="834"/>
      <c r="M464" s="834"/>
      <c r="N464" s="834"/>
      <c r="O464" s="834"/>
      <c r="P464" s="834"/>
      <c r="Q464" s="834"/>
      <c r="R464" s="834"/>
      <c r="S464" s="833">
        <v>3000</v>
      </c>
      <c r="T464" s="833">
        <v>4500</v>
      </c>
      <c r="U464" s="833">
        <v>960</v>
      </c>
      <c r="V464" s="833">
        <v>38460</v>
      </c>
      <c r="W464" s="835">
        <v>38500</v>
      </c>
      <c r="X464" s="956"/>
    </row>
    <row r="465" spans="1:24">
      <c r="A465" s="836">
        <v>11</v>
      </c>
      <c r="B465" s="853" t="s">
        <v>687</v>
      </c>
      <c r="C465" s="853" t="s">
        <v>688</v>
      </c>
      <c r="D465" s="854" t="s">
        <v>679</v>
      </c>
      <c r="E465" s="855">
        <v>135000</v>
      </c>
      <c r="F465" s="840">
        <v>159800</v>
      </c>
      <c r="G465" s="841">
        <v>300000</v>
      </c>
      <c r="H465" s="842" t="s">
        <v>6180</v>
      </c>
      <c r="I465" s="841">
        <v>300000</v>
      </c>
      <c r="J465" s="843"/>
      <c r="K465" s="844"/>
      <c r="L465" s="834"/>
      <c r="M465" s="834"/>
      <c r="N465" s="834"/>
      <c r="O465" s="834"/>
      <c r="P465" s="834"/>
      <c r="Q465" s="834"/>
      <c r="R465" s="834"/>
      <c r="S465" s="833">
        <v>30000</v>
      </c>
      <c r="T465" s="833">
        <v>45000</v>
      </c>
      <c r="U465" s="833">
        <v>9600</v>
      </c>
      <c r="V465" s="833">
        <v>384600</v>
      </c>
      <c r="W465" s="835">
        <v>384600</v>
      </c>
      <c r="X465" s="956"/>
    </row>
    <row r="466" spans="1:24">
      <c r="A466" s="836">
        <v>12</v>
      </c>
      <c r="B466" s="853" t="s">
        <v>689</v>
      </c>
      <c r="C466" s="853" t="s">
        <v>6334</v>
      </c>
      <c r="D466" s="854" t="s">
        <v>679</v>
      </c>
      <c r="E466" s="855">
        <v>150000</v>
      </c>
      <c r="F466" s="840">
        <v>177500</v>
      </c>
      <c r="G466" s="841">
        <v>550000</v>
      </c>
      <c r="H466" s="842" t="s">
        <v>6180</v>
      </c>
      <c r="I466" s="841">
        <v>550000</v>
      </c>
      <c r="J466" s="843"/>
      <c r="K466" s="844"/>
      <c r="L466" s="834"/>
      <c r="M466" s="834"/>
      <c r="N466" s="834"/>
      <c r="O466" s="834"/>
      <c r="P466" s="834"/>
      <c r="Q466" s="834"/>
      <c r="R466" s="834"/>
      <c r="S466" s="833">
        <v>55000</v>
      </c>
      <c r="T466" s="833">
        <v>82500</v>
      </c>
      <c r="U466" s="833">
        <v>17600</v>
      </c>
      <c r="V466" s="833">
        <v>705100</v>
      </c>
      <c r="W466" s="835">
        <v>705100</v>
      </c>
      <c r="X466" s="956"/>
    </row>
    <row r="467" spans="1:24">
      <c r="A467" s="836">
        <v>13</v>
      </c>
      <c r="B467" s="853" t="s">
        <v>692</v>
      </c>
      <c r="C467" s="853" t="s">
        <v>693</v>
      </c>
      <c r="D467" s="838" t="s">
        <v>53</v>
      </c>
      <c r="E467" s="855">
        <v>45000</v>
      </c>
      <c r="F467" s="840">
        <v>53300</v>
      </c>
      <c r="G467" s="841">
        <v>60000</v>
      </c>
      <c r="H467" s="842" t="s">
        <v>6180</v>
      </c>
      <c r="I467" s="841">
        <v>60000</v>
      </c>
      <c r="J467" s="843"/>
      <c r="K467" s="844"/>
      <c r="L467" s="834"/>
      <c r="M467" s="834"/>
      <c r="N467" s="834"/>
      <c r="O467" s="834"/>
      <c r="P467" s="834"/>
      <c r="Q467" s="834"/>
      <c r="R467" s="834"/>
      <c r="S467" s="833">
        <v>6000</v>
      </c>
      <c r="T467" s="833">
        <v>9000</v>
      </c>
      <c r="U467" s="833">
        <v>1920</v>
      </c>
      <c r="V467" s="833">
        <v>76920</v>
      </c>
      <c r="W467" s="835">
        <v>77000</v>
      </c>
      <c r="X467" s="956"/>
    </row>
    <row r="468" spans="1:24" ht="31.5">
      <c r="A468" s="836">
        <v>14</v>
      </c>
      <c r="B468" s="853" t="s">
        <v>694</v>
      </c>
      <c r="C468" s="857" t="s">
        <v>5296</v>
      </c>
      <c r="D468" s="854" t="s">
        <v>51</v>
      </c>
      <c r="E468" s="855">
        <v>35000</v>
      </c>
      <c r="F468" s="840">
        <v>83000</v>
      </c>
      <c r="G468" s="841">
        <v>50000</v>
      </c>
      <c r="H468" s="842" t="s">
        <v>6180</v>
      </c>
      <c r="I468" s="841">
        <v>50000</v>
      </c>
      <c r="J468" s="843"/>
      <c r="K468" s="844"/>
      <c r="L468" s="834"/>
      <c r="M468" s="834"/>
      <c r="N468" s="834"/>
      <c r="O468" s="834"/>
      <c r="P468" s="834"/>
      <c r="Q468" s="834"/>
      <c r="R468" s="834"/>
      <c r="S468" s="833">
        <v>5000</v>
      </c>
      <c r="T468" s="833">
        <v>7500</v>
      </c>
      <c r="U468" s="833">
        <v>1600</v>
      </c>
      <c r="V468" s="833">
        <v>64100</v>
      </c>
      <c r="W468" s="835">
        <v>64100</v>
      </c>
      <c r="X468" s="956"/>
    </row>
    <row r="469" spans="1:24" ht="31.5">
      <c r="A469" s="836">
        <v>15</v>
      </c>
      <c r="B469" s="853" t="s">
        <v>695</v>
      </c>
      <c r="C469" s="853" t="s">
        <v>696</v>
      </c>
      <c r="D469" s="854" t="s">
        <v>51</v>
      </c>
      <c r="E469" s="855">
        <v>35000</v>
      </c>
      <c r="F469" s="840">
        <v>325000</v>
      </c>
      <c r="G469" s="841">
        <v>295230</v>
      </c>
      <c r="H469" s="842" t="s">
        <v>6180</v>
      </c>
      <c r="I469" s="841">
        <v>295230</v>
      </c>
      <c r="J469" s="843"/>
      <c r="K469" s="844" t="s">
        <v>25</v>
      </c>
      <c r="L469" s="834"/>
      <c r="M469" s="834"/>
      <c r="N469" s="834"/>
      <c r="O469" s="834"/>
      <c r="P469" s="834"/>
      <c r="Q469" s="834"/>
      <c r="R469" s="834"/>
      <c r="S469" s="833">
        <v>29523</v>
      </c>
      <c r="T469" s="833">
        <v>44284.5</v>
      </c>
      <c r="U469" s="833">
        <v>9447.36</v>
      </c>
      <c r="V469" s="833">
        <v>378484.86</v>
      </c>
      <c r="W469" s="835">
        <v>378500</v>
      </c>
      <c r="X469" s="956"/>
    </row>
    <row r="470" spans="1:24">
      <c r="A470" s="836">
        <v>16</v>
      </c>
      <c r="B470" s="853" t="s">
        <v>697</v>
      </c>
      <c r="C470" s="853" t="s">
        <v>688</v>
      </c>
      <c r="D470" s="854" t="s">
        <v>51</v>
      </c>
      <c r="E470" s="855">
        <v>160000</v>
      </c>
      <c r="F470" s="840">
        <v>189300</v>
      </c>
      <c r="G470" s="841"/>
      <c r="H470" s="842"/>
      <c r="I470" s="841">
        <v>160000</v>
      </c>
      <c r="J470" s="843"/>
      <c r="K470" s="844"/>
      <c r="L470" s="834"/>
      <c r="M470" s="834"/>
      <c r="N470" s="834"/>
      <c r="O470" s="834"/>
      <c r="P470" s="834"/>
      <c r="Q470" s="834"/>
      <c r="R470" s="834"/>
      <c r="S470" s="833">
        <v>16000</v>
      </c>
      <c r="T470" s="833">
        <v>24000</v>
      </c>
      <c r="U470" s="833">
        <v>5120</v>
      </c>
      <c r="V470" s="833">
        <v>205120</v>
      </c>
      <c r="W470" s="835">
        <v>205200</v>
      </c>
      <c r="X470" s="956"/>
    </row>
    <row r="471" spans="1:24" ht="31.5">
      <c r="A471" s="836">
        <v>17</v>
      </c>
      <c r="B471" s="858" t="s">
        <v>700</v>
      </c>
      <c r="C471" s="858" t="s">
        <v>701</v>
      </c>
      <c r="D471" s="838" t="s">
        <v>53</v>
      </c>
      <c r="E471" s="859">
        <v>750000</v>
      </c>
      <c r="F471" s="840">
        <v>887300</v>
      </c>
      <c r="G471" s="841"/>
      <c r="H471" s="842" t="s">
        <v>6180</v>
      </c>
      <c r="I471" s="843">
        <v>750000</v>
      </c>
      <c r="J471" s="843"/>
      <c r="K471" s="844" t="s">
        <v>25</v>
      </c>
      <c r="L471" s="834"/>
      <c r="M471" s="834"/>
      <c r="N471" s="834"/>
      <c r="O471" s="834"/>
      <c r="P471" s="834"/>
      <c r="Q471" s="834"/>
      <c r="R471" s="834"/>
      <c r="S471" s="833">
        <v>75000</v>
      </c>
      <c r="T471" s="833">
        <v>112500</v>
      </c>
      <c r="U471" s="833">
        <v>24000</v>
      </c>
      <c r="V471" s="833">
        <v>961500</v>
      </c>
      <c r="W471" s="835">
        <v>961500</v>
      </c>
      <c r="X471" s="956"/>
    </row>
    <row r="472" spans="1:24">
      <c r="A472" s="836">
        <v>18</v>
      </c>
      <c r="B472" s="853" t="s">
        <v>6188</v>
      </c>
      <c r="C472" s="853" t="s">
        <v>6189</v>
      </c>
      <c r="D472" s="838" t="s">
        <v>51</v>
      </c>
      <c r="E472" s="856"/>
      <c r="F472" s="840"/>
      <c r="G472" s="841">
        <v>150000</v>
      </c>
      <c r="H472" s="842" t="s">
        <v>6180</v>
      </c>
      <c r="I472" s="841">
        <v>150000</v>
      </c>
      <c r="J472" s="843"/>
      <c r="K472" s="844"/>
      <c r="L472" s="834"/>
      <c r="M472" s="834"/>
      <c r="N472" s="834"/>
      <c r="O472" s="834"/>
      <c r="P472" s="834"/>
      <c r="Q472" s="834"/>
      <c r="R472" s="834"/>
      <c r="S472" s="833">
        <v>15000</v>
      </c>
      <c r="T472" s="833">
        <v>22500</v>
      </c>
      <c r="U472" s="833">
        <v>4800</v>
      </c>
      <c r="V472" s="833">
        <v>192300</v>
      </c>
      <c r="W472" s="835">
        <v>192300</v>
      </c>
      <c r="X472" s="956"/>
    </row>
    <row r="473" spans="1:24">
      <c r="A473" s="836">
        <v>19</v>
      </c>
      <c r="B473" s="853" t="s">
        <v>6190</v>
      </c>
      <c r="C473" s="853" t="s">
        <v>6189</v>
      </c>
      <c r="D473" s="838" t="s">
        <v>51</v>
      </c>
      <c r="E473" s="856"/>
      <c r="F473" s="840"/>
      <c r="G473" s="841">
        <v>150000</v>
      </c>
      <c r="H473" s="842" t="s">
        <v>6180</v>
      </c>
      <c r="I473" s="841">
        <v>150000</v>
      </c>
      <c r="J473" s="843"/>
      <c r="K473" s="844"/>
      <c r="L473" s="834"/>
      <c r="M473" s="834"/>
      <c r="N473" s="834"/>
      <c r="O473" s="834"/>
      <c r="P473" s="834"/>
      <c r="Q473" s="834"/>
      <c r="R473" s="834"/>
      <c r="S473" s="833">
        <v>15000</v>
      </c>
      <c r="T473" s="833">
        <v>22500</v>
      </c>
      <c r="U473" s="833">
        <v>4800</v>
      </c>
      <c r="V473" s="833">
        <v>192300</v>
      </c>
      <c r="W473" s="835">
        <v>192300</v>
      </c>
      <c r="X473" s="956"/>
    </row>
    <row r="474" spans="1:24">
      <c r="A474" s="836">
        <v>20</v>
      </c>
      <c r="B474" s="853" t="s">
        <v>6191</v>
      </c>
      <c r="C474" s="853" t="s">
        <v>737</v>
      </c>
      <c r="D474" s="838" t="s">
        <v>51</v>
      </c>
      <c r="E474" s="856"/>
      <c r="F474" s="840"/>
      <c r="G474" s="841">
        <v>20000</v>
      </c>
      <c r="H474" s="842" t="s">
        <v>6180</v>
      </c>
      <c r="I474" s="841">
        <v>20000</v>
      </c>
      <c r="J474" s="843"/>
      <c r="K474" s="844"/>
      <c r="L474" s="834"/>
      <c r="M474" s="834"/>
      <c r="N474" s="834"/>
      <c r="O474" s="834"/>
      <c r="P474" s="834"/>
      <c r="Q474" s="834"/>
      <c r="R474" s="834"/>
      <c r="S474" s="833">
        <v>2000</v>
      </c>
      <c r="T474" s="833">
        <v>3000</v>
      </c>
      <c r="U474" s="833">
        <v>640</v>
      </c>
      <c r="V474" s="833">
        <v>25640</v>
      </c>
      <c r="W474" s="835">
        <v>25700</v>
      </c>
      <c r="X474" s="956"/>
    </row>
    <row r="475" spans="1:24">
      <c r="A475" s="836">
        <v>21</v>
      </c>
      <c r="B475" s="853" t="s">
        <v>6192</v>
      </c>
      <c r="C475" s="853" t="s">
        <v>6193</v>
      </c>
      <c r="D475" s="838" t="s">
        <v>51</v>
      </c>
      <c r="E475" s="856"/>
      <c r="F475" s="840"/>
      <c r="G475" s="841">
        <v>2000000</v>
      </c>
      <c r="H475" s="842" t="s">
        <v>6180</v>
      </c>
      <c r="I475" s="841">
        <v>2000000</v>
      </c>
      <c r="J475" s="843"/>
      <c r="K475" s="844"/>
      <c r="L475" s="834"/>
      <c r="M475" s="834"/>
      <c r="N475" s="834"/>
      <c r="O475" s="834"/>
      <c r="P475" s="834"/>
      <c r="Q475" s="834"/>
      <c r="R475" s="834"/>
      <c r="S475" s="833">
        <v>200000</v>
      </c>
      <c r="T475" s="833">
        <v>300000</v>
      </c>
      <c r="U475" s="833">
        <v>64000</v>
      </c>
      <c r="V475" s="833">
        <v>2564000</v>
      </c>
      <c r="W475" s="835">
        <v>2564000</v>
      </c>
      <c r="X475" s="956"/>
    </row>
    <row r="476" spans="1:24">
      <c r="A476" s="836">
        <v>22</v>
      </c>
      <c r="B476" s="853" t="s">
        <v>6194</v>
      </c>
      <c r="C476" s="853" t="s">
        <v>6195</v>
      </c>
      <c r="D476" s="838" t="s">
        <v>51</v>
      </c>
      <c r="E476" s="856"/>
      <c r="F476" s="840"/>
      <c r="G476" s="841">
        <v>200000</v>
      </c>
      <c r="H476" s="842" t="s">
        <v>6180</v>
      </c>
      <c r="I476" s="841">
        <v>200000</v>
      </c>
      <c r="J476" s="843"/>
      <c r="K476" s="844"/>
      <c r="L476" s="834"/>
      <c r="M476" s="834"/>
      <c r="N476" s="834"/>
      <c r="O476" s="834"/>
      <c r="P476" s="834"/>
      <c r="Q476" s="834"/>
      <c r="R476" s="834"/>
      <c r="S476" s="833">
        <v>20000</v>
      </c>
      <c r="T476" s="833">
        <v>30000</v>
      </c>
      <c r="U476" s="833">
        <v>6400</v>
      </c>
      <c r="V476" s="833">
        <v>256400</v>
      </c>
      <c r="W476" s="835">
        <v>256400</v>
      </c>
      <c r="X476" s="956"/>
    </row>
    <row r="477" spans="1:24">
      <c r="A477" s="836">
        <v>23</v>
      </c>
      <c r="B477" s="853" t="s">
        <v>702</v>
      </c>
      <c r="C477" s="853" t="s">
        <v>6196</v>
      </c>
      <c r="D477" s="838" t="s">
        <v>51</v>
      </c>
      <c r="E477" s="856"/>
      <c r="F477" s="840"/>
      <c r="G477" s="841">
        <v>50000</v>
      </c>
      <c r="H477" s="842" t="s">
        <v>6180</v>
      </c>
      <c r="I477" s="841">
        <v>50000</v>
      </c>
      <c r="J477" s="843"/>
      <c r="K477" s="844"/>
      <c r="L477" s="834"/>
      <c r="M477" s="834"/>
      <c r="N477" s="834"/>
      <c r="O477" s="834"/>
      <c r="P477" s="834"/>
      <c r="Q477" s="834"/>
      <c r="R477" s="834"/>
      <c r="S477" s="833">
        <v>5000</v>
      </c>
      <c r="T477" s="833">
        <v>7500</v>
      </c>
      <c r="U477" s="833">
        <v>1600</v>
      </c>
      <c r="V477" s="833">
        <v>64100</v>
      </c>
      <c r="W477" s="835">
        <v>64100</v>
      </c>
      <c r="X477" s="956"/>
    </row>
    <row r="478" spans="1:24">
      <c r="A478" s="836">
        <v>24</v>
      </c>
      <c r="B478" s="853" t="s">
        <v>6197</v>
      </c>
      <c r="C478" s="853" t="s">
        <v>6189</v>
      </c>
      <c r="D478" s="838" t="s">
        <v>51</v>
      </c>
      <c r="E478" s="856"/>
      <c r="F478" s="840"/>
      <c r="G478" s="841">
        <v>80000</v>
      </c>
      <c r="H478" s="842" t="s">
        <v>6180</v>
      </c>
      <c r="I478" s="841">
        <v>80000</v>
      </c>
      <c r="J478" s="843"/>
      <c r="K478" s="844"/>
      <c r="L478" s="834"/>
      <c r="M478" s="834"/>
      <c r="N478" s="834"/>
      <c r="O478" s="834"/>
      <c r="P478" s="834"/>
      <c r="Q478" s="834"/>
      <c r="R478" s="834"/>
      <c r="S478" s="833">
        <v>8000</v>
      </c>
      <c r="T478" s="833">
        <v>12000</v>
      </c>
      <c r="U478" s="833">
        <v>2560</v>
      </c>
      <c r="V478" s="833">
        <v>102560</v>
      </c>
      <c r="W478" s="835">
        <v>102600</v>
      </c>
      <c r="X478" s="956"/>
    </row>
    <row r="479" spans="1:24">
      <c r="A479" s="836">
        <v>25</v>
      </c>
      <c r="B479" s="853" t="s">
        <v>6198</v>
      </c>
      <c r="C479" s="853" t="s">
        <v>6189</v>
      </c>
      <c r="D479" s="838" t="s">
        <v>51</v>
      </c>
      <c r="E479" s="856"/>
      <c r="F479" s="840"/>
      <c r="G479" s="841">
        <v>35000</v>
      </c>
      <c r="H479" s="842" t="s">
        <v>6180</v>
      </c>
      <c r="I479" s="841">
        <v>35000</v>
      </c>
      <c r="J479" s="843"/>
      <c r="K479" s="844"/>
      <c r="L479" s="834"/>
      <c r="M479" s="834"/>
      <c r="N479" s="834"/>
      <c r="O479" s="834"/>
      <c r="P479" s="834"/>
      <c r="Q479" s="834"/>
      <c r="R479" s="834"/>
      <c r="S479" s="833">
        <v>3500</v>
      </c>
      <c r="T479" s="833">
        <v>5250</v>
      </c>
      <c r="U479" s="833">
        <v>1120</v>
      </c>
      <c r="V479" s="833">
        <v>44870</v>
      </c>
      <c r="W479" s="835">
        <v>44900</v>
      </c>
      <c r="X479" s="956"/>
    </row>
    <row r="480" spans="1:24">
      <c r="A480" s="836">
        <v>26</v>
      </c>
      <c r="B480" s="853" t="s">
        <v>6199</v>
      </c>
      <c r="C480" s="853" t="s">
        <v>6200</v>
      </c>
      <c r="D480" s="838" t="s">
        <v>51</v>
      </c>
      <c r="E480" s="856"/>
      <c r="F480" s="840"/>
      <c r="G480" s="841">
        <v>215000</v>
      </c>
      <c r="H480" s="842" t="s">
        <v>6180</v>
      </c>
      <c r="I480" s="841">
        <v>215000</v>
      </c>
      <c r="J480" s="843"/>
      <c r="K480" s="844"/>
      <c r="L480" s="834"/>
      <c r="M480" s="834"/>
      <c r="N480" s="834"/>
      <c r="O480" s="834"/>
      <c r="P480" s="834"/>
      <c r="Q480" s="834"/>
      <c r="R480" s="834"/>
      <c r="S480" s="833">
        <v>21500</v>
      </c>
      <c r="T480" s="833">
        <v>32250</v>
      </c>
      <c r="U480" s="833">
        <v>6880</v>
      </c>
      <c r="V480" s="833">
        <v>275630</v>
      </c>
      <c r="W480" s="835">
        <v>275700</v>
      </c>
      <c r="X480" s="956"/>
    </row>
    <row r="481" spans="1:24">
      <c r="A481" s="836">
        <v>27</v>
      </c>
      <c r="B481" s="853" t="s">
        <v>6201</v>
      </c>
      <c r="C481" s="853" t="s">
        <v>6202</v>
      </c>
      <c r="D481" s="838" t="s">
        <v>27</v>
      </c>
      <c r="E481" s="856"/>
      <c r="F481" s="840"/>
      <c r="G481" s="841">
        <v>80000</v>
      </c>
      <c r="H481" s="842" t="s">
        <v>6180</v>
      </c>
      <c r="I481" s="841">
        <v>80000</v>
      </c>
      <c r="J481" s="843"/>
      <c r="K481" s="844"/>
      <c r="L481" s="834"/>
      <c r="M481" s="834"/>
      <c r="N481" s="834"/>
      <c r="O481" s="834"/>
      <c r="P481" s="834"/>
      <c r="Q481" s="834"/>
      <c r="R481" s="834"/>
      <c r="S481" s="833">
        <v>8000</v>
      </c>
      <c r="T481" s="833">
        <v>12000</v>
      </c>
      <c r="U481" s="833">
        <v>2560</v>
      </c>
      <c r="V481" s="833">
        <v>102560</v>
      </c>
      <c r="W481" s="835">
        <v>102600</v>
      </c>
      <c r="X481" s="956"/>
    </row>
    <row r="482" spans="1:24">
      <c r="A482" s="836">
        <v>28</v>
      </c>
      <c r="B482" s="853" t="s">
        <v>6203</v>
      </c>
      <c r="C482" s="853" t="s">
        <v>737</v>
      </c>
      <c r="D482" s="838" t="s">
        <v>27</v>
      </c>
      <c r="E482" s="856"/>
      <c r="F482" s="840"/>
      <c r="G482" s="841">
        <v>150000</v>
      </c>
      <c r="H482" s="842" t="s">
        <v>6180</v>
      </c>
      <c r="I482" s="841">
        <v>150000</v>
      </c>
      <c r="J482" s="843"/>
      <c r="K482" s="844"/>
      <c r="L482" s="834"/>
      <c r="M482" s="834"/>
      <c r="N482" s="834"/>
      <c r="O482" s="834"/>
      <c r="P482" s="834"/>
      <c r="Q482" s="834"/>
      <c r="R482" s="834"/>
      <c r="S482" s="833">
        <v>15000</v>
      </c>
      <c r="T482" s="833">
        <v>22500</v>
      </c>
      <c r="U482" s="833">
        <v>4800</v>
      </c>
      <c r="V482" s="833">
        <v>192300</v>
      </c>
      <c r="W482" s="835">
        <v>192300</v>
      </c>
      <c r="X482" s="956"/>
    </row>
    <row r="483" spans="1:24">
      <c r="A483" s="836">
        <v>29</v>
      </c>
      <c r="B483" s="853" t="s">
        <v>6204</v>
      </c>
      <c r="C483" s="853" t="s">
        <v>737</v>
      </c>
      <c r="D483" s="838" t="s">
        <v>27</v>
      </c>
      <c r="E483" s="856"/>
      <c r="F483" s="840"/>
      <c r="G483" s="841">
        <v>30000</v>
      </c>
      <c r="H483" s="842" t="s">
        <v>6180</v>
      </c>
      <c r="I483" s="841">
        <v>30000</v>
      </c>
      <c r="J483" s="843"/>
      <c r="K483" s="844"/>
      <c r="L483" s="834"/>
      <c r="M483" s="834"/>
      <c r="N483" s="834"/>
      <c r="O483" s="834"/>
      <c r="P483" s="834"/>
      <c r="Q483" s="834"/>
      <c r="R483" s="834"/>
      <c r="S483" s="833">
        <v>3000</v>
      </c>
      <c r="T483" s="833">
        <v>4500</v>
      </c>
      <c r="U483" s="833">
        <v>960</v>
      </c>
      <c r="V483" s="833">
        <v>38460</v>
      </c>
      <c r="W483" s="835">
        <v>38500</v>
      </c>
      <c r="X483" s="956"/>
    </row>
    <row r="484" spans="1:24">
      <c r="A484" s="836">
        <v>30</v>
      </c>
      <c r="B484" s="853" t="s">
        <v>6205</v>
      </c>
      <c r="C484" s="853" t="s">
        <v>737</v>
      </c>
      <c r="D484" s="838" t="s">
        <v>27</v>
      </c>
      <c r="E484" s="856"/>
      <c r="F484" s="840"/>
      <c r="G484" s="841">
        <v>225000</v>
      </c>
      <c r="H484" s="842" t="s">
        <v>6180</v>
      </c>
      <c r="I484" s="841">
        <v>225000</v>
      </c>
      <c r="J484" s="843"/>
      <c r="K484" s="844"/>
      <c r="L484" s="834"/>
      <c r="M484" s="834"/>
      <c r="N484" s="834"/>
      <c r="O484" s="834"/>
      <c r="P484" s="834"/>
      <c r="Q484" s="834"/>
      <c r="R484" s="834"/>
      <c r="S484" s="833">
        <v>22500</v>
      </c>
      <c r="T484" s="833">
        <v>33750</v>
      </c>
      <c r="U484" s="833">
        <v>7200</v>
      </c>
      <c r="V484" s="833">
        <v>288450</v>
      </c>
      <c r="W484" s="835">
        <v>288500</v>
      </c>
      <c r="X484" s="956"/>
    </row>
    <row r="485" spans="1:24">
      <c r="A485" s="836">
        <v>31</v>
      </c>
      <c r="B485" s="860" t="s">
        <v>6206</v>
      </c>
      <c r="C485" s="853" t="s">
        <v>737</v>
      </c>
      <c r="D485" s="838" t="s">
        <v>27</v>
      </c>
      <c r="E485" s="856"/>
      <c r="F485" s="840"/>
      <c r="G485" s="841">
        <v>7500000</v>
      </c>
      <c r="H485" s="842" t="s">
        <v>6180</v>
      </c>
      <c r="I485" s="841">
        <v>7500000</v>
      </c>
      <c r="J485" s="843"/>
      <c r="K485" s="844"/>
      <c r="L485" s="834"/>
      <c r="M485" s="834"/>
      <c r="N485" s="834"/>
      <c r="O485" s="834"/>
      <c r="P485" s="834"/>
      <c r="Q485" s="834"/>
      <c r="R485" s="834"/>
      <c r="S485" s="833">
        <v>750000</v>
      </c>
      <c r="T485" s="833">
        <v>1125000</v>
      </c>
      <c r="U485" s="833">
        <v>240000</v>
      </c>
      <c r="V485" s="833">
        <v>9615000</v>
      </c>
      <c r="W485" s="835">
        <v>9615000</v>
      </c>
      <c r="X485" s="956"/>
    </row>
    <row r="486" spans="1:24">
      <c r="A486" s="836">
        <v>32</v>
      </c>
      <c r="B486" s="860" t="s">
        <v>6207</v>
      </c>
      <c r="C486" s="853" t="s">
        <v>704</v>
      </c>
      <c r="D486" s="854" t="s">
        <v>51</v>
      </c>
      <c r="E486" s="856"/>
      <c r="F486" s="840"/>
      <c r="G486" s="841">
        <v>275000</v>
      </c>
      <c r="H486" s="842" t="s">
        <v>6180</v>
      </c>
      <c r="I486" s="841">
        <v>275000</v>
      </c>
      <c r="J486" s="843"/>
      <c r="K486" s="844"/>
      <c r="L486" s="834"/>
      <c r="M486" s="834"/>
      <c r="N486" s="834"/>
      <c r="O486" s="834"/>
      <c r="P486" s="834"/>
      <c r="Q486" s="834"/>
      <c r="R486" s="834"/>
      <c r="S486" s="833">
        <v>27500</v>
      </c>
      <c r="T486" s="833">
        <v>41250</v>
      </c>
      <c r="U486" s="833">
        <v>8800</v>
      </c>
      <c r="V486" s="833">
        <v>352550</v>
      </c>
      <c r="W486" s="835">
        <v>352600</v>
      </c>
      <c r="X486" s="956"/>
    </row>
    <row r="487" spans="1:24">
      <c r="A487" s="836">
        <v>33</v>
      </c>
      <c r="B487" s="853" t="s">
        <v>705</v>
      </c>
      <c r="C487" s="853" t="s">
        <v>706</v>
      </c>
      <c r="D487" s="854" t="s">
        <v>51</v>
      </c>
      <c r="E487" s="856"/>
      <c r="F487" s="840"/>
      <c r="G487" s="841">
        <v>590460</v>
      </c>
      <c r="H487" s="842" t="s">
        <v>6180</v>
      </c>
      <c r="I487" s="841">
        <v>590460</v>
      </c>
      <c r="J487" s="843"/>
      <c r="K487" s="844"/>
      <c r="L487" s="834"/>
      <c r="M487" s="834"/>
      <c r="N487" s="834"/>
      <c r="O487" s="834"/>
      <c r="P487" s="834"/>
      <c r="Q487" s="834"/>
      <c r="R487" s="834"/>
      <c r="S487" s="833">
        <v>59046</v>
      </c>
      <c r="T487" s="833">
        <v>88569</v>
      </c>
      <c r="U487" s="833">
        <v>18894.72</v>
      </c>
      <c r="V487" s="833">
        <v>756969.72</v>
      </c>
      <c r="W487" s="835">
        <v>757000</v>
      </c>
      <c r="X487" s="956"/>
    </row>
    <row r="488" spans="1:24">
      <c r="A488" s="836">
        <v>34</v>
      </c>
      <c r="B488" s="853" t="s">
        <v>707</v>
      </c>
      <c r="C488" s="861" t="s">
        <v>708</v>
      </c>
      <c r="D488" s="854" t="s">
        <v>51</v>
      </c>
      <c r="E488" s="856"/>
      <c r="F488" s="840"/>
      <c r="G488" s="841">
        <v>5044000</v>
      </c>
      <c r="H488" s="842" t="s">
        <v>6180</v>
      </c>
      <c r="I488" s="841">
        <v>5044000</v>
      </c>
      <c r="J488" s="843"/>
      <c r="K488" s="844"/>
      <c r="L488" s="834"/>
      <c r="M488" s="834"/>
      <c r="N488" s="834"/>
      <c r="O488" s="834"/>
      <c r="P488" s="834"/>
      <c r="Q488" s="834"/>
      <c r="R488" s="834"/>
      <c r="S488" s="833">
        <v>504400</v>
      </c>
      <c r="T488" s="833">
        <v>756600</v>
      </c>
      <c r="U488" s="833">
        <v>161408</v>
      </c>
      <c r="V488" s="833">
        <v>6466408</v>
      </c>
      <c r="W488" s="835">
        <v>6466500</v>
      </c>
      <c r="X488" s="956"/>
    </row>
    <row r="489" spans="1:24">
      <c r="A489" s="836">
        <v>35</v>
      </c>
      <c r="B489" s="853" t="s">
        <v>709</v>
      </c>
      <c r="C489" s="853" t="s">
        <v>710</v>
      </c>
      <c r="D489" s="854" t="s">
        <v>51</v>
      </c>
      <c r="E489" s="856"/>
      <c r="F489" s="840"/>
      <c r="G489" s="841">
        <v>910000</v>
      </c>
      <c r="H489" s="842" t="s">
        <v>6180</v>
      </c>
      <c r="I489" s="841">
        <v>910000</v>
      </c>
      <c r="J489" s="843"/>
      <c r="K489" s="844"/>
      <c r="L489" s="834"/>
      <c r="M489" s="834"/>
      <c r="N489" s="834"/>
      <c r="O489" s="834"/>
      <c r="P489" s="834"/>
      <c r="Q489" s="834"/>
      <c r="R489" s="834"/>
      <c r="S489" s="833">
        <v>91000</v>
      </c>
      <c r="T489" s="833">
        <v>136500</v>
      </c>
      <c r="U489" s="833">
        <v>29120</v>
      </c>
      <c r="V489" s="833">
        <v>1166620</v>
      </c>
      <c r="W489" s="835">
        <v>1166700</v>
      </c>
      <c r="X489" s="956"/>
    </row>
    <row r="490" spans="1:24">
      <c r="A490" s="836">
        <v>36</v>
      </c>
      <c r="B490" s="853" t="s">
        <v>711</v>
      </c>
      <c r="C490" s="853" t="s">
        <v>712</v>
      </c>
      <c r="D490" s="854" t="s">
        <v>51</v>
      </c>
      <c r="E490" s="855"/>
      <c r="F490" s="840"/>
      <c r="G490" s="841">
        <v>727220</v>
      </c>
      <c r="H490" s="842" t="s">
        <v>6180</v>
      </c>
      <c r="I490" s="841">
        <v>727220</v>
      </c>
      <c r="J490" s="843"/>
      <c r="K490" s="844"/>
      <c r="L490" s="834"/>
      <c r="M490" s="834"/>
      <c r="N490" s="834"/>
      <c r="O490" s="834"/>
      <c r="P490" s="834"/>
      <c r="Q490" s="834"/>
      <c r="R490" s="834"/>
      <c r="S490" s="833">
        <v>72722</v>
      </c>
      <c r="T490" s="833">
        <v>109083</v>
      </c>
      <c r="U490" s="833">
        <v>23271.040000000001</v>
      </c>
      <c r="V490" s="833">
        <v>932296.04</v>
      </c>
      <c r="W490" s="835">
        <v>932300</v>
      </c>
      <c r="X490" s="956"/>
    </row>
    <row r="491" spans="1:24">
      <c r="A491" s="836">
        <v>37</v>
      </c>
      <c r="B491" s="853" t="s">
        <v>713</v>
      </c>
      <c r="C491" s="853" t="s">
        <v>714</v>
      </c>
      <c r="D491" s="862" t="s">
        <v>255</v>
      </c>
      <c r="E491" s="855">
        <v>25000</v>
      </c>
      <c r="F491" s="840">
        <v>35000</v>
      </c>
      <c r="G491" s="841">
        <v>30000</v>
      </c>
      <c r="H491" s="842" t="s">
        <v>6180</v>
      </c>
      <c r="I491" s="841">
        <v>25000</v>
      </c>
      <c r="J491" s="843"/>
      <c r="K491" s="844"/>
      <c r="L491" s="834"/>
      <c r="M491" s="834"/>
      <c r="N491" s="834"/>
      <c r="O491" s="834"/>
      <c r="P491" s="834"/>
      <c r="Q491" s="834"/>
      <c r="R491" s="834"/>
      <c r="S491" s="833">
        <v>2500</v>
      </c>
      <c r="T491" s="833">
        <v>3750</v>
      </c>
      <c r="U491" s="833">
        <v>800</v>
      </c>
      <c r="V491" s="833">
        <v>32050</v>
      </c>
      <c r="W491" s="835">
        <v>32100</v>
      </c>
      <c r="X491" s="956"/>
    </row>
    <row r="492" spans="1:24">
      <c r="A492" s="836">
        <v>38</v>
      </c>
      <c r="B492" s="853" t="s">
        <v>715</v>
      </c>
      <c r="C492" s="853" t="s">
        <v>716</v>
      </c>
      <c r="D492" s="854" t="s">
        <v>51</v>
      </c>
      <c r="E492" s="855">
        <v>20000</v>
      </c>
      <c r="F492" s="840">
        <v>60000</v>
      </c>
      <c r="G492" s="841">
        <v>60000</v>
      </c>
      <c r="H492" s="842" t="s">
        <v>6180</v>
      </c>
      <c r="I492" s="841">
        <v>20000</v>
      </c>
      <c r="J492" s="843"/>
      <c r="K492" s="844"/>
      <c r="L492" s="834"/>
      <c r="M492" s="834"/>
      <c r="N492" s="834"/>
      <c r="O492" s="834"/>
      <c r="P492" s="834"/>
      <c r="Q492" s="834"/>
      <c r="R492" s="834"/>
      <c r="S492" s="833">
        <v>2000</v>
      </c>
      <c r="T492" s="833">
        <v>3000</v>
      </c>
      <c r="U492" s="833">
        <v>640</v>
      </c>
      <c r="V492" s="833">
        <v>25640</v>
      </c>
      <c r="W492" s="835">
        <v>25700</v>
      </c>
      <c r="X492" s="956"/>
    </row>
    <row r="493" spans="1:24">
      <c r="A493" s="836">
        <v>39</v>
      </c>
      <c r="B493" s="853" t="s">
        <v>6208</v>
      </c>
      <c r="C493" s="853" t="s">
        <v>6209</v>
      </c>
      <c r="D493" s="854" t="s">
        <v>51</v>
      </c>
      <c r="E493" s="855"/>
      <c r="F493" s="840"/>
      <c r="G493" s="841">
        <v>100000</v>
      </c>
      <c r="H493" s="842" t="s">
        <v>6180</v>
      </c>
      <c r="I493" s="841">
        <v>100000</v>
      </c>
      <c r="J493" s="843"/>
      <c r="K493" s="844"/>
      <c r="L493" s="834"/>
      <c r="M493" s="834"/>
      <c r="N493" s="834"/>
      <c r="O493" s="834"/>
      <c r="P493" s="834"/>
      <c r="Q493" s="834"/>
      <c r="R493" s="834"/>
      <c r="S493" s="833">
        <v>10000</v>
      </c>
      <c r="T493" s="833">
        <v>15000</v>
      </c>
      <c r="U493" s="833">
        <v>3200</v>
      </c>
      <c r="V493" s="833">
        <v>128200</v>
      </c>
      <c r="W493" s="835">
        <v>128200</v>
      </c>
      <c r="X493" s="956"/>
    </row>
    <row r="494" spans="1:24">
      <c r="A494" s="836">
        <v>40</v>
      </c>
      <c r="B494" s="853" t="s">
        <v>6210</v>
      </c>
      <c r="C494" s="853" t="s">
        <v>737</v>
      </c>
      <c r="D494" s="862" t="s">
        <v>255</v>
      </c>
      <c r="E494" s="855"/>
      <c r="F494" s="840"/>
      <c r="G494" s="841">
        <v>250000</v>
      </c>
      <c r="H494" s="842" t="s">
        <v>6180</v>
      </c>
      <c r="I494" s="841">
        <v>250000</v>
      </c>
      <c r="J494" s="843"/>
      <c r="K494" s="844"/>
      <c r="L494" s="834"/>
      <c r="M494" s="834"/>
      <c r="N494" s="834"/>
      <c r="O494" s="834"/>
      <c r="P494" s="834"/>
      <c r="Q494" s="834"/>
      <c r="R494" s="834"/>
      <c r="S494" s="833">
        <v>25000</v>
      </c>
      <c r="T494" s="833">
        <v>37500</v>
      </c>
      <c r="U494" s="833">
        <v>8000</v>
      </c>
      <c r="V494" s="833">
        <v>320500</v>
      </c>
      <c r="W494" s="835">
        <v>320500</v>
      </c>
      <c r="X494" s="956"/>
    </row>
    <row r="495" spans="1:24">
      <c r="A495" s="836">
        <v>41</v>
      </c>
      <c r="B495" s="853" t="s">
        <v>6211</v>
      </c>
      <c r="C495" s="853" t="s">
        <v>737</v>
      </c>
      <c r="D495" s="862" t="s">
        <v>255</v>
      </c>
      <c r="E495" s="855"/>
      <c r="F495" s="840"/>
      <c r="G495" s="841">
        <v>150000</v>
      </c>
      <c r="H495" s="842" t="s">
        <v>6180</v>
      </c>
      <c r="I495" s="841">
        <v>150000</v>
      </c>
      <c r="J495" s="843"/>
      <c r="K495" s="844"/>
      <c r="L495" s="834"/>
      <c r="M495" s="834"/>
      <c r="N495" s="834"/>
      <c r="O495" s="834"/>
      <c r="P495" s="834"/>
      <c r="Q495" s="834"/>
      <c r="R495" s="834"/>
      <c r="S495" s="833">
        <v>15000</v>
      </c>
      <c r="T495" s="833">
        <v>22500</v>
      </c>
      <c r="U495" s="833">
        <v>4800</v>
      </c>
      <c r="V495" s="833">
        <v>192300</v>
      </c>
      <c r="W495" s="835">
        <v>192300</v>
      </c>
      <c r="X495" s="956"/>
    </row>
    <row r="496" spans="1:24">
      <c r="A496" s="836">
        <v>42</v>
      </c>
      <c r="B496" s="853" t="s">
        <v>5917</v>
      </c>
      <c r="C496" s="853" t="s">
        <v>737</v>
      </c>
      <c r="D496" s="862" t="s">
        <v>255</v>
      </c>
      <c r="E496" s="855"/>
      <c r="F496" s="840"/>
      <c r="G496" s="841">
        <v>150000</v>
      </c>
      <c r="H496" s="842" t="s">
        <v>6180</v>
      </c>
      <c r="I496" s="841">
        <v>150000</v>
      </c>
      <c r="J496" s="843"/>
      <c r="K496" s="844"/>
      <c r="L496" s="834"/>
      <c r="M496" s="834"/>
      <c r="N496" s="834"/>
      <c r="O496" s="834"/>
      <c r="P496" s="834"/>
      <c r="Q496" s="834"/>
      <c r="R496" s="834"/>
      <c r="S496" s="833">
        <v>15000</v>
      </c>
      <c r="T496" s="833">
        <v>22500</v>
      </c>
      <c r="U496" s="833">
        <v>4800</v>
      </c>
      <c r="V496" s="833">
        <v>192300</v>
      </c>
      <c r="W496" s="835">
        <v>192300</v>
      </c>
      <c r="X496" s="956"/>
    </row>
    <row r="497" spans="1:24">
      <c r="A497" s="836">
        <v>43</v>
      </c>
      <c r="B497" s="853" t="s">
        <v>6212</v>
      </c>
      <c r="C497" s="853" t="s">
        <v>737</v>
      </c>
      <c r="D497" s="862" t="s">
        <v>255</v>
      </c>
      <c r="E497" s="855"/>
      <c r="F497" s="840"/>
      <c r="G497" s="841">
        <v>5000000</v>
      </c>
      <c r="H497" s="842" t="s">
        <v>6180</v>
      </c>
      <c r="I497" s="841">
        <v>5000000</v>
      </c>
      <c r="J497" s="843"/>
      <c r="K497" s="844"/>
      <c r="L497" s="834"/>
      <c r="M497" s="834"/>
      <c r="N497" s="834"/>
      <c r="O497" s="834"/>
      <c r="P497" s="834"/>
      <c r="Q497" s="834"/>
      <c r="R497" s="834"/>
      <c r="S497" s="833">
        <v>500000</v>
      </c>
      <c r="T497" s="833">
        <v>750000</v>
      </c>
      <c r="U497" s="833">
        <v>160000</v>
      </c>
      <c r="V497" s="833">
        <v>6410000</v>
      </c>
      <c r="W497" s="835">
        <v>6410000</v>
      </c>
      <c r="X497" s="956"/>
    </row>
    <row r="498" spans="1:24">
      <c r="A498" s="836">
        <v>44</v>
      </c>
      <c r="B498" s="853" t="s">
        <v>6213</v>
      </c>
      <c r="C498" s="853" t="s">
        <v>737</v>
      </c>
      <c r="D498" s="862" t="s">
        <v>255</v>
      </c>
      <c r="E498" s="855"/>
      <c r="F498" s="840"/>
      <c r="G498" s="841">
        <v>2500000</v>
      </c>
      <c r="H498" s="842" t="s">
        <v>6180</v>
      </c>
      <c r="I498" s="841">
        <v>2500000</v>
      </c>
      <c r="J498" s="843"/>
      <c r="K498" s="844"/>
      <c r="L498" s="834"/>
      <c r="M498" s="834"/>
      <c r="N498" s="834"/>
      <c r="O498" s="834"/>
      <c r="P498" s="834"/>
      <c r="Q498" s="834"/>
      <c r="R498" s="834"/>
      <c r="S498" s="833">
        <v>250000</v>
      </c>
      <c r="T498" s="833">
        <v>375000</v>
      </c>
      <c r="U498" s="833">
        <v>80000</v>
      </c>
      <c r="V498" s="833">
        <v>3205000</v>
      </c>
      <c r="W498" s="835">
        <v>3205000</v>
      </c>
      <c r="X498" s="956"/>
    </row>
    <row r="499" spans="1:24">
      <c r="A499" s="836">
        <v>45</v>
      </c>
      <c r="B499" s="853" t="s">
        <v>6214</v>
      </c>
      <c r="C499" s="853" t="s">
        <v>737</v>
      </c>
      <c r="D499" s="862" t="s">
        <v>255</v>
      </c>
      <c r="E499" s="855"/>
      <c r="F499" s="840"/>
      <c r="G499" s="841">
        <v>750000</v>
      </c>
      <c r="H499" s="842" t="s">
        <v>6180</v>
      </c>
      <c r="I499" s="841">
        <v>750000</v>
      </c>
      <c r="J499" s="843"/>
      <c r="K499" s="844"/>
      <c r="L499" s="834"/>
      <c r="M499" s="834"/>
      <c r="N499" s="834"/>
      <c r="O499" s="834"/>
      <c r="P499" s="834"/>
      <c r="Q499" s="834"/>
      <c r="R499" s="834"/>
      <c r="S499" s="833">
        <v>75000</v>
      </c>
      <c r="T499" s="833">
        <v>112500</v>
      </c>
      <c r="U499" s="833">
        <v>24000</v>
      </c>
      <c r="V499" s="833">
        <v>961500</v>
      </c>
      <c r="W499" s="835">
        <v>961500</v>
      </c>
      <c r="X499" s="956"/>
    </row>
    <row r="500" spans="1:24">
      <c r="A500" s="836">
        <v>46</v>
      </c>
      <c r="B500" s="853" t="s">
        <v>6215</v>
      </c>
      <c r="C500" s="853" t="s">
        <v>737</v>
      </c>
      <c r="D500" s="862" t="s">
        <v>255</v>
      </c>
      <c r="E500" s="855"/>
      <c r="F500" s="840"/>
      <c r="G500" s="841">
        <v>300000</v>
      </c>
      <c r="H500" s="842" t="s">
        <v>6180</v>
      </c>
      <c r="I500" s="841">
        <f>+G500</f>
        <v>300000</v>
      </c>
      <c r="J500" s="843"/>
      <c r="K500" s="844"/>
      <c r="L500" s="834"/>
      <c r="M500" s="834"/>
      <c r="N500" s="834"/>
      <c r="O500" s="834"/>
      <c r="P500" s="834"/>
      <c r="Q500" s="834"/>
      <c r="R500" s="834"/>
      <c r="S500" s="833"/>
      <c r="T500" s="833"/>
      <c r="U500" s="833"/>
      <c r="V500" s="833"/>
      <c r="W500" s="835"/>
      <c r="X500" s="956"/>
    </row>
    <row r="501" spans="1:24" ht="31.5">
      <c r="A501" s="836">
        <v>47</v>
      </c>
      <c r="B501" s="853" t="s">
        <v>717</v>
      </c>
      <c r="C501" s="853" t="s">
        <v>718</v>
      </c>
      <c r="D501" s="862" t="s">
        <v>255</v>
      </c>
      <c r="E501" s="855">
        <v>85000</v>
      </c>
      <c r="F501" s="840">
        <v>110000</v>
      </c>
      <c r="G501" s="841"/>
      <c r="H501" s="842" t="s">
        <v>6180</v>
      </c>
      <c r="I501" s="841">
        <v>85000</v>
      </c>
      <c r="J501" s="843"/>
      <c r="K501" s="844"/>
      <c r="L501" s="834"/>
      <c r="M501" s="834"/>
      <c r="N501" s="834"/>
      <c r="O501" s="834"/>
      <c r="P501" s="834"/>
      <c r="Q501" s="834"/>
      <c r="R501" s="834"/>
      <c r="S501" s="833">
        <v>8500</v>
      </c>
      <c r="T501" s="833">
        <v>12750</v>
      </c>
      <c r="U501" s="833">
        <v>2720</v>
      </c>
      <c r="V501" s="833">
        <v>108970</v>
      </c>
      <c r="W501" s="835">
        <v>109000</v>
      </c>
      <c r="X501" s="956"/>
    </row>
    <row r="502" spans="1:24" ht="47.25">
      <c r="A502" s="836">
        <v>48</v>
      </c>
      <c r="B502" s="853" t="s">
        <v>719</v>
      </c>
      <c r="C502" s="853" t="s">
        <v>6118</v>
      </c>
      <c r="D502" s="862" t="s">
        <v>255</v>
      </c>
      <c r="E502" s="855">
        <v>550000</v>
      </c>
      <c r="F502" s="840">
        <v>950000</v>
      </c>
      <c r="G502" s="841"/>
      <c r="H502" s="842" t="s">
        <v>6180</v>
      </c>
      <c r="I502" s="841">
        <v>550000</v>
      </c>
      <c r="J502" s="843"/>
      <c r="K502" s="844"/>
      <c r="L502" s="834"/>
      <c r="M502" s="834"/>
      <c r="N502" s="834"/>
      <c r="O502" s="834"/>
      <c r="P502" s="834"/>
      <c r="Q502" s="834"/>
      <c r="R502" s="834"/>
      <c r="S502" s="833">
        <v>55000</v>
      </c>
      <c r="T502" s="833">
        <v>82500</v>
      </c>
      <c r="U502" s="833">
        <v>17600</v>
      </c>
      <c r="V502" s="833">
        <v>705100</v>
      </c>
      <c r="W502" s="835">
        <v>705100</v>
      </c>
      <c r="X502" s="956"/>
    </row>
    <row r="503" spans="1:24">
      <c r="A503" s="836">
        <v>49</v>
      </c>
      <c r="B503" s="853" t="s">
        <v>6216</v>
      </c>
      <c r="C503" s="853" t="s">
        <v>737</v>
      </c>
      <c r="D503" s="838" t="s">
        <v>664</v>
      </c>
      <c r="E503" s="855"/>
      <c r="F503" s="840"/>
      <c r="G503" s="841">
        <v>800000</v>
      </c>
      <c r="H503" s="842"/>
      <c r="I503" s="841">
        <v>800000</v>
      </c>
      <c r="J503" s="843"/>
      <c r="K503" s="844"/>
      <c r="L503" s="834"/>
      <c r="M503" s="834"/>
      <c r="N503" s="834"/>
      <c r="O503" s="834"/>
      <c r="P503" s="834"/>
      <c r="Q503" s="834"/>
      <c r="R503" s="834"/>
      <c r="S503" s="833">
        <v>80000</v>
      </c>
      <c r="T503" s="833">
        <v>120000</v>
      </c>
      <c r="U503" s="833">
        <v>25600</v>
      </c>
      <c r="V503" s="833">
        <v>1025600</v>
      </c>
      <c r="W503" s="835">
        <v>1025600</v>
      </c>
      <c r="X503" s="956"/>
    </row>
    <row r="504" spans="1:24">
      <c r="A504" s="836">
        <v>50</v>
      </c>
      <c r="B504" s="853" t="s">
        <v>6217</v>
      </c>
      <c r="C504" s="853" t="s">
        <v>737</v>
      </c>
      <c r="D504" s="838" t="s">
        <v>664</v>
      </c>
      <c r="E504" s="855"/>
      <c r="F504" s="840"/>
      <c r="G504" s="841">
        <v>800000</v>
      </c>
      <c r="H504" s="842"/>
      <c r="I504" s="841">
        <v>800000</v>
      </c>
      <c r="J504" s="843"/>
      <c r="K504" s="844"/>
      <c r="L504" s="834"/>
      <c r="M504" s="834"/>
      <c r="N504" s="834"/>
      <c r="O504" s="834"/>
      <c r="P504" s="834"/>
      <c r="Q504" s="834"/>
      <c r="R504" s="834"/>
      <c r="S504" s="833">
        <v>80000</v>
      </c>
      <c r="T504" s="833">
        <v>120000</v>
      </c>
      <c r="U504" s="833">
        <v>25600</v>
      </c>
      <c r="V504" s="833">
        <v>1025600</v>
      </c>
      <c r="W504" s="835">
        <v>1025600</v>
      </c>
      <c r="X504" s="956"/>
    </row>
    <row r="505" spans="1:24">
      <c r="A505" s="836">
        <v>51</v>
      </c>
      <c r="B505" s="853" t="s">
        <v>6218</v>
      </c>
      <c r="C505" s="853" t="s">
        <v>737</v>
      </c>
      <c r="D505" s="838" t="s">
        <v>664</v>
      </c>
      <c r="E505" s="855"/>
      <c r="F505" s="840"/>
      <c r="G505" s="841">
        <v>1200000</v>
      </c>
      <c r="H505" s="842"/>
      <c r="I505" s="841">
        <v>1200000</v>
      </c>
      <c r="J505" s="843"/>
      <c r="K505" s="844"/>
      <c r="L505" s="834"/>
      <c r="M505" s="834"/>
      <c r="N505" s="834"/>
      <c r="O505" s="834"/>
      <c r="P505" s="834"/>
      <c r="Q505" s="834"/>
      <c r="R505" s="834"/>
      <c r="S505" s="833">
        <v>120000</v>
      </c>
      <c r="T505" s="833">
        <v>180000</v>
      </c>
      <c r="U505" s="833">
        <v>38400</v>
      </c>
      <c r="V505" s="833">
        <v>1538400</v>
      </c>
      <c r="W505" s="835">
        <v>1538400</v>
      </c>
      <c r="X505" s="956"/>
    </row>
    <row r="506" spans="1:24" ht="31.5">
      <c r="A506" s="836">
        <v>52</v>
      </c>
      <c r="B506" s="853" t="s">
        <v>6335</v>
      </c>
      <c r="C506" s="853" t="s">
        <v>737</v>
      </c>
      <c r="D506" s="838" t="s">
        <v>664</v>
      </c>
      <c r="E506" s="855"/>
      <c r="F506" s="840"/>
      <c r="G506" s="841">
        <v>700000</v>
      </c>
      <c r="H506" s="842"/>
      <c r="I506" s="841">
        <v>700000</v>
      </c>
      <c r="J506" s="843"/>
      <c r="K506" s="844"/>
      <c r="L506" s="834"/>
      <c r="M506" s="834"/>
      <c r="N506" s="834"/>
      <c r="O506" s="834"/>
      <c r="P506" s="834"/>
      <c r="Q506" s="834"/>
      <c r="R506" s="834"/>
      <c r="S506" s="833">
        <v>70000</v>
      </c>
      <c r="T506" s="833">
        <v>105000</v>
      </c>
      <c r="U506" s="833">
        <v>22400</v>
      </c>
      <c r="V506" s="833">
        <v>897400</v>
      </c>
      <c r="W506" s="835">
        <v>897400</v>
      </c>
      <c r="X506" s="956"/>
    </row>
    <row r="507" spans="1:24" ht="31.5">
      <c r="A507" s="836">
        <v>53</v>
      </c>
      <c r="B507" s="853" t="s">
        <v>6219</v>
      </c>
      <c r="C507" s="853" t="s">
        <v>737</v>
      </c>
      <c r="D507" s="838" t="s">
        <v>664</v>
      </c>
      <c r="E507" s="855"/>
      <c r="F507" s="840"/>
      <c r="G507" s="841">
        <v>600000</v>
      </c>
      <c r="H507" s="842"/>
      <c r="I507" s="841">
        <v>600000</v>
      </c>
      <c r="J507" s="843"/>
      <c r="K507" s="844"/>
      <c r="L507" s="834"/>
      <c r="M507" s="834"/>
      <c r="N507" s="834"/>
      <c r="O507" s="834"/>
      <c r="P507" s="834"/>
      <c r="Q507" s="834"/>
      <c r="R507" s="834"/>
      <c r="S507" s="833">
        <v>60000</v>
      </c>
      <c r="T507" s="833">
        <v>90000</v>
      </c>
      <c r="U507" s="833">
        <v>19200</v>
      </c>
      <c r="V507" s="833">
        <v>769200</v>
      </c>
      <c r="W507" s="835">
        <v>769200</v>
      </c>
      <c r="X507" s="956"/>
    </row>
    <row r="508" spans="1:24" ht="31.5">
      <c r="A508" s="836">
        <v>54</v>
      </c>
      <c r="B508" s="853" t="s">
        <v>6220</v>
      </c>
      <c r="C508" s="853" t="s">
        <v>737</v>
      </c>
      <c r="D508" s="854" t="s">
        <v>51</v>
      </c>
      <c r="E508" s="855"/>
      <c r="F508" s="840"/>
      <c r="G508" s="841">
        <v>50000</v>
      </c>
      <c r="H508" s="842"/>
      <c r="I508" s="841">
        <v>50000</v>
      </c>
      <c r="J508" s="843"/>
      <c r="K508" s="844"/>
      <c r="L508" s="834"/>
      <c r="M508" s="834"/>
      <c r="N508" s="834"/>
      <c r="O508" s="834"/>
      <c r="P508" s="834"/>
      <c r="Q508" s="834"/>
      <c r="R508" s="834"/>
      <c r="S508" s="833">
        <v>5000</v>
      </c>
      <c r="T508" s="833">
        <v>7500</v>
      </c>
      <c r="U508" s="833">
        <v>1600</v>
      </c>
      <c r="V508" s="833">
        <v>64100</v>
      </c>
      <c r="W508" s="835">
        <v>64100</v>
      </c>
      <c r="X508" s="956"/>
    </row>
    <row r="509" spans="1:24">
      <c r="A509" s="836">
        <v>55</v>
      </c>
      <c r="B509" s="853" t="s">
        <v>6221</v>
      </c>
      <c r="C509" s="853" t="s">
        <v>737</v>
      </c>
      <c r="D509" s="854" t="s">
        <v>51</v>
      </c>
      <c r="E509" s="855"/>
      <c r="F509" s="840"/>
      <c r="G509" s="841">
        <v>70000</v>
      </c>
      <c r="H509" s="842"/>
      <c r="I509" s="841">
        <v>70000</v>
      </c>
      <c r="J509" s="843"/>
      <c r="K509" s="844"/>
      <c r="L509" s="834"/>
      <c r="M509" s="834"/>
      <c r="N509" s="834"/>
      <c r="O509" s="834"/>
      <c r="P509" s="834"/>
      <c r="Q509" s="834"/>
      <c r="R509" s="834"/>
      <c r="S509" s="833">
        <v>7000</v>
      </c>
      <c r="T509" s="833">
        <v>10500</v>
      </c>
      <c r="U509" s="833">
        <v>2240</v>
      </c>
      <c r="V509" s="833">
        <v>89740</v>
      </c>
      <c r="W509" s="835">
        <v>89800</v>
      </c>
      <c r="X509" s="956"/>
    </row>
    <row r="510" spans="1:24">
      <c r="A510" s="836">
        <v>56</v>
      </c>
      <c r="B510" s="853" t="s">
        <v>6222</v>
      </c>
      <c r="C510" s="853" t="s">
        <v>737</v>
      </c>
      <c r="D510" s="862"/>
      <c r="E510" s="855"/>
      <c r="F510" s="840"/>
      <c r="G510" s="841">
        <v>200000</v>
      </c>
      <c r="H510" s="842"/>
      <c r="I510" s="841">
        <v>200000</v>
      </c>
      <c r="J510" s="843"/>
      <c r="K510" s="844"/>
      <c r="L510" s="834"/>
      <c r="M510" s="834"/>
      <c r="N510" s="834"/>
      <c r="O510" s="834"/>
      <c r="P510" s="834"/>
      <c r="Q510" s="834"/>
      <c r="R510" s="834"/>
      <c r="S510" s="833">
        <v>20000</v>
      </c>
      <c r="T510" s="833">
        <v>30000</v>
      </c>
      <c r="U510" s="833">
        <v>6400</v>
      </c>
      <c r="V510" s="833">
        <v>256400</v>
      </c>
      <c r="W510" s="835">
        <v>256400</v>
      </c>
      <c r="X510" s="956"/>
    </row>
    <row r="511" spans="1:24" ht="31.5">
      <c r="A511" s="836">
        <v>57</v>
      </c>
      <c r="B511" s="853" t="s">
        <v>6223</v>
      </c>
      <c r="C511" s="853" t="s">
        <v>6224</v>
      </c>
      <c r="D511" s="854" t="s">
        <v>51</v>
      </c>
      <c r="E511" s="855"/>
      <c r="F511" s="840"/>
      <c r="G511" s="841">
        <v>325000</v>
      </c>
      <c r="H511" s="842"/>
      <c r="I511" s="841">
        <v>325000</v>
      </c>
      <c r="J511" s="843"/>
      <c r="K511" s="844"/>
      <c r="L511" s="834"/>
      <c r="M511" s="834"/>
      <c r="N511" s="834"/>
      <c r="O511" s="834"/>
      <c r="P511" s="834"/>
      <c r="Q511" s="834"/>
      <c r="R511" s="834"/>
      <c r="S511" s="833">
        <v>32500</v>
      </c>
      <c r="T511" s="833">
        <v>48750</v>
      </c>
      <c r="U511" s="833">
        <v>10400</v>
      </c>
      <c r="V511" s="833">
        <v>416650</v>
      </c>
      <c r="W511" s="835">
        <v>416700</v>
      </c>
      <c r="X511" s="956"/>
    </row>
    <row r="512" spans="1:24">
      <c r="A512" s="836">
        <v>58</v>
      </c>
      <c r="B512" s="853" t="s">
        <v>6225</v>
      </c>
      <c r="C512" s="853" t="s">
        <v>6226</v>
      </c>
      <c r="D512" s="854" t="s">
        <v>51</v>
      </c>
      <c r="E512" s="855"/>
      <c r="F512" s="840"/>
      <c r="G512" s="841">
        <v>136000</v>
      </c>
      <c r="H512" s="842"/>
      <c r="I512" s="841">
        <v>136000</v>
      </c>
      <c r="J512" s="843"/>
      <c r="K512" s="844"/>
      <c r="L512" s="834"/>
      <c r="M512" s="834"/>
      <c r="N512" s="834"/>
      <c r="O512" s="834"/>
      <c r="P512" s="834"/>
      <c r="Q512" s="834"/>
      <c r="R512" s="834"/>
      <c r="S512" s="833">
        <v>13600</v>
      </c>
      <c r="T512" s="833">
        <v>20400</v>
      </c>
      <c r="U512" s="833">
        <v>4352</v>
      </c>
      <c r="V512" s="833">
        <v>174352</v>
      </c>
      <c r="W512" s="835">
        <v>174400</v>
      </c>
      <c r="X512" s="956"/>
    </row>
    <row r="513" spans="1:24">
      <c r="A513" s="836">
        <v>59</v>
      </c>
      <c r="B513" s="853" t="s">
        <v>6198</v>
      </c>
      <c r="C513" s="853" t="s">
        <v>6227</v>
      </c>
      <c r="D513" s="854" t="s">
        <v>51</v>
      </c>
      <c r="E513" s="855"/>
      <c r="F513" s="840"/>
      <c r="G513" s="841">
        <v>40000</v>
      </c>
      <c r="H513" s="842"/>
      <c r="I513" s="841">
        <v>40000</v>
      </c>
      <c r="J513" s="843"/>
      <c r="K513" s="844"/>
      <c r="L513" s="834"/>
      <c r="M513" s="834"/>
      <c r="N513" s="834"/>
      <c r="O513" s="834"/>
      <c r="P513" s="834"/>
      <c r="Q513" s="834"/>
      <c r="R513" s="834"/>
      <c r="S513" s="833">
        <v>4000</v>
      </c>
      <c r="T513" s="833">
        <v>6000</v>
      </c>
      <c r="U513" s="833">
        <v>1280</v>
      </c>
      <c r="V513" s="833">
        <v>51280</v>
      </c>
      <c r="W513" s="835">
        <v>51300</v>
      </c>
      <c r="X513" s="956"/>
    </row>
    <row r="514" spans="1:24">
      <c r="A514" s="836">
        <v>60</v>
      </c>
      <c r="B514" s="853" t="s">
        <v>6228</v>
      </c>
      <c r="C514" s="853" t="s">
        <v>6229</v>
      </c>
      <c r="D514" s="854" t="s">
        <v>51</v>
      </c>
      <c r="E514" s="855"/>
      <c r="F514" s="840"/>
      <c r="G514" s="841">
        <v>40000</v>
      </c>
      <c r="H514" s="842"/>
      <c r="I514" s="841">
        <v>40000</v>
      </c>
      <c r="J514" s="843"/>
      <c r="K514" s="844"/>
      <c r="L514" s="834"/>
      <c r="M514" s="834"/>
      <c r="N514" s="834"/>
      <c r="O514" s="834"/>
      <c r="P514" s="834"/>
      <c r="Q514" s="834"/>
      <c r="R514" s="834"/>
      <c r="S514" s="833">
        <v>4000</v>
      </c>
      <c r="T514" s="833">
        <v>6000</v>
      </c>
      <c r="U514" s="833">
        <v>1280</v>
      </c>
      <c r="V514" s="833">
        <v>51280</v>
      </c>
      <c r="W514" s="835">
        <v>51300</v>
      </c>
      <c r="X514" s="956"/>
    </row>
    <row r="515" spans="1:24">
      <c r="A515" s="836">
        <v>61</v>
      </c>
      <c r="B515" s="853" t="s">
        <v>6230</v>
      </c>
      <c r="C515" s="853" t="s">
        <v>6229</v>
      </c>
      <c r="D515" s="854" t="s">
        <v>51</v>
      </c>
      <c r="E515" s="855"/>
      <c r="F515" s="840"/>
      <c r="G515" s="841">
        <v>143000</v>
      </c>
      <c r="H515" s="842"/>
      <c r="I515" s="841">
        <v>143000</v>
      </c>
      <c r="J515" s="843"/>
      <c r="K515" s="844"/>
      <c r="L515" s="834"/>
      <c r="M515" s="834"/>
      <c r="N515" s="834"/>
      <c r="O515" s="834"/>
      <c r="P515" s="834"/>
      <c r="Q515" s="834"/>
      <c r="R515" s="834"/>
      <c r="S515" s="833">
        <v>14300</v>
      </c>
      <c r="T515" s="833">
        <v>21450</v>
      </c>
      <c r="U515" s="833">
        <v>4576</v>
      </c>
      <c r="V515" s="833">
        <v>183326</v>
      </c>
      <c r="W515" s="835">
        <v>183400</v>
      </c>
      <c r="X515" s="956"/>
    </row>
    <row r="516" spans="1:24">
      <c r="A516" s="836">
        <v>62</v>
      </c>
      <c r="B516" s="853" t="s">
        <v>6231</v>
      </c>
      <c r="C516" s="853" t="s">
        <v>6232</v>
      </c>
      <c r="D516" s="854" t="s">
        <v>51</v>
      </c>
      <c r="E516" s="855"/>
      <c r="F516" s="840"/>
      <c r="G516" s="841">
        <v>20000</v>
      </c>
      <c r="H516" s="842"/>
      <c r="I516" s="841">
        <v>20000</v>
      </c>
      <c r="J516" s="843"/>
      <c r="K516" s="844"/>
      <c r="L516" s="834"/>
      <c r="M516" s="834"/>
      <c r="N516" s="834"/>
      <c r="O516" s="834"/>
      <c r="P516" s="834"/>
      <c r="Q516" s="834"/>
      <c r="R516" s="834"/>
      <c r="S516" s="833">
        <v>2000</v>
      </c>
      <c r="T516" s="833">
        <v>3000</v>
      </c>
      <c r="U516" s="833">
        <v>640</v>
      </c>
      <c r="V516" s="833">
        <v>25640</v>
      </c>
      <c r="W516" s="835">
        <v>25700</v>
      </c>
      <c r="X516" s="5"/>
    </row>
    <row r="517" spans="1:24" ht="31.5">
      <c r="A517" s="836">
        <v>63</v>
      </c>
      <c r="B517" s="853" t="s">
        <v>6233</v>
      </c>
      <c r="C517" s="853" t="s">
        <v>6227</v>
      </c>
      <c r="D517" s="854" t="s">
        <v>51</v>
      </c>
      <c r="E517" s="855"/>
      <c r="F517" s="840"/>
      <c r="G517" s="841">
        <v>20000</v>
      </c>
      <c r="H517" s="842"/>
      <c r="I517" s="841">
        <v>20000</v>
      </c>
      <c r="J517" s="843"/>
      <c r="K517" s="844"/>
      <c r="L517" s="834"/>
      <c r="M517" s="834"/>
      <c r="N517" s="834"/>
      <c r="O517" s="834"/>
      <c r="P517" s="834"/>
      <c r="Q517" s="834"/>
      <c r="R517" s="834"/>
      <c r="S517" s="833">
        <v>2000</v>
      </c>
      <c r="T517" s="833">
        <v>3000</v>
      </c>
      <c r="U517" s="833">
        <v>640</v>
      </c>
      <c r="V517" s="833">
        <v>25640</v>
      </c>
      <c r="W517" s="835">
        <v>25700</v>
      </c>
      <c r="X517" s="5"/>
    </row>
    <row r="518" spans="1:24">
      <c r="A518" s="836">
        <v>64</v>
      </c>
      <c r="B518" s="853" t="s">
        <v>6234</v>
      </c>
      <c r="C518" s="853" t="s">
        <v>6227</v>
      </c>
      <c r="D518" s="854" t="s">
        <v>51</v>
      </c>
      <c r="E518" s="855"/>
      <c r="F518" s="840"/>
      <c r="G518" s="841">
        <v>20000</v>
      </c>
      <c r="H518" s="842"/>
      <c r="I518" s="841">
        <v>20000</v>
      </c>
      <c r="J518" s="843"/>
      <c r="K518" s="844"/>
      <c r="L518" s="834"/>
      <c r="M518" s="834"/>
      <c r="N518" s="834"/>
      <c r="O518" s="834"/>
      <c r="P518" s="834"/>
      <c r="Q518" s="834"/>
      <c r="R518" s="834"/>
      <c r="S518" s="833">
        <v>2000</v>
      </c>
      <c r="T518" s="833">
        <v>3000</v>
      </c>
      <c r="U518" s="833">
        <v>640</v>
      </c>
      <c r="V518" s="833">
        <v>25640</v>
      </c>
      <c r="W518" s="835">
        <v>25700</v>
      </c>
      <c r="X518" s="5"/>
    </row>
    <row r="519" spans="1:24">
      <c r="A519" s="836">
        <v>65</v>
      </c>
      <c r="B519" s="853" t="s">
        <v>6235</v>
      </c>
      <c r="C519" s="853" t="s">
        <v>6227</v>
      </c>
      <c r="D519" s="854" t="s">
        <v>51</v>
      </c>
      <c r="E519" s="855"/>
      <c r="F519" s="840"/>
      <c r="G519" s="841">
        <v>20000</v>
      </c>
      <c r="H519" s="842"/>
      <c r="I519" s="841">
        <v>20000</v>
      </c>
      <c r="J519" s="843"/>
      <c r="K519" s="844"/>
      <c r="L519" s="834"/>
      <c r="M519" s="834"/>
      <c r="N519" s="834"/>
      <c r="O519" s="834"/>
      <c r="P519" s="834"/>
      <c r="Q519" s="834"/>
      <c r="R519" s="834"/>
      <c r="S519" s="833">
        <v>2000</v>
      </c>
      <c r="T519" s="833">
        <v>3000</v>
      </c>
      <c r="U519" s="833">
        <v>640</v>
      </c>
      <c r="V519" s="833">
        <v>25640</v>
      </c>
      <c r="W519" s="835">
        <v>25700</v>
      </c>
      <c r="X519" s="5"/>
    </row>
    <row r="520" spans="1:24">
      <c r="A520" s="836">
        <v>66</v>
      </c>
      <c r="B520" s="853" t="s">
        <v>6236</v>
      </c>
      <c r="C520" s="853" t="s">
        <v>6227</v>
      </c>
      <c r="D520" s="854" t="s">
        <v>51</v>
      </c>
      <c r="E520" s="855"/>
      <c r="F520" s="840"/>
      <c r="G520" s="841">
        <v>20000</v>
      </c>
      <c r="H520" s="842"/>
      <c r="I520" s="841">
        <v>20000</v>
      </c>
      <c r="J520" s="843"/>
      <c r="K520" s="844"/>
      <c r="L520" s="834"/>
      <c r="M520" s="834"/>
      <c r="N520" s="834"/>
      <c r="O520" s="834"/>
      <c r="P520" s="834"/>
      <c r="Q520" s="834"/>
      <c r="R520" s="834"/>
      <c r="S520" s="833">
        <v>2000</v>
      </c>
      <c r="T520" s="833">
        <v>3000</v>
      </c>
      <c r="U520" s="833">
        <v>640</v>
      </c>
      <c r="V520" s="833">
        <v>25640</v>
      </c>
      <c r="W520" s="835">
        <v>25700</v>
      </c>
      <c r="X520" s="5"/>
    </row>
    <row r="521" spans="1:24">
      <c r="A521" s="836">
        <v>67</v>
      </c>
      <c r="B521" s="853" t="s">
        <v>6237</v>
      </c>
      <c r="C521" s="853" t="s">
        <v>6238</v>
      </c>
      <c r="D521" s="854" t="s">
        <v>51</v>
      </c>
      <c r="E521" s="855"/>
      <c r="F521" s="840"/>
      <c r="G521" s="958">
        <v>33000</v>
      </c>
      <c r="H521" s="842"/>
      <c r="I521" s="841">
        <v>33000</v>
      </c>
      <c r="J521" s="843"/>
      <c r="K521" s="844"/>
      <c r="L521" s="834"/>
      <c r="M521" s="834"/>
      <c r="N521" s="834"/>
      <c r="O521" s="834"/>
      <c r="P521" s="834"/>
      <c r="Q521" s="834"/>
      <c r="R521" s="834"/>
      <c r="S521" s="833">
        <v>3300</v>
      </c>
      <c r="T521" s="833">
        <v>4950</v>
      </c>
      <c r="U521" s="833">
        <v>1056</v>
      </c>
      <c r="V521" s="833">
        <v>42306</v>
      </c>
      <c r="W521" s="835">
        <v>42400</v>
      </c>
      <c r="X521" s="5"/>
    </row>
    <row r="522" spans="1:24">
      <c r="A522" s="636" t="s">
        <v>720</v>
      </c>
      <c r="B522" s="195" t="s">
        <v>5677</v>
      </c>
      <c r="C522" s="195"/>
      <c r="D522" s="93"/>
      <c r="E522" s="182"/>
      <c r="F522" s="120"/>
      <c r="G522" s="122"/>
      <c r="H522" s="121"/>
      <c r="I522" s="122"/>
      <c r="J522" s="135"/>
      <c r="K522" s="125"/>
      <c r="L522" s="125"/>
      <c r="M522" s="125"/>
      <c r="N522" s="125"/>
      <c r="O522" s="125"/>
      <c r="P522" s="125"/>
      <c r="Q522" s="125"/>
      <c r="R522" s="125"/>
      <c r="S522" s="121"/>
      <c r="T522" s="121"/>
      <c r="U522" s="121"/>
      <c r="V522" s="121"/>
      <c r="W522" s="167"/>
      <c r="X522" s="5"/>
    </row>
    <row r="523" spans="1:24">
      <c r="A523" s="636">
        <v>1</v>
      </c>
      <c r="B523" s="195" t="s">
        <v>721</v>
      </c>
      <c r="C523" s="195" t="s">
        <v>722</v>
      </c>
      <c r="D523" s="94" t="s">
        <v>255</v>
      </c>
      <c r="E523" s="155"/>
      <c r="F523" s="120"/>
      <c r="G523" s="122">
        <v>6429670</v>
      </c>
      <c r="H523" s="121" t="s">
        <v>670</v>
      </c>
      <c r="I523" s="122">
        <v>6429670</v>
      </c>
      <c r="J523" s="135"/>
      <c r="K523" s="125"/>
      <c r="L523" s="125"/>
      <c r="M523" s="125"/>
      <c r="N523" s="125"/>
      <c r="O523" s="125"/>
      <c r="P523" s="125"/>
      <c r="Q523" s="125"/>
      <c r="R523" s="125"/>
      <c r="S523" s="122">
        <f t="shared" ref="S523:S563" si="77">+I523*0.1</f>
        <v>642967</v>
      </c>
      <c r="T523" s="122">
        <f t="shared" ref="T523:T563" si="78">+I523*0.15</f>
        <v>964450.5</v>
      </c>
      <c r="U523" s="122">
        <f t="shared" ref="U523:U563" si="79">+I523*0.032</f>
        <v>205749.44</v>
      </c>
      <c r="V523" s="122">
        <f t="shared" ref="V523:V563" si="80">+I523+S523+T523+U523</f>
        <v>8242836.9400000004</v>
      </c>
      <c r="W523" s="6">
        <f t="shared" ref="W523:W563" si="81">ROUNDUP(V523,-2)</f>
        <v>8242900</v>
      </c>
      <c r="X523" s="5"/>
    </row>
    <row r="524" spans="1:24">
      <c r="A524" s="636">
        <v>2</v>
      </c>
      <c r="B524" s="195" t="s">
        <v>723</v>
      </c>
      <c r="C524" s="570" t="s">
        <v>724</v>
      </c>
      <c r="D524" s="94" t="s">
        <v>255</v>
      </c>
      <c r="E524" s="155"/>
      <c r="F524" s="120"/>
      <c r="G524" s="122">
        <v>1345500</v>
      </c>
      <c r="H524" s="121" t="s">
        <v>670</v>
      </c>
      <c r="I524" s="122">
        <v>1345500</v>
      </c>
      <c r="J524" s="135"/>
      <c r="K524" s="125"/>
      <c r="L524" s="125"/>
      <c r="M524" s="125"/>
      <c r="N524" s="125"/>
      <c r="O524" s="125"/>
      <c r="P524" s="125"/>
      <c r="Q524" s="125"/>
      <c r="R524" s="125"/>
      <c r="S524" s="122">
        <f t="shared" si="77"/>
        <v>134550</v>
      </c>
      <c r="T524" s="122">
        <f t="shared" si="78"/>
        <v>201825</v>
      </c>
      <c r="U524" s="122">
        <f t="shared" si="79"/>
        <v>43056</v>
      </c>
      <c r="V524" s="122">
        <f t="shared" si="80"/>
        <v>1724931</v>
      </c>
      <c r="W524" s="6">
        <f t="shared" si="81"/>
        <v>1725000</v>
      </c>
      <c r="X524" s="5"/>
    </row>
    <row r="525" spans="1:24">
      <c r="A525" s="636">
        <v>3</v>
      </c>
      <c r="B525" s="195" t="s">
        <v>725</v>
      </c>
      <c r="C525" s="195" t="s">
        <v>726</v>
      </c>
      <c r="D525" s="94" t="s">
        <v>255</v>
      </c>
      <c r="E525" s="155"/>
      <c r="F525" s="120"/>
      <c r="G525" s="122">
        <v>3542890</v>
      </c>
      <c r="H525" s="121" t="s">
        <v>670</v>
      </c>
      <c r="I525" s="122">
        <v>3542890</v>
      </c>
      <c r="J525" s="135"/>
      <c r="K525" s="125"/>
      <c r="L525" s="125"/>
      <c r="M525" s="125"/>
      <c r="N525" s="125"/>
      <c r="O525" s="125"/>
      <c r="P525" s="125"/>
      <c r="Q525" s="125"/>
      <c r="R525" s="125"/>
      <c r="S525" s="122">
        <f t="shared" si="77"/>
        <v>354289</v>
      </c>
      <c r="T525" s="122">
        <f t="shared" si="78"/>
        <v>531433.5</v>
      </c>
      <c r="U525" s="122">
        <f t="shared" si="79"/>
        <v>113372.48</v>
      </c>
      <c r="V525" s="122">
        <f t="shared" si="80"/>
        <v>4541984.9800000004</v>
      </c>
      <c r="W525" s="6">
        <f t="shared" si="81"/>
        <v>4542000</v>
      </c>
      <c r="X525" s="5"/>
    </row>
    <row r="526" spans="1:24">
      <c r="A526" s="636">
        <v>4</v>
      </c>
      <c r="B526" s="195" t="s">
        <v>727</v>
      </c>
      <c r="C526" s="195" t="s">
        <v>728</v>
      </c>
      <c r="D526" s="94" t="s">
        <v>255</v>
      </c>
      <c r="E526" s="155"/>
      <c r="F526" s="120"/>
      <c r="G526" s="122">
        <v>260000</v>
      </c>
      <c r="H526" s="121" t="s">
        <v>670</v>
      </c>
      <c r="I526" s="122">
        <v>260000</v>
      </c>
      <c r="J526" s="135"/>
      <c r="K526" s="125"/>
      <c r="L526" s="125"/>
      <c r="M526" s="125"/>
      <c r="N526" s="125"/>
      <c r="O526" s="125"/>
      <c r="P526" s="125"/>
      <c r="Q526" s="125"/>
      <c r="R526" s="125"/>
      <c r="S526" s="122">
        <f t="shared" si="77"/>
        <v>26000</v>
      </c>
      <c r="T526" s="122">
        <f t="shared" si="78"/>
        <v>39000</v>
      </c>
      <c r="U526" s="122">
        <f t="shared" si="79"/>
        <v>8320</v>
      </c>
      <c r="V526" s="122">
        <f t="shared" si="80"/>
        <v>333320</v>
      </c>
      <c r="W526" s="6">
        <f t="shared" si="81"/>
        <v>333400</v>
      </c>
      <c r="X526" s="5"/>
    </row>
    <row r="527" spans="1:24">
      <c r="A527" s="636">
        <v>5</v>
      </c>
      <c r="B527" s="195" t="s">
        <v>729</v>
      </c>
      <c r="C527" s="570" t="s">
        <v>730</v>
      </c>
      <c r="D527" s="94" t="s">
        <v>255</v>
      </c>
      <c r="E527" s="155"/>
      <c r="F527" s="120"/>
      <c r="G527" s="122">
        <v>1500000</v>
      </c>
      <c r="H527" s="121" t="s">
        <v>670</v>
      </c>
      <c r="I527" s="122">
        <v>1500000</v>
      </c>
      <c r="J527" s="135"/>
      <c r="K527" s="125"/>
      <c r="L527" s="125"/>
      <c r="M527" s="125"/>
      <c r="N527" s="125"/>
      <c r="O527" s="125"/>
      <c r="P527" s="125"/>
      <c r="Q527" s="125"/>
      <c r="R527" s="125"/>
      <c r="S527" s="122">
        <f t="shared" si="77"/>
        <v>150000</v>
      </c>
      <c r="T527" s="122">
        <f t="shared" si="78"/>
        <v>225000</v>
      </c>
      <c r="U527" s="122">
        <f t="shared" si="79"/>
        <v>48000</v>
      </c>
      <c r="V527" s="122">
        <f t="shared" si="80"/>
        <v>1923000</v>
      </c>
      <c r="W527" s="6">
        <f t="shared" si="81"/>
        <v>1923000</v>
      </c>
      <c r="X527" s="5"/>
    </row>
    <row r="528" spans="1:24">
      <c r="A528" s="636">
        <v>6</v>
      </c>
      <c r="B528" s="195" t="s">
        <v>731</v>
      </c>
      <c r="C528" s="195" t="s">
        <v>732</v>
      </c>
      <c r="D528" s="94" t="s">
        <v>255</v>
      </c>
      <c r="E528" s="155"/>
      <c r="F528" s="120"/>
      <c r="G528" s="122">
        <v>2600000</v>
      </c>
      <c r="H528" s="121" t="s">
        <v>670</v>
      </c>
      <c r="I528" s="122">
        <v>2600000</v>
      </c>
      <c r="J528" s="135"/>
      <c r="K528" s="125"/>
      <c r="L528" s="125"/>
      <c r="M528" s="125"/>
      <c r="N528" s="125"/>
      <c r="O528" s="125"/>
      <c r="P528" s="125"/>
      <c r="Q528" s="125"/>
      <c r="R528" s="125"/>
      <c r="S528" s="122">
        <f t="shared" si="77"/>
        <v>260000</v>
      </c>
      <c r="T528" s="122">
        <f t="shared" si="78"/>
        <v>390000</v>
      </c>
      <c r="U528" s="122">
        <f t="shared" si="79"/>
        <v>83200</v>
      </c>
      <c r="V528" s="122">
        <f t="shared" si="80"/>
        <v>3333200</v>
      </c>
      <c r="W528" s="6">
        <f t="shared" si="81"/>
        <v>3333200</v>
      </c>
      <c r="X528" s="5" t="s">
        <v>313</v>
      </c>
    </row>
    <row r="529" spans="1:24">
      <c r="A529" s="636">
        <v>7</v>
      </c>
      <c r="B529" s="195" t="s">
        <v>733</v>
      </c>
      <c r="C529" s="195" t="s">
        <v>734</v>
      </c>
      <c r="D529" s="94" t="s">
        <v>255</v>
      </c>
      <c r="E529" s="155"/>
      <c r="F529" s="120">
        <v>1800000</v>
      </c>
      <c r="G529" s="122">
        <v>2723760</v>
      </c>
      <c r="H529" s="121" t="s">
        <v>670</v>
      </c>
      <c r="I529" s="122">
        <v>2723760</v>
      </c>
      <c r="J529" s="135"/>
      <c r="K529" s="125"/>
      <c r="L529" s="125"/>
      <c r="M529" s="125"/>
      <c r="N529" s="125"/>
      <c r="O529" s="125"/>
      <c r="P529" s="125"/>
      <c r="Q529" s="125"/>
      <c r="R529" s="125"/>
      <c r="S529" s="122">
        <f t="shared" si="77"/>
        <v>272376</v>
      </c>
      <c r="T529" s="122">
        <f t="shared" si="78"/>
        <v>408564</v>
      </c>
      <c r="U529" s="122">
        <f t="shared" si="79"/>
        <v>87160.320000000007</v>
      </c>
      <c r="V529" s="122">
        <f t="shared" si="80"/>
        <v>3491860.32</v>
      </c>
      <c r="W529" s="6">
        <f t="shared" si="81"/>
        <v>3491900</v>
      </c>
      <c r="X529" s="5" t="s">
        <v>313</v>
      </c>
    </row>
    <row r="530" spans="1:24">
      <c r="A530" s="636">
        <v>8</v>
      </c>
      <c r="B530" s="195" t="s">
        <v>733</v>
      </c>
      <c r="C530" s="195" t="s">
        <v>735</v>
      </c>
      <c r="D530" s="94" t="s">
        <v>255</v>
      </c>
      <c r="E530" s="155"/>
      <c r="F530" s="120">
        <v>4220000</v>
      </c>
      <c r="G530" s="122"/>
      <c r="H530" s="121"/>
      <c r="I530" s="122">
        <v>4220000</v>
      </c>
      <c r="J530" s="135"/>
      <c r="K530" s="125"/>
      <c r="L530" s="125"/>
      <c r="M530" s="125"/>
      <c r="N530" s="125"/>
      <c r="O530" s="125"/>
      <c r="P530" s="125"/>
      <c r="Q530" s="125"/>
      <c r="R530" s="125"/>
      <c r="S530" s="122">
        <f t="shared" si="77"/>
        <v>422000</v>
      </c>
      <c r="T530" s="122">
        <f t="shared" si="78"/>
        <v>633000</v>
      </c>
      <c r="U530" s="122">
        <f t="shared" si="79"/>
        <v>135040</v>
      </c>
      <c r="V530" s="122">
        <f t="shared" si="80"/>
        <v>5410040</v>
      </c>
      <c r="W530" s="6">
        <f t="shared" si="81"/>
        <v>5410100</v>
      </c>
      <c r="X530" s="5"/>
    </row>
    <row r="531" spans="1:24">
      <c r="A531" s="636">
        <v>9</v>
      </c>
      <c r="B531" s="195" t="s">
        <v>736</v>
      </c>
      <c r="C531" s="195" t="s">
        <v>737</v>
      </c>
      <c r="D531" s="94" t="s">
        <v>255</v>
      </c>
      <c r="E531" s="155"/>
      <c r="F531" s="120"/>
      <c r="G531" s="122">
        <v>2723760</v>
      </c>
      <c r="H531" s="121" t="s">
        <v>670</v>
      </c>
      <c r="I531" s="122">
        <v>2723760</v>
      </c>
      <c r="J531" s="135"/>
      <c r="K531" s="125"/>
      <c r="L531" s="125"/>
      <c r="M531" s="125"/>
      <c r="N531" s="125"/>
      <c r="O531" s="125"/>
      <c r="P531" s="125"/>
      <c r="Q531" s="125"/>
      <c r="R531" s="125"/>
      <c r="S531" s="122">
        <f t="shared" si="77"/>
        <v>272376</v>
      </c>
      <c r="T531" s="122">
        <f t="shared" si="78"/>
        <v>408564</v>
      </c>
      <c r="U531" s="122">
        <f t="shared" si="79"/>
        <v>87160.320000000007</v>
      </c>
      <c r="V531" s="122">
        <f t="shared" si="80"/>
        <v>3491860.32</v>
      </c>
      <c r="W531" s="6">
        <f t="shared" si="81"/>
        <v>3491900</v>
      </c>
      <c r="X531" s="5"/>
    </row>
    <row r="532" spans="1:24">
      <c r="A532" s="636">
        <v>10</v>
      </c>
      <c r="B532" s="195" t="s">
        <v>738</v>
      </c>
      <c r="C532" s="195" t="s">
        <v>737</v>
      </c>
      <c r="D532" s="94" t="s">
        <v>255</v>
      </c>
      <c r="E532" s="155"/>
      <c r="F532" s="120"/>
      <c r="G532" s="122">
        <v>3631550</v>
      </c>
      <c r="H532" s="121" t="s">
        <v>670</v>
      </c>
      <c r="I532" s="122">
        <v>3631550</v>
      </c>
      <c r="J532" s="135"/>
      <c r="K532" s="125"/>
      <c r="L532" s="125"/>
      <c r="M532" s="125"/>
      <c r="N532" s="125"/>
      <c r="O532" s="125"/>
      <c r="P532" s="125"/>
      <c r="Q532" s="125"/>
      <c r="R532" s="125"/>
      <c r="S532" s="122">
        <f t="shared" si="77"/>
        <v>363155</v>
      </c>
      <c r="T532" s="122">
        <f t="shared" si="78"/>
        <v>544732.5</v>
      </c>
      <c r="U532" s="122">
        <f t="shared" si="79"/>
        <v>116209.60000000001</v>
      </c>
      <c r="V532" s="122">
        <f t="shared" si="80"/>
        <v>4655647.0999999996</v>
      </c>
      <c r="W532" s="6">
        <f t="shared" si="81"/>
        <v>4655700</v>
      </c>
      <c r="X532" s="5"/>
    </row>
    <row r="533" spans="1:24" ht="31.5">
      <c r="A533" s="636">
        <v>11</v>
      </c>
      <c r="B533" s="183" t="s">
        <v>739</v>
      </c>
      <c r="C533" s="195" t="s">
        <v>740</v>
      </c>
      <c r="D533" s="94" t="s">
        <v>255</v>
      </c>
      <c r="E533" s="155"/>
      <c r="F533" s="120"/>
      <c r="G533" s="167">
        <v>2760000</v>
      </c>
      <c r="H533" s="121" t="s">
        <v>670</v>
      </c>
      <c r="I533" s="122">
        <v>2760000</v>
      </c>
      <c r="J533" s="135"/>
      <c r="K533" s="125"/>
      <c r="L533" s="125"/>
      <c r="M533" s="125"/>
      <c r="N533" s="125"/>
      <c r="O533" s="125"/>
      <c r="P533" s="125"/>
      <c r="Q533" s="125"/>
      <c r="R533" s="125"/>
      <c r="S533" s="122">
        <f t="shared" si="77"/>
        <v>276000</v>
      </c>
      <c r="T533" s="122">
        <f t="shared" si="78"/>
        <v>414000</v>
      </c>
      <c r="U533" s="122">
        <f t="shared" si="79"/>
        <v>88320</v>
      </c>
      <c r="V533" s="122">
        <f t="shared" si="80"/>
        <v>3538320</v>
      </c>
      <c r="W533" s="6">
        <f t="shared" si="81"/>
        <v>3538400</v>
      </c>
      <c r="X533" s="5" t="s">
        <v>743</v>
      </c>
    </row>
    <row r="534" spans="1:24">
      <c r="A534" s="636">
        <v>12</v>
      </c>
      <c r="B534" s="183" t="s">
        <v>741</v>
      </c>
      <c r="C534" s="158" t="s">
        <v>742</v>
      </c>
      <c r="D534" s="94" t="s">
        <v>255</v>
      </c>
      <c r="E534" s="155"/>
      <c r="F534" s="120"/>
      <c r="G534" s="122">
        <v>332150</v>
      </c>
      <c r="H534" s="121" t="s">
        <v>670</v>
      </c>
      <c r="I534" s="122">
        <v>332150</v>
      </c>
      <c r="J534" s="135"/>
      <c r="K534" s="125"/>
      <c r="L534" s="125"/>
      <c r="M534" s="125"/>
      <c r="N534" s="125"/>
      <c r="O534" s="125"/>
      <c r="P534" s="125"/>
      <c r="Q534" s="125"/>
      <c r="R534" s="125"/>
      <c r="S534" s="122">
        <f t="shared" si="77"/>
        <v>33215</v>
      </c>
      <c r="T534" s="122">
        <f t="shared" si="78"/>
        <v>49822.5</v>
      </c>
      <c r="U534" s="122">
        <f t="shared" si="79"/>
        <v>10628.800000000001</v>
      </c>
      <c r="V534" s="122">
        <f t="shared" si="80"/>
        <v>425816.3</v>
      </c>
      <c r="W534" s="6">
        <f t="shared" si="81"/>
        <v>425900</v>
      </c>
      <c r="X534" s="5"/>
    </row>
    <row r="535" spans="1:24">
      <c r="A535" s="636">
        <v>13</v>
      </c>
      <c r="B535" s="183" t="s">
        <v>744</v>
      </c>
      <c r="C535" s="512" t="s">
        <v>745</v>
      </c>
      <c r="D535" s="94" t="s">
        <v>255</v>
      </c>
      <c r="E535" s="155"/>
      <c r="F535" s="120"/>
      <c r="G535" s="122">
        <v>3835000</v>
      </c>
      <c r="H535" s="121" t="s">
        <v>670</v>
      </c>
      <c r="I535" s="122">
        <v>3835000</v>
      </c>
      <c r="J535" s="135"/>
      <c r="K535" s="125"/>
      <c r="L535" s="125"/>
      <c r="M535" s="125"/>
      <c r="N535" s="125"/>
      <c r="O535" s="125"/>
      <c r="P535" s="125"/>
      <c r="Q535" s="125"/>
      <c r="R535" s="125"/>
      <c r="S535" s="122">
        <f t="shared" si="77"/>
        <v>383500</v>
      </c>
      <c r="T535" s="122">
        <f t="shared" si="78"/>
        <v>575250</v>
      </c>
      <c r="U535" s="122">
        <f t="shared" si="79"/>
        <v>122720</v>
      </c>
      <c r="V535" s="122">
        <f t="shared" si="80"/>
        <v>4916470</v>
      </c>
      <c r="W535" s="6">
        <f t="shared" si="81"/>
        <v>4916500</v>
      </c>
      <c r="X535" s="5"/>
    </row>
    <row r="536" spans="1:24">
      <c r="A536" s="636">
        <v>14</v>
      </c>
      <c r="B536" s="183" t="s">
        <v>746</v>
      </c>
      <c r="C536" s="158" t="s">
        <v>747</v>
      </c>
      <c r="D536" s="94" t="s">
        <v>255</v>
      </c>
      <c r="E536" s="155"/>
      <c r="F536" s="120"/>
      <c r="G536" s="122">
        <v>773500</v>
      </c>
      <c r="H536" s="121" t="s">
        <v>670</v>
      </c>
      <c r="I536" s="122">
        <v>773500</v>
      </c>
      <c r="J536" s="135"/>
      <c r="K536" s="125"/>
      <c r="L536" s="125"/>
      <c r="M536" s="125"/>
      <c r="N536" s="125"/>
      <c r="O536" s="125"/>
      <c r="P536" s="125"/>
      <c r="Q536" s="125"/>
      <c r="R536" s="125"/>
      <c r="S536" s="122">
        <f t="shared" si="77"/>
        <v>77350</v>
      </c>
      <c r="T536" s="122">
        <f t="shared" si="78"/>
        <v>116025</v>
      </c>
      <c r="U536" s="122">
        <f t="shared" si="79"/>
        <v>24752</v>
      </c>
      <c r="V536" s="122">
        <f t="shared" si="80"/>
        <v>991627</v>
      </c>
      <c r="W536" s="6">
        <f t="shared" si="81"/>
        <v>991700</v>
      </c>
      <c r="X536" s="5"/>
    </row>
    <row r="537" spans="1:24" ht="47.25">
      <c r="A537" s="636">
        <v>15</v>
      </c>
      <c r="B537" s="183" t="s">
        <v>748</v>
      </c>
      <c r="C537" s="195" t="s">
        <v>749</v>
      </c>
      <c r="D537" s="94" t="s">
        <v>255</v>
      </c>
      <c r="E537" s="155"/>
      <c r="F537" s="120"/>
      <c r="G537" s="122">
        <v>3913000</v>
      </c>
      <c r="H537" s="121" t="s">
        <v>670</v>
      </c>
      <c r="I537" s="122">
        <v>3913000</v>
      </c>
      <c r="J537" s="135"/>
      <c r="K537" s="125"/>
      <c r="L537" s="125"/>
      <c r="M537" s="125"/>
      <c r="N537" s="125"/>
      <c r="O537" s="125"/>
      <c r="P537" s="125"/>
      <c r="Q537" s="125"/>
      <c r="R537" s="125"/>
      <c r="S537" s="122">
        <f t="shared" si="77"/>
        <v>391300</v>
      </c>
      <c r="T537" s="122">
        <f t="shared" si="78"/>
        <v>586950</v>
      </c>
      <c r="U537" s="122">
        <f t="shared" si="79"/>
        <v>125216</v>
      </c>
      <c r="V537" s="122">
        <f t="shared" si="80"/>
        <v>5016466</v>
      </c>
      <c r="W537" s="6">
        <f t="shared" si="81"/>
        <v>5016500</v>
      </c>
      <c r="X537" s="5"/>
    </row>
    <row r="538" spans="1:24" ht="31.5">
      <c r="A538" s="636">
        <v>16</v>
      </c>
      <c r="B538" s="183" t="s">
        <v>750</v>
      </c>
      <c r="C538" s="195" t="s">
        <v>751</v>
      </c>
      <c r="D538" s="94" t="s">
        <v>255</v>
      </c>
      <c r="E538" s="155"/>
      <c r="F538" s="120"/>
      <c r="G538" s="122">
        <v>2080000</v>
      </c>
      <c r="H538" s="121" t="s">
        <v>670</v>
      </c>
      <c r="I538" s="122">
        <v>2080000</v>
      </c>
      <c r="J538" s="135"/>
      <c r="K538" s="125"/>
      <c r="L538" s="125"/>
      <c r="M538" s="125"/>
      <c r="N538" s="125"/>
      <c r="O538" s="125"/>
      <c r="P538" s="125"/>
      <c r="Q538" s="125"/>
      <c r="R538" s="125"/>
      <c r="S538" s="122">
        <f t="shared" si="77"/>
        <v>208000</v>
      </c>
      <c r="T538" s="122">
        <f t="shared" si="78"/>
        <v>312000</v>
      </c>
      <c r="U538" s="122">
        <f t="shared" si="79"/>
        <v>66560</v>
      </c>
      <c r="V538" s="122">
        <f t="shared" si="80"/>
        <v>2666560</v>
      </c>
      <c r="W538" s="6">
        <f t="shared" si="81"/>
        <v>2666600</v>
      </c>
      <c r="X538" s="5"/>
    </row>
    <row r="539" spans="1:24">
      <c r="A539" s="636">
        <v>17</v>
      </c>
      <c r="B539" s="183" t="s">
        <v>752</v>
      </c>
      <c r="C539" s="195" t="s">
        <v>753</v>
      </c>
      <c r="D539" s="94" t="s">
        <v>255</v>
      </c>
      <c r="E539" s="155"/>
      <c r="F539" s="120"/>
      <c r="G539" s="122">
        <v>240500</v>
      </c>
      <c r="H539" s="121" t="s">
        <v>670</v>
      </c>
      <c r="I539" s="122">
        <v>240500</v>
      </c>
      <c r="J539" s="135"/>
      <c r="K539" s="125"/>
      <c r="L539" s="125"/>
      <c r="M539" s="125"/>
      <c r="N539" s="125"/>
      <c r="O539" s="125"/>
      <c r="P539" s="125"/>
      <c r="Q539" s="125"/>
      <c r="R539" s="125"/>
      <c r="S539" s="122">
        <f t="shared" si="77"/>
        <v>24050</v>
      </c>
      <c r="T539" s="122">
        <f t="shared" si="78"/>
        <v>36075</v>
      </c>
      <c r="U539" s="122">
        <f t="shared" si="79"/>
        <v>7696</v>
      </c>
      <c r="V539" s="122">
        <f t="shared" si="80"/>
        <v>308321</v>
      </c>
      <c r="W539" s="6">
        <f t="shared" si="81"/>
        <v>308400</v>
      </c>
      <c r="X539" s="5"/>
    </row>
    <row r="540" spans="1:24">
      <c r="A540" s="636">
        <v>18</v>
      </c>
      <c r="B540" s="183" t="s">
        <v>6336</v>
      </c>
      <c r="C540" s="195" t="s">
        <v>754</v>
      </c>
      <c r="D540" s="94" t="s">
        <v>255</v>
      </c>
      <c r="E540" s="155"/>
      <c r="F540" s="120"/>
      <c r="G540" s="122">
        <v>1436500</v>
      </c>
      <c r="H540" s="121" t="s">
        <v>670</v>
      </c>
      <c r="I540" s="122">
        <v>1436500</v>
      </c>
      <c r="J540" s="135"/>
      <c r="K540" s="125"/>
      <c r="L540" s="125"/>
      <c r="M540" s="125"/>
      <c r="N540" s="125"/>
      <c r="O540" s="125"/>
      <c r="P540" s="125"/>
      <c r="Q540" s="125"/>
      <c r="R540" s="125"/>
      <c r="S540" s="122">
        <f t="shared" si="77"/>
        <v>143650</v>
      </c>
      <c r="T540" s="122">
        <f t="shared" si="78"/>
        <v>215475</v>
      </c>
      <c r="U540" s="122">
        <f t="shared" si="79"/>
        <v>45968</v>
      </c>
      <c r="V540" s="122">
        <f t="shared" si="80"/>
        <v>1841593</v>
      </c>
      <c r="W540" s="6">
        <f t="shared" si="81"/>
        <v>1841600</v>
      </c>
      <c r="X540" s="5"/>
    </row>
    <row r="541" spans="1:24">
      <c r="A541" s="636">
        <v>19</v>
      </c>
      <c r="B541" s="183" t="s">
        <v>755</v>
      </c>
      <c r="C541" s="195" t="s">
        <v>756</v>
      </c>
      <c r="D541" s="94" t="s">
        <v>255</v>
      </c>
      <c r="E541" s="155"/>
      <c r="F541" s="120"/>
      <c r="G541" s="122">
        <v>4290000</v>
      </c>
      <c r="H541" s="121" t="s">
        <v>670</v>
      </c>
      <c r="I541" s="122">
        <v>4290000</v>
      </c>
      <c r="J541" s="135"/>
      <c r="K541" s="125"/>
      <c r="L541" s="125"/>
      <c r="M541" s="125"/>
      <c r="N541" s="125"/>
      <c r="O541" s="125"/>
      <c r="P541" s="125"/>
      <c r="Q541" s="125"/>
      <c r="R541" s="125"/>
      <c r="S541" s="122">
        <f t="shared" si="77"/>
        <v>429000</v>
      </c>
      <c r="T541" s="122">
        <f t="shared" si="78"/>
        <v>643500</v>
      </c>
      <c r="U541" s="122">
        <f t="shared" si="79"/>
        <v>137280</v>
      </c>
      <c r="V541" s="122">
        <f t="shared" si="80"/>
        <v>5499780</v>
      </c>
      <c r="W541" s="6">
        <f t="shared" si="81"/>
        <v>5499800</v>
      </c>
      <c r="X541" s="5"/>
    </row>
    <row r="542" spans="1:24" ht="31.5">
      <c r="A542" s="636">
        <v>20</v>
      </c>
      <c r="B542" s="183" t="s">
        <v>757</v>
      </c>
      <c r="C542" s="195" t="s">
        <v>6337</v>
      </c>
      <c r="D542" s="94" t="s">
        <v>255</v>
      </c>
      <c r="E542" s="155"/>
      <c r="F542" s="120"/>
      <c r="G542" s="122">
        <v>6500000</v>
      </c>
      <c r="H542" s="121" t="s">
        <v>670</v>
      </c>
      <c r="I542" s="122">
        <v>6500000</v>
      </c>
      <c r="J542" s="135"/>
      <c r="K542" s="125"/>
      <c r="L542" s="125"/>
      <c r="M542" s="125"/>
      <c r="N542" s="125"/>
      <c r="O542" s="125"/>
      <c r="P542" s="125"/>
      <c r="Q542" s="125"/>
      <c r="R542" s="125"/>
      <c r="S542" s="122">
        <f t="shared" si="77"/>
        <v>650000</v>
      </c>
      <c r="T542" s="122">
        <f t="shared" si="78"/>
        <v>975000</v>
      </c>
      <c r="U542" s="122">
        <f t="shared" si="79"/>
        <v>208000</v>
      </c>
      <c r="V542" s="122">
        <f t="shared" si="80"/>
        <v>8333000</v>
      </c>
      <c r="W542" s="6">
        <f t="shared" si="81"/>
        <v>8333000</v>
      </c>
      <c r="X542" s="5"/>
    </row>
    <row r="543" spans="1:24">
      <c r="A543" s="636">
        <v>21</v>
      </c>
      <c r="B543" s="572" t="s">
        <v>758</v>
      </c>
      <c r="C543" s="195" t="s">
        <v>759</v>
      </c>
      <c r="D543" s="94" t="s">
        <v>255</v>
      </c>
      <c r="E543" s="155"/>
      <c r="F543" s="120"/>
      <c r="G543" s="122">
        <v>683150</v>
      </c>
      <c r="H543" s="121" t="s">
        <v>670</v>
      </c>
      <c r="I543" s="122">
        <v>683150</v>
      </c>
      <c r="J543" s="135"/>
      <c r="K543" s="125"/>
      <c r="L543" s="125"/>
      <c r="M543" s="125"/>
      <c r="N543" s="125"/>
      <c r="O543" s="125"/>
      <c r="P543" s="125"/>
      <c r="Q543" s="125"/>
      <c r="R543" s="125"/>
      <c r="S543" s="122">
        <f t="shared" si="77"/>
        <v>68315</v>
      </c>
      <c r="T543" s="122">
        <f t="shared" si="78"/>
        <v>102472.5</v>
      </c>
      <c r="U543" s="122">
        <f t="shared" si="79"/>
        <v>21860.799999999999</v>
      </c>
      <c r="V543" s="122">
        <f t="shared" si="80"/>
        <v>875798.3</v>
      </c>
      <c r="W543" s="6">
        <f t="shared" si="81"/>
        <v>875800</v>
      </c>
      <c r="X543" s="5"/>
    </row>
    <row r="544" spans="1:24">
      <c r="A544" s="636">
        <v>22</v>
      </c>
      <c r="B544" s="572" t="s">
        <v>760</v>
      </c>
      <c r="C544" s="195" t="s">
        <v>761</v>
      </c>
      <c r="D544" s="94" t="s">
        <v>255</v>
      </c>
      <c r="E544" s="155"/>
      <c r="F544" s="120"/>
      <c r="G544" s="122">
        <v>325000</v>
      </c>
      <c r="H544" s="121" t="s">
        <v>670</v>
      </c>
      <c r="I544" s="122">
        <v>325000</v>
      </c>
      <c r="J544" s="135"/>
      <c r="K544" s="125"/>
      <c r="L544" s="125"/>
      <c r="M544" s="125"/>
      <c r="N544" s="125"/>
      <c r="O544" s="125"/>
      <c r="P544" s="125"/>
      <c r="Q544" s="125"/>
      <c r="R544" s="125"/>
      <c r="S544" s="122">
        <f t="shared" si="77"/>
        <v>32500</v>
      </c>
      <c r="T544" s="122">
        <f t="shared" si="78"/>
        <v>48750</v>
      </c>
      <c r="U544" s="122">
        <f t="shared" si="79"/>
        <v>10400</v>
      </c>
      <c r="V544" s="122">
        <f t="shared" si="80"/>
        <v>416650</v>
      </c>
      <c r="W544" s="6">
        <f t="shared" si="81"/>
        <v>416700</v>
      </c>
      <c r="X544" s="5"/>
    </row>
    <row r="545" spans="1:24">
      <c r="A545" s="636">
        <v>23</v>
      </c>
      <c r="B545" s="572" t="s">
        <v>762</v>
      </c>
      <c r="C545" s="195" t="s">
        <v>761</v>
      </c>
      <c r="D545" s="94" t="s">
        <v>255</v>
      </c>
      <c r="E545" s="155"/>
      <c r="F545" s="120"/>
      <c r="G545" s="122">
        <v>65000</v>
      </c>
      <c r="H545" s="121" t="s">
        <v>670</v>
      </c>
      <c r="I545" s="122">
        <v>65000</v>
      </c>
      <c r="J545" s="135"/>
      <c r="K545" s="125"/>
      <c r="L545" s="125"/>
      <c r="M545" s="125"/>
      <c r="N545" s="125"/>
      <c r="O545" s="125"/>
      <c r="P545" s="125"/>
      <c r="Q545" s="125"/>
      <c r="R545" s="125"/>
      <c r="S545" s="122">
        <f t="shared" si="77"/>
        <v>6500</v>
      </c>
      <c r="T545" s="122">
        <f t="shared" si="78"/>
        <v>9750</v>
      </c>
      <c r="U545" s="122">
        <f t="shared" si="79"/>
        <v>2080</v>
      </c>
      <c r="V545" s="122">
        <f t="shared" si="80"/>
        <v>83330</v>
      </c>
      <c r="W545" s="6">
        <f t="shared" si="81"/>
        <v>83400</v>
      </c>
      <c r="X545" s="5"/>
    </row>
    <row r="546" spans="1:24">
      <c r="A546" s="636">
        <v>24</v>
      </c>
      <c r="B546" s="572" t="s">
        <v>763</v>
      </c>
      <c r="C546" s="195" t="s">
        <v>764</v>
      </c>
      <c r="D546" s="94" t="s">
        <v>255</v>
      </c>
      <c r="E546" s="155"/>
      <c r="F546" s="120"/>
      <c r="G546" s="122">
        <v>26650000</v>
      </c>
      <c r="H546" s="121" t="s">
        <v>670</v>
      </c>
      <c r="I546" s="122">
        <v>26650000</v>
      </c>
      <c r="J546" s="135"/>
      <c r="K546" s="125"/>
      <c r="L546" s="125"/>
      <c r="M546" s="125"/>
      <c r="N546" s="125"/>
      <c r="O546" s="125"/>
      <c r="P546" s="125"/>
      <c r="Q546" s="125"/>
      <c r="R546" s="125"/>
      <c r="S546" s="122">
        <f t="shared" si="77"/>
        <v>2665000</v>
      </c>
      <c r="T546" s="122">
        <f t="shared" si="78"/>
        <v>3997500</v>
      </c>
      <c r="U546" s="122">
        <f t="shared" si="79"/>
        <v>852800</v>
      </c>
      <c r="V546" s="122">
        <f t="shared" si="80"/>
        <v>34165300</v>
      </c>
      <c r="W546" s="6">
        <f t="shared" si="81"/>
        <v>34165300</v>
      </c>
      <c r="X546" s="5"/>
    </row>
    <row r="547" spans="1:24">
      <c r="A547" s="636">
        <v>25</v>
      </c>
      <c r="B547" s="572" t="s">
        <v>765</v>
      </c>
      <c r="C547" s="195" t="s">
        <v>766</v>
      </c>
      <c r="D547" s="94" t="s">
        <v>255</v>
      </c>
      <c r="E547" s="155"/>
      <c r="F547" s="120"/>
      <c r="G547" s="122">
        <v>3064100</v>
      </c>
      <c r="H547" s="121" t="s">
        <v>670</v>
      </c>
      <c r="I547" s="122">
        <v>3064100</v>
      </c>
      <c r="J547" s="135"/>
      <c r="K547" s="125"/>
      <c r="L547" s="125"/>
      <c r="M547" s="125"/>
      <c r="N547" s="125"/>
      <c r="O547" s="125"/>
      <c r="P547" s="125"/>
      <c r="Q547" s="125"/>
      <c r="R547" s="125"/>
      <c r="S547" s="122">
        <f t="shared" si="77"/>
        <v>306410</v>
      </c>
      <c r="T547" s="122">
        <f t="shared" si="78"/>
        <v>459615</v>
      </c>
      <c r="U547" s="122">
        <f t="shared" si="79"/>
        <v>98051.199999999997</v>
      </c>
      <c r="V547" s="122">
        <f t="shared" si="80"/>
        <v>3928176.2</v>
      </c>
      <c r="W547" s="6">
        <f t="shared" si="81"/>
        <v>3928200</v>
      </c>
      <c r="X547" s="5"/>
    </row>
    <row r="548" spans="1:24">
      <c r="A548" s="636">
        <v>26</v>
      </c>
      <c r="B548" s="572" t="s">
        <v>767</v>
      </c>
      <c r="C548" s="195" t="s">
        <v>768</v>
      </c>
      <c r="D548" s="94" t="s">
        <v>255</v>
      </c>
      <c r="E548" s="155"/>
      <c r="F548" s="120"/>
      <c r="G548" s="122">
        <v>1352000</v>
      </c>
      <c r="H548" s="121" t="s">
        <v>670</v>
      </c>
      <c r="I548" s="122">
        <v>1352000</v>
      </c>
      <c r="J548" s="135"/>
      <c r="K548" s="125"/>
      <c r="L548" s="125"/>
      <c r="M548" s="125"/>
      <c r="N548" s="125"/>
      <c r="O548" s="125"/>
      <c r="P548" s="125"/>
      <c r="Q548" s="125"/>
      <c r="R548" s="125"/>
      <c r="S548" s="122">
        <f t="shared" si="77"/>
        <v>135200</v>
      </c>
      <c r="T548" s="122">
        <f t="shared" si="78"/>
        <v>202800</v>
      </c>
      <c r="U548" s="122">
        <f t="shared" si="79"/>
        <v>43264</v>
      </c>
      <c r="V548" s="122">
        <f t="shared" si="80"/>
        <v>1733264</v>
      </c>
      <c r="W548" s="6">
        <f t="shared" si="81"/>
        <v>1733300</v>
      </c>
      <c r="X548" s="5"/>
    </row>
    <row r="549" spans="1:24">
      <c r="A549" s="636">
        <v>27</v>
      </c>
      <c r="B549" s="572" t="s">
        <v>769</v>
      </c>
      <c r="C549" s="195" t="s">
        <v>770</v>
      </c>
      <c r="D549" s="94" t="s">
        <v>255</v>
      </c>
      <c r="E549" s="155"/>
      <c r="F549" s="120"/>
      <c r="G549" s="122">
        <v>1748500</v>
      </c>
      <c r="H549" s="121" t="s">
        <v>670</v>
      </c>
      <c r="I549" s="122">
        <v>1748500</v>
      </c>
      <c r="J549" s="135"/>
      <c r="K549" s="125"/>
      <c r="L549" s="125"/>
      <c r="M549" s="125"/>
      <c r="N549" s="125"/>
      <c r="O549" s="125"/>
      <c r="P549" s="125"/>
      <c r="Q549" s="125"/>
      <c r="R549" s="125"/>
      <c r="S549" s="122">
        <f t="shared" si="77"/>
        <v>174850</v>
      </c>
      <c r="T549" s="122">
        <f t="shared" si="78"/>
        <v>262275</v>
      </c>
      <c r="U549" s="122">
        <f t="shared" si="79"/>
        <v>55952</v>
      </c>
      <c r="V549" s="122">
        <f t="shared" si="80"/>
        <v>2241577</v>
      </c>
      <c r="W549" s="6">
        <f t="shared" si="81"/>
        <v>2241600</v>
      </c>
      <c r="X549" s="5"/>
    </row>
    <row r="550" spans="1:24">
      <c r="A550" s="636">
        <v>28</v>
      </c>
      <c r="B550" s="572" t="s">
        <v>771</v>
      </c>
      <c r="C550" s="195" t="s">
        <v>772</v>
      </c>
      <c r="D550" s="94" t="s">
        <v>255</v>
      </c>
      <c r="E550" s="155"/>
      <c r="F550" s="120"/>
      <c r="G550" s="122">
        <v>6699086</v>
      </c>
      <c r="H550" s="121" t="s">
        <v>670</v>
      </c>
      <c r="I550" s="122">
        <v>6699086</v>
      </c>
      <c r="J550" s="135"/>
      <c r="K550" s="125"/>
      <c r="L550" s="125"/>
      <c r="M550" s="125"/>
      <c r="N550" s="125"/>
      <c r="O550" s="125"/>
      <c r="P550" s="125"/>
      <c r="Q550" s="125"/>
      <c r="R550" s="125"/>
      <c r="S550" s="122">
        <f t="shared" si="77"/>
        <v>669908.60000000009</v>
      </c>
      <c r="T550" s="122">
        <f t="shared" si="78"/>
        <v>1004862.8999999999</v>
      </c>
      <c r="U550" s="122">
        <f t="shared" si="79"/>
        <v>214370.75200000001</v>
      </c>
      <c r="V550" s="122">
        <f t="shared" si="80"/>
        <v>8588228.2520000003</v>
      </c>
      <c r="W550" s="6">
        <f t="shared" si="81"/>
        <v>8588300</v>
      </c>
      <c r="X550" s="5"/>
    </row>
    <row r="551" spans="1:24">
      <c r="A551" s="636">
        <v>29</v>
      </c>
      <c r="B551" s="572" t="s">
        <v>773</v>
      </c>
      <c r="C551" s="195" t="s">
        <v>774</v>
      </c>
      <c r="D551" s="94" t="s">
        <v>255</v>
      </c>
      <c r="E551" s="155"/>
      <c r="F551" s="120"/>
      <c r="G551" s="122">
        <v>5335200</v>
      </c>
      <c r="H551" s="121" t="s">
        <v>670</v>
      </c>
      <c r="I551" s="122">
        <v>5335200</v>
      </c>
      <c r="J551" s="135"/>
      <c r="K551" s="125"/>
      <c r="L551" s="125"/>
      <c r="M551" s="125"/>
      <c r="N551" s="125"/>
      <c r="O551" s="125"/>
      <c r="P551" s="125"/>
      <c r="Q551" s="125"/>
      <c r="R551" s="125"/>
      <c r="S551" s="122">
        <f t="shared" si="77"/>
        <v>533520</v>
      </c>
      <c r="T551" s="122">
        <f t="shared" si="78"/>
        <v>800280</v>
      </c>
      <c r="U551" s="122">
        <f t="shared" si="79"/>
        <v>170726.39999999999</v>
      </c>
      <c r="V551" s="122">
        <f t="shared" si="80"/>
        <v>6839726.4000000004</v>
      </c>
      <c r="W551" s="6">
        <f t="shared" si="81"/>
        <v>6839800</v>
      </c>
      <c r="X551" s="5"/>
    </row>
    <row r="552" spans="1:24">
      <c r="A552" s="636">
        <v>30</v>
      </c>
      <c r="B552" s="572" t="s">
        <v>775</v>
      </c>
      <c r="C552" s="573" t="s">
        <v>776</v>
      </c>
      <c r="D552" s="94" t="s">
        <v>255</v>
      </c>
      <c r="E552" s="155"/>
      <c r="F552" s="120"/>
      <c r="G552" s="122">
        <v>1950000</v>
      </c>
      <c r="H552" s="121" t="s">
        <v>670</v>
      </c>
      <c r="I552" s="122">
        <v>1950000</v>
      </c>
      <c r="J552" s="135"/>
      <c r="K552" s="125"/>
      <c r="L552" s="125"/>
      <c r="M552" s="125"/>
      <c r="N552" s="125"/>
      <c r="O552" s="125"/>
      <c r="P552" s="125"/>
      <c r="Q552" s="125"/>
      <c r="R552" s="125"/>
      <c r="S552" s="122">
        <f t="shared" si="77"/>
        <v>195000</v>
      </c>
      <c r="T552" s="122">
        <f t="shared" si="78"/>
        <v>292500</v>
      </c>
      <c r="U552" s="122">
        <f t="shared" si="79"/>
        <v>62400</v>
      </c>
      <c r="V552" s="122">
        <f t="shared" si="80"/>
        <v>2499900</v>
      </c>
      <c r="W552" s="6">
        <f t="shared" si="81"/>
        <v>2499900</v>
      </c>
      <c r="X552" s="5"/>
    </row>
    <row r="553" spans="1:24" ht="31.5">
      <c r="A553" s="636">
        <v>31</v>
      </c>
      <c r="B553" s="572" t="s">
        <v>777</v>
      </c>
      <c r="C553" s="195" t="s">
        <v>778</v>
      </c>
      <c r="D553" s="94" t="s">
        <v>255</v>
      </c>
      <c r="E553" s="155"/>
      <c r="F553" s="120"/>
      <c r="G553" s="122">
        <v>14950000</v>
      </c>
      <c r="H553" s="121" t="s">
        <v>670</v>
      </c>
      <c r="I553" s="122">
        <v>14950000</v>
      </c>
      <c r="J553" s="135"/>
      <c r="K553" s="125"/>
      <c r="L553" s="125"/>
      <c r="M553" s="125"/>
      <c r="N553" s="125"/>
      <c r="O553" s="125"/>
      <c r="P553" s="125"/>
      <c r="Q553" s="125"/>
      <c r="R553" s="125"/>
      <c r="S553" s="122">
        <f t="shared" si="77"/>
        <v>1495000</v>
      </c>
      <c r="T553" s="122">
        <f t="shared" si="78"/>
        <v>2242500</v>
      </c>
      <c r="U553" s="122">
        <f t="shared" si="79"/>
        <v>478400</v>
      </c>
      <c r="V553" s="122">
        <f t="shared" si="80"/>
        <v>19165900</v>
      </c>
      <c r="W553" s="6">
        <f t="shared" si="81"/>
        <v>19165900</v>
      </c>
      <c r="X553" s="5"/>
    </row>
    <row r="554" spans="1:24">
      <c r="A554" s="636">
        <v>32</v>
      </c>
      <c r="B554" s="572" t="s">
        <v>779</v>
      </c>
      <c r="C554" s="195" t="s">
        <v>780</v>
      </c>
      <c r="D554" s="94" t="s">
        <v>255</v>
      </c>
      <c r="E554" s="155"/>
      <c r="F554" s="120"/>
      <c r="G554" s="122">
        <v>20800000</v>
      </c>
      <c r="H554" s="121" t="s">
        <v>670</v>
      </c>
      <c r="I554" s="122">
        <v>20800000</v>
      </c>
      <c r="J554" s="135"/>
      <c r="K554" s="125"/>
      <c r="L554" s="125"/>
      <c r="M554" s="125"/>
      <c r="N554" s="125"/>
      <c r="O554" s="125"/>
      <c r="P554" s="125"/>
      <c r="Q554" s="125"/>
      <c r="R554" s="125"/>
      <c r="S554" s="122">
        <f t="shared" si="77"/>
        <v>2080000</v>
      </c>
      <c r="T554" s="122">
        <f t="shared" si="78"/>
        <v>3120000</v>
      </c>
      <c r="U554" s="122">
        <f t="shared" si="79"/>
        <v>665600</v>
      </c>
      <c r="V554" s="122">
        <f t="shared" si="80"/>
        <v>26665600</v>
      </c>
      <c r="W554" s="6">
        <f t="shared" si="81"/>
        <v>26665600</v>
      </c>
      <c r="X554" s="5"/>
    </row>
    <row r="555" spans="1:24" ht="47.25">
      <c r="A555" s="636">
        <v>33</v>
      </c>
      <c r="B555" s="183" t="s">
        <v>781</v>
      </c>
      <c r="C555" s="573" t="s">
        <v>782</v>
      </c>
      <c r="D555" s="94" t="s">
        <v>255</v>
      </c>
      <c r="E555" s="155"/>
      <c r="F555" s="120"/>
      <c r="G555" s="122">
        <v>6567600</v>
      </c>
      <c r="H555" s="121" t="s">
        <v>670</v>
      </c>
      <c r="I555" s="122">
        <v>6567600</v>
      </c>
      <c r="J555" s="135"/>
      <c r="K555" s="125"/>
      <c r="L555" s="125"/>
      <c r="M555" s="125"/>
      <c r="N555" s="125"/>
      <c r="O555" s="125"/>
      <c r="P555" s="125"/>
      <c r="Q555" s="125"/>
      <c r="R555" s="125"/>
      <c r="S555" s="122">
        <f t="shared" si="77"/>
        <v>656760</v>
      </c>
      <c r="T555" s="122">
        <f t="shared" si="78"/>
        <v>985140</v>
      </c>
      <c r="U555" s="122">
        <f t="shared" si="79"/>
        <v>210163.20000000001</v>
      </c>
      <c r="V555" s="122">
        <f t="shared" si="80"/>
        <v>8419663.1999999993</v>
      </c>
      <c r="W555" s="6">
        <f t="shared" si="81"/>
        <v>8419700</v>
      </c>
      <c r="X555" s="5"/>
    </row>
    <row r="556" spans="1:24" ht="63">
      <c r="A556" s="636">
        <v>34</v>
      </c>
      <c r="B556" s="185" t="s">
        <v>783</v>
      </c>
      <c r="C556" s="195" t="s">
        <v>784</v>
      </c>
      <c r="D556" s="94" t="s">
        <v>255</v>
      </c>
      <c r="E556" s="155"/>
      <c r="F556" s="120"/>
      <c r="G556" s="122">
        <v>11115000</v>
      </c>
      <c r="H556" s="121" t="s">
        <v>670</v>
      </c>
      <c r="I556" s="122">
        <v>11115000</v>
      </c>
      <c r="J556" s="135"/>
      <c r="K556" s="125"/>
      <c r="L556" s="125"/>
      <c r="M556" s="125"/>
      <c r="N556" s="125"/>
      <c r="O556" s="125"/>
      <c r="P556" s="125"/>
      <c r="Q556" s="125"/>
      <c r="R556" s="125"/>
      <c r="S556" s="122">
        <f t="shared" si="77"/>
        <v>1111500</v>
      </c>
      <c r="T556" s="122">
        <f t="shared" si="78"/>
        <v>1667250</v>
      </c>
      <c r="U556" s="122">
        <f t="shared" si="79"/>
        <v>355680</v>
      </c>
      <c r="V556" s="122">
        <f t="shared" si="80"/>
        <v>14249430</v>
      </c>
      <c r="W556" s="6">
        <f t="shared" si="81"/>
        <v>14249500</v>
      </c>
      <c r="X556" s="5"/>
    </row>
    <row r="557" spans="1:24">
      <c r="A557" s="636">
        <v>35</v>
      </c>
      <c r="B557" s="195" t="s">
        <v>785</v>
      </c>
      <c r="C557" s="195" t="s">
        <v>786</v>
      </c>
      <c r="D557" s="94" t="s">
        <v>255</v>
      </c>
      <c r="E557" s="155"/>
      <c r="F557" s="120"/>
      <c r="G557" s="122">
        <v>20800000</v>
      </c>
      <c r="H557" s="121" t="s">
        <v>670</v>
      </c>
      <c r="I557" s="122">
        <v>20800000</v>
      </c>
      <c r="J557" s="135"/>
      <c r="K557" s="125"/>
      <c r="L557" s="125"/>
      <c r="M557" s="125"/>
      <c r="N557" s="125"/>
      <c r="O557" s="125"/>
      <c r="P557" s="125"/>
      <c r="Q557" s="125"/>
      <c r="R557" s="125"/>
      <c r="S557" s="122">
        <f t="shared" si="77"/>
        <v>2080000</v>
      </c>
      <c r="T557" s="122">
        <f t="shared" si="78"/>
        <v>3120000</v>
      </c>
      <c r="U557" s="122">
        <f t="shared" si="79"/>
        <v>665600</v>
      </c>
      <c r="V557" s="122">
        <f t="shared" si="80"/>
        <v>26665600</v>
      </c>
      <c r="W557" s="6">
        <f t="shared" si="81"/>
        <v>26665600</v>
      </c>
      <c r="X557" s="5"/>
    </row>
    <row r="558" spans="1:24" ht="31.5">
      <c r="A558" s="636">
        <v>36</v>
      </c>
      <c r="B558" s="183" t="s">
        <v>787</v>
      </c>
      <c r="C558" s="195" t="s">
        <v>788</v>
      </c>
      <c r="D558" s="94" t="s">
        <v>255</v>
      </c>
      <c r="E558" s="155"/>
      <c r="F558" s="120"/>
      <c r="G558" s="122">
        <v>41860000</v>
      </c>
      <c r="H558" s="121" t="s">
        <v>670</v>
      </c>
      <c r="I558" s="122">
        <v>41860000</v>
      </c>
      <c r="J558" s="135"/>
      <c r="K558" s="125"/>
      <c r="L558" s="125"/>
      <c r="M558" s="125"/>
      <c r="N558" s="125"/>
      <c r="O558" s="125"/>
      <c r="P558" s="125"/>
      <c r="Q558" s="125"/>
      <c r="R558" s="125"/>
      <c r="S558" s="122">
        <f t="shared" si="77"/>
        <v>4186000</v>
      </c>
      <c r="T558" s="122">
        <f t="shared" si="78"/>
        <v>6279000</v>
      </c>
      <c r="U558" s="122">
        <f t="shared" si="79"/>
        <v>1339520</v>
      </c>
      <c r="V558" s="122">
        <f t="shared" si="80"/>
        <v>53664520</v>
      </c>
      <c r="W558" s="6">
        <f t="shared" si="81"/>
        <v>53664600</v>
      </c>
      <c r="X558" s="5"/>
    </row>
    <row r="559" spans="1:24" ht="31.5">
      <c r="A559" s="636">
        <v>37</v>
      </c>
      <c r="B559" s="195" t="s">
        <v>789</v>
      </c>
      <c r="C559" s="195" t="s">
        <v>6121</v>
      </c>
      <c r="D559" s="94" t="s">
        <v>255</v>
      </c>
      <c r="E559" s="155"/>
      <c r="F559" s="120"/>
      <c r="G559" s="122">
        <v>64062830</v>
      </c>
      <c r="H559" s="121" t="s">
        <v>670</v>
      </c>
      <c r="I559" s="122">
        <v>64062830</v>
      </c>
      <c r="J559" s="135"/>
      <c r="K559" s="125"/>
      <c r="L559" s="125"/>
      <c r="M559" s="125"/>
      <c r="N559" s="125"/>
      <c r="O559" s="125"/>
      <c r="P559" s="125"/>
      <c r="Q559" s="125"/>
      <c r="R559" s="125"/>
      <c r="S559" s="122">
        <f t="shared" si="77"/>
        <v>6406283</v>
      </c>
      <c r="T559" s="122">
        <f t="shared" si="78"/>
        <v>9609424.5</v>
      </c>
      <c r="U559" s="122">
        <f t="shared" si="79"/>
        <v>2050010.56</v>
      </c>
      <c r="V559" s="122">
        <f t="shared" si="80"/>
        <v>82128548.060000002</v>
      </c>
      <c r="W559" s="6">
        <f t="shared" si="81"/>
        <v>82128600</v>
      </c>
      <c r="X559" s="5"/>
    </row>
    <row r="560" spans="1:24">
      <c r="A560" s="636">
        <v>38</v>
      </c>
      <c r="B560" s="195" t="s">
        <v>790</v>
      </c>
      <c r="C560" s="832" t="s">
        <v>6239</v>
      </c>
      <c r="D560" s="94" t="s">
        <v>255</v>
      </c>
      <c r="E560" s="155"/>
      <c r="F560" s="120"/>
      <c r="G560" s="122">
        <v>64350000</v>
      </c>
      <c r="H560" s="121" t="s">
        <v>670</v>
      </c>
      <c r="I560" s="122">
        <v>64350000</v>
      </c>
      <c r="J560" s="135"/>
      <c r="K560" s="125"/>
      <c r="L560" s="125"/>
      <c r="M560" s="125"/>
      <c r="N560" s="125"/>
      <c r="O560" s="125"/>
      <c r="P560" s="125"/>
      <c r="Q560" s="125"/>
      <c r="R560" s="125"/>
      <c r="S560" s="122">
        <f t="shared" si="77"/>
        <v>6435000</v>
      </c>
      <c r="T560" s="122">
        <f t="shared" si="78"/>
        <v>9652500</v>
      </c>
      <c r="U560" s="122">
        <f t="shared" si="79"/>
        <v>2059200</v>
      </c>
      <c r="V560" s="122">
        <f t="shared" si="80"/>
        <v>82496700</v>
      </c>
      <c r="W560" s="6">
        <f t="shared" si="81"/>
        <v>82496700</v>
      </c>
      <c r="X560" s="5"/>
    </row>
    <row r="561" spans="1:27">
      <c r="A561" s="636">
        <v>39</v>
      </c>
      <c r="B561" s="195" t="s">
        <v>791</v>
      </c>
      <c r="C561" s="195" t="s">
        <v>792</v>
      </c>
      <c r="D561" s="94" t="s">
        <v>255</v>
      </c>
      <c r="E561" s="155"/>
      <c r="F561" s="120"/>
      <c r="G561" s="122">
        <v>72561190</v>
      </c>
      <c r="H561" s="121" t="s">
        <v>670</v>
      </c>
      <c r="I561" s="122">
        <v>72561190</v>
      </c>
      <c r="J561" s="135"/>
      <c r="K561" s="125"/>
      <c r="L561" s="125"/>
      <c r="M561" s="125"/>
      <c r="N561" s="125"/>
      <c r="O561" s="125"/>
      <c r="P561" s="125"/>
      <c r="Q561" s="125"/>
      <c r="R561" s="125"/>
      <c r="S561" s="122">
        <f t="shared" si="77"/>
        <v>7256119</v>
      </c>
      <c r="T561" s="122">
        <f t="shared" si="78"/>
        <v>10884178.5</v>
      </c>
      <c r="U561" s="122">
        <f t="shared" si="79"/>
        <v>2321958.08</v>
      </c>
      <c r="V561" s="122">
        <f t="shared" si="80"/>
        <v>93023445.579999998</v>
      </c>
      <c r="W561" s="6">
        <f t="shared" si="81"/>
        <v>93023500</v>
      </c>
      <c r="X561" s="5"/>
    </row>
    <row r="562" spans="1:27">
      <c r="A562" s="636">
        <v>40</v>
      </c>
      <c r="B562" s="195" t="s">
        <v>793</v>
      </c>
      <c r="C562" s="195" t="s">
        <v>794</v>
      </c>
      <c r="D562" s="94" t="s">
        <v>255</v>
      </c>
      <c r="E562" s="155"/>
      <c r="F562" s="120"/>
      <c r="G562" s="122">
        <v>42900000</v>
      </c>
      <c r="H562" s="121" t="s">
        <v>670</v>
      </c>
      <c r="I562" s="122">
        <v>42900000</v>
      </c>
      <c r="J562" s="135"/>
      <c r="K562" s="125"/>
      <c r="L562" s="125"/>
      <c r="M562" s="125"/>
      <c r="N562" s="125"/>
      <c r="O562" s="125"/>
      <c r="P562" s="125"/>
      <c r="Q562" s="125"/>
      <c r="R562" s="125"/>
      <c r="S562" s="122">
        <f t="shared" si="77"/>
        <v>4290000</v>
      </c>
      <c r="T562" s="122">
        <f t="shared" si="78"/>
        <v>6435000</v>
      </c>
      <c r="U562" s="122">
        <f t="shared" si="79"/>
        <v>1372800</v>
      </c>
      <c r="V562" s="122">
        <f t="shared" si="80"/>
        <v>54997800</v>
      </c>
      <c r="W562" s="6">
        <f t="shared" si="81"/>
        <v>54997800</v>
      </c>
      <c r="X562" s="5"/>
    </row>
    <row r="563" spans="1:27" ht="159.75" customHeight="1">
      <c r="A563" s="636">
        <v>41</v>
      </c>
      <c r="B563" s="183" t="s">
        <v>795</v>
      </c>
      <c r="C563" s="195" t="s">
        <v>6338</v>
      </c>
      <c r="D563" s="94" t="s">
        <v>255</v>
      </c>
      <c r="E563" s="155"/>
      <c r="F563" s="120"/>
      <c r="G563" s="122">
        <v>91741650</v>
      </c>
      <c r="H563" s="121" t="s">
        <v>670</v>
      </c>
      <c r="I563" s="122">
        <v>91741650</v>
      </c>
      <c r="J563" s="135"/>
      <c r="K563" s="125"/>
      <c r="L563" s="125"/>
      <c r="M563" s="125"/>
      <c r="N563" s="125"/>
      <c r="O563" s="125"/>
      <c r="P563" s="125"/>
      <c r="Q563" s="125"/>
      <c r="R563" s="125"/>
      <c r="S563" s="122">
        <f t="shared" si="77"/>
        <v>9174165</v>
      </c>
      <c r="T563" s="122">
        <f t="shared" si="78"/>
        <v>13761247.5</v>
      </c>
      <c r="U563" s="122">
        <f t="shared" si="79"/>
        <v>2935732.8000000003</v>
      </c>
      <c r="V563" s="122">
        <f t="shared" si="80"/>
        <v>117612795.3</v>
      </c>
      <c r="W563" s="6">
        <f t="shared" si="81"/>
        <v>117612800</v>
      </c>
      <c r="X563" s="5"/>
    </row>
    <row r="564" spans="1:27" s="357" customFormat="1">
      <c r="A564" s="173" t="s">
        <v>6339</v>
      </c>
      <c r="B564" s="569"/>
      <c r="C564" s="569"/>
      <c r="D564" s="568"/>
      <c r="E564" s="173"/>
      <c r="F564" s="170"/>
      <c r="G564" s="175"/>
      <c r="H564" s="121"/>
      <c r="I564" s="122"/>
      <c r="J564" s="122"/>
      <c r="K564" s="122"/>
      <c r="L564" s="122"/>
      <c r="M564" s="122"/>
      <c r="N564" s="122"/>
      <c r="O564" s="122"/>
      <c r="P564" s="122"/>
      <c r="Q564" s="122"/>
      <c r="R564" s="122"/>
      <c r="S564" s="121"/>
      <c r="T564" s="121"/>
      <c r="U564" s="121"/>
      <c r="V564" s="121"/>
      <c r="W564" s="167"/>
      <c r="X564" s="959" t="s">
        <v>25</v>
      </c>
      <c r="Y564" s="612"/>
      <c r="Z564" s="612"/>
      <c r="AA564" s="612"/>
    </row>
    <row r="565" spans="1:27" s="357" customFormat="1">
      <c r="A565" s="80" t="s">
        <v>18</v>
      </c>
      <c r="B565" s="569" t="s">
        <v>5617</v>
      </c>
      <c r="C565" s="569"/>
      <c r="D565" s="134"/>
      <c r="E565" s="134"/>
      <c r="F565" s="960" t="s">
        <v>21</v>
      </c>
      <c r="G565" s="160"/>
      <c r="H565" s="160"/>
      <c r="I565" s="135"/>
      <c r="J565" s="135" t="s">
        <v>22</v>
      </c>
      <c r="K565" s="160" t="s">
        <v>23</v>
      </c>
      <c r="L565" s="160" t="s">
        <v>24</v>
      </c>
      <c r="M565" s="160" t="s">
        <v>22</v>
      </c>
      <c r="N565" s="160" t="s">
        <v>23</v>
      </c>
      <c r="O565" s="160" t="s">
        <v>24</v>
      </c>
      <c r="P565" s="160" t="s">
        <v>22</v>
      </c>
      <c r="Q565" s="160" t="s">
        <v>23</v>
      </c>
      <c r="R565" s="160" t="s">
        <v>24</v>
      </c>
      <c r="S565" s="160"/>
      <c r="T565" s="160"/>
      <c r="U565" s="160"/>
      <c r="V565" s="160"/>
      <c r="W565" s="125"/>
      <c r="X565" s="6"/>
      <c r="Y565" s="612"/>
      <c r="Z565" s="634" t="s">
        <v>25</v>
      </c>
      <c r="AA565" s="612"/>
    </row>
    <row r="566" spans="1:27" s="357" customFormat="1">
      <c r="A566" s="636">
        <v>1</v>
      </c>
      <c r="B566" s="569" t="s">
        <v>26</v>
      </c>
      <c r="C566" s="158" t="s">
        <v>6340</v>
      </c>
      <c r="D566" s="159" t="s">
        <v>27</v>
      </c>
      <c r="E566" s="610">
        <v>136900</v>
      </c>
      <c r="F566" s="611">
        <v>162000</v>
      </c>
      <c r="G566" s="128"/>
      <c r="H566" s="194"/>
      <c r="I566" s="128">
        <v>136900</v>
      </c>
      <c r="J566" s="128">
        <v>136900</v>
      </c>
      <c r="K566" s="128" t="s">
        <v>28</v>
      </c>
      <c r="L566" s="128" t="s">
        <v>29</v>
      </c>
      <c r="M566" s="128"/>
      <c r="N566" s="128"/>
      <c r="O566" s="128"/>
      <c r="P566" s="128"/>
      <c r="Q566" s="128"/>
      <c r="R566" s="128"/>
      <c r="S566" s="128">
        <f t="shared" ref="S566:S573" si="82">+I566*0.1</f>
        <v>13690</v>
      </c>
      <c r="T566" s="128">
        <f t="shared" ref="T566:T573" si="83">+I566*0.15</f>
        <v>20535</v>
      </c>
      <c r="U566" s="128">
        <f t="shared" ref="U566:U573" si="84">+I566*0.032</f>
        <v>4380.8</v>
      </c>
      <c r="V566" s="128">
        <f t="shared" ref="V566:V573" si="85">+I566+S566+T566+U566</f>
        <v>175505.8</v>
      </c>
      <c r="W566" s="6">
        <f t="shared" ref="W566:W573" si="86">ROUNDUP(V566,-2)</f>
        <v>175600</v>
      </c>
      <c r="X566" s="6"/>
      <c r="Y566" s="612"/>
      <c r="Z566" s="612"/>
      <c r="AA566" s="612"/>
    </row>
    <row r="567" spans="1:27" s="357" customFormat="1">
      <c r="A567" s="636">
        <v>2</v>
      </c>
      <c r="B567" s="569" t="s">
        <v>26</v>
      </c>
      <c r="C567" s="158" t="s">
        <v>6341</v>
      </c>
      <c r="D567" s="159" t="s">
        <v>27</v>
      </c>
      <c r="E567" s="610">
        <v>133500</v>
      </c>
      <c r="F567" s="611">
        <v>158000</v>
      </c>
      <c r="G567" s="128"/>
      <c r="H567" s="194"/>
      <c r="I567" s="128">
        <v>133500</v>
      </c>
      <c r="J567" s="128">
        <v>133500</v>
      </c>
      <c r="K567" s="128" t="s">
        <v>30</v>
      </c>
      <c r="L567" s="128"/>
      <c r="M567" s="128"/>
      <c r="N567" s="128"/>
      <c r="O567" s="128"/>
      <c r="P567" s="128"/>
      <c r="Q567" s="128"/>
      <c r="R567" s="128"/>
      <c r="S567" s="128">
        <f t="shared" si="82"/>
        <v>13350</v>
      </c>
      <c r="T567" s="128">
        <f t="shared" si="83"/>
        <v>20025</v>
      </c>
      <c r="U567" s="128">
        <f t="shared" si="84"/>
        <v>4272</v>
      </c>
      <c r="V567" s="128">
        <f t="shared" si="85"/>
        <v>171147</v>
      </c>
      <c r="W567" s="6">
        <f t="shared" si="86"/>
        <v>171200</v>
      </c>
      <c r="X567" s="6"/>
      <c r="Y567" s="612"/>
      <c r="Z567" s="612"/>
      <c r="AA567" s="612"/>
    </row>
    <row r="568" spans="1:27" s="357" customFormat="1">
      <c r="A568" s="636">
        <v>3</v>
      </c>
      <c r="B568" s="158" t="s">
        <v>31</v>
      </c>
      <c r="C568" s="158" t="s">
        <v>6342</v>
      </c>
      <c r="D568" s="159" t="s">
        <v>27</v>
      </c>
      <c r="E568" s="610">
        <v>163800</v>
      </c>
      <c r="F568" s="611">
        <v>193800</v>
      </c>
      <c r="G568" s="128"/>
      <c r="H568" s="194"/>
      <c r="I568" s="128">
        <v>163800</v>
      </c>
      <c r="J568" s="128">
        <v>163800</v>
      </c>
      <c r="K568" s="128" t="s">
        <v>32</v>
      </c>
      <c r="L568" s="128"/>
      <c r="M568" s="128"/>
      <c r="N568" s="128"/>
      <c r="O568" s="128"/>
      <c r="P568" s="128"/>
      <c r="Q568" s="128"/>
      <c r="R568" s="128"/>
      <c r="S568" s="128">
        <f t="shared" si="82"/>
        <v>16380</v>
      </c>
      <c r="T568" s="128">
        <f t="shared" si="83"/>
        <v>24570</v>
      </c>
      <c r="U568" s="128">
        <f t="shared" si="84"/>
        <v>5241.6000000000004</v>
      </c>
      <c r="V568" s="128">
        <f t="shared" si="85"/>
        <v>209991.6</v>
      </c>
      <c r="W568" s="6">
        <f t="shared" si="86"/>
        <v>210000</v>
      </c>
      <c r="X568" s="6"/>
      <c r="Y568" s="612"/>
      <c r="Z568" s="612"/>
      <c r="AA568" s="612"/>
    </row>
    <row r="569" spans="1:27" s="357" customFormat="1">
      <c r="A569" s="636">
        <v>4</v>
      </c>
      <c r="B569" s="158" t="s">
        <v>33</v>
      </c>
      <c r="C569" s="158" t="s">
        <v>6343</v>
      </c>
      <c r="D569" s="159" t="s">
        <v>27</v>
      </c>
      <c r="E569" s="610">
        <v>35000</v>
      </c>
      <c r="F569" s="611">
        <v>41500</v>
      </c>
      <c r="G569" s="128"/>
      <c r="H569" s="194"/>
      <c r="I569" s="128">
        <v>35000</v>
      </c>
      <c r="J569" s="128">
        <v>35000</v>
      </c>
      <c r="K569" s="128"/>
      <c r="L569" s="128"/>
      <c r="M569" s="128"/>
      <c r="N569" s="128"/>
      <c r="O569" s="128"/>
      <c r="P569" s="128"/>
      <c r="Q569" s="128"/>
      <c r="R569" s="128"/>
      <c r="S569" s="128">
        <f>+I569*0.1</f>
        <v>3500</v>
      </c>
      <c r="T569" s="128">
        <f>+I569*0.15</f>
        <v>5250</v>
      </c>
      <c r="U569" s="128">
        <f>+I569*0.032</f>
        <v>1120</v>
      </c>
      <c r="V569" s="128">
        <f>+I569+S569+T569+U569</f>
        <v>44870</v>
      </c>
      <c r="W569" s="6">
        <f>ROUNDUP(V569,-2)</f>
        <v>44900</v>
      </c>
      <c r="X569" s="6"/>
      <c r="Y569" s="612"/>
      <c r="Z569" s="612"/>
      <c r="AA569" s="612"/>
    </row>
    <row r="570" spans="1:27" s="357" customFormat="1">
      <c r="A570" s="636">
        <v>5</v>
      </c>
      <c r="B570" s="158" t="s">
        <v>34</v>
      </c>
      <c r="C570" s="158" t="s">
        <v>6344</v>
      </c>
      <c r="D570" s="159" t="s">
        <v>27</v>
      </c>
      <c r="E570" s="610">
        <v>550000</v>
      </c>
      <c r="F570" s="611">
        <v>650700</v>
      </c>
      <c r="G570" s="128"/>
      <c r="H570" s="194"/>
      <c r="I570" s="128">
        <v>550000</v>
      </c>
      <c r="J570" s="128"/>
      <c r="K570" s="128"/>
      <c r="L570" s="128"/>
      <c r="M570" s="128"/>
      <c r="N570" s="128"/>
      <c r="O570" s="128"/>
      <c r="P570" s="128"/>
      <c r="Q570" s="128"/>
      <c r="R570" s="128"/>
      <c r="S570" s="128">
        <f t="shared" si="82"/>
        <v>55000</v>
      </c>
      <c r="T570" s="128">
        <f t="shared" si="83"/>
        <v>82500</v>
      </c>
      <c r="U570" s="128">
        <f t="shared" si="84"/>
        <v>17600</v>
      </c>
      <c r="V570" s="128">
        <f t="shared" si="85"/>
        <v>705100</v>
      </c>
      <c r="W570" s="6">
        <f t="shared" si="86"/>
        <v>705100</v>
      </c>
      <c r="X570" s="6"/>
      <c r="Y570" s="612"/>
      <c r="Z570" s="612"/>
      <c r="AA570" s="612"/>
    </row>
    <row r="571" spans="1:27" s="357" customFormat="1">
      <c r="A571" s="636">
        <v>6</v>
      </c>
      <c r="B571" s="158" t="s">
        <v>35</v>
      </c>
      <c r="C571" s="158" t="s">
        <v>6345</v>
      </c>
      <c r="D571" s="159" t="s">
        <v>27</v>
      </c>
      <c r="E571" s="610">
        <v>164899</v>
      </c>
      <c r="F571" s="611">
        <v>195100</v>
      </c>
      <c r="G571" s="128"/>
      <c r="H571" s="194"/>
      <c r="I571" s="128">
        <v>164899</v>
      </c>
      <c r="J571" s="128">
        <v>164899</v>
      </c>
      <c r="K571" s="128" t="s">
        <v>32</v>
      </c>
      <c r="L571" s="128"/>
      <c r="M571" s="128"/>
      <c r="N571" s="128"/>
      <c r="O571" s="128"/>
      <c r="P571" s="128"/>
      <c r="Q571" s="128"/>
      <c r="R571" s="128"/>
      <c r="S571" s="128">
        <f t="shared" si="82"/>
        <v>16489.900000000001</v>
      </c>
      <c r="T571" s="128">
        <f t="shared" si="83"/>
        <v>24734.85</v>
      </c>
      <c r="U571" s="128">
        <f t="shared" si="84"/>
        <v>5276.768</v>
      </c>
      <c r="V571" s="128">
        <f t="shared" si="85"/>
        <v>211400.51800000001</v>
      </c>
      <c r="W571" s="6">
        <f t="shared" si="86"/>
        <v>211500</v>
      </c>
      <c r="X571" s="6"/>
      <c r="Y571" s="612"/>
      <c r="Z571" s="612"/>
      <c r="AA571" s="612"/>
    </row>
    <row r="572" spans="1:27" s="357" customFormat="1">
      <c r="A572" s="636">
        <v>7</v>
      </c>
      <c r="B572" s="158" t="s">
        <v>36</v>
      </c>
      <c r="C572" s="158" t="s">
        <v>6346</v>
      </c>
      <c r="D572" s="159" t="s">
        <v>27</v>
      </c>
      <c r="E572" s="610">
        <v>125000</v>
      </c>
      <c r="F572" s="611">
        <v>147900</v>
      </c>
      <c r="G572" s="128"/>
      <c r="H572" s="194"/>
      <c r="I572" s="128">
        <v>125000</v>
      </c>
      <c r="J572" s="128">
        <v>125000</v>
      </c>
      <c r="K572" s="128" t="s">
        <v>32</v>
      </c>
      <c r="L572" s="128"/>
      <c r="M572" s="128"/>
      <c r="N572" s="128"/>
      <c r="O572" s="128"/>
      <c r="P572" s="128"/>
      <c r="Q572" s="128"/>
      <c r="R572" s="128"/>
      <c r="S572" s="128">
        <f t="shared" si="82"/>
        <v>12500</v>
      </c>
      <c r="T572" s="128">
        <f t="shared" si="83"/>
        <v>18750</v>
      </c>
      <c r="U572" s="128">
        <f t="shared" si="84"/>
        <v>4000</v>
      </c>
      <c r="V572" s="128">
        <f t="shared" si="85"/>
        <v>160250</v>
      </c>
      <c r="W572" s="6">
        <f t="shared" si="86"/>
        <v>160300</v>
      </c>
      <c r="X572" s="6"/>
      <c r="Y572" s="612"/>
      <c r="Z572" s="612"/>
      <c r="AA572" s="612"/>
    </row>
    <row r="573" spans="1:27" s="357" customFormat="1">
      <c r="A573" s="636">
        <v>8</v>
      </c>
      <c r="B573" s="158" t="s">
        <v>37</v>
      </c>
      <c r="C573" s="158" t="s">
        <v>6347</v>
      </c>
      <c r="D573" s="159" t="s">
        <v>27</v>
      </c>
      <c r="E573" s="610">
        <v>78000</v>
      </c>
      <c r="F573" s="611">
        <v>92300</v>
      </c>
      <c r="G573" s="128"/>
      <c r="H573" s="194"/>
      <c r="I573" s="128">
        <v>78000</v>
      </c>
      <c r="J573" s="128">
        <v>78000</v>
      </c>
      <c r="K573" s="128" t="s">
        <v>38</v>
      </c>
      <c r="L573" s="128"/>
      <c r="M573" s="128"/>
      <c r="N573" s="128"/>
      <c r="O573" s="128"/>
      <c r="P573" s="128"/>
      <c r="Q573" s="128"/>
      <c r="R573" s="128"/>
      <c r="S573" s="128">
        <f t="shared" si="82"/>
        <v>7800</v>
      </c>
      <c r="T573" s="128">
        <f t="shared" si="83"/>
        <v>11700</v>
      </c>
      <c r="U573" s="128">
        <f t="shared" si="84"/>
        <v>2496</v>
      </c>
      <c r="V573" s="128">
        <f t="shared" si="85"/>
        <v>99996</v>
      </c>
      <c r="W573" s="6">
        <f t="shared" si="86"/>
        <v>100000</v>
      </c>
      <c r="X573" s="172"/>
      <c r="Y573" s="612"/>
      <c r="Z573" s="612"/>
      <c r="AA573" s="612"/>
    </row>
    <row r="574" spans="1:27" s="357" customFormat="1">
      <c r="A574" s="80" t="s">
        <v>39</v>
      </c>
      <c r="B574" s="569" t="s">
        <v>5618</v>
      </c>
      <c r="C574" s="569"/>
      <c r="D574" s="157"/>
      <c r="E574" s="134"/>
      <c r="F574" s="171"/>
      <c r="G574" s="135"/>
      <c r="H574" s="160"/>
      <c r="I574" s="135"/>
      <c r="J574" s="135"/>
      <c r="K574" s="125"/>
      <c r="L574" s="125"/>
      <c r="M574" s="125"/>
      <c r="N574" s="125"/>
      <c r="O574" s="125"/>
      <c r="P574" s="125"/>
      <c r="Q574" s="125"/>
      <c r="R574" s="125"/>
      <c r="S574" s="160"/>
      <c r="T574" s="160"/>
      <c r="U574" s="160"/>
      <c r="V574" s="160"/>
      <c r="W574" s="125"/>
      <c r="X574" s="6"/>
      <c r="Y574" s="612"/>
      <c r="Z574" s="612"/>
      <c r="AA574" s="612"/>
    </row>
    <row r="575" spans="1:27" s="357" customFormat="1">
      <c r="A575" s="636">
        <v>1</v>
      </c>
      <c r="B575" s="158" t="s">
        <v>40</v>
      </c>
      <c r="C575" s="158" t="s">
        <v>41</v>
      </c>
      <c r="D575" s="159" t="s">
        <v>42</v>
      </c>
      <c r="E575" s="635">
        <v>180000</v>
      </c>
      <c r="F575" s="611">
        <v>213000</v>
      </c>
      <c r="G575" s="128"/>
      <c r="H575" s="194"/>
      <c r="I575" s="128">
        <v>180000</v>
      </c>
      <c r="J575" s="128">
        <v>180000</v>
      </c>
      <c r="K575" s="128" t="s">
        <v>43</v>
      </c>
      <c r="L575" s="128"/>
      <c r="M575" s="128"/>
      <c r="N575" s="128"/>
      <c r="O575" s="128"/>
      <c r="P575" s="128"/>
      <c r="Q575" s="128"/>
      <c r="R575" s="128"/>
      <c r="S575" s="128">
        <f t="shared" ref="S575:S595" si="87">+I575*0.1</f>
        <v>18000</v>
      </c>
      <c r="T575" s="128">
        <f t="shared" ref="T575:T595" si="88">+I575*0.15</f>
        <v>27000</v>
      </c>
      <c r="U575" s="128">
        <f t="shared" ref="U575:U595" si="89">+I575*0.032</f>
        <v>5760</v>
      </c>
      <c r="V575" s="128">
        <f t="shared" ref="V575:V595" si="90">+I575+S575+T575+U575</f>
        <v>230760</v>
      </c>
      <c r="W575" s="6">
        <f t="shared" ref="W575:W595" si="91">ROUNDUP(V575,-2)</f>
        <v>230800</v>
      </c>
      <c r="X575" s="8"/>
      <c r="Y575" s="612"/>
      <c r="Z575" s="612"/>
      <c r="AA575" s="612"/>
    </row>
    <row r="576" spans="1:27" s="357" customFormat="1">
      <c r="A576" s="636">
        <v>2</v>
      </c>
      <c r="B576" s="158" t="s">
        <v>44</v>
      </c>
      <c r="C576" s="158" t="s">
        <v>45</v>
      </c>
      <c r="D576" s="159" t="s">
        <v>46</v>
      </c>
      <c r="E576" s="635">
        <v>364800</v>
      </c>
      <c r="F576" s="611">
        <v>431600</v>
      </c>
      <c r="G576" s="128"/>
      <c r="H576" s="194"/>
      <c r="I576" s="128">
        <v>364800</v>
      </c>
      <c r="J576" s="128"/>
      <c r="K576" s="128"/>
      <c r="L576" s="128"/>
      <c r="M576" s="128"/>
      <c r="N576" s="128"/>
      <c r="O576" s="128"/>
      <c r="P576" s="128"/>
      <c r="Q576" s="128"/>
      <c r="R576" s="128"/>
      <c r="S576" s="128">
        <f>+I576*0.1</f>
        <v>36480</v>
      </c>
      <c r="T576" s="128">
        <f>+I576*0.15</f>
        <v>54720</v>
      </c>
      <c r="U576" s="128">
        <f>+I576*0.032</f>
        <v>11673.6</v>
      </c>
      <c r="V576" s="128">
        <f>+I576+S576+T576+U576</f>
        <v>467673.59999999998</v>
      </c>
      <c r="W576" s="6">
        <f>ROUNDUP(V576,-2)</f>
        <v>467700</v>
      </c>
      <c r="X576" s="8"/>
      <c r="Y576" s="612"/>
      <c r="Z576" s="612"/>
      <c r="AA576" s="612"/>
    </row>
    <row r="577" spans="1:27" s="357" customFormat="1">
      <c r="A577" s="636">
        <v>3</v>
      </c>
      <c r="B577" s="569" t="s">
        <v>44</v>
      </c>
      <c r="C577" s="569" t="s">
        <v>50</v>
      </c>
      <c r="D577" s="157" t="s">
        <v>51</v>
      </c>
      <c r="E577" s="124">
        <v>42699</v>
      </c>
      <c r="F577" s="611">
        <v>50600</v>
      </c>
      <c r="G577" s="128"/>
      <c r="H577" s="194"/>
      <c r="I577" s="135">
        <v>42699</v>
      </c>
      <c r="J577" s="135"/>
      <c r="K577" s="125"/>
      <c r="L577" s="125"/>
      <c r="M577" s="125"/>
      <c r="N577" s="125"/>
      <c r="O577" s="125"/>
      <c r="P577" s="125"/>
      <c r="Q577" s="125"/>
      <c r="R577" s="125"/>
      <c r="S577" s="128">
        <f t="shared" si="87"/>
        <v>4269.9000000000005</v>
      </c>
      <c r="T577" s="128">
        <f t="shared" si="88"/>
        <v>6404.8499999999995</v>
      </c>
      <c r="U577" s="128">
        <f t="shared" si="89"/>
        <v>1366.3679999999999</v>
      </c>
      <c r="V577" s="128">
        <f t="shared" si="90"/>
        <v>54740.118000000002</v>
      </c>
      <c r="W577" s="6">
        <f t="shared" si="91"/>
        <v>54800</v>
      </c>
      <c r="X577" s="8"/>
      <c r="Y577" s="612"/>
      <c r="Z577" s="612"/>
      <c r="AA577" s="612"/>
    </row>
    <row r="578" spans="1:27" s="357" customFormat="1">
      <c r="A578" s="636">
        <v>4</v>
      </c>
      <c r="B578" s="569" t="s">
        <v>44</v>
      </c>
      <c r="C578" s="569" t="s">
        <v>52</v>
      </c>
      <c r="D578" s="157" t="s">
        <v>53</v>
      </c>
      <c r="E578" s="124">
        <v>80625</v>
      </c>
      <c r="F578" s="611">
        <v>95400</v>
      </c>
      <c r="G578" s="128"/>
      <c r="H578" s="194"/>
      <c r="I578" s="135">
        <v>80625</v>
      </c>
      <c r="J578" s="135"/>
      <c r="K578" s="125"/>
      <c r="L578" s="125"/>
      <c r="M578" s="125"/>
      <c r="N578" s="125"/>
      <c r="O578" s="125"/>
      <c r="P578" s="125"/>
      <c r="Q578" s="125"/>
      <c r="R578" s="125"/>
      <c r="S578" s="128">
        <f t="shared" si="87"/>
        <v>8062.5</v>
      </c>
      <c r="T578" s="128">
        <f t="shared" si="88"/>
        <v>12093.75</v>
      </c>
      <c r="U578" s="128">
        <f t="shared" si="89"/>
        <v>2580</v>
      </c>
      <c r="V578" s="128">
        <f t="shared" si="90"/>
        <v>103361.25</v>
      </c>
      <c r="W578" s="6">
        <f t="shared" si="91"/>
        <v>103400</v>
      </c>
      <c r="X578" s="8"/>
      <c r="Y578" s="612"/>
      <c r="Z578" s="612"/>
      <c r="AA578" s="612"/>
    </row>
    <row r="579" spans="1:27" s="357" customFormat="1">
      <c r="A579" s="636">
        <v>5</v>
      </c>
      <c r="B579" s="569" t="s">
        <v>44</v>
      </c>
      <c r="C579" s="569" t="s">
        <v>54</v>
      </c>
      <c r="D579" s="157" t="s">
        <v>51</v>
      </c>
      <c r="E579" s="124">
        <v>39861</v>
      </c>
      <c r="F579" s="611">
        <v>47200</v>
      </c>
      <c r="G579" s="128"/>
      <c r="H579" s="194"/>
      <c r="I579" s="135">
        <v>39861</v>
      </c>
      <c r="J579" s="135"/>
      <c r="K579" s="125"/>
      <c r="L579" s="125"/>
      <c r="M579" s="125"/>
      <c r="N579" s="125"/>
      <c r="O579" s="125"/>
      <c r="P579" s="125"/>
      <c r="Q579" s="125"/>
      <c r="R579" s="125"/>
      <c r="S579" s="128">
        <f t="shared" si="87"/>
        <v>3986.1000000000004</v>
      </c>
      <c r="T579" s="128">
        <f t="shared" si="88"/>
        <v>5979.15</v>
      </c>
      <c r="U579" s="128">
        <f t="shared" si="89"/>
        <v>1275.5520000000001</v>
      </c>
      <c r="V579" s="128">
        <f t="shared" si="90"/>
        <v>51101.802000000003</v>
      </c>
      <c r="W579" s="6">
        <f t="shared" si="91"/>
        <v>51200</v>
      </c>
      <c r="X579" s="8"/>
      <c r="Y579" s="612"/>
      <c r="Z579" s="612"/>
      <c r="AA579" s="612"/>
    </row>
    <row r="580" spans="1:27" s="357" customFormat="1">
      <c r="A580" s="636">
        <v>6</v>
      </c>
      <c r="B580" s="569" t="s">
        <v>44</v>
      </c>
      <c r="C580" s="569" t="s">
        <v>55</v>
      </c>
      <c r="D580" s="157" t="s">
        <v>53</v>
      </c>
      <c r="E580" s="124">
        <v>70627.5</v>
      </c>
      <c r="F580" s="611">
        <v>83600</v>
      </c>
      <c r="G580" s="128"/>
      <c r="H580" s="194"/>
      <c r="I580" s="135">
        <v>70627.5</v>
      </c>
      <c r="J580" s="135"/>
      <c r="K580" s="125"/>
      <c r="L580" s="125"/>
      <c r="M580" s="125"/>
      <c r="N580" s="125"/>
      <c r="O580" s="125"/>
      <c r="P580" s="125"/>
      <c r="Q580" s="125"/>
      <c r="R580" s="125"/>
      <c r="S580" s="128">
        <f t="shared" si="87"/>
        <v>7062.75</v>
      </c>
      <c r="T580" s="128">
        <f t="shared" si="88"/>
        <v>10594.125</v>
      </c>
      <c r="U580" s="128">
        <f t="shared" si="89"/>
        <v>2260.08</v>
      </c>
      <c r="V580" s="128">
        <f t="shared" si="90"/>
        <v>90544.455000000002</v>
      </c>
      <c r="W580" s="6">
        <f t="shared" si="91"/>
        <v>90600</v>
      </c>
      <c r="X580" s="8"/>
      <c r="Y580" s="612"/>
      <c r="Z580" s="612"/>
      <c r="AA580" s="612"/>
    </row>
    <row r="581" spans="1:27" s="357" customFormat="1">
      <c r="A581" s="636">
        <v>7</v>
      </c>
      <c r="B581" s="569" t="s">
        <v>44</v>
      </c>
      <c r="C581" s="158" t="s">
        <v>5638</v>
      </c>
      <c r="D581" s="157" t="s">
        <v>53</v>
      </c>
      <c r="E581" s="124">
        <v>332304</v>
      </c>
      <c r="F581" s="611">
        <v>393200</v>
      </c>
      <c r="G581" s="128"/>
      <c r="H581" s="194"/>
      <c r="I581" s="135">
        <v>332304</v>
      </c>
      <c r="J581" s="135"/>
      <c r="K581" s="125"/>
      <c r="L581" s="125"/>
      <c r="M581" s="125"/>
      <c r="N581" s="125"/>
      <c r="O581" s="125"/>
      <c r="P581" s="125"/>
      <c r="Q581" s="125"/>
      <c r="R581" s="125"/>
      <c r="S581" s="128">
        <f t="shared" si="87"/>
        <v>33230.400000000001</v>
      </c>
      <c r="T581" s="128">
        <f t="shared" si="88"/>
        <v>49845.599999999999</v>
      </c>
      <c r="U581" s="128">
        <f t="shared" si="89"/>
        <v>10633.728000000001</v>
      </c>
      <c r="V581" s="128">
        <f t="shared" si="90"/>
        <v>426013.728</v>
      </c>
      <c r="W581" s="6">
        <f t="shared" si="91"/>
        <v>426100</v>
      </c>
      <c r="X581" s="8"/>
      <c r="Y581" s="612"/>
      <c r="Z581" s="612"/>
      <c r="AA581" s="612"/>
    </row>
    <row r="582" spans="1:27" s="357" customFormat="1">
      <c r="A582" s="636">
        <v>8</v>
      </c>
      <c r="B582" s="158" t="s">
        <v>47</v>
      </c>
      <c r="C582" s="158" t="s">
        <v>48</v>
      </c>
      <c r="D582" s="159" t="s">
        <v>46</v>
      </c>
      <c r="E582" s="635">
        <v>409300</v>
      </c>
      <c r="F582" s="611">
        <v>484300</v>
      </c>
      <c r="G582" s="128"/>
      <c r="H582" s="194"/>
      <c r="I582" s="128">
        <v>409300</v>
      </c>
      <c r="J582" s="128"/>
      <c r="K582" s="128"/>
      <c r="L582" s="128"/>
      <c r="M582" s="128"/>
      <c r="N582" s="128"/>
      <c r="O582" s="128"/>
      <c r="P582" s="128"/>
      <c r="Q582" s="128"/>
      <c r="R582" s="128"/>
      <c r="S582" s="128">
        <f>+I582*0.1</f>
        <v>40930</v>
      </c>
      <c r="T582" s="128">
        <f>+I582*0.15</f>
        <v>61395</v>
      </c>
      <c r="U582" s="128">
        <f>+I582*0.032</f>
        <v>13097.6</v>
      </c>
      <c r="V582" s="128">
        <f>+I582+S582+T582+U582</f>
        <v>524722.6</v>
      </c>
      <c r="W582" s="6">
        <f>ROUNDUP(V582,-2)</f>
        <v>524800</v>
      </c>
      <c r="X582" s="825"/>
      <c r="Y582" s="612"/>
      <c r="Z582" s="612"/>
      <c r="AA582" s="612"/>
    </row>
    <row r="583" spans="1:27" s="357" customFormat="1">
      <c r="A583" s="636">
        <v>9</v>
      </c>
      <c r="B583" s="569" t="s">
        <v>47</v>
      </c>
      <c r="C583" s="569" t="s">
        <v>6348</v>
      </c>
      <c r="D583" s="157" t="s">
        <v>51</v>
      </c>
      <c r="E583" s="124">
        <v>44505</v>
      </c>
      <c r="F583" s="611">
        <v>52700</v>
      </c>
      <c r="G583" s="128"/>
      <c r="H583" s="194"/>
      <c r="I583" s="135">
        <v>44505</v>
      </c>
      <c r="J583" s="135"/>
      <c r="K583" s="125"/>
      <c r="L583" s="125"/>
      <c r="M583" s="125"/>
      <c r="N583" s="125"/>
      <c r="O583" s="125"/>
      <c r="P583" s="125"/>
      <c r="Q583" s="125"/>
      <c r="R583" s="125"/>
      <c r="S583" s="128">
        <f t="shared" si="87"/>
        <v>4450.5</v>
      </c>
      <c r="T583" s="128">
        <f t="shared" si="88"/>
        <v>6675.75</v>
      </c>
      <c r="U583" s="128">
        <f t="shared" si="89"/>
        <v>1424.16</v>
      </c>
      <c r="V583" s="128">
        <f t="shared" si="90"/>
        <v>57055.41</v>
      </c>
      <c r="W583" s="6">
        <f t="shared" si="91"/>
        <v>57100</v>
      </c>
      <c r="X583" s="8"/>
      <c r="Y583" s="612"/>
      <c r="Z583" s="612"/>
      <c r="AA583" s="612"/>
    </row>
    <row r="584" spans="1:27" s="357" customFormat="1">
      <c r="A584" s="636">
        <v>10</v>
      </c>
      <c r="B584" s="569" t="s">
        <v>47</v>
      </c>
      <c r="C584" s="569" t="s">
        <v>56</v>
      </c>
      <c r="D584" s="157" t="s">
        <v>57</v>
      </c>
      <c r="E584" s="124">
        <v>171441</v>
      </c>
      <c r="F584" s="611">
        <v>202900</v>
      </c>
      <c r="G584" s="128"/>
      <c r="H584" s="194"/>
      <c r="I584" s="135">
        <v>171441</v>
      </c>
      <c r="J584" s="135"/>
      <c r="K584" s="125"/>
      <c r="L584" s="125"/>
      <c r="M584" s="125"/>
      <c r="N584" s="125"/>
      <c r="O584" s="125"/>
      <c r="P584" s="125"/>
      <c r="Q584" s="125"/>
      <c r="R584" s="125"/>
      <c r="S584" s="128">
        <f t="shared" si="87"/>
        <v>17144.100000000002</v>
      </c>
      <c r="T584" s="128">
        <f t="shared" si="88"/>
        <v>25716.149999999998</v>
      </c>
      <c r="U584" s="128">
        <f t="shared" si="89"/>
        <v>5486.1120000000001</v>
      </c>
      <c r="V584" s="128">
        <f t="shared" si="90"/>
        <v>219787.36199999999</v>
      </c>
      <c r="W584" s="6">
        <f t="shared" si="91"/>
        <v>219800</v>
      </c>
      <c r="X584" s="8"/>
      <c r="Y584" s="612"/>
      <c r="Z584" s="612"/>
      <c r="AA584" s="612"/>
    </row>
    <row r="585" spans="1:27" s="357" customFormat="1" ht="18.75" customHeight="1">
      <c r="A585" s="636">
        <v>11</v>
      </c>
      <c r="B585" s="569" t="s">
        <v>47</v>
      </c>
      <c r="C585" s="569" t="s">
        <v>58</v>
      </c>
      <c r="D585" s="157" t="s">
        <v>57</v>
      </c>
      <c r="E585" s="124">
        <v>389193</v>
      </c>
      <c r="F585" s="611">
        <v>460500</v>
      </c>
      <c r="G585" s="128"/>
      <c r="H585" s="194"/>
      <c r="I585" s="135">
        <v>389193</v>
      </c>
      <c r="J585" s="135"/>
      <c r="K585" s="125"/>
      <c r="L585" s="125"/>
      <c r="M585" s="125"/>
      <c r="N585" s="125"/>
      <c r="O585" s="125"/>
      <c r="P585" s="125"/>
      <c r="Q585" s="125"/>
      <c r="R585" s="125"/>
      <c r="S585" s="128">
        <f t="shared" si="87"/>
        <v>38919.300000000003</v>
      </c>
      <c r="T585" s="128">
        <f t="shared" si="88"/>
        <v>58378.95</v>
      </c>
      <c r="U585" s="128">
        <f t="shared" si="89"/>
        <v>12454.175999999999</v>
      </c>
      <c r="V585" s="128">
        <f t="shared" si="90"/>
        <v>498945.42599999998</v>
      </c>
      <c r="W585" s="6">
        <f t="shared" si="91"/>
        <v>499000</v>
      </c>
      <c r="X585" s="8"/>
      <c r="Y585" s="612"/>
      <c r="Z585" s="612"/>
      <c r="AA585" s="612"/>
    </row>
    <row r="586" spans="1:27" s="357" customFormat="1">
      <c r="A586" s="636">
        <v>12</v>
      </c>
      <c r="B586" s="569" t="s">
        <v>47</v>
      </c>
      <c r="C586" s="569" t="s">
        <v>59</v>
      </c>
      <c r="D586" s="157" t="s">
        <v>53</v>
      </c>
      <c r="E586" s="124">
        <v>420024</v>
      </c>
      <c r="F586" s="611">
        <v>496900</v>
      </c>
      <c r="G586" s="128"/>
      <c r="H586" s="194"/>
      <c r="I586" s="135">
        <v>420024</v>
      </c>
      <c r="J586" s="135"/>
      <c r="K586" s="125"/>
      <c r="L586" s="125"/>
      <c r="M586" s="125"/>
      <c r="N586" s="125"/>
      <c r="O586" s="125"/>
      <c r="P586" s="125"/>
      <c r="Q586" s="125"/>
      <c r="R586" s="125"/>
      <c r="S586" s="128">
        <f t="shared" si="87"/>
        <v>42002.400000000001</v>
      </c>
      <c r="T586" s="128">
        <f t="shared" si="88"/>
        <v>63003.6</v>
      </c>
      <c r="U586" s="128">
        <f t="shared" si="89"/>
        <v>13440.768</v>
      </c>
      <c r="V586" s="128">
        <f t="shared" si="90"/>
        <v>538470.76800000004</v>
      </c>
      <c r="W586" s="6">
        <f t="shared" si="91"/>
        <v>538500</v>
      </c>
      <c r="X586" s="8"/>
      <c r="Y586" s="612"/>
      <c r="Z586" s="612"/>
      <c r="AA586" s="612"/>
    </row>
    <row r="587" spans="1:27" s="357" customFormat="1">
      <c r="A587" s="636">
        <v>13</v>
      </c>
      <c r="B587" s="569" t="s">
        <v>47</v>
      </c>
      <c r="C587" s="569" t="s">
        <v>60</v>
      </c>
      <c r="D587" s="157" t="s">
        <v>53</v>
      </c>
      <c r="E587" s="124">
        <v>599463</v>
      </c>
      <c r="F587" s="611">
        <v>709200</v>
      </c>
      <c r="G587" s="128"/>
      <c r="H587" s="194"/>
      <c r="I587" s="135">
        <v>599463</v>
      </c>
      <c r="J587" s="135"/>
      <c r="K587" s="125"/>
      <c r="L587" s="125"/>
      <c r="M587" s="125"/>
      <c r="N587" s="125"/>
      <c r="O587" s="125"/>
      <c r="P587" s="125"/>
      <c r="Q587" s="125"/>
      <c r="R587" s="125"/>
      <c r="S587" s="128">
        <f t="shared" si="87"/>
        <v>59946.3</v>
      </c>
      <c r="T587" s="128">
        <f t="shared" si="88"/>
        <v>89919.45</v>
      </c>
      <c r="U587" s="128">
        <f t="shared" si="89"/>
        <v>19182.815999999999</v>
      </c>
      <c r="V587" s="128">
        <f t="shared" si="90"/>
        <v>768511.56599999999</v>
      </c>
      <c r="W587" s="6">
        <f t="shared" si="91"/>
        <v>768600</v>
      </c>
      <c r="X587" s="8"/>
      <c r="Y587" s="612"/>
      <c r="Z587" s="612"/>
      <c r="AA587" s="612"/>
    </row>
    <row r="588" spans="1:27" s="357" customFormat="1">
      <c r="A588" s="636">
        <v>14</v>
      </c>
      <c r="B588" s="569" t="s">
        <v>47</v>
      </c>
      <c r="C588" s="569" t="s">
        <v>61</v>
      </c>
      <c r="D588" s="157" t="s">
        <v>51</v>
      </c>
      <c r="E588" s="124">
        <v>113004</v>
      </c>
      <c r="F588" s="611">
        <v>133700</v>
      </c>
      <c r="G588" s="128"/>
      <c r="H588" s="194"/>
      <c r="I588" s="135">
        <v>113004</v>
      </c>
      <c r="J588" s="135"/>
      <c r="K588" s="125"/>
      <c r="L588" s="125"/>
      <c r="M588" s="125"/>
      <c r="N588" s="125"/>
      <c r="O588" s="125"/>
      <c r="P588" s="125"/>
      <c r="Q588" s="125"/>
      <c r="R588" s="125"/>
      <c r="S588" s="128">
        <f t="shared" si="87"/>
        <v>11300.400000000001</v>
      </c>
      <c r="T588" s="128">
        <f t="shared" si="88"/>
        <v>16950.599999999999</v>
      </c>
      <c r="U588" s="128">
        <f t="shared" si="89"/>
        <v>3616.1280000000002</v>
      </c>
      <c r="V588" s="128">
        <f t="shared" si="90"/>
        <v>144871.128</v>
      </c>
      <c r="W588" s="6">
        <f t="shared" si="91"/>
        <v>144900</v>
      </c>
      <c r="X588" s="8"/>
      <c r="Y588" s="612"/>
      <c r="Z588" s="612"/>
      <c r="AA588" s="612"/>
    </row>
    <row r="589" spans="1:27" s="357" customFormat="1">
      <c r="A589" s="636">
        <v>15</v>
      </c>
      <c r="B589" s="569" t="s">
        <v>47</v>
      </c>
      <c r="C589" s="569" t="s">
        <v>62</v>
      </c>
      <c r="D589" s="157" t="s">
        <v>51</v>
      </c>
      <c r="E589" s="124">
        <v>80367</v>
      </c>
      <c r="F589" s="611">
        <v>95100</v>
      </c>
      <c r="G589" s="128"/>
      <c r="H589" s="194"/>
      <c r="I589" s="135">
        <v>80367</v>
      </c>
      <c r="J589" s="135"/>
      <c r="K589" s="125"/>
      <c r="L589" s="125"/>
      <c r="M589" s="125"/>
      <c r="N589" s="125"/>
      <c r="O589" s="125"/>
      <c r="P589" s="125"/>
      <c r="Q589" s="125"/>
      <c r="R589" s="125"/>
      <c r="S589" s="128">
        <f t="shared" si="87"/>
        <v>8036.7000000000007</v>
      </c>
      <c r="T589" s="128">
        <f t="shared" si="88"/>
        <v>12055.05</v>
      </c>
      <c r="U589" s="128">
        <f t="shared" si="89"/>
        <v>2571.7440000000001</v>
      </c>
      <c r="V589" s="128">
        <f t="shared" si="90"/>
        <v>103030.49400000001</v>
      </c>
      <c r="W589" s="6">
        <f t="shared" si="91"/>
        <v>103100</v>
      </c>
      <c r="X589" s="8"/>
      <c r="Y589" s="612"/>
      <c r="Z589" s="612"/>
      <c r="AA589" s="612"/>
    </row>
    <row r="590" spans="1:27" s="357" customFormat="1">
      <c r="A590" s="636">
        <v>16</v>
      </c>
      <c r="B590" s="569" t="s">
        <v>47</v>
      </c>
      <c r="C590" s="158" t="s">
        <v>6119</v>
      </c>
      <c r="D590" s="157" t="s">
        <v>53</v>
      </c>
      <c r="E590" s="124">
        <v>242391</v>
      </c>
      <c r="F590" s="611">
        <v>286800</v>
      </c>
      <c r="G590" s="128"/>
      <c r="H590" s="194"/>
      <c r="I590" s="135">
        <v>242391</v>
      </c>
      <c r="J590" s="135"/>
      <c r="K590" s="125"/>
      <c r="L590" s="125"/>
      <c r="M590" s="125"/>
      <c r="N590" s="125"/>
      <c r="O590" s="125"/>
      <c r="P590" s="125"/>
      <c r="Q590" s="125"/>
      <c r="R590" s="125"/>
      <c r="S590" s="128">
        <f t="shared" si="87"/>
        <v>24239.100000000002</v>
      </c>
      <c r="T590" s="128">
        <f t="shared" si="88"/>
        <v>36358.65</v>
      </c>
      <c r="U590" s="128">
        <f t="shared" si="89"/>
        <v>7756.5119999999997</v>
      </c>
      <c r="V590" s="128">
        <f t="shared" si="90"/>
        <v>310745.26199999999</v>
      </c>
      <c r="W590" s="6">
        <f t="shared" si="91"/>
        <v>310800</v>
      </c>
      <c r="X590" s="8"/>
      <c r="Y590" s="612"/>
      <c r="Z590" s="612"/>
      <c r="AA590" s="612"/>
    </row>
    <row r="591" spans="1:27" s="357" customFormat="1">
      <c r="A591" s="636">
        <v>17</v>
      </c>
      <c r="B591" s="569" t="s">
        <v>47</v>
      </c>
      <c r="C591" s="569" t="s">
        <v>63</v>
      </c>
      <c r="D591" s="157" t="s">
        <v>57</v>
      </c>
      <c r="E591" s="124">
        <v>252324</v>
      </c>
      <c r="F591" s="611">
        <v>298500</v>
      </c>
      <c r="G591" s="128"/>
      <c r="H591" s="194"/>
      <c r="I591" s="135">
        <v>252324</v>
      </c>
      <c r="J591" s="135"/>
      <c r="K591" s="125"/>
      <c r="L591" s="125"/>
      <c r="M591" s="125"/>
      <c r="N591" s="125"/>
      <c r="O591" s="125"/>
      <c r="P591" s="125"/>
      <c r="Q591" s="125"/>
      <c r="R591" s="125"/>
      <c r="S591" s="128">
        <f t="shared" si="87"/>
        <v>25232.400000000001</v>
      </c>
      <c r="T591" s="128">
        <f t="shared" si="88"/>
        <v>37848.6</v>
      </c>
      <c r="U591" s="128">
        <f t="shared" si="89"/>
        <v>8074.3680000000004</v>
      </c>
      <c r="V591" s="128">
        <f t="shared" si="90"/>
        <v>323479.36800000002</v>
      </c>
      <c r="W591" s="6">
        <f t="shared" si="91"/>
        <v>323500</v>
      </c>
      <c r="X591" s="8"/>
      <c r="Y591" s="612"/>
      <c r="Z591" s="612"/>
      <c r="AA591" s="612"/>
    </row>
    <row r="592" spans="1:27" s="357" customFormat="1">
      <c r="A592" s="636">
        <v>18</v>
      </c>
      <c r="B592" s="158" t="s">
        <v>6349</v>
      </c>
      <c r="C592" s="158" t="s">
        <v>49</v>
      </c>
      <c r="D592" s="159" t="s">
        <v>46</v>
      </c>
      <c r="E592" s="635">
        <v>115000</v>
      </c>
      <c r="F592" s="611">
        <v>136100</v>
      </c>
      <c r="G592" s="128"/>
      <c r="H592" s="194"/>
      <c r="I592" s="128">
        <v>115000</v>
      </c>
      <c r="J592" s="128"/>
      <c r="K592" s="128"/>
      <c r="L592" s="128"/>
      <c r="M592" s="128"/>
      <c r="N592" s="128"/>
      <c r="O592" s="128"/>
      <c r="P592" s="128"/>
      <c r="Q592" s="128"/>
      <c r="R592" s="128"/>
      <c r="S592" s="128">
        <f>+I592*0.1</f>
        <v>11500</v>
      </c>
      <c r="T592" s="128">
        <f>+I592*0.15</f>
        <v>17250</v>
      </c>
      <c r="U592" s="128">
        <f>+I592*0.032</f>
        <v>3680</v>
      </c>
      <c r="V592" s="128">
        <f>+I592+S592+T592+U592</f>
        <v>147430</v>
      </c>
      <c r="W592" s="6">
        <f>ROUNDUP(V592,-2)</f>
        <v>147500</v>
      </c>
      <c r="X592" s="825"/>
      <c r="Y592" s="612"/>
      <c r="Z592" s="612"/>
      <c r="AA592" s="612"/>
    </row>
    <row r="593" spans="1:27" s="357" customFormat="1">
      <c r="A593" s="636">
        <v>19</v>
      </c>
      <c r="B593" s="569" t="s">
        <v>64</v>
      </c>
      <c r="C593" s="569" t="s">
        <v>65</v>
      </c>
      <c r="D593" s="157" t="s">
        <v>57</v>
      </c>
      <c r="E593" s="124">
        <v>102684</v>
      </c>
      <c r="F593" s="611">
        <v>121500</v>
      </c>
      <c r="G593" s="128"/>
      <c r="H593" s="194"/>
      <c r="I593" s="135">
        <v>102684</v>
      </c>
      <c r="J593" s="135"/>
      <c r="K593" s="125"/>
      <c r="L593" s="125"/>
      <c r="M593" s="125"/>
      <c r="N593" s="125"/>
      <c r="O593" s="125"/>
      <c r="P593" s="125"/>
      <c r="Q593" s="125"/>
      <c r="R593" s="125"/>
      <c r="S593" s="128">
        <f t="shared" si="87"/>
        <v>10268.400000000001</v>
      </c>
      <c r="T593" s="128">
        <f t="shared" si="88"/>
        <v>15402.599999999999</v>
      </c>
      <c r="U593" s="128">
        <f t="shared" si="89"/>
        <v>3285.8879999999999</v>
      </c>
      <c r="V593" s="128">
        <f t="shared" si="90"/>
        <v>131640.88800000001</v>
      </c>
      <c r="W593" s="6">
        <f t="shared" si="91"/>
        <v>131700</v>
      </c>
      <c r="X593" s="8"/>
      <c r="Y593" s="612"/>
      <c r="Z593" s="612"/>
      <c r="AA593" s="612"/>
    </row>
    <row r="594" spans="1:27" s="357" customFormat="1">
      <c r="A594" s="636">
        <v>20</v>
      </c>
      <c r="B594" s="569" t="s">
        <v>64</v>
      </c>
      <c r="C594" s="569" t="s">
        <v>66</v>
      </c>
      <c r="D594" s="157" t="s">
        <v>57</v>
      </c>
      <c r="E594" s="124">
        <v>60630</v>
      </c>
      <c r="F594" s="611">
        <v>71800</v>
      </c>
      <c r="G594" s="128"/>
      <c r="H594" s="194"/>
      <c r="I594" s="135">
        <v>60630</v>
      </c>
      <c r="J594" s="135"/>
      <c r="K594" s="125"/>
      <c r="L594" s="125"/>
      <c r="M594" s="125"/>
      <c r="N594" s="125"/>
      <c r="O594" s="125"/>
      <c r="P594" s="125"/>
      <c r="Q594" s="125"/>
      <c r="R594" s="125"/>
      <c r="S594" s="128">
        <f t="shared" si="87"/>
        <v>6063</v>
      </c>
      <c r="T594" s="128">
        <f t="shared" si="88"/>
        <v>9094.5</v>
      </c>
      <c r="U594" s="128">
        <f t="shared" si="89"/>
        <v>1940.16</v>
      </c>
      <c r="V594" s="128">
        <f t="shared" si="90"/>
        <v>77727.66</v>
      </c>
      <c r="W594" s="6">
        <f t="shared" si="91"/>
        <v>77800</v>
      </c>
      <c r="X594" s="8"/>
      <c r="Y594" s="612"/>
      <c r="Z594" s="612"/>
      <c r="AA594" s="612"/>
    </row>
    <row r="595" spans="1:27" s="357" customFormat="1" ht="47.25">
      <c r="A595" s="636">
        <v>21</v>
      </c>
      <c r="B595" s="569" t="s">
        <v>64</v>
      </c>
      <c r="C595" s="158" t="s">
        <v>67</v>
      </c>
      <c r="D595" s="157" t="s">
        <v>57</v>
      </c>
      <c r="E595" s="126">
        <v>212850</v>
      </c>
      <c r="F595" s="611">
        <v>251900</v>
      </c>
      <c r="G595" s="128"/>
      <c r="H595" s="194"/>
      <c r="I595" s="135">
        <v>212850</v>
      </c>
      <c r="J595" s="135"/>
      <c r="K595" s="125"/>
      <c r="L595" s="125"/>
      <c r="M595" s="125"/>
      <c r="N595" s="125"/>
      <c r="O595" s="125"/>
      <c r="P595" s="125"/>
      <c r="Q595" s="125"/>
      <c r="R595" s="125"/>
      <c r="S595" s="128">
        <f t="shared" si="87"/>
        <v>21285</v>
      </c>
      <c r="T595" s="128">
        <f t="shared" si="88"/>
        <v>31927.5</v>
      </c>
      <c r="U595" s="128">
        <f t="shared" si="89"/>
        <v>6811.2</v>
      </c>
      <c r="V595" s="128">
        <f t="shared" si="90"/>
        <v>272873.7</v>
      </c>
      <c r="W595" s="6">
        <f t="shared" si="91"/>
        <v>272900</v>
      </c>
      <c r="X595" s="8"/>
      <c r="Y595" s="612"/>
      <c r="Z595" s="612"/>
      <c r="AA595" s="612"/>
    </row>
    <row r="596" spans="1:27" s="357" customFormat="1">
      <c r="A596" s="636">
        <v>22</v>
      </c>
      <c r="B596" s="158" t="s">
        <v>805</v>
      </c>
      <c r="C596" s="158" t="s">
        <v>806</v>
      </c>
      <c r="D596" s="159" t="s">
        <v>51</v>
      </c>
      <c r="E596" s="609">
        <v>984500</v>
      </c>
      <c r="F596" s="611">
        <v>1164700</v>
      </c>
      <c r="G596" s="128"/>
      <c r="H596" s="194"/>
      <c r="I596" s="128">
        <v>984500</v>
      </c>
      <c r="J596" s="128"/>
      <c r="K596" s="128"/>
      <c r="L596" s="128"/>
      <c r="M596" s="128"/>
      <c r="N596" s="128"/>
      <c r="O596" s="128"/>
      <c r="P596" s="128"/>
      <c r="Q596" s="128"/>
      <c r="R596" s="128"/>
      <c r="S596" s="128">
        <f>+I596*0.1</f>
        <v>98450</v>
      </c>
      <c r="T596" s="128">
        <f>+I596*0.15</f>
        <v>147675</v>
      </c>
      <c r="U596" s="128">
        <f>+I596*0.032</f>
        <v>31504</v>
      </c>
      <c r="V596" s="128">
        <f>+I596+S596+T596+U596</f>
        <v>1262129</v>
      </c>
      <c r="W596" s="6">
        <f>ROUNDUP(V596,-2)</f>
        <v>1262200</v>
      </c>
      <c r="X596" s="8"/>
      <c r="Y596" s="612"/>
      <c r="Z596" s="612"/>
      <c r="AA596" s="612"/>
    </row>
    <row r="597" spans="1:27" s="357" customFormat="1">
      <c r="A597" s="636">
        <v>23</v>
      </c>
      <c r="B597" s="158" t="s">
        <v>807</v>
      </c>
      <c r="C597" s="158" t="s">
        <v>808</v>
      </c>
      <c r="D597" s="159" t="s">
        <v>27</v>
      </c>
      <c r="E597" s="609">
        <v>210000</v>
      </c>
      <c r="F597" s="611">
        <v>248500</v>
      </c>
      <c r="G597" s="128"/>
      <c r="H597" s="194"/>
      <c r="I597" s="128">
        <v>210000</v>
      </c>
      <c r="J597" s="128"/>
      <c r="K597" s="128"/>
      <c r="L597" s="128"/>
      <c r="M597" s="128"/>
      <c r="N597" s="128"/>
      <c r="O597" s="128"/>
      <c r="P597" s="128"/>
      <c r="Q597" s="128"/>
      <c r="R597" s="128"/>
      <c r="S597" s="128">
        <f>+I597*0.1</f>
        <v>21000</v>
      </c>
      <c r="T597" s="128">
        <f>+I597*0.15</f>
        <v>31500</v>
      </c>
      <c r="U597" s="128">
        <f>+I597*0.032</f>
        <v>6720</v>
      </c>
      <c r="V597" s="128">
        <f>+I597+S597+T597+U597</f>
        <v>269220</v>
      </c>
      <c r="W597" s="6">
        <f>ROUNDUP(V597,-2)</f>
        <v>269300</v>
      </c>
      <c r="X597" s="8"/>
      <c r="Y597" s="612"/>
      <c r="Z597" s="612"/>
      <c r="AA597" s="612"/>
    </row>
    <row r="598" spans="1:27" s="357" customFormat="1">
      <c r="A598" s="636">
        <v>24</v>
      </c>
      <c r="B598" s="158" t="s">
        <v>809</v>
      </c>
      <c r="C598" s="158" t="s">
        <v>810</v>
      </c>
      <c r="D598" s="159" t="s">
        <v>53</v>
      </c>
      <c r="E598" s="609">
        <v>1275000</v>
      </c>
      <c r="F598" s="611">
        <v>1508400</v>
      </c>
      <c r="G598" s="128"/>
      <c r="H598" s="194"/>
      <c r="I598" s="128">
        <v>1275000</v>
      </c>
      <c r="J598" s="128"/>
      <c r="K598" s="128"/>
      <c r="L598" s="128"/>
      <c r="M598" s="128"/>
      <c r="N598" s="128"/>
      <c r="O598" s="128"/>
      <c r="P598" s="128"/>
      <c r="Q598" s="128"/>
      <c r="R598" s="128"/>
      <c r="S598" s="128">
        <f>+I598*0.1</f>
        <v>127500</v>
      </c>
      <c r="T598" s="128">
        <f>+I598*0.15</f>
        <v>191250</v>
      </c>
      <c r="U598" s="128">
        <f>+I598*0.032</f>
        <v>40800</v>
      </c>
      <c r="V598" s="128">
        <f>+I598+S598+T598+U598</f>
        <v>1634550</v>
      </c>
      <c r="W598" s="6">
        <f>ROUNDUP(V598,-2)</f>
        <v>1634600</v>
      </c>
      <c r="X598" s="8"/>
      <c r="Y598" s="612"/>
      <c r="Z598" s="612"/>
      <c r="AA598" s="612"/>
    </row>
    <row r="599" spans="1:27">
      <c r="A599" s="636">
        <v>25</v>
      </c>
      <c r="B599" s="158" t="s">
        <v>799</v>
      </c>
      <c r="C599" s="158" t="s">
        <v>800</v>
      </c>
      <c r="D599" s="159" t="s">
        <v>51</v>
      </c>
      <c r="E599" s="609">
        <v>366700</v>
      </c>
      <c r="F599" s="611">
        <v>433900</v>
      </c>
      <c r="G599" s="128"/>
      <c r="H599" s="194"/>
      <c r="I599" s="128">
        <v>366700</v>
      </c>
      <c r="J599" s="128"/>
      <c r="K599" s="128"/>
      <c r="L599" s="128"/>
      <c r="M599" s="128"/>
      <c r="N599" s="128"/>
      <c r="O599" s="128"/>
      <c r="P599" s="128"/>
      <c r="Q599" s="128"/>
      <c r="R599" s="128"/>
      <c r="S599" s="128">
        <f>+I599*0.1</f>
        <v>36670</v>
      </c>
      <c r="T599" s="128">
        <f>+I599*0.15</f>
        <v>55005</v>
      </c>
      <c r="U599" s="128">
        <f>+I599*0.032</f>
        <v>11734.4</v>
      </c>
      <c r="V599" s="128">
        <f>+I599+S599+T599+U599</f>
        <v>470109.4</v>
      </c>
      <c r="W599" s="6">
        <f>ROUNDUP(V599,-2)</f>
        <v>470200</v>
      </c>
      <c r="X599" s="5"/>
    </row>
    <row r="600" spans="1:27">
      <c r="A600" s="93" t="s">
        <v>68</v>
      </c>
      <c r="B600" s="195" t="s">
        <v>6016</v>
      </c>
      <c r="C600" s="158"/>
      <c r="D600" s="159"/>
      <c r="E600" s="353"/>
      <c r="F600" s="120"/>
      <c r="G600" s="128"/>
      <c r="H600" s="121"/>
      <c r="I600" s="122"/>
      <c r="J600" s="122"/>
      <c r="K600" s="122"/>
      <c r="L600" s="122"/>
      <c r="M600" s="122"/>
      <c r="N600" s="122"/>
      <c r="O600" s="122"/>
      <c r="P600" s="122"/>
      <c r="Q600" s="122"/>
      <c r="R600" s="122"/>
      <c r="S600" s="122"/>
      <c r="T600" s="122"/>
      <c r="U600" s="121"/>
      <c r="V600" s="121"/>
      <c r="W600" s="167"/>
      <c r="X600" s="5"/>
    </row>
    <row r="601" spans="1:27">
      <c r="A601" s="93" t="s">
        <v>865</v>
      </c>
      <c r="B601" s="195" t="s">
        <v>5625</v>
      </c>
      <c r="C601" s="158"/>
      <c r="D601" s="93"/>
      <c r="E601" s="164"/>
      <c r="F601" s="120"/>
      <c r="G601" s="122"/>
      <c r="H601" s="121"/>
      <c r="I601" s="122"/>
      <c r="J601" s="122"/>
      <c r="K601" s="122"/>
      <c r="L601" s="122"/>
      <c r="M601" s="122"/>
      <c r="N601" s="122"/>
      <c r="O601" s="122"/>
      <c r="P601" s="122"/>
      <c r="Q601" s="122"/>
      <c r="R601" s="122"/>
      <c r="S601" s="122"/>
      <c r="T601" s="122"/>
      <c r="U601" s="121"/>
      <c r="V601" s="121"/>
      <c r="W601" s="167"/>
      <c r="X601" s="5"/>
    </row>
    <row r="602" spans="1:27" ht="47.25">
      <c r="A602" s="604">
        <v>1</v>
      </c>
      <c r="B602" s="574" t="s">
        <v>6350</v>
      </c>
      <c r="C602" s="574" t="s">
        <v>6120</v>
      </c>
      <c r="D602" s="606" t="s">
        <v>255</v>
      </c>
      <c r="E602" s="622"/>
      <c r="F602" s="623"/>
      <c r="G602" s="18">
        <v>9800000</v>
      </c>
      <c r="H602" s="624" t="s">
        <v>866</v>
      </c>
      <c r="I602" s="18">
        <v>9800000</v>
      </c>
      <c r="J602" s="18"/>
      <c r="K602" s="18"/>
      <c r="L602" s="18"/>
      <c r="M602" s="18"/>
      <c r="N602" s="18"/>
      <c r="O602" s="18"/>
      <c r="P602" s="18"/>
      <c r="Q602" s="18"/>
      <c r="R602" s="18"/>
      <c r="S602" s="18">
        <f>+I602*0.1</f>
        <v>980000</v>
      </c>
      <c r="T602" s="18">
        <f>+I602*0.15</f>
        <v>1470000</v>
      </c>
      <c r="U602" s="18">
        <f>+I602*0.032</f>
        <v>313600</v>
      </c>
      <c r="V602" s="18">
        <f>+I602+S602+T602+U602</f>
        <v>12563600</v>
      </c>
      <c r="W602" s="566">
        <f>ROUNDUP(V602,-2)</f>
        <v>12563600</v>
      </c>
      <c r="X602" s="5"/>
    </row>
    <row r="603" spans="1:27" ht="63">
      <c r="A603" s="159">
        <v>2</v>
      </c>
      <c r="B603" s="193" t="s">
        <v>6350</v>
      </c>
      <c r="C603" s="193" t="s">
        <v>867</v>
      </c>
      <c r="D603" s="196" t="s">
        <v>255</v>
      </c>
      <c r="E603" s="609"/>
      <c r="F603" s="611"/>
      <c r="G603" s="128">
        <v>17000000</v>
      </c>
      <c r="H603" s="194" t="s">
        <v>866</v>
      </c>
      <c r="I603" s="128">
        <v>17000000</v>
      </c>
      <c r="J603" s="128"/>
      <c r="K603" s="128"/>
      <c r="L603" s="128"/>
      <c r="M603" s="128"/>
      <c r="N603" s="128"/>
      <c r="O603" s="128"/>
      <c r="P603" s="128"/>
      <c r="Q603" s="128"/>
      <c r="R603" s="128"/>
      <c r="S603" s="128">
        <f>+I603*0.1</f>
        <v>1700000</v>
      </c>
      <c r="T603" s="128">
        <f>+I603*0.15</f>
        <v>2550000</v>
      </c>
      <c r="U603" s="128">
        <f>+I603*0.032</f>
        <v>544000</v>
      </c>
      <c r="V603" s="128">
        <f>+I603+S603+T603+U603</f>
        <v>21794000</v>
      </c>
      <c r="W603" s="6">
        <f>ROUNDUP(V603,-2)</f>
        <v>21794000</v>
      </c>
      <c r="X603" s="5"/>
    </row>
    <row r="604" spans="1:27" ht="78.75">
      <c r="A604" s="159">
        <v>3</v>
      </c>
      <c r="B604" s="193" t="s">
        <v>6350</v>
      </c>
      <c r="C604" s="193" t="s">
        <v>868</v>
      </c>
      <c r="D604" s="196" t="s">
        <v>255</v>
      </c>
      <c r="E604" s="609"/>
      <c r="F604" s="611"/>
      <c r="G604" s="194">
        <v>10500000</v>
      </c>
      <c r="H604" s="194" t="s">
        <v>866</v>
      </c>
      <c r="I604" s="128">
        <v>10500000</v>
      </c>
      <c r="J604" s="128"/>
      <c r="K604" s="128"/>
      <c r="L604" s="128"/>
      <c r="M604" s="128"/>
      <c r="N604" s="128"/>
      <c r="O604" s="128"/>
      <c r="P604" s="128"/>
      <c r="Q604" s="128"/>
      <c r="R604" s="128"/>
      <c r="S604" s="128">
        <f>+I604*0.1</f>
        <v>1050000</v>
      </c>
      <c r="T604" s="128">
        <f>+I604*0.15</f>
        <v>1575000</v>
      </c>
      <c r="U604" s="128">
        <f>+I604*0.032</f>
        <v>336000</v>
      </c>
      <c r="V604" s="128">
        <f>+I604+S604+T604+U604</f>
        <v>13461000</v>
      </c>
      <c r="W604" s="6">
        <f>ROUNDUP(V604,-2)</f>
        <v>13461000</v>
      </c>
      <c r="X604" s="5"/>
    </row>
    <row r="605" spans="1:27" ht="179.25" customHeight="1">
      <c r="A605" s="159">
        <v>4</v>
      </c>
      <c r="B605" s="158" t="s">
        <v>869</v>
      </c>
      <c r="C605" s="158" t="s">
        <v>6351</v>
      </c>
      <c r="D605" s="196" t="s">
        <v>255</v>
      </c>
      <c r="E605" s="609"/>
      <c r="F605" s="611"/>
      <c r="G605" s="128">
        <v>6599000</v>
      </c>
      <c r="H605" s="194" t="s">
        <v>870</v>
      </c>
      <c r="I605" s="128">
        <v>6599000</v>
      </c>
      <c r="J605" s="128"/>
      <c r="K605" s="128"/>
      <c r="L605" s="128"/>
      <c r="M605" s="128"/>
      <c r="N605" s="128"/>
      <c r="O605" s="128"/>
      <c r="P605" s="128"/>
      <c r="Q605" s="128"/>
      <c r="R605" s="128"/>
      <c r="S605" s="128">
        <f>+I605*0.1</f>
        <v>659900</v>
      </c>
      <c r="T605" s="128">
        <f>+I605*0.15</f>
        <v>989850</v>
      </c>
      <c r="U605" s="128">
        <f>+I605*0.032</f>
        <v>211168</v>
      </c>
      <c r="V605" s="128">
        <f>+I605+S605+T605+U605</f>
        <v>8459918</v>
      </c>
      <c r="W605" s="6">
        <f>ROUNDUP(V605,-2)</f>
        <v>8460000</v>
      </c>
      <c r="X605" s="5"/>
    </row>
    <row r="606" spans="1:27">
      <c r="A606" s="159" t="s">
        <v>871</v>
      </c>
      <c r="B606" s="626" t="s">
        <v>887</v>
      </c>
      <c r="C606" s="626"/>
      <c r="D606" s="159"/>
      <c r="E606" s="353"/>
      <c r="F606" s="625"/>
      <c r="G606" s="128"/>
      <c r="H606" s="194"/>
      <c r="I606" s="128"/>
      <c r="J606" s="128"/>
      <c r="K606" s="128"/>
      <c r="L606" s="128"/>
      <c r="M606" s="128"/>
      <c r="N606" s="128"/>
      <c r="O606" s="128"/>
      <c r="P606" s="128"/>
      <c r="Q606" s="128"/>
      <c r="R606" s="128"/>
      <c r="S606" s="128"/>
      <c r="T606" s="128"/>
      <c r="U606" s="194"/>
      <c r="V606" s="194"/>
      <c r="W606" s="123"/>
      <c r="X606" s="5" t="s">
        <v>25</v>
      </c>
    </row>
    <row r="607" spans="1:27" ht="126">
      <c r="A607" s="638">
        <v>1</v>
      </c>
      <c r="B607" s="626" t="s">
        <v>872</v>
      </c>
      <c r="C607" s="626" t="s">
        <v>873</v>
      </c>
      <c r="D607" s="159" t="s">
        <v>798</v>
      </c>
      <c r="E607" s="610"/>
      <c r="F607" s="625" t="s">
        <v>25</v>
      </c>
      <c r="G607" s="194">
        <v>12000000</v>
      </c>
      <c r="H607" s="194" t="s">
        <v>130</v>
      </c>
      <c r="I607" s="128">
        <v>12000000</v>
      </c>
      <c r="J607" s="128">
        <v>18699000</v>
      </c>
      <c r="K607" s="194" t="s">
        <v>353</v>
      </c>
      <c r="L607" s="353"/>
      <c r="M607" s="194">
        <v>18499000</v>
      </c>
      <c r="N607" s="194" t="s">
        <v>193</v>
      </c>
      <c r="O607" s="353"/>
      <c r="P607" s="194">
        <v>12000000</v>
      </c>
      <c r="Q607" s="194" t="s">
        <v>133</v>
      </c>
      <c r="R607" s="128"/>
      <c r="S607" s="128">
        <f t="shared" ref="S607:S621" si="92">+I607*0.1</f>
        <v>1200000</v>
      </c>
      <c r="T607" s="128">
        <f t="shared" ref="T607:T621" si="93">+I607*0.15</f>
        <v>1800000</v>
      </c>
      <c r="U607" s="128">
        <f t="shared" ref="U607:U621" si="94">+I607*0.032</f>
        <v>384000</v>
      </c>
      <c r="V607" s="128">
        <f t="shared" ref="V607:V621" si="95">+I607+S607+T607+U607</f>
        <v>15384000</v>
      </c>
      <c r="W607" s="6">
        <f t="shared" ref="W607:W621" si="96">ROUNDUP(V607,-2)</f>
        <v>15384000</v>
      </c>
      <c r="X607" s="5" t="s">
        <v>25</v>
      </c>
    </row>
    <row r="608" spans="1:27" ht="126">
      <c r="A608" s="638">
        <v>2</v>
      </c>
      <c r="B608" s="626" t="s">
        <v>874</v>
      </c>
      <c r="C608" s="626" t="s">
        <v>875</v>
      </c>
      <c r="D608" s="159" t="s">
        <v>798</v>
      </c>
      <c r="E608" s="610"/>
      <c r="F608" s="625" t="s">
        <v>25</v>
      </c>
      <c r="G608" s="194">
        <v>15000000</v>
      </c>
      <c r="H608" s="194" t="s">
        <v>130</v>
      </c>
      <c r="I608" s="128">
        <v>15000000</v>
      </c>
      <c r="J608" s="128">
        <v>14999000</v>
      </c>
      <c r="K608" s="194" t="s">
        <v>353</v>
      </c>
      <c r="L608" s="353"/>
      <c r="M608" s="194">
        <v>15000000</v>
      </c>
      <c r="N608" s="194" t="s">
        <v>193</v>
      </c>
      <c r="O608" s="353"/>
      <c r="P608" s="194">
        <v>15000000</v>
      </c>
      <c r="Q608" s="194" t="s">
        <v>133</v>
      </c>
      <c r="R608" s="128"/>
      <c r="S608" s="128">
        <f t="shared" si="92"/>
        <v>1500000</v>
      </c>
      <c r="T608" s="128">
        <f t="shared" si="93"/>
        <v>2250000</v>
      </c>
      <c r="U608" s="128">
        <f t="shared" si="94"/>
        <v>480000</v>
      </c>
      <c r="V608" s="128">
        <f t="shared" si="95"/>
        <v>19230000</v>
      </c>
      <c r="W608" s="6">
        <f t="shared" si="96"/>
        <v>19230000</v>
      </c>
      <c r="X608" s="5" t="s">
        <v>25</v>
      </c>
    </row>
    <row r="609" spans="1:24" ht="63">
      <c r="A609" s="638">
        <v>3</v>
      </c>
      <c r="B609" s="626" t="s">
        <v>876</v>
      </c>
      <c r="C609" s="626" t="s">
        <v>877</v>
      </c>
      <c r="D609" s="159" t="s">
        <v>798</v>
      </c>
      <c r="E609" s="610"/>
      <c r="F609" s="625" t="s">
        <v>25</v>
      </c>
      <c r="G609" s="194">
        <v>15999000</v>
      </c>
      <c r="H609" s="194" t="s">
        <v>130</v>
      </c>
      <c r="I609" s="128">
        <v>15999000</v>
      </c>
      <c r="J609" s="128">
        <v>15999000</v>
      </c>
      <c r="K609" s="194" t="s">
        <v>353</v>
      </c>
      <c r="L609" s="353"/>
      <c r="M609" s="194">
        <v>15350000</v>
      </c>
      <c r="N609" s="194" t="s">
        <v>193</v>
      </c>
      <c r="O609" s="353"/>
      <c r="P609" s="194">
        <v>15999000</v>
      </c>
      <c r="Q609" s="194" t="s">
        <v>133</v>
      </c>
      <c r="R609" s="128"/>
      <c r="S609" s="128">
        <f t="shared" si="92"/>
        <v>1599900</v>
      </c>
      <c r="T609" s="128">
        <f t="shared" si="93"/>
        <v>2399850</v>
      </c>
      <c r="U609" s="128">
        <f t="shared" si="94"/>
        <v>511968</v>
      </c>
      <c r="V609" s="128">
        <f t="shared" si="95"/>
        <v>20510718</v>
      </c>
      <c r="W609" s="6">
        <f t="shared" si="96"/>
        <v>20510800</v>
      </c>
      <c r="X609" s="5" t="s">
        <v>25</v>
      </c>
    </row>
    <row r="610" spans="1:24" ht="157.5">
      <c r="A610" s="638">
        <v>4</v>
      </c>
      <c r="B610" s="626" t="s">
        <v>878</v>
      </c>
      <c r="C610" s="626" t="s">
        <v>879</v>
      </c>
      <c r="D610" s="159" t="s">
        <v>798</v>
      </c>
      <c r="E610" s="610"/>
      <c r="F610" s="625" t="s">
        <v>25</v>
      </c>
      <c r="G610" s="194">
        <v>22455000</v>
      </c>
      <c r="H610" s="194" t="s">
        <v>130</v>
      </c>
      <c r="I610" s="128">
        <v>22455000</v>
      </c>
      <c r="J610" s="128">
        <v>23199000</v>
      </c>
      <c r="K610" s="194" t="s">
        <v>353</v>
      </c>
      <c r="L610" s="353"/>
      <c r="M610" s="194">
        <v>22499000</v>
      </c>
      <c r="N610" s="194" t="s">
        <v>193</v>
      </c>
      <c r="O610" s="353"/>
      <c r="P610" s="194">
        <v>22455000</v>
      </c>
      <c r="Q610" s="194" t="s">
        <v>133</v>
      </c>
      <c r="R610" s="128"/>
      <c r="S610" s="128">
        <f t="shared" si="92"/>
        <v>2245500</v>
      </c>
      <c r="T610" s="128">
        <f t="shared" si="93"/>
        <v>3368250</v>
      </c>
      <c r="U610" s="128">
        <f t="shared" si="94"/>
        <v>718560</v>
      </c>
      <c r="V610" s="128">
        <f t="shared" si="95"/>
        <v>28787310</v>
      </c>
      <c r="W610" s="6">
        <f t="shared" si="96"/>
        <v>28787400</v>
      </c>
      <c r="X610" s="5" t="s">
        <v>25</v>
      </c>
    </row>
    <row r="611" spans="1:24" ht="110.25">
      <c r="A611" s="638">
        <v>5</v>
      </c>
      <c r="B611" s="626" t="s">
        <v>880</v>
      </c>
      <c r="C611" s="626" t="s">
        <v>881</v>
      </c>
      <c r="D611" s="159" t="s">
        <v>798</v>
      </c>
      <c r="E611" s="610"/>
      <c r="F611" s="625" t="s">
        <v>25</v>
      </c>
      <c r="G611" s="194">
        <v>31500000</v>
      </c>
      <c r="H611" s="194" t="s">
        <v>130</v>
      </c>
      <c r="I611" s="128">
        <v>31500000</v>
      </c>
      <c r="J611" s="128">
        <v>31499000</v>
      </c>
      <c r="K611" s="194" t="s">
        <v>353</v>
      </c>
      <c r="L611" s="353"/>
      <c r="M611" s="194">
        <v>31800000</v>
      </c>
      <c r="N611" s="194" t="s">
        <v>193</v>
      </c>
      <c r="O611" s="353"/>
      <c r="P611" s="194">
        <v>31500000</v>
      </c>
      <c r="Q611" s="194" t="s">
        <v>133</v>
      </c>
      <c r="R611" s="128"/>
      <c r="S611" s="128">
        <f t="shared" si="92"/>
        <v>3150000</v>
      </c>
      <c r="T611" s="128">
        <f t="shared" si="93"/>
        <v>4725000</v>
      </c>
      <c r="U611" s="128">
        <f t="shared" si="94"/>
        <v>1008000</v>
      </c>
      <c r="V611" s="128">
        <f t="shared" si="95"/>
        <v>40383000</v>
      </c>
      <c r="W611" s="6">
        <f t="shared" si="96"/>
        <v>40383000</v>
      </c>
      <c r="X611" s="5" t="s">
        <v>25</v>
      </c>
    </row>
    <row r="612" spans="1:24" ht="126">
      <c r="A612" s="638">
        <v>6</v>
      </c>
      <c r="B612" s="626" t="s">
        <v>882</v>
      </c>
      <c r="C612" s="626" t="s">
        <v>883</v>
      </c>
      <c r="D612" s="159" t="s">
        <v>798</v>
      </c>
      <c r="E612" s="610"/>
      <c r="F612" s="625" t="s">
        <v>25</v>
      </c>
      <c r="G612" s="194">
        <v>19199000</v>
      </c>
      <c r="H612" s="194" t="s">
        <v>130</v>
      </c>
      <c r="I612" s="128">
        <v>19199000</v>
      </c>
      <c r="J612" s="128">
        <v>18800000</v>
      </c>
      <c r="K612" s="194" t="s">
        <v>353</v>
      </c>
      <c r="L612" s="353"/>
      <c r="M612" s="194">
        <v>15150000</v>
      </c>
      <c r="N612" s="194" t="s">
        <v>193</v>
      </c>
      <c r="O612" s="353"/>
      <c r="P612" s="194">
        <v>19199000</v>
      </c>
      <c r="Q612" s="194" t="s">
        <v>133</v>
      </c>
      <c r="R612" s="128"/>
      <c r="S612" s="128">
        <f t="shared" si="92"/>
        <v>1919900</v>
      </c>
      <c r="T612" s="128">
        <f t="shared" si="93"/>
        <v>2879850</v>
      </c>
      <c r="U612" s="128">
        <f t="shared" si="94"/>
        <v>614368</v>
      </c>
      <c r="V612" s="128">
        <f t="shared" si="95"/>
        <v>24613118</v>
      </c>
      <c r="W612" s="6">
        <f t="shared" si="96"/>
        <v>24613200</v>
      </c>
      <c r="X612" s="5" t="s">
        <v>25</v>
      </c>
    </row>
    <row r="613" spans="1:24" ht="157.5">
      <c r="A613" s="638">
        <v>7</v>
      </c>
      <c r="B613" s="626" t="s">
        <v>884</v>
      </c>
      <c r="C613" s="626" t="s">
        <v>885</v>
      </c>
      <c r="D613" s="159" t="s">
        <v>798</v>
      </c>
      <c r="E613" s="610"/>
      <c r="F613" s="625" t="s">
        <v>25</v>
      </c>
      <c r="G613" s="194">
        <v>13990000</v>
      </c>
      <c r="H613" s="194" t="s">
        <v>130</v>
      </c>
      <c r="I613" s="128">
        <v>13990000</v>
      </c>
      <c r="J613" s="128">
        <v>11800000</v>
      </c>
      <c r="K613" s="194" t="s">
        <v>353</v>
      </c>
      <c r="L613" s="353"/>
      <c r="M613" s="194">
        <v>11650000</v>
      </c>
      <c r="N613" s="194" t="s">
        <v>193</v>
      </c>
      <c r="O613" s="353"/>
      <c r="P613" s="194">
        <v>13990000</v>
      </c>
      <c r="Q613" s="194" t="s">
        <v>133</v>
      </c>
      <c r="R613" s="128"/>
      <c r="S613" s="128">
        <f t="shared" si="92"/>
        <v>1399000</v>
      </c>
      <c r="T613" s="128">
        <f t="shared" si="93"/>
        <v>2098500</v>
      </c>
      <c r="U613" s="128">
        <f t="shared" si="94"/>
        <v>447680</v>
      </c>
      <c r="V613" s="128">
        <f t="shared" si="95"/>
        <v>17935180</v>
      </c>
      <c r="W613" s="6">
        <f t="shared" si="96"/>
        <v>17935200</v>
      </c>
      <c r="X613" s="5"/>
    </row>
    <row r="614" spans="1:24" ht="240.75" customHeight="1">
      <c r="A614" s="638">
        <v>8</v>
      </c>
      <c r="B614" s="158" t="s">
        <v>886</v>
      </c>
      <c r="C614" s="158" t="s">
        <v>6352</v>
      </c>
      <c r="D614" s="159" t="s">
        <v>255</v>
      </c>
      <c r="E614" s="610"/>
      <c r="F614" s="625"/>
      <c r="G614" s="194">
        <v>6399000</v>
      </c>
      <c r="H614" s="194" t="s">
        <v>870</v>
      </c>
      <c r="I614" s="128">
        <v>6399000</v>
      </c>
      <c r="J614" s="128"/>
      <c r="K614" s="128"/>
      <c r="L614" s="128"/>
      <c r="M614" s="128"/>
      <c r="N614" s="128"/>
      <c r="O614" s="128"/>
      <c r="P614" s="128"/>
      <c r="Q614" s="128"/>
      <c r="R614" s="128"/>
      <c r="S614" s="128">
        <f t="shared" si="92"/>
        <v>639900</v>
      </c>
      <c r="T614" s="128">
        <f t="shared" si="93"/>
        <v>959850</v>
      </c>
      <c r="U614" s="128">
        <f t="shared" si="94"/>
        <v>204768</v>
      </c>
      <c r="V614" s="128">
        <f t="shared" si="95"/>
        <v>8203518</v>
      </c>
      <c r="W614" s="6">
        <f t="shared" si="96"/>
        <v>8203600</v>
      </c>
      <c r="X614" s="5"/>
    </row>
    <row r="615" spans="1:24" ht="173.25">
      <c r="A615" s="638">
        <v>9</v>
      </c>
      <c r="B615" s="158" t="s">
        <v>887</v>
      </c>
      <c r="C615" s="158" t="s">
        <v>6353</v>
      </c>
      <c r="D615" s="159" t="s">
        <v>255</v>
      </c>
      <c r="E615" s="610"/>
      <c r="F615" s="625"/>
      <c r="G615" s="128">
        <v>13599000</v>
      </c>
      <c r="H615" s="194" t="s">
        <v>870</v>
      </c>
      <c r="I615" s="128">
        <v>13599000</v>
      </c>
      <c r="J615" s="128"/>
      <c r="K615" s="128"/>
      <c r="L615" s="128"/>
      <c r="M615" s="128"/>
      <c r="N615" s="128"/>
      <c r="O615" s="128"/>
      <c r="P615" s="128"/>
      <c r="Q615" s="128"/>
      <c r="R615" s="128"/>
      <c r="S615" s="128">
        <f t="shared" si="92"/>
        <v>1359900</v>
      </c>
      <c r="T615" s="128">
        <f t="shared" si="93"/>
        <v>2039850</v>
      </c>
      <c r="U615" s="128">
        <f t="shared" si="94"/>
        <v>435168</v>
      </c>
      <c r="V615" s="128">
        <f t="shared" si="95"/>
        <v>17433918</v>
      </c>
      <c r="W615" s="6">
        <f t="shared" si="96"/>
        <v>17434000</v>
      </c>
      <c r="X615" s="5"/>
    </row>
    <row r="616" spans="1:24" ht="173.25">
      <c r="A616" s="638">
        <v>10</v>
      </c>
      <c r="B616" s="158" t="s">
        <v>887</v>
      </c>
      <c r="C616" s="158" t="s">
        <v>6354</v>
      </c>
      <c r="D616" s="159" t="s">
        <v>255</v>
      </c>
      <c r="E616" s="610"/>
      <c r="F616" s="625"/>
      <c r="G616" s="128">
        <v>6959000</v>
      </c>
      <c r="H616" s="194" t="s">
        <v>870</v>
      </c>
      <c r="I616" s="128">
        <v>6959000</v>
      </c>
      <c r="J616" s="128"/>
      <c r="K616" s="128"/>
      <c r="L616" s="128"/>
      <c r="M616" s="128"/>
      <c r="N616" s="128"/>
      <c r="O616" s="128"/>
      <c r="P616" s="128"/>
      <c r="Q616" s="128"/>
      <c r="R616" s="128"/>
      <c r="S616" s="128">
        <f t="shared" si="92"/>
        <v>695900</v>
      </c>
      <c r="T616" s="128">
        <f t="shared" si="93"/>
        <v>1043850</v>
      </c>
      <c r="U616" s="128">
        <f t="shared" si="94"/>
        <v>222688</v>
      </c>
      <c r="V616" s="128">
        <f t="shared" si="95"/>
        <v>8921438</v>
      </c>
      <c r="W616" s="6">
        <f t="shared" si="96"/>
        <v>8921500</v>
      </c>
      <c r="X616" s="5"/>
    </row>
    <row r="617" spans="1:24" ht="47.25">
      <c r="A617" s="638">
        <v>11</v>
      </c>
      <c r="B617" s="193" t="s">
        <v>887</v>
      </c>
      <c r="C617" s="193" t="s">
        <v>6355</v>
      </c>
      <c r="D617" s="159" t="s">
        <v>255</v>
      </c>
      <c r="E617" s="610"/>
      <c r="F617" s="625"/>
      <c r="G617" s="128">
        <v>8500000</v>
      </c>
      <c r="H617" s="194" t="s">
        <v>866</v>
      </c>
      <c r="I617" s="128">
        <v>8500000</v>
      </c>
      <c r="J617" s="128"/>
      <c r="K617" s="128"/>
      <c r="L617" s="128"/>
      <c r="M617" s="128"/>
      <c r="N617" s="128"/>
      <c r="O617" s="128"/>
      <c r="P617" s="128"/>
      <c r="Q617" s="128"/>
      <c r="R617" s="128"/>
      <c r="S617" s="128">
        <f t="shared" si="92"/>
        <v>850000</v>
      </c>
      <c r="T617" s="128">
        <f t="shared" si="93"/>
        <v>1275000</v>
      </c>
      <c r="U617" s="128">
        <f t="shared" si="94"/>
        <v>272000</v>
      </c>
      <c r="V617" s="128">
        <f t="shared" si="95"/>
        <v>10897000</v>
      </c>
      <c r="W617" s="6">
        <f t="shared" si="96"/>
        <v>10897000</v>
      </c>
      <c r="X617" s="5"/>
    </row>
    <row r="618" spans="1:24" ht="31.5">
      <c r="A618" s="638">
        <v>12</v>
      </c>
      <c r="B618" s="193" t="s">
        <v>887</v>
      </c>
      <c r="C618" s="193" t="s">
        <v>6356</v>
      </c>
      <c r="D618" s="159" t="s">
        <v>255</v>
      </c>
      <c r="E618" s="610"/>
      <c r="F618" s="625"/>
      <c r="G618" s="128">
        <v>6000000</v>
      </c>
      <c r="H618" s="194" t="s">
        <v>866</v>
      </c>
      <c r="I618" s="128">
        <v>6000000</v>
      </c>
      <c r="J618" s="128"/>
      <c r="K618" s="128"/>
      <c r="L618" s="128"/>
      <c r="M618" s="128"/>
      <c r="N618" s="128"/>
      <c r="O618" s="128"/>
      <c r="P618" s="128"/>
      <c r="Q618" s="128"/>
      <c r="R618" s="128"/>
      <c r="S618" s="128">
        <f t="shared" si="92"/>
        <v>600000</v>
      </c>
      <c r="T618" s="128">
        <f t="shared" si="93"/>
        <v>900000</v>
      </c>
      <c r="U618" s="128">
        <f t="shared" si="94"/>
        <v>192000</v>
      </c>
      <c r="V618" s="128">
        <f t="shared" si="95"/>
        <v>7692000</v>
      </c>
      <c r="W618" s="6">
        <f t="shared" si="96"/>
        <v>7692000</v>
      </c>
      <c r="X618" s="5"/>
    </row>
    <row r="619" spans="1:24" ht="47.25">
      <c r="A619" s="638">
        <v>13</v>
      </c>
      <c r="B619" s="193" t="s">
        <v>887</v>
      </c>
      <c r="C619" s="193" t="s">
        <v>888</v>
      </c>
      <c r="D619" s="196" t="s">
        <v>255</v>
      </c>
      <c r="E619" s="610"/>
      <c r="F619" s="625"/>
      <c r="G619" s="128">
        <v>34200000</v>
      </c>
      <c r="H619" s="194" t="s">
        <v>889</v>
      </c>
      <c r="I619" s="128">
        <v>34200000</v>
      </c>
      <c r="J619" s="128">
        <v>39099000</v>
      </c>
      <c r="K619" s="613" t="s">
        <v>831</v>
      </c>
      <c r="L619" s="128"/>
      <c r="M619" s="128">
        <v>34200000</v>
      </c>
      <c r="N619" s="128" t="s">
        <v>890</v>
      </c>
      <c r="O619" s="128"/>
      <c r="P619" s="128">
        <v>34000000</v>
      </c>
      <c r="Q619" s="128" t="s">
        <v>891</v>
      </c>
      <c r="R619" s="128"/>
      <c r="S619" s="128">
        <f t="shared" si="92"/>
        <v>3420000</v>
      </c>
      <c r="T619" s="128">
        <f t="shared" si="93"/>
        <v>5130000</v>
      </c>
      <c r="U619" s="128">
        <f t="shared" si="94"/>
        <v>1094400</v>
      </c>
      <c r="V619" s="128">
        <f t="shared" si="95"/>
        <v>43844400</v>
      </c>
      <c r="W619" s="6">
        <f t="shared" si="96"/>
        <v>43844400</v>
      </c>
      <c r="X619" s="5"/>
    </row>
    <row r="620" spans="1:24" ht="54.75" customHeight="1">
      <c r="A620" s="638">
        <v>14</v>
      </c>
      <c r="B620" s="193" t="s">
        <v>887</v>
      </c>
      <c r="C620" s="193" t="s">
        <v>892</v>
      </c>
      <c r="D620" s="196" t="s">
        <v>255</v>
      </c>
      <c r="E620" s="610"/>
      <c r="F620" s="625"/>
      <c r="G620" s="128">
        <v>9050000</v>
      </c>
      <c r="H620" s="194" t="s">
        <v>889</v>
      </c>
      <c r="I620" s="128">
        <v>9050000</v>
      </c>
      <c r="J620" s="128">
        <v>9599000</v>
      </c>
      <c r="K620" s="613" t="s">
        <v>831</v>
      </c>
      <c r="L620" s="128"/>
      <c r="M620" s="128">
        <v>9099000</v>
      </c>
      <c r="N620" s="128" t="s">
        <v>890</v>
      </c>
      <c r="O620" s="128"/>
      <c r="P620" s="128">
        <v>9050000</v>
      </c>
      <c r="Q620" s="128" t="s">
        <v>891</v>
      </c>
      <c r="R620" s="128"/>
      <c r="S620" s="128">
        <f t="shared" si="92"/>
        <v>905000</v>
      </c>
      <c r="T620" s="128">
        <f t="shared" si="93"/>
        <v>1357500</v>
      </c>
      <c r="U620" s="128">
        <f t="shared" si="94"/>
        <v>289600</v>
      </c>
      <c r="V620" s="128">
        <f t="shared" si="95"/>
        <v>11602100</v>
      </c>
      <c r="W620" s="6">
        <f t="shared" si="96"/>
        <v>11602100</v>
      </c>
      <c r="X620" s="5"/>
    </row>
    <row r="621" spans="1:24" ht="63">
      <c r="A621" s="638">
        <v>15</v>
      </c>
      <c r="B621" s="193" t="s">
        <v>887</v>
      </c>
      <c r="C621" s="193" t="s">
        <v>893</v>
      </c>
      <c r="D621" s="196" t="s">
        <v>255</v>
      </c>
      <c r="E621" s="610"/>
      <c r="F621" s="625"/>
      <c r="G621" s="128">
        <v>23150000</v>
      </c>
      <c r="H621" s="194" t="s">
        <v>889</v>
      </c>
      <c r="I621" s="128">
        <v>23150000</v>
      </c>
      <c r="J621" s="128">
        <v>29972000</v>
      </c>
      <c r="K621" s="613" t="s">
        <v>353</v>
      </c>
      <c r="L621" s="128"/>
      <c r="M621" s="128">
        <v>23150000</v>
      </c>
      <c r="N621" s="128" t="s">
        <v>891</v>
      </c>
      <c r="O621" s="128"/>
      <c r="P621" s="128">
        <v>23050000</v>
      </c>
      <c r="Q621" s="128" t="s">
        <v>890</v>
      </c>
      <c r="R621" s="128"/>
      <c r="S621" s="128">
        <f t="shared" si="92"/>
        <v>2315000</v>
      </c>
      <c r="T621" s="128">
        <f t="shared" si="93"/>
        <v>3472500</v>
      </c>
      <c r="U621" s="128">
        <f t="shared" si="94"/>
        <v>740800</v>
      </c>
      <c r="V621" s="128">
        <f t="shared" si="95"/>
        <v>29678300</v>
      </c>
      <c r="W621" s="6">
        <f t="shared" si="96"/>
        <v>29678300</v>
      </c>
      <c r="X621" s="5" t="s">
        <v>25</v>
      </c>
    </row>
    <row r="622" spans="1:24" ht="225.75" customHeight="1">
      <c r="A622" s="638">
        <v>16</v>
      </c>
      <c r="B622" s="626" t="s">
        <v>354</v>
      </c>
      <c r="C622" s="626" t="s">
        <v>6357</v>
      </c>
      <c r="D622" s="159" t="s">
        <v>255</v>
      </c>
      <c r="E622" s="610"/>
      <c r="F622" s="625" t="s">
        <v>25</v>
      </c>
      <c r="G622" s="194">
        <v>4399000</v>
      </c>
      <c r="H622" s="194" t="s">
        <v>130</v>
      </c>
      <c r="I622" s="128">
        <v>4399000</v>
      </c>
      <c r="J622" s="128">
        <v>4199000</v>
      </c>
      <c r="K622" s="194" t="s">
        <v>353</v>
      </c>
      <c r="L622" s="128"/>
      <c r="M622" s="194">
        <v>4650000</v>
      </c>
      <c r="N622" s="194" t="s">
        <v>193</v>
      </c>
      <c r="O622" s="128"/>
      <c r="P622" s="194">
        <v>4399000</v>
      </c>
      <c r="Q622" s="194" t="s">
        <v>133</v>
      </c>
      <c r="R622" s="128"/>
      <c r="S622" s="128">
        <f>+I622*0.1</f>
        <v>439900</v>
      </c>
      <c r="T622" s="128">
        <f>+I622*0.15</f>
        <v>659850</v>
      </c>
      <c r="U622" s="128">
        <f>+I622*0.032</f>
        <v>140768</v>
      </c>
      <c r="V622" s="128">
        <f>+I622+S622+T622+U622</f>
        <v>5639518</v>
      </c>
      <c r="W622" s="6">
        <f>ROUNDUP(V622,-2)</f>
        <v>5639600</v>
      </c>
      <c r="X622" s="5" t="s">
        <v>25</v>
      </c>
    </row>
    <row r="623" spans="1:24" ht="179.25" customHeight="1">
      <c r="A623" s="638">
        <v>17</v>
      </c>
      <c r="B623" s="626" t="s">
        <v>355</v>
      </c>
      <c r="C623" s="626" t="s">
        <v>356</v>
      </c>
      <c r="D623" s="159" t="s">
        <v>255</v>
      </c>
      <c r="E623" s="610"/>
      <c r="F623" s="625" t="s">
        <v>25</v>
      </c>
      <c r="G623" s="194">
        <v>4299000</v>
      </c>
      <c r="H623" s="194" t="s">
        <v>130</v>
      </c>
      <c r="I623" s="128">
        <v>4299000</v>
      </c>
      <c r="J623" s="128">
        <v>4199000</v>
      </c>
      <c r="K623" s="194" t="s">
        <v>353</v>
      </c>
      <c r="L623" s="353"/>
      <c r="M623" s="194">
        <v>4299000</v>
      </c>
      <c r="N623" s="194" t="s">
        <v>193</v>
      </c>
      <c r="O623" s="353"/>
      <c r="P623" s="194">
        <v>4299000</v>
      </c>
      <c r="Q623" s="194" t="s">
        <v>133</v>
      </c>
      <c r="R623" s="353"/>
      <c r="S623" s="128">
        <f>+I623*0.1</f>
        <v>429900</v>
      </c>
      <c r="T623" s="128">
        <f>+I623*0.15</f>
        <v>644850</v>
      </c>
      <c r="U623" s="128">
        <f>+I623*0.032</f>
        <v>137568</v>
      </c>
      <c r="V623" s="128">
        <f>+I623+S623+T623+U623</f>
        <v>5511318</v>
      </c>
      <c r="W623" s="6">
        <f>ROUNDUP(V623,-2)</f>
        <v>5511400</v>
      </c>
      <c r="X623" s="5" t="s">
        <v>25</v>
      </c>
    </row>
    <row r="624" spans="1:24">
      <c r="A624" s="638" t="s">
        <v>894</v>
      </c>
      <c r="B624" s="626" t="s">
        <v>911</v>
      </c>
      <c r="C624" s="626"/>
      <c r="D624" s="159" t="s">
        <v>25</v>
      </c>
      <c r="E624" s="610"/>
      <c r="F624" s="625" t="s">
        <v>25</v>
      </c>
      <c r="G624" s="128"/>
      <c r="H624" s="194" t="s">
        <v>25</v>
      </c>
      <c r="I624" s="128" t="s">
        <v>25</v>
      </c>
      <c r="J624" s="128" t="s">
        <v>25</v>
      </c>
      <c r="K624" s="128" t="s">
        <v>25</v>
      </c>
      <c r="L624" s="128" t="s">
        <v>25</v>
      </c>
      <c r="M624" s="128" t="s">
        <v>25</v>
      </c>
      <c r="N624" s="128" t="s">
        <v>25</v>
      </c>
      <c r="O624" s="128" t="s">
        <v>25</v>
      </c>
      <c r="P624" s="128" t="s">
        <v>25</v>
      </c>
      <c r="Q624" s="128" t="s">
        <v>25</v>
      </c>
      <c r="R624" s="128" t="s">
        <v>25</v>
      </c>
      <c r="S624" s="128" t="s">
        <v>25</v>
      </c>
      <c r="T624" s="128" t="s">
        <v>25</v>
      </c>
      <c r="U624" s="194"/>
      <c r="V624" s="194"/>
      <c r="W624" s="123"/>
      <c r="X624" s="5" t="s">
        <v>25</v>
      </c>
    </row>
    <row r="625" spans="1:24" ht="141.75">
      <c r="A625" s="638">
        <v>1</v>
      </c>
      <c r="B625" s="626" t="s">
        <v>895</v>
      </c>
      <c r="C625" s="626" t="s">
        <v>6358</v>
      </c>
      <c r="D625" s="159" t="s">
        <v>798</v>
      </c>
      <c r="E625" s="610"/>
      <c r="F625" s="625" t="s">
        <v>25</v>
      </c>
      <c r="G625" s="194">
        <v>2490000</v>
      </c>
      <c r="H625" s="194" t="s">
        <v>130</v>
      </c>
      <c r="I625" s="128">
        <v>2490000</v>
      </c>
      <c r="J625" s="128">
        <v>2651000</v>
      </c>
      <c r="K625" s="194" t="s">
        <v>353</v>
      </c>
      <c r="L625" s="128"/>
      <c r="M625" s="194">
        <v>2550000</v>
      </c>
      <c r="N625" s="194" t="s">
        <v>193</v>
      </c>
      <c r="O625" s="128"/>
      <c r="P625" s="194">
        <v>2490000</v>
      </c>
      <c r="Q625" s="194" t="s">
        <v>133</v>
      </c>
      <c r="R625" s="128"/>
      <c r="S625" s="128">
        <f t="shared" ref="S625:S634" si="97">+I625*0.1</f>
        <v>249000</v>
      </c>
      <c r="T625" s="128">
        <f t="shared" ref="T625:T634" si="98">+I625*0.15</f>
        <v>373500</v>
      </c>
      <c r="U625" s="128">
        <f t="shared" ref="U625:U634" si="99">+I625*0.032</f>
        <v>79680</v>
      </c>
      <c r="V625" s="128">
        <f t="shared" ref="V625:V634" si="100">+I625+S625+T625+U625</f>
        <v>3192180</v>
      </c>
      <c r="W625" s="6">
        <f t="shared" ref="W625:W634" si="101">ROUNDUP(V625,-2)</f>
        <v>3192200</v>
      </c>
      <c r="X625" s="5" t="s">
        <v>25</v>
      </c>
    </row>
    <row r="626" spans="1:24" ht="173.25">
      <c r="A626" s="638">
        <v>2</v>
      </c>
      <c r="B626" s="626" t="s">
        <v>896</v>
      </c>
      <c r="C626" s="626" t="s">
        <v>897</v>
      </c>
      <c r="D626" s="159" t="s">
        <v>798</v>
      </c>
      <c r="E626" s="610"/>
      <c r="F626" s="625" t="s">
        <v>25</v>
      </c>
      <c r="G626" s="194">
        <v>1345000</v>
      </c>
      <c r="H626" s="194" t="s">
        <v>130</v>
      </c>
      <c r="I626" s="128">
        <v>1345000</v>
      </c>
      <c r="J626" s="128">
        <v>1309000</v>
      </c>
      <c r="K626" s="194" t="s">
        <v>353</v>
      </c>
      <c r="L626" s="128"/>
      <c r="M626" s="194">
        <v>1355000</v>
      </c>
      <c r="N626" s="194" t="s">
        <v>193</v>
      </c>
      <c r="O626" s="128"/>
      <c r="P626" s="194">
        <v>1345000</v>
      </c>
      <c r="Q626" s="194" t="s">
        <v>133</v>
      </c>
      <c r="R626" s="128"/>
      <c r="S626" s="128">
        <f t="shared" si="97"/>
        <v>134500</v>
      </c>
      <c r="T626" s="128">
        <f t="shared" si="98"/>
        <v>201750</v>
      </c>
      <c r="U626" s="128">
        <f t="shared" si="99"/>
        <v>43040</v>
      </c>
      <c r="V626" s="128">
        <f t="shared" si="100"/>
        <v>1724290</v>
      </c>
      <c r="W626" s="6">
        <f t="shared" si="101"/>
        <v>1724300</v>
      </c>
      <c r="X626" s="5" t="s">
        <v>25</v>
      </c>
    </row>
    <row r="627" spans="1:24" ht="141.75">
      <c r="A627" s="638">
        <v>3</v>
      </c>
      <c r="B627" s="626" t="s">
        <v>898</v>
      </c>
      <c r="C627" s="626" t="s">
        <v>899</v>
      </c>
      <c r="D627" s="159" t="s">
        <v>798</v>
      </c>
      <c r="E627" s="610"/>
      <c r="F627" s="625" t="s">
        <v>25</v>
      </c>
      <c r="G627" s="194">
        <v>6850000</v>
      </c>
      <c r="H627" s="194" t="s">
        <v>130</v>
      </c>
      <c r="I627" s="128">
        <v>6850000</v>
      </c>
      <c r="J627" s="128">
        <v>3500000</v>
      </c>
      <c r="K627" s="194" t="s">
        <v>353</v>
      </c>
      <c r="L627" s="128"/>
      <c r="M627" s="194">
        <v>3800000</v>
      </c>
      <c r="N627" s="194" t="s">
        <v>193</v>
      </c>
      <c r="O627" s="128"/>
      <c r="P627" s="194">
        <v>6850000</v>
      </c>
      <c r="Q627" s="194" t="s">
        <v>133</v>
      </c>
      <c r="R627" s="128"/>
      <c r="S627" s="128">
        <f t="shared" si="97"/>
        <v>685000</v>
      </c>
      <c r="T627" s="128">
        <f t="shared" si="98"/>
        <v>1027500</v>
      </c>
      <c r="U627" s="128">
        <f t="shared" si="99"/>
        <v>219200</v>
      </c>
      <c r="V627" s="128">
        <f t="shared" si="100"/>
        <v>8781700</v>
      </c>
      <c r="W627" s="6">
        <f t="shared" si="101"/>
        <v>8781700</v>
      </c>
      <c r="X627" s="5" t="s">
        <v>25</v>
      </c>
    </row>
    <row r="628" spans="1:24" ht="174.75" customHeight="1">
      <c r="A628" s="638">
        <v>4</v>
      </c>
      <c r="B628" s="626" t="s">
        <v>900</v>
      </c>
      <c r="C628" s="626" t="s">
        <v>6359</v>
      </c>
      <c r="D628" s="159" t="s">
        <v>798</v>
      </c>
      <c r="E628" s="610"/>
      <c r="F628" s="625" t="s">
        <v>25</v>
      </c>
      <c r="G628" s="194">
        <v>2060000</v>
      </c>
      <c r="H628" s="194" t="s">
        <v>130</v>
      </c>
      <c r="I628" s="128">
        <v>2060000</v>
      </c>
      <c r="J628" s="128">
        <v>2309000</v>
      </c>
      <c r="K628" s="194" t="s">
        <v>353</v>
      </c>
      <c r="L628" s="128"/>
      <c r="M628" s="194">
        <v>2020000</v>
      </c>
      <c r="N628" s="194" t="s">
        <v>193</v>
      </c>
      <c r="O628" s="128"/>
      <c r="P628" s="194">
        <v>2060000</v>
      </c>
      <c r="Q628" s="194" t="s">
        <v>133</v>
      </c>
      <c r="R628" s="128"/>
      <c r="S628" s="128">
        <f t="shared" si="97"/>
        <v>206000</v>
      </c>
      <c r="T628" s="128">
        <f t="shared" si="98"/>
        <v>309000</v>
      </c>
      <c r="U628" s="128">
        <f t="shared" si="99"/>
        <v>65920</v>
      </c>
      <c r="V628" s="128">
        <f t="shared" si="100"/>
        <v>2640920</v>
      </c>
      <c r="W628" s="6">
        <f t="shared" si="101"/>
        <v>2641000</v>
      </c>
      <c r="X628" s="5" t="s">
        <v>25</v>
      </c>
    </row>
    <row r="629" spans="1:24" ht="208.5" customHeight="1">
      <c r="A629" s="638">
        <v>5</v>
      </c>
      <c r="B629" s="626" t="s">
        <v>901</v>
      </c>
      <c r="C629" s="626" t="s">
        <v>902</v>
      </c>
      <c r="D629" s="159" t="s">
        <v>798</v>
      </c>
      <c r="E629" s="610"/>
      <c r="F629" s="625" t="s">
        <v>25</v>
      </c>
      <c r="G629" s="194">
        <v>5224000</v>
      </c>
      <c r="H629" s="194" t="s">
        <v>130</v>
      </c>
      <c r="I629" s="128">
        <v>5224000</v>
      </c>
      <c r="J629" s="128">
        <v>5555000</v>
      </c>
      <c r="K629" s="194" t="s">
        <v>353</v>
      </c>
      <c r="L629" s="128"/>
      <c r="M629" s="194">
        <v>3400000</v>
      </c>
      <c r="N629" s="194" t="s">
        <v>193</v>
      </c>
      <c r="O629" s="128"/>
      <c r="P629" s="194">
        <v>5224000</v>
      </c>
      <c r="Q629" s="194" t="s">
        <v>133</v>
      </c>
      <c r="R629" s="128"/>
      <c r="S629" s="128">
        <f t="shared" si="97"/>
        <v>522400</v>
      </c>
      <c r="T629" s="128">
        <f t="shared" si="98"/>
        <v>783600</v>
      </c>
      <c r="U629" s="128">
        <f t="shared" si="99"/>
        <v>167168</v>
      </c>
      <c r="V629" s="128">
        <f t="shared" si="100"/>
        <v>6697168</v>
      </c>
      <c r="W629" s="6">
        <f t="shared" si="101"/>
        <v>6697200</v>
      </c>
      <c r="X629" s="5" t="s">
        <v>25</v>
      </c>
    </row>
    <row r="630" spans="1:24" ht="63">
      <c r="A630" s="638">
        <v>6</v>
      </c>
      <c r="B630" s="626" t="s">
        <v>903</v>
      </c>
      <c r="C630" s="626" t="s">
        <v>904</v>
      </c>
      <c r="D630" s="159" t="s">
        <v>798</v>
      </c>
      <c r="E630" s="610"/>
      <c r="F630" s="625" t="s">
        <v>25</v>
      </c>
      <c r="G630" s="194">
        <v>3230000</v>
      </c>
      <c r="H630" s="194" t="s">
        <v>130</v>
      </c>
      <c r="I630" s="128">
        <v>3230000</v>
      </c>
      <c r="J630" s="128">
        <v>3699000</v>
      </c>
      <c r="K630" s="194" t="s">
        <v>353</v>
      </c>
      <c r="L630" s="128"/>
      <c r="M630" s="194">
        <v>3290000</v>
      </c>
      <c r="N630" s="194" t="s">
        <v>193</v>
      </c>
      <c r="O630" s="128"/>
      <c r="P630" s="194">
        <v>3230000</v>
      </c>
      <c r="Q630" s="194" t="s">
        <v>133</v>
      </c>
      <c r="R630" s="128"/>
      <c r="S630" s="128">
        <f t="shared" si="97"/>
        <v>323000</v>
      </c>
      <c r="T630" s="128">
        <f t="shared" si="98"/>
        <v>484500</v>
      </c>
      <c r="U630" s="128">
        <f t="shared" si="99"/>
        <v>103360</v>
      </c>
      <c r="V630" s="128">
        <f t="shared" si="100"/>
        <v>4140860</v>
      </c>
      <c r="W630" s="6">
        <f t="shared" si="101"/>
        <v>4140900</v>
      </c>
      <c r="X630" s="5" t="s">
        <v>25</v>
      </c>
    </row>
    <row r="631" spans="1:24" ht="225.75" customHeight="1">
      <c r="A631" s="638">
        <v>7</v>
      </c>
      <c r="B631" s="626" t="s">
        <v>905</v>
      </c>
      <c r="C631" s="626" t="s">
        <v>906</v>
      </c>
      <c r="D631" s="159" t="s">
        <v>798</v>
      </c>
      <c r="E631" s="610"/>
      <c r="F631" s="625" t="s">
        <v>25</v>
      </c>
      <c r="G631" s="194">
        <v>2599000</v>
      </c>
      <c r="H631" s="194" t="s">
        <v>130</v>
      </c>
      <c r="I631" s="128">
        <v>2599000</v>
      </c>
      <c r="J631" s="128">
        <v>2675000</v>
      </c>
      <c r="K631" s="194" t="s">
        <v>353</v>
      </c>
      <c r="L631" s="128"/>
      <c r="M631" s="194">
        <v>3367000</v>
      </c>
      <c r="N631" s="194" t="s">
        <v>193</v>
      </c>
      <c r="O631" s="128"/>
      <c r="P631" s="194">
        <v>2599000</v>
      </c>
      <c r="Q631" s="194" t="s">
        <v>133</v>
      </c>
      <c r="R631" s="128"/>
      <c r="S631" s="128">
        <f t="shared" si="97"/>
        <v>259900</v>
      </c>
      <c r="T631" s="128">
        <f t="shared" si="98"/>
        <v>389850</v>
      </c>
      <c r="U631" s="128">
        <f t="shared" si="99"/>
        <v>83168</v>
      </c>
      <c r="V631" s="128">
        <f t="shared" si="100"/>
        <v>3331918</v>
      </c>
      <c r="W631" s="6">
        <f t="shared" si="101"/>
        <v>3332000</v>
      </c>
      <c r="X631" s="5" t="s">
        <v>25</v>
      </c>
    </row>
    <row r="632" spans="1:24" ht="157.5">
      <c r="A632" s="638">
        <v>8</v>
      </c>
      <c r="B632" s="626" t="s">
        <v>907</v>
      </c>
      <c r="C632" s="626" t="s">
        <v>908</v>
      </c>
      <c r="D632" s="159" t="s">
        <v>798</v>
      </c>
      <c r="E632" s="610"/>
      <c r="F632" s="625" t="s">
        <v>25</v>
      </c>
      <c r="G632" s="194">
        <v>4520000</v>
      </c>
      <c r="H632" s="194" t="s">
        <v>130</v>
      </c>
      <c r="I632" s="128">
        <v>4520000</v>
      </c>
      <c r="J632" s="128">
        <v>4449000</v>
      </c>
      <c r="K632" s="194" t="s">
        <v>353</v>
      </c>
      <c r="L632" s="128"/>
      <c r="M632" s="194">
        <v>4890000</v>
      </c>
      <c r="N632" s="194" t="s">
        <v>193</v>
      </c>
      <c r="O632" s="128"/>
      <c r="P632" s="194">
        <v>4520000</v>
      </c>
      <c r="Q632" s="194" t="s">
        <v>133</v>
      </c>
      <c r="R632" s="128"/>
      <c r="S632" s="128">
        <f t="shared" si="97"/>
        <v>452000</v>
      </c>
      <c r="T632" s="128">
        <f t="shared" si="98"/>
        <v>678000</v>
      </c>
      <c r="U632" s="128">
        <f t="shared" si="99"/>
        <v>144640</v>
      </c>
      <c r="V632" s="128">
        <f t="shared" si="100"/>
        <v>5794640</v>
      </c>
      <c r="W632" s="6">
        <f t="shared" si="101"/>
        <v>5794700</v>
      </c>
      <c r="X632" s="5" t="s">
        <v>25</v>
      </c>
    </row>
    <row r="633" spans="1:24" ht="173.25">
      <c r="A633" s="638">
        <v>9</v>
      </c>
      <c r="B633" s="626" t="s">
        <v>909</v>
      </c>
      <c r="C633" s="626" t="s">
        <v>910</v>
      </c>
      <c r="D633" s="159" t="s">
        <v>798</v>
      </c>
      <c r="E633" s="610"/>
      <c r="F633" s="625" t="s">
        <v>25</v>
      </c>
      <c r="G633" s="194">
        <v>1800000</v>
      </c>
      <c r="H633" s="194" t="s">
        <v>130</v>
      </c>
      <c r="I633" s="128">
        <v>1800000</v>
      </c>
      <c r="J633" s="128">
        <v>1970000</v>
      </c>
      <c r="K633" s="194" t="s">
        <v>353</v>
      </c>
      <c r="L633" s="128"/>
      <c r="M633" s="194">
        <v>2518900</v>
      </c>
      <c r="N633" s="194" t="s">
        <v>193</v>
      </c>
      <c r="O633" s="128"/>
      <c r="P633" s="194">
        <v>1800000</v>
      </c>
      <c r="Q633" s="194" t="s">
        <v>133</v>
      </c>
      <c r="R633" s="128"/>
      <c r="S633" s="128">
        <f t="shared" si="97"/>
        <v>180000</v>
      </c>
      <c r="T633" s="128">
        <f t="shared" si="98"/>
        <v>270000</v>
      </c>
      <c r="U633" s="128">
        <f t="shared" si="99"/>
        <v>57600</v>
      </c>
      <c r="V633" s="128">
        <f t="shared" si="100"/>
        <v>2307600</v>
      </c>
      <c r="W633" s="6">
        <f t="shared" si="101"/>
        <v>2307600</v>
      </c>
      <c r="X633" s="5"/>
    </row>
    <row r="634" spans="1:24">
      <c r="A634" s="638">
        <v>10</v>
      </c>
      <c r="B634" s="158" t="s">
        <v>911</v>
      </c>
      <c r="C634" s="158" t="s">
        <v>5628</v>
      </c>
      <c r="D634" s="159"/>
      <c r="E634" s="610"/>
      <c r="F634" s="625"/>
      <c r="G634" s="128">
        <v>1650000</v>
      </c>
      <c r="H634" s="194" t="s">
        <v>870</v>
      </c>
      <c r="I634" s="128">
        <v>1650000</v>
      </c>
      <c r="J634" s="128"/>
      <c r="K634" s="128"/>
      <c r="L634" s="128"/>
      <c r="M634" s="128"/>
      <c r="N634" s="128"/>
      <c r="O634" s="128"/>
      <c r="P634" s="128"/>
      <c r="Q634" s="128"/>
      <c r="R634" s="128"/>
      <c r="S634" s="128">
        <f t="shared" si="97"/>
        <v>165000</v>
      </c>
      <c r="T634" s="128">
        <f t="shared" si="98"/>
        <v>247500</v>
      </c>
      <c r="U634" s="128">
        <f t="shared" si="99"/>
        <v>52800</v>
      </c>
      <c r="V634" s="128">
        <f t="shared" si="100"/>
        <v>2115300</v>
      </c>
      <c r="W634" s="6">
        <f t="shared" si="101"/>
        <v>2115300</v>
      </c>
      <c r="X634" s="745"/>
    </row>
    <row r="635" spans="1:24">
      <c r="A635" s="94" t="s">
        <v>912</v>
      </c>
      <c r="B635" s="162" t="s">
        <v>5632</v>
      </c>
      <c r="C635" s="169"/>
      <c r="D635" s="94"/>
      <c r="E635" s="119"/>
      <c r="F635" s="170"/>
      <c r="G635" s="121"/>
      <c r="H635" s="121"/>
      <c r="I635" s="122"/>
      <c r="J635" s="122"/>
      <c r="K635" s="122"/>
      <c r="L635" s="122"/>
      <c r="M635" s="122"/>
      <c r="N635" s="122"/>
      <c r="O635" s="122"/>
      <c r="P635" s="122"/>
      <c r="Q635" s="122"/>
      <c r="R635" s="122"/>
      <c r="S635" s="122"/>
      <c r="T635" s="122"/>
      <c r="U635" s="121"/>
      <c r="V635" s="121"/>
      <c r="W635" s="167"/>
      <c r="X635" s="745"/>
    </row>
    <row r="636" spans="1:24" ht="383.25" customHeight="1">
      <c r="A636" s="94">
        <v>1</v>
      </c>
      <c r="B636" s="162" t="s">
        <v>951</v>
      </c>
      <c r="C636" s="169" t="s">
        <v>6360</v>
      </c>
      <c r="D636" s="93" t="s">
        <v>255</v>
      </c>
      <c r="E636" s="119"/>
      <c r="F636" s="170" t="s">
        <v>25</v>
      </c>
      <c r="G636" s="121">
        <v>3400000</v>
      </c>
      <c r="H636" s="121" t="s">
        <v>130</v>
      </c>
      <c r="I636" s="122">
        <v>3400000</v>
      </c>
      <c r="J636" s="122">
        <v>3400000</v>
      </c>
      <c r="K636" s="121" t="s">
        <v>938</v>
      </c>
      <c r="L636" s="155"/>
      <c r="M636" s="121">
        <v>3400000</v>
      </c>
      <c r="N636" s="121" t="s">
        <v>939</v>
      </c>
      <c r="O636" s="155"/>
      <c r="P636" s="121">
        <v>3400000</v>
      </c>
      <c r="Q636" s="121" t="s">
        <v>939</v>
      </c>
      <c r="R636" s="122" t="s">
        <v>25</v>
      </c>
      <c r="S636" s="122">
        <f>+I636*0.1</f>
        <v>340000</v>
      </c>
      <c r="T636" s="122">
        <f>+I636*0.15</f>
        <v>510000</v>
      </c>
      <c r="U636" s="122">
        <f>+I636*0.032</f>
        <v>108800</v>
      </c>
      <c r="V636" s="122">
        <f>+I636+S636+T636+U636</f>
        <v>4358800</v>
      </c>
      <c r="W636" s="6">
        <f>ROUNDUP(V636,-2)</f>
        <v>4358800</v>
      </c>
      <c r="X636" s="745"/>
    </row>
    <row r="637" spans="1:24" ht="78.75">
      <c r="A637" s="94">
        <v>2</v>
      </c>
      <c r="B637" s="162" t="s">
        <v>952</v>
      </c>
      <c r="C637" s="169" t="s">
        <v>953</v>
      </c>
      <c r="D637" s="93" t="s">
        <v>255</v>
      </c>
      <c r="E637" s="119"/>
      <c r="F637" s="170" t="s">
        <v>25</v>
      </c>
      <c r="G637" s="122">
        <v>3390000</v>
      </c>
      <c r="H637" s="121" t="s">
        <v>130</v>
      </c>
      <c r="I637" s="122">
        <v>3390000</v>
      </c>
      <c r="J637" s="122">
        <v>3050</v>
      </c>
      <c r="K637" s="121" t="s">
        <v>928</v>
      </c>
      <c r="L637" s="155"/>
      <c r="M637" s="121">
        <v>2808</v>
      </c>
      <c r="N637" s="121" t="s">
        <v>954</v>
      </c>
      <c r="O637" s="121" t="s">
        <v>930</v>
      </c>
      <c r="P637" s="121">
        <v>3390</v>
      </c>
      <c r="Q637" s="122" t="s">
        <v>25</v>
      </c>
      <c r="R637" s="155"/>
      <c r="S637" s="122">
        <f>+I637*0.1</f>
        <v>339000</v>
      </c>
      <c r="T637" s="122">
        <f>+I637*0.15</f>
        <v>508500</v>
      </c>
      <c r="U637" s="122">
        <f>+I637*0.032</f>
        <v>108480</v>
      </c>
      <c r="V637" s="122">
        <f>+I637+S637+T637+U637</f>
        <v>4345980</v>
      </c>
      <c r="W637" s="6">
        <f>ROUNDUP(V637,-2)</f>
        <v>4346000</v>
      </c>
      <c r="X637" s="745"/>
    </row>
    <row r="638" spans="1:24">
      <c r="A638" s="94" t="s">
        <v>922</v>
      </c>
      <c r="B638" s="961" t="s">
        <v>5633</v>
      </c>
      <c r="C638" s="169"/>
      <c r="D638" s="94"/>
      <c r="E638" s="119"/>
      <c r="F638" s="170"/>
      <c r="G638" s="121"/>
      <c r="H638" s="121"/>
      <c r="I638" s="122"/>
      <c r="J638" s="122"/>
      <c r="K638" s="122"/>
      <c r="L638" s="122"/>
      <c r="M638" s="122"/>
      <c r="N638" s="122"/>
      <c r="O638" s="122"/>
      <c r="P638" s="122"/>
      <c r="Q638" s="122"/>
      <c r="R638" s="122"/>
      <c r="S638" s="122"/>
      <c r="T638" s="121"/>
      <c r="U638" s="121"/>
      <c r="V638" s="121"/>
      <c r="W638" s="167"/>
      <c r="X638" s="745"/>
    </row>
    <row r="639" spans="1:24" ht="94.5">
      <c r="A639" s="94">
        <v>1</v>
      </c>
      <c r="B639" s="162" t="s">
        <v>956</v>
      </c>
      <c r="C639" s="169" t="s">
        <v>957</v>
      </c>
      <c r="D639" s="93" t="s">
        <v>255</v>
      </c>
      <c r="E639" s="119"/>
      <c r="F639" s="170" t="s">
        <v>25</v>
      </c>
      <c r="G639" s="121">
        <v>539000</v>
      </c>
      <c r="H639" s="121" t="s">
        <v>130</v>
      </c>
      <c r="I639" s="122">
        <v>539000</v>
      </c>
      <c r="J639" s="122">
        <v>539000</v>
      </c>
      <c r="K639" s="121" t="s">
        <v>938</v>
      </c>
      <c r="L639" s="155"/>
      <c r="M639" s="121">
        <v>539000</v>
      </c>
      <c r="N639" s="121" t="s">
        <v>939</v>
      </c>
      <c r="O639" s="155"/>
      <c r="P639" s="121">
        <v>539000</v>
      </c>
      <c r="Q639" s="121" t="s">
        <v>939</v>
      </c>
      <c r="R639" s="155"/>
      <c r="S639" s="122">
        <f t="shared" ref="S639:S648" si="102">+I639*0.1</f>
        <v>53900</v>
      </c>
      <c r="T639" s="122">
        <f t="shared" ref="T639:T648" si="103">+I639*0.15</f>
        <v>80850</v>
      </c>
      <c r="U639" s="122">
        <f t="shared" ref="U639:U648" si="104">+I639*0.032</f>
        <v>17248</v>
      </c>
      <c r="V639" s="122">
        <f t="shared" ref="V639:V648" si="105">+I639+S639+T639+U639</f>
        <v>690998</v>
      </c>
      <c r="W639" s="6">
        <f t="shared" ref="W639:W648" si="106">ROUNDUP(V639,-2)</f>
        <v>691000</v>
      </c>
      <c r="X639" s="745"/>
    </row>
    <row r="640" spans="1:24" ht="78.75">
      <c r="A640" s="94">
        <v>2</v>
      </c>
      <c r="B640" s="162" t="s">
        <v>958</v>
      </c>
      <c r="C640" s="169" t="s">
        <v>959</v>
      </c>
      <c r="D640" s="93" t="s">
        <v>255</v>
      </c>
      <c r="E640" s="119"/>
      <c r="F640" s="170" t="s">
        <v>25</v>
      </c>
      <c r="G640" s="122">
        <v>252500</v>
      </c>
      <c r="H640" s="121" t="s">
        <v>130</v>
      </c>
      <c r="I640" s="122">
        <v>252500</v>
      </c>
      <c r="J640" s="122">
        <v>250000</v>
      </c>
      <c r="K640" s="121" t="s">
        <v>928</v>
      </c>
      <c r="L640" s="155"/>
      <c r="M640" s="121">
        <v>257000</v>
      </c>
      <c r="N640" s="121" t="s">
        <v>939</v>
      </c>
      <c r="O640" s="155"/>
      <c r="P640" s="121">
        <v>252500</v>
      </c>
      <c r="Q640" s="121" t="s">
        <v>930</v>
      </c>
      <c r="R640" s="155"/>
      <c r="S640" s="122">
        <f t="shared" si="102"/>
        <v>25250</v>
      </c>
      <c r="T640" s="122">
        <f t="shared" si="103"/>
        <v>37875</v>
      </c>
      <c r="U640" s="122">
        <f t="shared" si="104"/>
        <v>8080</v>
      </c>
      <c r="V640" s="122">
        <f t="shared" si="105"/>
        <v>323705</v>
      </c>
      <c r="W640" s="6">
        <f t="shared" si="106"/>
        <v>323800</v>
      </c>
      <c r="X640" s="745"/>
    </row>
    <row r="641" spans="1:24" ht="31.5">
      <c r="A641" s="93">
        <v>3</v>
      </c>
      <c r="B641" s="195" t="s">
        <v>960</v>
      </c>
      <c r="C641" s="158" t="s">
        <v>961</v>
      </c>
      <c r="D641" s="93" t="s">
        <v>255</v>
      </c>
      <c r="E641" s="155"/>
      <c r="F641" s="170"/>
      <c r="G641" s="121">
        <v>16095595</v>
      </c>
      <c r="H641" s="121" t="s">
        <v>870</v>
      </c>
      <c r="I641" s="122">
        <v>16095595</v>
      </c>
      <c r="J641" s="122">
        <v>14000000</v>
      </c>
      <c r="K641" s="187" t="s">
        <v>962</v>
      </c>
      <c r="L641" s="122"/>
      <c r="M641" s="122"/>
      <c r="N641" s="122"/>
      <c r="O641" s="122"/>
      <c r="P641" s="122"/>
      <c r="Q641" s="122"/>
      <c r="R641" s="122"/>
      <c r="S641" s="122">
        <f t="shared" si="102"/>
        <v>1609559.5</v>
      </c>
      <c r="T641" s="122">
        <f t="shared" si="103"/>
        <v>2414339.25</v>
      </c>
      <c r="U641" s="122">
        <f t="shared" si="104"/>
        <v>515059.04000000004</v>
      </c>
      <c r="V641" s="122">
        <f t="shared" si="105"/>
        <v>20634552.789999999</v>
      </c>
      <c r="W641" s="6">
        <f t="shared" si="106"/>
        <v>20634600</v>
      </c>
      <c r="X641" s="745"/>
    </row>
    <row r="642" spans="1:24" ht="126">
      <c r="A642" s="94">
        <v>4</v>
      </c>
      <c r="B642" s="111" t="s">
        <v>5497</v>
      </c>
      <c r="C642" s="111" t="s">
        <v>6361</v>
      </c>
      <c r="D642" s="93" t="s">
        <v>255</v>
      </c>
      <c r="E642" s="155"/>
      <c r="F642" s="170"/>
      <c r="G642" s="117">
        <v>82000000</v>
      </c>
      <c r="H642" s="121" t="s">
        <v>870</v>
      </c>
      <c r="I642" s="122">
        <v>90000000</v>
      </c>
      <c r="J642" s="128">
        <v>82200000</v>
      </c>
      <c r="K642" s="197" t="s">
        <v>5506</v>
      </c>
      <c r="L642" s="118">
        <v>105045000</v>
      </c>
      <c r="M642" s="197" t="s">
        <v>5506</v>
      </c>
      <c r="N642" s="197"/>
      <c r="O642" s="128"/>
      <c r="P642" s="122"/>
      <c r="Q642" s="122"/>
      <c r="R642" s="122"/>
      <c r="S642" s="122">
        <f t="shared" si="102"/>
        <v>9000000</v>
      </c>
      <c r="T642" s="122">
        <f t="shared" si="103"/>
        <v>13500000</v>
      </c>
      <c r="U642" s="122">
        <f t="shared" si="104"/>
        <v>2880000</v>
      </c>
      <c r="V642" s="122">
        <f t="shared" si="105"/>
        <v>115380000</v>
      </c>
      <c r="W642" s="6">
        <f t="shared" si="106"/>
        <v>115380000</v>
      </c>
      <c r="X642" s="745"/>
    </row>
    <row r="643" spans="1:24" ht="94.5">
      <c r="A643" s="94">
        <v>5</v>
      </c>
      <c r="B643" s="111" t="s">
        <v>5498</v>
      </c>
      <c r="C643" s="111" t="s">
        <v>5499</v>
      </c>
      <c r="D643" s="93" t="s">
        <v>255</v>
      </c>
      <c r="E643" s="155"/>
      <c r="F643" s="170"/>
      <c r="G643" s="113">
        <v>82000000</v>
      </c>
      <c r="H643" s="121" t="s">
        <v>870</v>
      </c>
      <c r="I643" s="122">
        <v>60000000</v>
      </c>
      <c r="J643" s="128">
        <v>41999000</v>
      </c>
      <c r="K643" s="197" t="s">
        <v>5507</v>
      </c>
      <c r="L643" s="198">
        <v>47411137</v>
      </c>
      <c r="M643" s="197" t="s">
        <v>5508</v>
      </c>
      <c r="N643" s="197"/>
      <c r="O643" s="128"/>
      <c r="P643" s="122"/>
      <c r="Q643" s="122"/>
      <c r="R643" s="122"/>
      <c r="S643" s="122">
        <f t="shared" si="102"/>
        <v>6000000</v>
      </c>
      <c r="T643" s="122">
        <f t="shared" si="103"/>
        <v>9000000</v>
      </c>
      <c r="U643" s="122">
        <f t="shared" si="104"/>
        <v>1920000</v>
      </c>
      <c r="V643" s="122">
        <f t="shared" si="105"/>
        <v>76920000</v>
      </c>
      <c r="W643" s="6">
        <f t="shared" si="106"/>
        <v>76920000</v>
      </c>
      <c r="X643" s="745"/>
    </row>
    <row r="644" spans="1:24" ht="209.25" customHeight="1">
      <c r="A644" s="93">
        <v>6</v>
      </c>
      <c r="B644" s="111" t="s">
        <v>5500</v>
      </c>
      <c r="C644" s="111" t="s">
        <v>5614</v>
      </c>
      <c r="D644" s="93" t="s">
        <v>255</v>
      </c>
      <c r="E644" s="155"/>
      <c r="F644" s="170"/>
      <c r="G644" s="113">
        <v>60483000</v>
      </c>
      <c r="H644" s="121" t="s">
        <v>870</v>
      </c>
      <c r="I644" s="122">
        <v>75000000</v>
      </c>
      <c r="J644" s="128">
        <v>80000000</v>
      </c>
      <c r="K644" s="197" t="s">
        <v>5506</v>
      </c>
      <c r="L644" s="118">
        <v>88400000</v>
      </c>
      <c r="M644" s="197" t="s">
        <v>5509</v>
      </c>
      <c r="N644" s="118">
        <v>76707000</v>
      </c>
      <c r="O644" s="199" t="s">
        <v>133</v>
      </c>
      <c r="P644" s="122"/>
      <c r="Q644" s="122"/>
      <c r="R644" s="122"/>
      <c r="S644" s="122">
        <f t="shared" si="102"/>
        <v>7500000</v>
      </c>
      <c r="T644" s="122">
        <f t="shared" si="103"/>
        <v>11250000</v>
      </c>
      <c r="U644" s="122">
        <f t="shared" si="104"/>
        <v>2400000</v>
      </c>
      <c r="V644" s="122">
        <f t="shared" si="105"/>
        <v>96150000</v>
      </c>
      <c r="W644" s="6">
        <f t="shared" si="106"/>
        <v>96150000</v>
      </c>
      <c r="X644" s="745"/>
    </row>
    <row r="645" spans="1:24" ht="258" customHeight="1">
      <c r="A645" s="94">
        <v>7</v>
      </c>
      <c r="B645" s="111" t="s">
        <v>5501</v>
      </c>
      <c r="C645" s="111" t="s">
        <v>6362</v>
      </c>
      <c r="D645" s="93" t="s">
        <v>255</v>
      </c>
      <c r="E645" s="155"/>
      <c r="F645" s="170"/>
      <c r="G645" s="113">
        <v>7000000</v>
      </c>
      <c r="H645" s="121" t="s">
        <v>870</v>
      </c>
      <c r="I645" s="122">
        <v>7500000</v>
      </c>
      <c r="J645" s="128">
        <v>8826500</v>
      </c>
      <c r="K645" s="197" t="s">
        <v>5506</v>
      </c>
      <c r="L645" s="118">
        <v>7200000</v>
      </c>
      <c r="M645" s="197" t="s">
        <v>5509</v>
      </c>
      <c r="N645" s="197"/>
      <c r="O645" s="128"/>
      <c r="P645" s="122"/>
      <c r="Q645" s="122"/>
      <c r="R645" s="122"/>
      <c r="S645" s="122">
        <f t="shared" si="102"/>
        <v>750000</v>
      </c>
      <c r="T645" s="122">
        <f t="shared" si="103"/>
        <v>1125000</v>
      </c>
      <c r="U645" s="122">
        <f t="shared" si="104"/>
        <v>240000</v>
      </c>
      <c r="V645" s="122">
        <f t="shared" si="105"/>
        <v>9615000</v>
      </c>
      <c r="W645" s="6">
        <f t="shared" si="106"/>
        <v>9615000</v>
      </c>
      <c r="X645" s="745"/>
    </row>
    <row r="646" spans="1:24">
      <c r="A646" s="94">
        <v>8</v>
      </c>
      <c r="B646" s="111" t="s">
        <v>5502</v>
      </c>
      <c r="C646" s="111" t="s">
        <v>5503</v>
      </c>
      <c r="D646" s="93" t="s">
        <v>255</v>
      </c>
      <c r="E646" s="155"/>
      <c r="F646" s="170"/>
      <c r="G646" s="113">
        <v>22235000</v>
      </c>
      <c r="H646" s="121" t="s">
        <v>870</v>
      </c>
      <c r="I646" s="122">
        <v>21000000</v>
      </c>
      <c r="J646" s="128">
        <v>20240000</v>
      </c>
      <c r="K646" s="197" t="s">
        <v>5506</v>
      </c>
      <c r="L646" s="118">
        <v>20240000</v>
      </c>
      <c r="M646" s="197" t="s">
        <v>858</v>
      </c>
      <c r="N646" s="197"/>
      <c r="O646" s="128"/>
      <c r="P646" s="122"/>
      <c r="Q646" s="122"/>
      <c r="R646" s="122"/>
      <c r="S646" s="122">
        <f t="shared" si="102"/>
        <v>2100000</v>
      </c>
      <c r="T646" s="122">
        <f t="shared" si="103"/>
        <v>3150000</v>
      </c>
      <c r="U646" s="122">
        <f t="shared" si="104"/>
        <v>672000</v>
      </c>
      <c r="V646" s="122">
        <f t="shared" si="105"/>
        <v>26922000</v>
      </c>
      <c r="W646" s="6">
        <f t="shared" si="106"/>
        <v>26922000</v>
      </c>
      <c r="X646" s="745"/>
    </row>
    <row r="647" spans="1:24" ht="306" customHeight="1">
      <c r="A647" s="93">
        <v>9</v>
      </c>
      <c r="B647" s="111" t="s">
        <v>5504</v>
      </c>
      <c r="C647" s="111" t="s">
        <v>5505</v>
      </c>
      <c r="D647" s="93" t="s">
        <v>1986</v>
      </c>
      <c r="E647" s="155"/>
      <c r="F647" s="170"/>
      <c r="G647" s="113">
        <v>1750000000</v>
      </c>
      <c r="H647" s="121" t="s">
        <v>870</v>
      </c>
      <c r="I647" s="200">
        <f>+G647</f>
        <v>1750000000</v>
      </c>
      <c r="J647" s="122">
        <f>+G647</f>
        <v>1750000000</v>
      </c>
      <c r="K647" s="201"/>
      <c r="L647" s="201"/>
      <c r="M647" s="201"/>
      <c r="N647" s="201"/>
      <c r="O647" s="122"/>
      <c r="P647" s="122"/>
      <c r="Q647" s="122"/>
      <c r="R647" s="122"/>
      <c r="S647" s="122">
        <f t="shared" si="102"/>
        <v>175000000</v>
      </c>
      <c r="T647" s="122">
        <f t="shared" si="103"/>
        <v>262500000</v>
      </c>
      <c r="U647" s="122">
        <f t="shared" si="104"/>
        <v>56000000</v>
      </c>
      <c r="V647" s="122">
        <f t="shared" si="105"/>
        <v>2243500000</v>
      </c>
      <c r="W647" s="6">
        <f t="shared" si="106"/>
        <v>2243500000</v>
      </c>
      <c r="X647" s="745"/>
    </row>
    <row r="648" spans="1:24" ht="31.5">
      <c r="A648" s="94">
        <v>10</v>
      </c>
      <c r="B648" s="162" t="s">
        <v>963</v>
      </c>
      <c r="C648" s="162" t="s">
        <v>964</v>
      </c>
      <c r="D648" s="94" t="s">
        <v>255</v>
      </c>
      <c r="E648" s="155"/>
      <c r="F648" s="170"/>
      <c r="G648" s="121">
        <v>14000000</v>
      </c>
      <c r="H648" s="121" t="s">
        <v>327</v>
      </c>
      <c r="I648" s="122">
        <v>14000000</v>
      </c>
      <c r="J648" s="122">
        <v>14000000</v>
      </c>
      <c r="K648" s="187" t="s">
        <v>962</v>
      </c>
      <c r="L648" s="122"/>
      <c r="M648" s="122"/>
      <c r="N648" s="122"/>
      <c r="O648" s="122"/>
      <c r="P648" s="122"/>
      <c r="Q648" s="122"/>
      <c r="R648" s="122"/>
      <c r="S648" s="122">
        <f t="shared" si="102"/>
        <v>1400000</v>
      </c>
      <c r="T648" s="122">
        <f t="shared" si="103"/>
        <v>2100000</v>
      </c>
      <c r="U648" s="122">
        <f t="shared" si="104"/>
        <v>448000</v>
      </c>
      <c r="V648" s="122">
        <f t="shared" si="105"/>
        <v>17948000</v>
      </c>
      <c r="W648" s="6">
        <f t="shared" si="106"/>
        <v>17948000</v>
      </c>
      <c r="X648" s="745"/>
    </row>
    <row r="649" spans="1:24">
      <c r="A649" s="94" t="s">
        <v>925</v>
      </c>
      <c r="B649" s="162" t="s">
        <v>5630</v>
      </c>
      <c r="C649" s="162"/>
      <c r="D649" s="94"/>
      <c r="E649" s="119"/>
      <c r="F649" s="170"/>
      <c r="G649" s="122"/>
      <c r="H649" s="121"/>
      <c r="I649" s="122"/>
      <c r="J649" s="122"/>
      <c r="K649" s="122"/>
      <c r="L649" s="122"/>
      <c r="M649" s="122"/>
      <c r="N649" s="122"/>
      <c r="O649" s="122"/>
      <c r="P649" s="122"/>
      <c r="Q649" s="122"/>
      <c r="R649" s="122"/>
      <c r="S649" s="122"/>
      <c r="T649" s="122"/>
      <c r="U649" s="121"/>
      <c r="V649" s="121"/>
      <c r="W649" s="167"/>
      <c r="X649" s="745"/>
    </row>
    <row r="650" spans="1:24" ht="126">
      <c r="A650" s="94">
        <v>1</v>
      </c>
      <c r="B650" s="162" t="s">
        <v>941</v>
      </c>
      <c r="C650" s="195" t="s">
        <v>942</v>
      </c>
      <c r="D650" s="93" t="s">
        <v>798</v>
      </c>
      <c r="E650" s="119"/>
      <c r="F650" s="170" t="s">
        <v>25</v>
      </c>
      <c r="G650" s="121">
        <v>14000000</v>
      </c>
      <c r="H650" s="121" t="s">
        <v>130</v>
      </c>
      <c r="I650" s="122">
        <v>17815000</v>
      </c>
      <c r="J650" s="122">
        <v>17815000</v>
      </c>
      <c r="K650" s="122" t="s">
        <v>313</v>
      </c>
      <c r="L650" s="155"/>
      <c r="M650" s="163">
        <v>15500000</v>
      </c>
      <c r="N650" s="121" t="s">
        <v>943</v>
      </c>
      <c r="O650" s="155"/>
      <c r="P650" s="121">
        <v>15500000</v>
      </c>
      <c r="Q650" s="121" t="s">
        <v>943</v>
      </c>
      <c r="R650" s="155"/>
      <c r="S650" s="122">
        <f>+I650*0.1</f>
        <v>1781500</v>
      </c>
      <c r="T650" s="122">
        <f>+I650*0.15</f>
        <v>2672250</v>
      </c>
      <c r="U650" s="122">
        <f>+I650*0.032</f>
        <v>570080</v>
      </c>
      <c r="V650" s="122">
        <f>+I650+S650+T650+U650</f>
        <v>22838830</v>
      </c>
      <c r="W650" s="6">
        <f>ROUNDUP(V650,-2)</f>
        <v>22838900</v>
      </c>
      <c r="X650" s="745"/>
    </row>
    <row r="651" spans="1:24" ht="173.25">
      <c r="A651" s="94">
        <v>2</v>
      </c>
      <c r="B651" s="195" t="s">
        <v>944</v>
      </c>
      <c r="C651" s="195" t="s">
        <v>6363</v>
      </c>
      <c r="D651" s="93" t="s">
        <v>798</v>
      </c>
      <c r="E651" s="119"/>
      <c r="F651" s="170"/>
      <c r="G651" s="121"/>
      <c r="H651" s="121" t="s">
        <v>130</v>
      </c>
      <c r="I651" s="122">
        <v>18950000</v>
      </c>
      <c r="J651" s="122">
        <v>18950000</v>
      </c>
      <c r="K651" s="122" t="s">
        <v>313</v>
      </c>
      <c r="L651" s="122"/>
      <c r="M651" s="122"/>
      <c r="N651" s="122"/>
      <c r="O651" s="122"/>
      <c r="P651" s="122"/>
      <c r="Q651" s="122"/>
      <c r="R651" s="122"/>
      <c r="S651" s="122">
        <f>+I651*0.1</f>
        <v>1895000</v>
      </c>
      <c r="T651" s="122">
        <f>+I651*0.15</f>
        <v>2842500</v>
      </c>
      <c r="U651" s="122">
        <f>+I651*0.032</f>
        <v>606400</v>
      </c>
      <c r="V651" s="122">
        <f>+I651+S651+T651+U651</f>
        <v>24293900</v>
      </c>
      <c r="W651" s="6">
        <f>ROUNDUP(V651,-2)</f>
        <v>24293900</v>
      </c>
      <c r="X651" s="745"/>
    </row>
    <row r="652" spans="1:24" ht="78.75">
      <c r="A652" s="94">
        <v>3</v>
      </c>
      <c r="B652" s="162" t="s">
        <v>945</v>
      </c>
      <c r="C652" s="162" t="s">
        <v>6364</v>
      </c>
      <c r="D652" s="93" t="s">
        <v>798</v>
      </c>
      <c r="E652" s="119"/>
      <c r="F652" s="170"/>
      <c r="G652" s="167">
        <v>41250000</v>
      </c>
      <c r="H652" s="163" t="s">
        <v>946</v>
      </c>
      <c r="I652" s="122">
        <v>41250000</v>
      </c>
      <c r="J652" s="122"/>
      <c r="K652" s="122"/>
      <c r="L652" s="122"/>
      <c r="M652" s="122"/>
      <c r="N652" s="122"/>
      <c r="O652" s="122"/>
      <c r="P652" s="122"/>
      <c r="Q652" s="122"/>
      <c r="R652" s="122"/>
      <c r="S652" s="122">
        <f>+I652*0.1</f>
        <v>4125000</v>
      </c>
      <c r="T652" s="122">
        <f>+I652*0.15</f>
        <v>6187500</v>
      </c>
      <c r="U652" s="122">
        <f>+I652*0.032</f>
        <v>1320000</v>
      </c>
      <c r="V652" s="122">
        <f>+I652+S652+T652+U652</f>
        <v>52882500</v>
      </c>
      <c r="W652" s="6">
        <f>ROUNDUP(V652,-2)</f>
        <v>52882500</v>
      </c>
      <c r="X652" s="745"/>
    </row>
    <row r="653" spans="1:24">
      <c r="A653" s="94" t="s">
        <v>935</v>
      </c>
      <c r="B653" s="454" t="s">
        <v>5631</v>
      </c>
      <c r="C653" s="195"/>
      <c r="D653" s="94"/>
      <c r="E653" s="119"/>
      <c r="F653" s="170"/>
      <c r="G653" s="121"/>
      <c r="H653" s="121"/>
      <c r="I653" s="122"/>
      <c r="J653" s="122"/>
      <c r="K653" s="122"/>
      <c r="L653" s="122"/>
      <c r="M653" s="122"/>
      <c r="N653" s="122"/>
      <c r="O653" s="122"/>
      <c r="P653" s="122"/>
      <c r="Q653" s="122"/>
      <c r="R653" s="122"/>
      <c r="S653" s="122"/>
      <c r="T653" s="122"/>
      <c r="U653" s="121"/>
      <c r="V653" s="121"/>
      <c r="W653" s="167"/>
      <c r="X653" s="745"/>
    </row>
    <row r="654" spans="1:24" ht="110.25">
      <c r="A654" s="94">
        <v>1</v>
      </c>
      <c r="B654" s="162" t="s">
        <v>948</v>
      </c>
      <c r="C654" s="169" t="s">
        <v>6365</v>
      </c>
      <c r="D654" s="93" t="s">
        <v>255</v>
      </c>
      <c r="E654" s="119"/>
      <c r="F654" s="170" t="s">
        <v>25</v>
      </c>
      <c r="G654" s="122">
        <v>1015000</v>
      </c>
      <c r="H654" s="121" t="s">
        <v>130</v>
      </c>
      <c r="I654" s="122">
        <v>1015000</v>
      </c>
      <c r="J654" s="122">
        <v>925000</v>
      </c>
      <c r="K654" s="121" t="s">
        <v>934</v>
      </c>
      <c r="L654" s="155"/>
      <c r="M654" s="121">
        <v>950000</v>
      </c>
      <c r="N654" s="121" t="s">
        <v>928</v>
      </c>
      <c r="O654" s="155"/>
      <c r="P654" s="121">
        <v>1015000</v>
      </c>
      <c r="Q654" s="121" t="s">
        <v>930</v>
      </c>
      <c r="R654" s="155"/>
      <c r="S654" s="121">
        <v>101500</v>
      </c>
      <c r="T654" s="121">
        <v>152250</v>
      </c>
      <c r="U654" s="121">
        <v>32480</v>
      </c>
      <c r="V654" s="121">
        <v>1301230</v>
      </c>
      <c r="W654" s="123">
        <v>1301300</v>
      </c>
      <c r="X654" s="745"/>
    </row>
    <row r="655" spans="1:24" ht="94.5">
      <c r="A655" s="94">
        <v>2</v>
      </c>
      <c r="B655" s="162" t="s">
        <v>949</v>
      </c>
      <c r="C655" s="169" t="s">
        <v>6366</v>
      </c>
      <c r="D655" s="93" t="s">
        <v>255</v>
      </c>
      <c r="E655" s="119"/>
      <c r="F655" s="170" t="s">
        <v>25</v>
      </c>
      <c r="G655" s="121">
        <v>1015000</v>
      </c>
      <c r="H655" s="121" t="s">
        <v>130</v>
      </c>
      <c r="I655" s="122">
        <v>1015000</v>
      </c>
      <c r="J655" s="122">
        <v>1015000</v>
      </c>
      <c r="K655" s="121" t="s">
        <v>930</v>
      </c>
      <c r="L655" s="155"/>
      <c r="M655" s="121">
        <v>1015000</v>
      </c>
      <c r="N655" s="121" t="s">
        <v>931</v>
      </c>
      <c r="O655" s="155"/>
      <c r="P655" s="121">
        <v>1015000</v>
      </c>
      <c r="Q655" s="121" t="s">
        <v>930</v>
      </c>
      <c r="R655" s="155"/>
      <c r="S655" s="121">
        <v>101500</v>
      </c>
      <c r="T655" s="121">
        <v>152250</v>
      </c>
      <c r="U655" s="121">
        <v>32480</v>
      </c>
      <c r="V655" s="121">
        <v>1301230</v>
      </c>
      <c r="W655" s="123">
        <v>1301300</v>
      </c>
      <c r="X655" s="5" t="s">
        <v>25</v>
      </c>
    </row>
    <row r="656" spans="1:24">
      <c r="A656" s="638" t="s">
        <v>940</v>
      </c>
      <c r="B656" s="626" t="s">
        <v>5627</v>
      </c>
      <c r="C656" s="626"/>
      <c r="D656" s="159" t="s">
        <v>25</v>
      </c>
      <c r="E656" s="610"/>
      <c r="F656" s="625" t="s">
        <v>25</v>
      </c>
      <c r="G656" s="128"/>
      <c r="H656" s="194" t="s">
        <v>25</v>
      </c>
      <c r="I656" s="128" t="s">
        <v>25</v>
      </c>
      <c r="J656" s="128" t="s">
        <v>25</v>
      </c>
      <c r="K656" s="128" t="s">
        <v>25</v>
      </c>
      <c r="L656" s="128" t="s">
        <v>25</v>
      </c>
      <c r="M656" s="128" t="s">
        <v>25</v>
      </c>
      <c r="N656" s="128" t="s">
        <v>25</v>
      </c>
      <c r="O656" s="128" t="s">
        <v>25</v>
      </c>
      <c r="P656" s="128" t="s">
        <v>25</v>
      </c>
      <c r="Q656" s="128" t="s">
        <v>25</v>
      </c>
      <c r="R656" s="128" t="s">
        <v>25</v>
      </c>
      <c r="S656" s="194"/>
      <c r="T656" s="194"/>
      <c r="U656" s="194"/>
      <c r="V656" s="194"/>
      <c r="W656" s="123"/>
      <c r="X656" s="5" t="s">
        <v>25</v>
      </c>
    </row>
    <row r="657" spans="1:24" ht="240.75" customHeight="1">
      <c r="A657" s="638">
        <v>1</v>
      </c>
      <c r="B657" s="626" t="s">
        <v>913</v>
      </c>
      <c r="C657" s="626" t="s">
        <v>6367</v>
      </c>
      <c r="D657" s="159" t="s">
        <v>798</v>
      </c>
      <c r="E657" s="610"/>
      <c r="F657" s="625" t="s">
        <v>25</v>
      </c>
      <c r="G657" s="194">
        <v>2035900</v>
      </c>
      <c r="H657" s="194" t="s">
        <v>130</v>
      </c>
      <c r="I657" s="128">
        <v>2035900</v>
      </c>
      <c r="J657" s="128">
        <v>2120000</v>
      </c>
      <c r="K657" s="194" t="s">
        <v>353</v>
      </c>
      <c r="L657" s="353"/>
      <c r="M657" s="194">
        <v>1175000</v>
      </c>
      <c r="N657" s="194" t="s">
        <v>193</v>
      </c>
      <c r="O657" s="353"/>
      <c r="P657" s="194">
        <v>2035900</v>
      </c>
      <c r="Q657" s="194" t="s">
        <v>133</v>
      </c>
      <c r="R657" s="353"/>
      <c r="S657" s="128">
        <f t="shared" ref="S657:S663" si="107">+I657*0.1</f>
        <v>203590</v>
      </c>
      <c r="T657" s="128">
        <f t="shared" ref="T657:T663" si="108">+I657*0.15</f>
        <v>305385</v>
      </c>
      <c r="U657" s="128">
        <f t="shared" ref="U657:U663" si="109">+I657*0.032</f>
        <v>65148.800000000003</v>
      </c>
      <c r="V657" s="128">
        <f t="shared" ref="V657:V663" si="110">+I657+S657+T657+U657</f>
        <v>2610023.7999999998</v>
      </c>
      <c r="W657" s="6">
        <f t="shared" ref="W657:W663" si="111">ROUNDUP(V657,-2)</f>
        <v>2610100</v>
      </c>
      <c r="X657" s="5" t="s">
        <v>25</v>
      </c>
    </row>
    <row r="658" spans="1:24" ht="225" customHeight="1">
      <c r="A658" s="638">
        <v>2</v>
      </c>
      <c r="B658" s="626" t="s">
        <v>914</v>
      </c>
      <c r="C658" s="626" t="s">
        <v>6368</v>
      </c>
      <c r="D658" s="159" t="s">
        <v>798</v>
      </c>
      <c r="E658" s="610"/>
      <c r="F658" s="625" t="s">
        <v>25</v>
      </c>
      <c r="G658" s="194">
        <v>2389000</v>
      </c>
      <c r="H658" s="194" t="s">
        <v>130</v>
      </c>
      <c r="I658" s="128">
        <v>2389000</v>
      </c>
      <c r="J658" s="128">
        <v>2449000</v>
      </c>
      <c r="K658" s="194" t="s">
        <v>353</v>
      </c>
      <c r="L658" s="353"/>
      <c r="M658" s="194">
        <v>2475000</v>
      </c>
      <c r="N658" s="194" t="s">
        <v>193</v>
      </c>
      <c r="O658" s="353"/>
      <c r="P658" s="194">
        <v>2389000</v>
      </c>
      <c r="Q658" s="194" t="s">
        <v>133</v>
      </c>
      <c r="R658" s="353"/>
      <c r="S658" s="128">
        <f t="shared" si="107"/>
        <v>238900</v>
      </c>
      <c r="T658" s="128">
        <f t="shared" si="108"/>
        <v>358350</v>
      </c>
      <c r="U658" s="128">
        <f t="shared" si="109"/>
        <v>76448</v>
      </c>
      <c r="V658" s="128">
        <f t="shared" si="110"/>
        <v>3062698</v>
      </c>
      <c r="W658" s="6">
        <f t="shared" si="111"/>
        <v>3062700</v>
      </c>
      <c r="X658" s="5" t="s">
        <v>25</v>
      </c>
    </row>
    <row r="659" spans="1:24" ht="161.25" customHeight="1">
      <c r="A659" s="638">
        <v>3</v>
      </c>
      <c r="B659" s="626" t="s">
        <v>915</v>
      </c>
      <c r="C659" s="626" t="s">
        <v>6369</v>
      </c>
      <c r="D659" s="159" t="s">
        <v>798</v>
      </c>
      <c r="E659" s="610"/>
      <c r="F659" s="625" t="s">
        <v>25</v>
      </c>
      <c r="G659" s="194">
        <v>4699000</v>
      </c>
      <c r="H659" s="194" t="s">
        <v>130</v>
      </c>
      <c r="I659" s="128">
        <v>4699000</v>
      </c>
      <c r="J659" s="128">
        <v>5625000</v>
      </c>
      <c r="K659" s="194" t="s">
        <v>353</v>
      </c>
      <c r="L659" s="353"/>
      <c r="M659" s="194">
        <v>4700000</v>
      </c>
      <c r="N659" s="194" t="s">
        <v>193</v>
      </c>
      <c r="O659" s="353"/>
      <c r="P659" s="194">
        <v>4699000</v>
      </c>
      <c r="Q659" s="194" t="s">
        <v>133</v>
      </c>
      <c r="R659" s="353"/>
      <c r="S659" s="128">
        <f t="shared" si="107"/>
        <v>469900</v>
      </c>
      <c r="T659" s="128">
        <f t="shared" si="108"/>
        <v>704850</v>
      </c>
      <c r="U659" s="128">
        <f t="shared" si="109"/>
        <v>150368</v>
      </c>
      <c r="V659" s="128">
        <f t="shared" si="110"/>
        <v>6024118</v>
      </c>
      <c r="W659" s="6">
        <f t="shared" si="111"/>
        <v>6024200</v>
      </c>
      <c r="X659" s="5" t="s">
        <v>25</v>
      </c>
    </row>
    <row r="660" spans="1:24" ht="63">
      <c r="A660" s="638">
        <v>4</v>
      </c>
      <c r="B660" s="626" t="s">
        <v>916</v>
      </c>
      <c r="C660" s="626" t="s">
        <v>917</v>
      </c>
      <c r="D660" s="159" t="s">
        <v>798</v>
      </c>
      <c r="E660" s="610"/>
      <c r="F660" s="625" t="s">
        <v>25</v>
      </c>
      <c r="G660" s="194">
        <v>1639000</v>
      </c>
      <c r="H660" s="194" t="s">
        <v>130</v>
      </c>
      <c r="I660" s="128">
        <v>1639000</v>
      </c>
      <c r="J660" s="128">
        <v>1525000</v>
      </c>
      <c r="K660" s="194" t="s">
        <v>353</v>
      </c>
      <c r="L660" s="353"/>
      <c r="M660" s="194">
        <v>1764000</v>
      </c>
      <c r="N660" s="194" t="s">
        <v>193</v>
      </c>
      <c r="O660" s="353"/>
      <c r="P660" s="194">
        <v>1639000</v>
      </c>
      <c r="Q660" s="194" t="s">
        <v>133</v>
      </c>
      <c r="R660" s="353"/>
      <c r="S660" s="128">
        <f t="shared" si="107"/>
        <v>163900</v>
      </c>
      <c r="T660" s="128">
        <f t="shared" si="108"/>
        <v>245850</v>
      </c>
      <c r="U660" s="128">
        <f t="shared" si="109"/>
        <v>52448</v>
      </c>
      <c r="V660" s="128">
        <f t="shared" si="110"/>
        <v>2101198</v>
      </c>
      <c r="W660" s="6">
        <f t="shared" si="111"/>
        <v>2101200</v>
      </c>
      <c r="X660" s="5" t="s">
        <v>25</v>
      </c>
    </row>
    <row r="661" spans="1:24" ht="47.25">
      <c r="A661" s="638">
        <v>5</v>
      </c>
      <c r="B661" s="626" t="s">
        <v>918</v>
      </c>
      <c r="C661" s="626" t="s">
        <v>919</v>
      </c>
      <c r="D661" s="159" t="s">
        <v>798</v>
      </c>
      <c r="E661" s="610"/>
      <c r="F661" s="625" t="s">
        <v>25</v>
      </c>
      <c r="G661" s="194">
        <v>2650000</v>
      </c>
      <c r="H661" s="194" t="s">
        <v>130</v>
      </c>
      <c r="I661" s="128">
        <v>2650000</v>
      </c>
      <c r="J661" s="128">
        <v>2349000</v>
      </c>
      <c r="K661" s="194" t="s">
        <v>353</v>
      </c>
      <c r="L661" s="353"/>
      <c r="M661" s="194">
        <v>2525000</v>
      </c>
      <c r="N661" s="194" t="s">
        <v>193</v>
      </c>
      <c r="O661" s="353"/>
      <c r="P661" s="194">
        <v>2650000</v>
      </c>
      <c r="Q661" s="194" t="s">
        <v>133</v>
      </c>
      <c r="R661" s="353"/>
      <c r="S661" s="128">
        <f t="shared" si="107"/>
        <v>265000</v>
      </c>
      <c r="T661" s="128">
        <f t="shared" si="108"/>
        <v>397500</v>
      </c>
      <c r="U661" s="128">
        <f t="shared" si="109"/>
        <v>84800</v>
      </c>
      <c r="V661" s="128">
        <f t="shared" si="110"/>
        <v>3397300</v>
      </c>
      <c r="W661" s="6">
        <f t="shared" si="111"/>
        <v>3397300</v>
      </c>
      <c r="X661" s="5" t="s">
        <v>25</v>
      </c>
    </row>
    <row r="662" spans="1:24" ht="78.75">
      <c r="A662" s="638">
        <v>6</v>
      </c>
      <c r="B662" s="626" t="s">
        <v>920</v>
      </c>
      <c r="C662" s="626" t="s">
        <v>6370</v>
      </c>
      <c r="D662" s="159" t="s">
        <v>798</v>
      </c>
      <c r="E662" s="610"/>
      <c r="F662" s="625" t="s">
        <v>25</v>
      </c>
      <c r="G662" s="194">
        <v>3999000</v>
      </c>
      <c r="H662" s="194" t="s">
        <v>130</v>
      </c>
      <c r="I662" s="128">
        <v>3999000</v>
      </c>
      <c r="J662" s="128">
        <v>4999000</v>
      </c>
      <c r="K662" s="194" t="s">
        <v>353</v>
      </c>
      <c r="L662" s="353"/>
      <c r="M662" s="194">
        <v>3899000</v>
      </c>
      <c r="N662" s="194" t="s">
        <v>193</v>
      </c>
      <c r="O662" s="353"/>
      <c r="P662" s="194">
        <v>3999000</v>
      </c>
      <c r="Q662" s="194" t="s">
        <v>133</v>
      </c>
      <c r="R662" s="353"/>
      <c r="S662" s="128">
        <f t="shared" si="107"/>
        <v>399900</v>
      </c>
      <c r="T662" s="128">
        <f t="shared" si="108"/>
        <v>599850</v>
      </c>
      <c r="U662" s="128">
        <f t="shared" si="109"/>
        <v>127968</v>
      </c>
      <c r="V662" s="128">
        <f t="shared" si="110"/>
        <v>5126718</v>
      </c>
      <c r="W662" s="6">
        <f t="shared" si="111"/>
        <v>5126800</v>
      </c>
      <c r="X662" s="5" t="s">
        <v>25</v>
      </c>
    </row>
    <row r="663" spans="1:24" ht="193.5" customHeight="1">
      <c r="A663" s="638">
        <v>7</v>
      </c>
      <c r="B663" s="626" t="s">
        <v>921</v>
      </c>
      <c r="C663" s="626" t="s">
        <v>6371</v>
      </c>
      <c r="D663" s="159" t="s">
        <v>798</v>
      </c>
      <c r="E663" s="610"/>
      <c r="F663" s="625" t="s">
        <v>25</v>
      </c>
      <c r="G663" s="194">
        <v>1836000</v>
      </c>
      <c r="H663" s="194" t="s">
        <v>130</v>
      </c>
      <c r="I663" s="128">
        <v>1836000</v>
      </c>
      <c r="J663" s="128">
        <v>1570000</v>
      </c>
      <c r="K663" s="194" t="s">
        <v>353</v>
      </c>
      <c r="L663" s="353"/>
      <c r="M663" s="194">
        <v>2614200</v>
      </c>
      <c r="N663" s="194" t="s">
        <v>193</v>
      </c>
      <c r="O663" s="353"/>
      <c r="P663" s="194">
        <v>1836000</v>
      </c>
      <c r="Q663" s="194" t="s">
        <v>133</v>
      </c>
      <c r="R663" s="353"/>
      <c r="S663" s="128">
        <f t="shared" si="107"/>
        <v>183600</v>
      </c>
      <c r="T663" s="128">
        <f t="shared" si="108"/>
        <v>275400</v>
      </c>
      <c r="U663" s="128">
        <f t="shared" si="109"/>
        <v>58752</v>
      </c>
      <c r="V663" s="128">
        <f t="shared" si="110"/>
        <v>2353752</v>
      </c>
      <c r="W663" s="6">
        <f t="shared" si="111"/>
        <v>2353800</v>
      </c>
      <c r="X663" s="745"/>
    </row>
    <row r="664" spans="1:24">
      <c r="A664" s="638" t="s">
        <v>947</v>
      </c>
      <c r="B664" s="626" t="s">
        <v>5629</v>
      </c>
      <c r="C664" s="626"/>
      <c r="D664" s="159"/>
      <c r="E664" s="610"/>
      <c r="F664" s="625"/>
      <c r="G664" s="194"/>
      <c r="H664" s="194"/>
      <c r="I664" s="128"/>
      <c r="J664" s="128"/>
      <c r="K664" s="128"/>
      <c r="L664" s="128"/>
      <c r="M664" s="128"/>
      <c r="N664" s="128"/>
      <c r="O664" s="128"/>
      <c r="P664" s="128"/>
      <c r="Q664" s="128"/>
      <c r="R664" s="128"/>
      <c r="S664" s="128"/>
      <c r="T664" s="128"/>
      <c r="U664" s="128"/>
      <c r="V664" s="128"/>
      <c r="W664" s="123"/>
      <c r="X664" s="745"/>
    </row>
    <row r="665" spans="1:24" ht="110.25">
      <c r="A665" s="196">
        <v>1</v>
      </c>
      <c r="B665" s="193" t="s">
        <v>926</v>
      </c>
      <c r="C665" s="626" t="s">
        <v>927</v>
      </c>
      <c r="D665" s="159" t="s">
        <v>798</v>
      </c>
      <c r="E665" s="610"/>
      <c r="F665" s="625" t="s">
        <v>25</v>
      </c>
      <c r="G665" s="203">
        <v>1440000</v>
      </c>
      <c r="H665" s="194" t="s">
        <v>130</v>
      </c>
      <c r="I665" s="204">
        <v>1440000</v>
      </c>
      <c r="J665" s="204">
        <v>1440000</v>
      </c>
      <c r="K665" s="203" t="s">
        <v>928</v>
      </c>
      <c r="L665" s="353"/>
      <c r="M665" s="203">
        <v>1440000</v>
      </c>
      <c r="N665" s="203" t="s">
        <v>928</v>
      </c>
      <c r="O665" s="353"/>
      <c r="P665" s="203">
        <v>1440000</v>
      </c>
      <c r="Q665" s="203" t="s">
        <v>928</v>
      </c>
      <c r="R665" s="353"/>
      <c r="S665" s="128">
        <f>+I665*0.1</f>
        <v>144000</v>
      </c>
      <c r="T665" s="128">
        <f>+I665*0.15</f>
        <v>216000</v>
      </c>
      <c r="U665" s="128">
        <f>+I665*0.032</f>
        <v>46080</v>
      </c>
      <c r="V665" s="128">
        <f>+I665+S665+T665+U665</f>
        <v>1846080</v>
      </c>
      <c r="W665" s="6">
        <f>ROUNDUP(V665,-2)</f>
        <v>1846100</v>
      </c>
      <c r="X665" s="745"/>
    </row>
    <row r="666" spans="1:24" ht="110.25">
      <c r="A666" s="196">
        <v>2</v>
      </c>
      <c r="B666" s="193" t="s">
        <v>926</v>
      </c>
      <c r="C666" s="626" t="s">
        <v>929</v>
      </c>
      <c r="D666" s="159" t="s">
        <v>798</v>
      </c>
      <c r="E666" s="610"/>
      <c r="F666" s="625" t="s">
        <v>25</v>
      </c>
      <c r="G666" s="203">
        <v>1430000</v>
      </c>
      <c r="H666" s="194" t="s">
        <v>130</v>
      </c>
      <c r="I666" s="204">
        <v>1430000</v>
      </c>
      <c r="J666" s="204">
        <v>1430000</v>
      </c>
      <c r="K666" s="203" t="s">
        <v>930</v>
      </c>
      <c r="L666" s="353"/>
      <c r="M666" s="203">
        <v>1430000</v>
      </c>
      <c r="N666" s="203" t="s">
        <v>931</v>
      </c>
      <c r="O666" s="353"/>
      <c r="P666" s="203">
        <v>1430000</v>
      </c>
      <c r="Q666" s="203" t="s">
        <v>930</v>
      </c>
      <c r="R666" s="353"/>
      <c r="S666" s="128">
        <f>+I666*0.1</f>
        <v>143000</v>
      </c>
      <c r="T666" s="128">
        <f>+I666*0.15</f>
        <v>214500</v>
      </c>
      <c r="U666" s="128">
        <f>+I666*0.032</f>
        <v>45760</v>
      </c>
      <c r="V666" s="128">
        <f>+I666+S666+T666+U666</f>
        <v>1833260</v>
      </c>
      <c r="W666" s="6">
        <f>ROUNDUP(V666,-2)</f>
        <v>1833300</v>
      </c>
      <c r="X666" s="745"/>
    </row>
    <row r="667" spans="1:24" ht="258.75" customHeight="1">
      <c r="A667" s="196">
        <v>3</v>
      </c>
      <c r="B667" s="193" t="s">
        <v>932</v>
      </c>
      <c r="C667" s="626" t="s">
        <v>933</v>
      </c>
      <c r="D667" s="159" t="s">
        <v>798</v>
      </c>
      <c r="E667" s="610"/>
      <c r="F667" s="625" t="s">
        <v>25</v>
      </c>
      <c r="G667" s="128">
        <v>1475000</v>
      </c>
      <c r="H667" s="194" t="s">
        <v>130</v>
      </c>
      <c r="I667" s="128">
        <v>1475000</v>
      </c>
      <c r="J667" s="128">
        <v>1475000</v>
      </c>
      <c r="K667" s="194" t="s">
        <v>934</v>
      </c>
      <c r="L667" s="353"/>
      <c r="M667" s="194">
        <v>1430000</v>
      </c>
      <c r="N667" s="203" t="s">
        <v>931</v>
      </c>
      <c r="O667" s="353"/>
      <c r="P667" s="194">
        <v>1475000</v>
      </c>
      <c r="Q667" s="194" t="s">
        <v>928</v>
      </c>
      <c r="R667" s="353"/>
      <c r="S667" s="128">
        <f>+I667*0.1</f>
        <v>147500</v>
      </c>
      <c r="T667" s="128">
        <f>+I667*0.15</f>
        <v>221250</v>
      </c>
      <c r="U667" s="128">
        <f>+I667*0.032</f>
        <v>47200</v>
      </c>
      <c r="V667" s="128">
        <f>+I667+S667+T667+U667</f>
        <v>1890950</v>
      </c>
      <c r="W667" s="6">
        <f>ROUNDUP(V667,-2)</f>
        <v>1891000</v>
      </c>
      <c r="X667" s="745"/>
    </row>
    <row r="668" spans="1:24">
      <c r="A668" s="196" t="s">
        <v>950</v>
      </c>
      <c r="B668" s="193" t="s">
        <v>5626</v>
      </c>
      <c r="C668" s="626"/>
      <c r="D668" s="196"/>
      <c r="E668" s="610"/>
      <c r="F668" s="625"/>
      <c r="G668" s="128"/>
      <c r="H668" s="194"/>
      <c r="I668" s="128"/>
      <c r="J668" s="128"/>
      <c r="K668" s="128"/>
      <c r="L668" s="128"/>
      <c r="M668" s="128"/>
      <c r="N668" s="128"/>
      <c r="O668" s="128"/>
      <c r="P668" s="128"/>
      <c r="Q668" s="128"/>
      <c r="R668" s="128"/>
      <c r="S668" s="128"/>
      <c r="T668" s="128"/>
      <c r="U668" s="194"/>
      <c r="V668" s="194"/>
      <c r="W668" s="123"/>
      <c r="X668" s="745"/>
    </row>
    <row r="669" spans="1:24" ht="65.25" customHeight="1">
      <c r="A669" s="196">
        <v>1</v>
      </c>
      <c r="B669" s="193" t="s">
        <v>936</v>
      </c>
      <c r="C669" s="626" t="s">
        <v>937</v>
      </c>
      <c r="D669" s="159" t="s">
        <v>798</v>
      </c>
      <c r="E669" s="610"/>
      <c r="F669" s="625" t="s">
        <v>25</v>
      </c>
      <c r="G669" s="194">
        <v>2100000</v>
      </c>
      <c r="H669" s="194" t="s">
        <v>130</v>
      </c>
      <c r="I669" s="128">
        <v>2100000</v>
      </c>
      <c r="J669" s="128">
        <v>2100000</v>
      </c>
      <c r="K669" s="194" t="s">
        <v>938</v>
      </c>
      <c r="L669" s="353"/>
      <c r="M669" s="194">
        <v>2100000</v>
      </c>
      <c r="N669" s="203" t="s">
        <v>939</v>
      </c>
      <c r="O669" s="353"/>
      <c r="P669" s="194">
        <v>2100000</v>
      </c>
      <c r="Q669" s="194" t="s">
        <v>939</v>
      </c>
      <c r="R669" s="353"/>
      <c r="S669" s="128">
        <f>+I669*0.1</f>
        <v>210000</v>
      </c>
      <c r="T669" s="128">
        <f>+I669*0.15</f>
        <v>315000</v>
      </c>
      <c r="U669" s="128">
        <f>+I669*0.032</f>
        <v>67200</v>
      </c>
      <c r="V669" s="128">
        <f>+I669+S669+T669+U669</f>
        <v>2692200</v>
      </c>
      <c r="W669" s="6">
        <f>ROUNDUP(V669,-2)</f>
        <v>2692200</v>
      </c>
      <c r="X669" s="745"/>
    </row>
    <row r="670" spans="1:24" ht="192.75" customHeight="1">
      <c r="A670" s="196">
        <v>2</v>
      </c>
      <c r="B670" s="193" t="s">
        <v>936</v>
      </c>
      <c r="C670" s="193" t="s">
        <v>6372</v>
      </c>
      <c r="D670" s="159" t="s">
        <v>798</v>
      </c>
      <c r="E670" s="610"/>
      <c r="F670" s="625" t="s">
        <v>25</v>
      </c>
      <c r="G670" s="128">
        <v>1780000</v>
      </c>
      <c r="H670" s="194" t="s">
        <v>130</v>
      </c>
      <c r="I670" s="128">
        <v>1780000</v>
      </c>
      <c r="J670" s="128">
        <v>1780000</v>
      </c>
      <c r="K670" s="194" t="s">
        <v>934</v>
      </c>
      <c r="L670" s="353"/>
      <c r="M670" s="194">
        <v>1780000</v>
      </c>
      <c r="N670" s="194" t="s">
        <v>930</v>
      </c>
      <c r="O670" s="353"/>
      <c r="P670" s="194">
        <v>1780000</v>
      </c>
      <c r="Q670" s="194" t="s">
        <v>939</v>
      </c>
      <c r="R670" s="353"/>
      <c r="S670" s="128">
        <f>+I670*0.1</f>
        <v>178000</v>
      </c>
      <c r="T670" s="128">
        <f>+I670*0.15</f>
        <v>267000</v>
      </c>
      <c r="U670" s="128">
        <f>+I670*0.032</f>
        <v>56960</v>
      </c>
      <c r="V670" s="128">
        <f>+I670+S670+T670+U670</f>
        <v>2281960</v>
      </c>
      <c r="W670" s="6">
        <f>ROUNDUP(V670,-2)</f>
        <v>2282000</v>
      </c>
      <c r="X670" s="745"/>
    </row>
    <row r="671" spans="1:24">
      <c r="A671" s="93" t="s">
        <v>955</v>
      </c>
      <c r="B671" s="195" t="s">
        <v>5635</v>
      </c>
      <c r="C671" s="158"/>
      <c r="D671" s="93"/>
      <c r="E671" s="155"/>
      <c r="F671" s="170"/>
      <c r="G671" s="121"/>
      <c r="H671" s="121"/>
      <c r="I671" s="122"/>
      <c r="J671" s="122"/>
      <c r="K671" s="122"/>
      <c r="L671" s="122"/>
      <c r="M671" s="122"/>
      <c r="N671" s="122"/>
      <c r="O671" s="122"/>
      <c r="P671" s="122"/>
      <c r="Q671" s="122"/>
      <c r="R671" s="122"/>
      <c r="S671" s="122"/>
      <c r="T671" s="121"/>
      <c r="U671" s="121"/>
      <c r="V671" s="121"/>
      <c r="W671" s="167"/>
      <c r="X671" s="745"/>
    </row>
    <row r="672" spans="1:24" ht="147" customHeight="1">
      <c r="A672" s="94">
        <v>1</v>
      </c>
      <c r="B672" s="162" t="s">
        <v>966</v>
      </c>
      <c r="C672" s="169" t="s">
        <v>6373</v>
      </c>
      <c r="D672" s="94" t="s">
        <v>255</v>
      </c>
      <c r="E672" s="119"/>
      <c r="F672" s="170" t="s">
        <v>25</v>
      </c>
      <c r="G672" s="122">
        <v>5250000</v>
      </c>
      <c r="H672" s="121" t="s">
        <v>130</v>
      </c>
      <c r="I672" s="122">
        <v>5250000</v>
      </c>
      <c r="J672" s="122">
        <v>5925000</v>
      </c>
      <c r="K672" s="121" t="s">
        <v>930</v>
      </c>
      <c r="L672" s="155"/>
      <c r="M672" s="121">
        <v>5250000</v>
      </c>
      <c r="N672" s="121" t="s">
        <v>967</v>
      </c>
      <c r="O672" s="121" t="s">
        <v>939</v>
      </c>
      <c r="P672" s="121">
        <v>5250000</v>
      </c>
      <c r="Q672" s="122" t="s">
        <v>25</v>
      </c>
      <c r="R672" s="155"/>
      <c r="S672" s="122">
        <f>+I672*0.1</f>
        <v>525000</v>
      </c>
      <c r="T672" s="122">
        <f>+I672*0.15</f>
        <v>787500</v>
      </c>
      <c r="U672" s="122">
        <f>+I672*0.032</f>
        <v>168000</v>
      </c>
      <c r="V672" s="122">
        <f>+I672+S672+T672+U672</f>
        <v>6730500</v>
      </c>
      <c r="W672" s="6">
        <f>ROUNDUP(V672,-2)</f>
        <v>6730500</v>
      </c>
      <c r="X672" s="5" t="s">
        <v>25</v>
      </c>
    </row>
    <row r="673" spans="1:24">
      <c r="A673" s="962" t="s">
        <v>965</v>
      </c>
      <c r="B673" s="963" t="s">
        <v>6374</v>
      </c>
      <c r="C673" s="964"/>
      <c r="D673" s="746" t="s">
        <v>25</v>
      </c>
      <c r="E673" s="747"/>
      <c r="F673" s="748" t="s">
        <v>25</v>
      </c>
      <c r="G673" s="750"/>
      <c r="H673" s="749" t="s">
        <v>25</v>
      </c>
      <c r="I673" s="750" t="s">
        <v>25</v>
      </c>
      <c r="J673" s="750" t="s">
        <v>25</v>
      </c>
      <c r="K673" s="750" t="s">
        <v>25</v>
      </c>
      <c r="L673" s="750" t="s">
        <v>25</v>
      </c>
      <c r="M673" s="750" t="s">
        <v>25</v>
      </c>
      <c r="N673" s="750" t="s">
        <v>25</v>
      </c>
      <c r="O673" s="750" t="s">
        <v>25</v>
      </c>
      <c r="P673" s="750" t="s">
        <v>25</v>
      </c>
      <c r="Q673" s="750" t="s">
        <v>25</v>
      </c>
      <c r="R673" s="750" t="s">
        <v>25</v>
      </c>
      <c r="S673" s="750" t="s">
        <v>25</v>
      </c>
      <c r="T673" s="750" t="s">
        <v>25</v>
      </c>
      <c r="U673" s="749"/>
      <c r="V673" s="749"/>
      <c r="W673" s="751"/>
      <c r="X673" s="5" t="s">
        <v>25</v>
      </c>
    </row>
    <row r="674" spans="1:24" ht="31.5">
      <c r="A674" s="689">
        <v>1</v>
      </c>
      <c r="B674" s="680" t="s">
        <v>2290</v>
      </c>
      <c r="C674" s="654" t="s">
        <v>6375</v>
      </c>
      <c r="D674" s="676" t="s">
        <v>798</v>
      </c>
      <c r="E674" s="655"/>
      <c r="F674" s="705"/>
      <c r="G674" s="656" t="s">
        <v>25</v>
      </c>
      <c r="H674" s="657" t="s">
        <v>130</v>
      </c>
      <c r="I674" s="683">
        <v>3750000</v>
      </c>
      <c r="J674" s="678">
        <v>3750000</v>
      </c>
      <c r="K674" s="658" t="s">
        <v>193</v>
      </c>
      <c r="L674" s="659"/>
      <c r="M674" s="683">
        <v>3844000</v>
      </c>
      <c r="N674" s="658" t="s">
        <v>133</v>
      </c>
      <c r="O674" s="659"/>
      <c r="P674" s="684">
        <v>3375000</v>
      </c>
      <c r="Q674" s="679" t="s">
        <v>139</v>
      </c>
      <c r="R674" s="679"/>
      <c r="S674" s="678">
        <v>375000</v>
      </c>
      <c r="T674" s="678">
        <v>562500</v>
      </c>
      <c r="U674" s="678">
        <v>120000</v>
      </c>
      <c r="V674" s="678">
        <v>4245000</v>
      </c>
      <c r="W674" s="678">
        <v>4245000</v>
      </c>
      <c r="X674" s="5" t="s">
        <v>25</v>
      </c>
    </row>
    <row r="675" spans="1:24" ht="31.5">
      <c r="A675" s="689">
        <v>2</v>
      </c>
      <c r="B675" s="680" t="s">
        <v>2290</v>
      </c>
      <c r="C675" s="654" t="s">
        <v>6017</v>
      </c>
      <c r="D675" s="676" t="s">
        <v>798</v>
      </c>
      <c r="E675" s="655"/>
      <c r="F675" s="705"/>
      <c r="G675" s="656" t="s">
        <v>25</v>
      </c>
      <c r="H675" s="657" t="s">
        <v>130</v>
      </c>
      <c r="I675" s="683">
        <v>5000000</v>
      </c>
      <c r="J675" s="678">
        <v>5000000</v>
      </c>
      <c r="K675" s="658" t="s">
        <v>193</v>
      </c>
      <c r="L675" s="659"/>
      <c r="M675" s="683">
        <v>5099900</v>
      </c>
      <c r="N675" s="658" t="s">
        <v>133</v>
      </c>
      <c r="O675" s="659"/>
      <c r="P675" s="684">
        <v>4995000</v>
      </c>
      <c r="Q675" s="679" t="s">
        <v>139</v>
      </c>
      <c r="R675" s="679"/>
      <c r="S675" s="678">
        <v>500000</v>
      </c>
      <c r="T675" s="678">
        <v>750000</v>
      </c>
      <c r="U675" s="678">
        <v>160000</v>
      </c>
      <c r="V675" s="678">
        <v>5660000</v>
      </c>
      <c r="W675" s="678">
        <v>5660000</v>
      </c>
      <c r="X675" s="5" t="s">
        <v>25</v>
      </c>
    </row>
    <row r="676" spans="1:24" ht="78.75">
      <c r="A676" s="689">
        <v>3</v>
      </c>
      <c r="B676" s="680" t="s">
        <v>2290</v>
      </c>
      <c r="C676" s="654" t="s">
        <v>6018</v>
      </c>
      <c r="D676" s="676" t="s">
        <v>798</v>
      </c>
      <c r="E676" s="655"/>
      <c r="F676" s="705"/>
      <c r="G676" s="656" t="s">
        <v>25</v>
      </c>
      <c r="H676" s="657" t="s">
        <v>130</v>
      </c>
      <c r="I676" s="683">
        <v>4799000</v>
      </c>
      <c r="J676" s="678">
        <v>6168200</v>
      </c>
      <c r="K676" s="658" t="s">
        <v>193</v>
      </c>
      <c r="L676" s="659"/>
      <c r="M676" s="683">
        <v>4799000</v>
      </c>
      <c r="N676" s="658" t="s">
        <v>133</v>
      </c>
      <c r="O676" s="659"/>
      <c r="P676" s="684">
        <v>4290000</v>
      </c>
      <c r="Q676" s="679" t="s">
        <v>139</v>
      </c>
      <c r="R676" s="679"/>
      <c r="S676" s="678">
        <v>479900</v>
      </c>
      <c r="T676" s="678">
        <v>719850</v>
      </c>
      <c r="U676" s="678">
        <v>153568</v>
      </c>
      <c r="V676" s="678">
        <v>5432468</v>
      </c>
      <c r="W676" s="678">
        <v>5432500</v>
      </c>
      <c r="X676" s="5" t="s">
        <v>25</v>
      </c>
    </row>
    <row r="677" spans="1:24" ht="47.25">
      <c r="A677" s="689">
        <v>4</v>
      </c>
      <c r="B677" s="680" t="s">
        <v>2290</v>
      </c>
      <c r="C677" s="654" t="s">
        <v>6019</v>
      </c>
      <c r="D677" s="685" t="s">
        <v>798</v>
      </c>
      <c r="E677" s="655"/>
      <c r="F677" s="705"/>
      <c r="G677" s="660" t="s">
        <v>25</v>
      </c>
      <c r="H677" s="661" t="s">
        <v>130</v>
      </c>
      <c r="I677" s="686">
        <v>4200000</v>
      </c>
      <c r="J677" s="752">
        <v>4200000</v>
      </c>
      <c r="K677" s="662" t="s">
        <v>193</v>
      </c>
      <c r="L677" s="659"/>
      <c r="M677" s="686">
        <v>3639000</v>
      </c>
      <c r="N677" s="662" t="s">
        <v>133</v>
      </c>
      <c r="O677" s="659"/>
      <c r="P677" s="687">
        <v>4700000</v>
      </c>
      <c r="Q677" s="679" t="s">
        <v>313</v>
      </c>
      <c r="R677" s="679"/>
      <c r="S677" s="678">
        <v>420000</v>
      </c>
      <c r="T677" s="678">
        <v>630000</v>
      </c>
      <c r="U677" s="678">
        <v>134400</v>
      </c>
      <c r="V677" s="678">
        <v>4754400</v>
      </c>
      <c r="W677" s="678">
        <v>4754400</v>
      </c>
      <c r="X677" s="5" t="s">
        <v>25</v>
      </c>
    </row>
    <row r="678" spans="1:24" ht="31.5">
      <c r="A678" s="689">
        <v>5</v>
      </c>
      <c r="B678" s="680" t="s">
        <v>2290</v>
      </c>
      <c r="C678" s="682" t="s">
        <v>2291</v>
      </c>
      <c r="D678" s="676" t="s">
        <v>53</v>
      </c>
      <c r="E678" s="655"/>
      <c r="F678" s="705"/>
      <c r="G678" s="678">
        <v>3500000</v>
      </c>
      <c r="H678" s="681" t="s">
        <v>1406</v>
      </c>
      <c r="I678" s="678">
        <v>3719000</v>
      </c>
      <c r="J678" s="678">
        <v>4239000</v>
      </c>
      <c r="K678" s="679" t="s">
        <v>139</v>
      </c>
      <c r="L678" s="679"/>
      <c r="M678" s="678">
        <v>3475000</v>
      </c>
      <c r="N678" s="679" t="s">
        <v>2292</v>
      </c>
      <c r="O678" s="679"/>
      <c r="P678" s="678">
        <v>3719000</v>
      </c>
      <c r="Q678" s="658" t="s">
        <v>193</v>
      </c>
      <c r="R678" s="679"/>
      <c r="S678" s="678">
        <v>371900</v>
      </c>
      <c r="T678" s="678">
        <v>557850</v>
      </c>
      <c r="U678" s="678">
        <v>119008</v>
      </c>
      <c r="V678" s="678">
        <v>4209908</v>
      </c>
      <c r="W678" s="678">
        <v>4210000</v>
      </c>
      <c r="X678" s="5"/>
    </row>
    <row r="679" spans="1:24" ht="31.5">
      <c r="A679" s="689">
        <v>6</v>
      </c>
      <c r="B679" s="680" t="s">
        <v>2290</v>
      </c>
      <c r="C679" s="682" t="s">
        <v>2293</v>
      </c>
      <c r="D679" s="676" t="s">
        <v>53</v>
      </c>
      <c r="E679" s="655"/>
      <c r="F679" s="705"/>
      <c r="G679" s="678">
        <v>3800000</v>
      </c>
      <c r="H679" s="681" t="s">
        <v>1406</v>
      </c>
      <c r="I679" s="678">
        <v>3800000</v>
      </c>
      <c r="J679" s="678">
        <v>3925000</v>
      </c>
      <c r="K679" s="658" t="s">
        <v>193</v>
      </c>
      <c r="L679" s="679"/>
      <c r="M679" s="678">
        <v>3575000</v>
      </c>
      <c r="N679" s="679" t="s">
        <v>2292</v>
      </c>
      <c r="O679" s="679"/>
      <c r="P679" s="678">
        <v>3800000</v>
      </c>
      <c r="Q679" s="658" t="s">
        <v>2294</v>
      </c>
      <c r="R679" s="679"/>
      <c r="S679" s="678">
        <v>380000</v>
      </c>
      <c r="T679" s="678">
        <v>570000</v>
      </c>
      <c r="U679" s="678">
        <v>121600</v>
      </c>
      <c r="V679" s="678">
        <v>4301600</v>
      </c>
      <c r="W679" s="678">
        <v>4301600</v>
      </c>
      <c r="X679" s="122"/>
    </row>
    <row r="680" spans="1:24" ht="31.5">
      <c r="A680" s="689">
        <v>7</v>
      </c>
      <c r="B680" s="680" t="s">
        <v>2290</v>
      </c>
      <c r="C680" s="682" t="s">
        <v>2295</v>
      </c>
      <c r="D680" s="676" t="s">
        <v>53</v>
      </c>
      <c r="E680" s="655"/>
      <c r="F680" s="705"/>
      <c r="G680" s="678">
        <v>4700000</v>
      </c>
      <c r="H680" s="681" t="s">
        <v>1406</v>
      </c>
      <c r="I680" s="678">
        <v>4300000</v>
      </c>
      <c r="J680" s="678">
        <v>4300000</v>
      </c>
      <c r="K680" s="679" t="s">
        <v>139</v>
      </c>
      <c r="L680" s="679"/>
      <c r="M680" s="678">
        <v>3725000</v>
      </c>
      <c r="N680" s="679" t="s">
        <v>2292</v>
      </c>
      <c r="O680" s="679" t="s">
        <v>29</v>
      </c>
      <c r="P680" s="678">
        <v>4475000</v>
      </c>
      <c r="Q680" s="658" t="s">
        <v>193</v>
      </c>
      <c r="R680" s="679"/>
      <c r="S680" s="678">
        <v>430000</v>
      </c>
      <c r="T680" s="678">
        <v>645000</v>
      </c>
      <c r="U680" s="678">
        <v>137600</v>
      </c>
      <c r="V680" s="678">
        <v>4867600</v>
      </c>
      <c r="W680" s="678">
        <v>4867600</v>
      </c>
      <c r="X680" s="122"/>
    </row>
    <row r="681" spans="1:24" ht="31.5">
      <c r="A681" s="689">
        <v>8</v>
      </c>
      <c r="B681" s="680" t="s">
        <v>2290</v>
      </c>
      <c r="C681" s="654" t="s">
        <v>6020</v>
      </c>
      <c r="D681" s="676" t="s">
        <v>798</v>
      </c>
      <c r="E681" s="655"/>
      <c r="F681" s="705"/>
      <c r="G681" s="656" t="s">
        <v>25</v>
      </c>
      <c r="H681" s="657" t="s">
        <v>130</v>
      </c>
      <c r="I681" s="683">
        <v>5215000</v>
      </c>
      <c r="J681" s="678">
        <v>5215000</v>
      </c>
      <c r="K681" s="658" t="s">
        <v>193</v>
      </c>
      <c r="L681" s="659"/>
      <c r="M681" s="683">
        <v>4175000</v>
      </c>
      <c r="N681" s="658" t="s">
        <v>133</v>
      </c>
      <c r="O681" s="659"/>
      <c r="P681" s="684" t="s">
        <v>25</v>
      </c>
      <c r="Q681" s="679"/>
      <c r="R681" s="679"/>
      <c r="S681" s="678">
        <v>521500</v>
      </c>
      <c r="T681" s="678">
        <v>782250</v>
      </c>
      <c r="U681" s="678">
        <v>166880</v>
      </c>
      <c r="V681" s="678">
        <v>5903380</v>
      </c>
      <c r="W681" s="678">
        <v>5903400</v>
      </c>
      <c r="X681" s="122"/>
    </row>
    <row r="682" spans="1:24" ht="31.5">
      <c r="A682" s="689">
        <v>9</v>
      </c>
      <c r="B682" s="680" t="s">
        <v>2290</v>
      </c>
      <c r="C682" s="682" t="s">
        <v>2296</v>
      </c>
      <c r="D682" s="676" t="s">
        <v>53</v>
      </c>
      <c r="E682" s="655"/>
      <c r="F682" s="705"/>
      <c r="G682" s="678">
        <v>7796600</v>
      </c>
      <c r="H682" s="681" t="s">
        <v>1406</v>
      </c>
      <c r="I682" s="678">
        <v>5699000</v>
      </c>
      <c r="J682" s="678">
        <v>6500000</v>
      </c>
      <c r="K682" s="658" t="s">
        <v>133</v>
      </c>
      <c r="L682" s="679"/>
      <c r="M682" s="678">
        <v>5699000</v>
      </c>
      <c r="N682" s="679" t="s">
        <v>2292</v>
      </c>
      <c r="O682" s="679" t="s">
        <v>29</v>
      </c>
      <c r="P682" s="678">
        <v>5725000</v>
      </c>
      <c r="Q682" s="658" t="s">
        <v>193</v>
      </c>
      <c r="R682" s="679"/>
      <c r="S682" s="678">
        <v>569900</v>
      </c>
      <c r="T682" s="678">
        <v>854850</v>
      </c>
      <c r="U682" s="678">
        <v>182368</v>
      </c>
      <c r="V682" s="678">
        <v>6451268</v>
      </c>
      <c r="W682" s="678">
        <v>6451300</v>
      </c>
      <c r="X682" s="122"/>
    </row>
    <row r="683" spans="1:24" ht="31.5">
      <c r="A683" s="689">
        <v>10</v>
      </c>
      <c r="B683" s="680" t="s">
        <v>2299</v>
      </c>
      <c r="C683" s="972" t="s">
        <v>2300</v>
      </c>
      <c r="D683" s="685" t="s">
        <v>798</v>
      </c>
      <c r="E683" s="655"/>
      <c r="F683" s="705"/>
      <c r="G683" s="677"/>
      <c r="H683" s="681"/>
      <c r="I683" s="677">
        <v>15500000</v>
      </c>
      <c r="J683" s="678">
        <v>15500000</v>
      </c>
      <c r="K683" s="658" t="s">
        <v>2294</v>
      </c>
      <c r="L683" s="679"/>
      <c r="M683" s="678">
        <v>15449000</v>
      </c>
      <c r="N683" s="679" t="s">
        <v>2292</v>
      </c>
      <c r="O683" s="679"/>
      <c r="P683" s="678"/>
      <c r="Q683" s="679"/>
      <c r="R683" s="679"/>
      <c r="S683" s="678">
        <v>1550000</v>
      </c>
      <c r="T683" s="678">
        <v>2325000</v>
      </c>
      <c r="U683" s="678">
        <v>496000</v>
      </c>
      <c r="V683" s="678">
        <v>17546000</v>
      </c>
      <c r="W683" s="678">
        <v>17546000</v>
      </c>
      <c r="X683" s="122"/>
    </row>
    <row r="684" spans="1:24" ht="19.5" customHeight="1">
      <c r="A684" s="689">
        <v>11</v>
      </c>
      <c r="B684" s="680" t="s">
        <v>2299</v>
      </c>
      <c r="C684" s="971" t="s">
        <v>2301</v>
      </c>
      <c r="D684" s="685" t="s">
        <v>798</v>
      </c>
      <c r="E684" s="655"/>
      <c r="F684" s="705"/>
      <c r="G684" s="677"/>
      <c r="H684" s="681"/>
      <c r="I684" s="677">
        <v>16700000</v>
      </c>
      <c r="J684" s="678">
        <v>16700000</v>
      </c>
      <c r="K684" s="658" t="s">
        <v>2294</v>
      </c>
      <c r="L684" s="679"/>
      <c r="M684" s="678">
        <v>18400000</v>
      </c>
      <c r="N684" s="679" t="s">
        <v>2302</v>
      </c>
      <c r="O684" s="679"/>
      <c r="P684" s="678"/>
      <c r="Q684" s="679"/>
      <c r="R684" s="679"/>
      <c r="S684" s="678">
        <v>1670000</v>
      </c>
      <c r="T684" s="678">
        <v>2505000</v>
      </c>
      <c r="U684" s="678">
        <v>534400</v>
      </c>
      <c r="V684" s="678">
        <v>18904400</v>
      </c>
      <c r="W684" s="678">
        <v>18904400</v>
      </c>
      <c r="X684" s="122"/>
    </row>
    <row r="685" spans="1:24">
      <c r="A685" s="689">
        <v>12</v>
      </c>
      <c r="B685" s="680" t="s">
        <v>2299</v>
      </c>
      <c r="C685" s="682" t="s">
        <v>2303</v>
      </c>
      <c r="D685" s="685" t="s">
        <v>798</v>
      </c>
      <c r="E685" s="655"/>
      <c r="F685" s="705"/>
      <c r="G685" s="677"/>
      <c r="H685" s="681" t="s">
        <v>1406</v>
      </c>
      <c r="I685" s="677">
        <v>15928900</v>
      </c>
      <c r="J685" s="678">
        <v>15928900</v>
      </c>
      <c r="K685" s="679"/>
      <c r="L685" s="679"/>
      <c r="M685" s="678"/>
      <c r="N685" s="679"/>
      <c r="O685" s="679"/>
      <c r="P685" s="678"/>
      <c r="Q685" s="679"/>
      <c r="R685" s="679"/>
      <c r="S685" s="678">
        <v>1592890</v>
      </c>
      <c r="T685" s="678">
        <v>2389335</v>
      </c>
      <c r="U685" s="678">
        <v>509724.8</v>
      </c>
      <c r="V685" s="678">
        <v>18031514.800000001</v>
      </c>
      <c r="W685" s="678">
        <v>18031600</v>
      </c>
      <c r="X685" s="122"/>
    </row>
    <row r="686" spans="1:24" ht="47.25">
      <c r="A686" s="689">
        <v>13</v>
      </c>
      <c r="B686" s="663" t="s">
        <v>6377</v>
      </c>
      <c r="C686" s="664" t="s">
        <v>6376</v>
      </c>
      <c r="D686" s="685" t="s">
        <v>798</v>
      </c>
      <c r="E686" s="655"/>
      <c r="F686" s="705"/>
      <c r="G686" s="656"/>
      <c r="H686" s="665" t="s">
        <v>834</v>
      </c>
      <c r="I686" s="684">
        <v>22274000</v>
      </c>
      <c r="J686" s="678">
        <v>22274000</v>
      </c>
      <c r="K686" s="658" t="s">
        <v>193</v>
      </c>
      <c r="L686" s="684"/>
      <c r="M686" s="684"/>
      <c r="N686" s="684"/>
      <c r="O686" s="684"/>
      <c r="P686" s="684"/>
      <c r="Q686" s="679"/>
      <c r="R686" s="679"/>
      <c r="S686" s="678">
        <v>2227400</v>
      </c>
      <c r="T686" s="678">
        <v>3341100</v>
      </c>
      <c r="U686" s="678">
        <v>712768</v>
      </c>
      <c r="V686" s="678">
        <v>25214168</v>
      </c>
      <c r="W686" s="678">
        <v>25214200</v>
      </c>
      <c r="X686" s="122"/>
    </row>
    <row r="687" spans="1:24">
      <c r="A687" s="689">
        <v>14</v>
      </c>
      <c r="B687" s="663" t="s">
        <v>6377</v>
      </c>
      <c r="C687" s="666" t="s">
        <v>5285</v>
      </c>
      <c r="D687" s="690" t="s">
        <v>798</v>
      </c>
      <c r="E687" s="655"/>
      <c r="F687" s="705"/>
      <c r="G687" s="656"/>
      <c r="H687" s="665"/>
      <c r="I687" s="684">
        <v>20300000</v>
      </c>
      <c r="J687" s="678">
        <v>20300000</v>
      </c>
      <c r="K687" s="658" t="s">
        <v>2304</v>
      </c>
      <c r="L687" s="684"/>
      <c r="M687" s="684">
        <v>20468000</v>
      </c>
      <c r="N687" s="658" t="s">
        <v>193</v>
      </c>
      <c r="O687" s="684"/>
      <c r="P687" s="684">
        <v>20300000</v>
      </c>
      <c r="Q687" s="679" t="s">
        <v>139</v>
      </c>
      <c r="R687" s="679"/>
      <c r="S687" s="678">
        <v>2030000</v>
      </c>
      <c r="T687" s="678">
        <v>3045000</v>
      </c>
      <c r="U687" s="678">
        <v>649600</v>
      </c>
      <c r="V687" s="678">
        <v>22979600</v>
      </c>
      <c r="W687" s="678">
        <v>22979600</v>
      </c>
      <c r="X687" s="5"/>
    </row>
    <row r="688" spans="1:24">
      <c r="A688" s="93" t="s">
        <v>968</v>
      </c>
      <c r="B688" s="195" t="s">
        <v>5634</v>
      </c>
      <c r="C688" s="195"/>
      <c r="D688" s="93"/>
      <c r="E688" s="155"/>
      <c r="F688" s="170"/>
      <c r="G688" s="122"/>
      <c r="H688" s="121"/>
      <c r="I688" s="122"/>
      <c r="J688" s="122"/>
      <c r="K688" s="122"/>
      <c r="L688" s="122"/>
      <c r="M688" s="122"/>
      <c r="N688" s="122"/>
      <c r="O688" s="122"/>
      <c r="P688" s="122"/>
      <c r="Q688" s="122"/>
      <c r="R688" s="122"/>
      <c r="S688" s="122"/>
      <c r="T688" s="121"/>
      <c r="U688" s="121"/>
      <c r="V688" s="121"/>
      <c r="W688" s="167"/>
      <c r="X688" s="5"/>
    </row>
    <row r="689" spans="1:27" ht="63">
      <c r="A689" s="93">
        <v>1</v>
      </c>
      <c r="B689" s="195" t="s">
        <v>969</v>
      </c>
      <c r="C689" s="195" t="s">
        <v>6378</v>
      </c>
      <c r="D689" s="93" t="s">
        <v>255</v>
      </c>
      <c r="E689" s="155"/>
      <c r="F689" s="170"/>
      <c r="G689" s="121">
        <v>3000000</v>
      </c>
      <c r="H689" s="121" t="s">
        <v>870</v>
      </c>
      <c r="I689" s="122">
        <v>3000000</v>
      </c>
      <c r="J689" s="122"/>
      <c r="K689" s="122"/>
      <c r="L689" s="122"/>
      <c r="M689" s="122"/>
      <c r="N689" s="122"/>
      <c r="O689" s="122"/>
      <c r="P689" s="122"/>
      <c r="Q689" s="122"/>
      <c r="R689" s="122"/>
      <c r="S689" s="122">
        <f t="shared" ref="S689:S694" si="112">+I689*0.1</f>
        <v>300000</v>
      </c>
      <c r="T689" s="122">
        <f t="shared" ref="T689:T694" si="113">+I689*0.15</f>
        <v>450000</v>
      </c>
      <c r="U689" s="122">
        <f t="shared" ref="U689:U694" si="114">+I689*0.032</f>
        <v>96000</v>
      </c>
      <c r="V689" s="122">
        <f t="shared" ref="V689:V694" si="115">+I689+S689+T689+U689</f>
        <v>3846000</v>
      </c>
      <c r="W689" s="6">
        <f t="shared" ref="W689:W694" si="116">ROUNDUP(V689,-2)</f>
        <v>3846000</v>
      </c>
      <c r="X689" s="5"/>
    </row>
    <row r="690" spans="1:27" ht="31.5">
      <c r="A690" s="93">
        <v>2</v>
      </c>
      <c r="B690" s="195" t="s">
        <v>970</v>
      </c>
      <c r="C690" s="158" t="s">
        <v>971</v>
      </c>
      <c r="D690" s="93" t="s">
        <v>255</v>
      </c>
      <c r="E690" s="155"/>
      <c r="F690" s="170"/>
      <c r="G690" s="121">
        <v>7363725</v>
      </c>
      <c r="H690" s="121" t="s">
        <v>870</v>
      </c>
      <c r="I690" s="122">
        <v>7363725</v>
      </c>
      <c r="J690" s="122"/>
      <c r="K690" s="122"/>
      <c r="L690" s="122"/>
      <c r="M690" s="122"/>
      <c r="N690" s="122"/>
      <c r="O690" s="122"/>
      <c r="P690" s="122"/>
      <c r="Q690" s="122"/>
      <c r="R690" s="122"/>
      <c r="S690" s="122">
        <f t="shared" si="112"/>
        <v>736372.5</v>
      </c>
      <c r="T690" s="122">
        <f t="shared" si="113"/>
        <v>1104558.75</v>
      </c>
      <c r="U690" s="122">
        <f t="shared" si="114"/>
        <v>235639.2</v>
      </c>
      <c r="V690" s="122">
        <f t="shared" si="115"/>
        <v>9440295.4499999993</v>
      </c>
      <c r="W690" s="6">
        <f t="shared" si="116"/>
        <v>9440300</v>
      </c>
      <c r="X690" s="5"/>
    </row>
    <row r="691" spans="1:27" ht="226.5" customHeight="1">
      <c r="A691" s="93">
        <v>3</v>
      </c>
      <c r="B691" s="195" t="s">
        <v>972</v>
      </c>
      <c r="C691" s="158" t="s">
        <v>6379</v>
      </c>
      <c r="D691" s="93" t="s">
        <v>255</v>
      </c>
      <c r="E691" s="155"/>
      <c r="F691" s="170"/>
      <c r="G691" s="121">
        <v>175150000</v>
      </c>
      <c r="H691" s="121" t="s">
        <v>870</v>
      </c>
      <c r="I691" s="122">
        <v>175150000</v>
      </c>
      <c r="J691" s="122"/>
      <c r="K691" s="122"/>
      <c r="L691" s="122"/>
      <c r="M691" s="122"/>
      <c r="N691" s="122"/>
      <c r="O691" s="122"/>
      <c r="P691" s="122"/>
      <c r="Q691" s="122"/>
      <c r="R691" s="122"/>
      <c r="S691" s="122">
        <f t="shared" si="112"/>
        <v>17515000</v>
      </c>
      <c r="T691" s="122">
        <f t="shared" si="113"/>
        <v>26272500</v>
      </c>
      <c r="U691" s="122">
        <f t="shared" si="114"/>
        <v>5604800</v>
      </c>
      <c r="V691" s="122">
        <f t="shared" si="115"/>
        <v>224542300</v>
      </c>
      <c r="W691" s="6">
        <f t="shared" si="116"/>
        <v>224542300</v>
      </c>
      <c r="X691" s="5"/>
    </row>
    <row r="692" spans="1:27" ht="31.5">
      <c r="A692" s="93">
        <v>4</v>
      </c>
      <c r="B692" s="195" t="s">
        <v>973</v>
      </c>
      <c r="C692" s="195" t="s">
        <v>973</v>
      </c>
      <c r="D692" s="93" t="s">
        <v>255</v>
      </c>
      <c r="E692" s="155"/>
      <c r="F692" s="170"/>
      <c r="G692" s="121">
        <v>918000</v>
      </c>
      <c r="H692" s="121" t="s">
        <v>870</v>
      </c>
      <c r="I692" s="122">
        <v>918000</v>
      </c>
      <c r="J692" s="122"/>
      <c r="K692" s="122"/>
      <c r="L692" s="122"/>
      <c r="M692" s="122"/>
      <c r="N692" s="122"/>
      <c r="O692" s="122"/>
      <c r="P692" s="122"/>
      <c r="Q692" s="122"/>
      <c r="R692" s="122"/>
      <c r="S692" s="122">
        <f t="shared" si="112"/>
        <v>91800</v>
      </c>
      <c r="T692" s="122">
        <f t="shared" si="113"/>
        <v>137700</v>
      </c>
      <c r="U692" s="122">
        <f t="shared" si="114"/>
        <v>29376</v>
      </c>
      <c r="V692" s="122">
        <f t="shared" si="115"/>
        <v>1176876</v>
      </c>
      <c r="W692" s="6">
        <f t="shared" si="116"/>
        <v>1176900</v>
      </c>
      <c r="X692" s="5"/>
    </row>
    <row r="693" spans="1:27" ht="31.5">
      <c r="A693" s="93">
        <v>5</v>
      </c>
      <c r="B693" s="195" t="s">
        <v>974</v>
      </c>
      <c r="C693" s="158" t="s">
        <v>975</v>
      </c>
      <c r="D693" s="93" t="s">
        <v>255</v>
      </c>
      <c r="E693" s="155"/>
      <c r="F693" s="170"/>
      <c r="G693" s="121">
        <v>6000000</v>
      </c>
      <c r="H693" s="121" t="s">
        <v>870</v>
      </c>
      <c r="I693" s="122">
        <v>6000000</v>
      </c>
      <c r="J693" s="122"/>
      <c r="K693" s="122"/>
      <c r="L693" s="122"/>
      <c r="M693" s="122"/>
      <c r="N693" s="122"/>
      <c r="O693" s="122"/>
      <c r="P693" s="122"/>
      <c r="Q693" s="122"/>
      <c r="R693" s="122"/>
      <c r="S693" s="122">
        <f t="shared" si="112"/>
        <v>600000</v>
      </c>
      <c r="T693" s="122">
        <f t="shared" si="113"/>
        <v>900000</v>
      </c>
      <c r="U693" s="122">
        <f t="shared" si="114"/>
        <v>192000</v>
      </c>
      <c r="V693" s="122">
        <f t="shared" si="115"/>
        <v>7692000</v>
      </c>
      <c r="W693" s="6">
        <f t="shared" si="116"/>
        <v>7692000</v>
      </c>
      <c r="X693" s="5"/>
    </row>
    <row r="694" spans="1:27" ht="209.25" customHeight="1">
      <c r="A694" s="93">
        <v>6</v>
      </c>
      <c r="B694" s="195" t="s">
        <v>976</v>
      </c>
      <c r="C694" s="158" t="s">
        <v>6380</v>
      </c>
      <c r="D694" s="93" t="s">
        <v>255</v>
      </c>
      <c r="E694" s="155"/>
      <c r="F694" s="170"/>
      <c r="G694" s="121">
        <v>12500000</v>
      </c>
      <c r="H694" s="121" t="s">
        <v>870</v>
      </c>
      <c r="I694" s="122">
        <v>12500000</v>
      </c>
      <c r="J694" s="122"/>
      <c r="K694" s="122"/>
      <c r="L694" s="122"/>
      <c r="M694" s="122"/>
      <c r="N694" s="122"/>
      <c r="O694" s="122"/>
      <c r="P694" s="122"/>
      <c r="Q694" s="122"/>
      <c r="R694" s="122"/>
      <c r="S694" s="122">
        <f t="shared" si="112"/>
        <v>1250000</v>
      </c>
      <c r="T694" s="122">
        <f t="shared" si="113"/>
        <v>1875000</v>
      </c>
      <c r="U694" s="122">
        <f t="shared" si="114"/>
        <v>400000</v>
      </c>
      <c r="V694" s="122">
        <f t="shared" si="115"/>
        <v>16025000</v>
      </c>
      <c r="W694" s="6">
        <f t="shared" si="116"/>
        <v>16025000</v>
      </c>
      <c r="X694" s="5"/>
    </row>
    <row r="695" spans="1:27" s="95" customFormat="1">
      <c r="A695" s="93" t="s">
        <v>977</v>
      </c>
      <c r="B695" s="195" t="s">
        <v>5636</v>
      </c>
      <c r="C695" s="195"/>
      <c r="D695" s="93"/>
      <c r="E695" s="155"/>
      <c r="F695" s="170"/>
      <c r="G695" s="122"/>
      <c r="H695" s="121"/>
      <c r="I695" s="122"/>
      <c r="J695" s="122"/>
      <c r="K695" s="122"/>
      <c r="L695" s="122"/>
      <c r="M695" s="122"/>
      <c r="N695" s="122"/>
      <c r="O695" s="122"/>
      <c r="P695" s="122"/>
      <c r="Q695" s="122"/>
      <c r="R695" s="122"/>
      <c r="S695" s="122"/>
      <c r="T695" s="122"/>
      <c r="U695" s="122"/>
      <c r="V695" s="122"/>
      <c r="W695" s="167"/>
      <c r="X695" s="5"/>
      <c r="Y695" s="922"/>
      <c r="Z695" s="922"/>
      <c r="AA695" s="922"/>
    </row>
    <row r="696" spans="1:27" s="95" customFormat="1" ht="78.75">
      <c r="A696" s="93">
        <v>1</v>
      </c>
      <c r="B696" s="162" t="s">
        <v>978</v>
      </c>
      <c r="C696" s="162" t="s">
        <v>979</v>
      </c>
      <c r="D696" s="94" t="s">
        <v>42</v>
      </c>
      <c r="E696" s="155"/>
      <c r="F696" s="170"/>
      <c r="G696" s="122">
        <v>88000000</v>
      </c>
      <c r="H696" s="121" t="s">
        <v>327</v>
      </c>
      <c r="I696" s="122">
        <v>88000000</v>
      </c>
      <c r="J696" s="122">
        <v>88000000</v>
      </c>
      <c r="K696" s="187" t="s">
        <v>980</v>
      </c>
      <c r="L696" s="122"/>
      <c r="M696" s="122"/>
      <c r="N696" s="122"/>
      <c r="O696" s="122"/>
      <c r="P696" s="122"/>
      <c r="Q696" s="122"/>
      <c r="R696" s="122"/>
      <c r="S696" s="122">
        <f>+I696*0.1</f>
        <v>8800000</v>
      </c>
      <c r="T696" s="122">
        <f>+I696*0.15</f>
        <v>13200000</v>
      </c>
      <c r="U696" s="122">
        <f>+I696*0.032</f>
        <v>2816000</v>
      </c>
      <c r="V696" s="122">
        <f>+I696+S696+T696+U696</f>
        <v>112816000</v>
      </c>
      <c r="W696" s="6">
        <f>ROUNDUP(V696,-2)</f>
        <v>112816000</v>
      </c>
      <c r="X696" s="5"/>
      <c r="Y696" s="922"/>
      <c r="Z696" s="922"/>
      <c r="AA696" s="922"/>
    </row>
    <row r="697" spans="1:27" s="95" customFormat="1">
      <c r="A697" s="93">
        <v>2</v>
      </c>
      <c r="B697" s="162" t="s">
        <v>981</v>
      </c>
      <c r="C697" s="162" t="s">
        <v>982</v>
      </c>
      <c r="D697" s="94" t="s">
        <v>255</v>
      </c>
      <c r="E697" s="155"/>
      <c r="F697" s="170"/>
      <c r="G697" s="122">
        <v>50000000</v>
      </c>
      <c r="H697" s="121" t="s">
        <v>327</v>
      </c>
      <c r="I697" s="122">
        <v>50000000</v>
      </c>
      <c r="J697" s="122">
        <v>50000000</v>
      </c>
      <c r="K697" s="188" t="s">
        <v>983</v>
      </c>
      <c r="L697" s="122"/>
      <c r="M697" s="122"/>
      <c r="N697" s="122"/>
      <c r="O697" s="122"/>
      <c r="P697" s="122"/>
      <c r="Q697" s="122"/>
      <c r="R697" s="122"/>
      <c r="S697" s="122">
        <f>+I697*0.1</f>
        <v>5000000</v>
      </c>
      <c r="T697" s="122">
        <f>+I697*0.15</f>
        <v>7500000</v>
      </c>
      <c r="U697" s="122">
        <f>+I697*0.032</f>
        <v>1600000</v>
      </c>
      <c r="V697" s="122">
        <f>+I697+S697+T697+U697</f>
        <v>64100000</v>
      </c>
      <c r="W697" s="6">
        <f>ROUNDUP(V697,-2)</f>
        <v>64100000</v>
      </c>
      <c r="X697" s="5"/>
      <c r="Y697" s="922"/>
      <c r="Z697" s="922"/>
      <c r="AA697" s="922"/>
    </row>
    <row r="698" spans="1:27">
      <c r="A698" s="93">
        <v>3</v>
      </c>
      <c r="B698" s="162" t="s">
        <v>984</v>
      </c>
      <c r="C698" s="162" t="s">
        <v>985</v>
      </c>
      <c r="D698" s="94" t="s">
        <v>255</v>
      </c>
      <c r="E698" s="155"/>
      <c r="F698" s="170"/>
      <c r="G698" s="122">
        <v>17000000</v>
      </c>
      <c r="H698" s="121" t="s">
        <v>327</v>
      </c>
      <c r="I698" s="122">
        <v>17000000</v>
      </c>
      <c r="J698" s="122">
        <v>17000000</v>
      </c>
      <c r="K698" s="187" t="s">
        <v>980</v>
      </c>
      <c r="L698" s="122"/>
      <c r="M698" s="122"/>
      <c r="N698" s="122"/>
      <c r="O698" s="122"/>
      <c r="P698" s="122"/>
      <c r="Q698" s="122"/>
      <c r="R698" s="122"/>
      <c r="S698" s="122">
        <f>+I698*0.1</f>
        <v>1700000</v>
      </c>
      <c r="T698" s="122">
        <f>+I698*0.15</f>
        <v>2550000</v>
      </c>
      <c r="U698" s="122">
        <f>+I698*0.032</f>
        <v>544000</v>
      </c>
      <c r="V698" s="122">
        <f>+I698+S698+T698+U698</f>
        <v>21794000</v>
      </c>
      <c r="W698" s="6">
        <f>ROUNDUP(V698,-2)</f>
        <v>21794000</v>
      </c>
      <c r="X698" s="667"/>
    </row>
    <row r="699" spans="1:27">
      <c r="A699" s="692" t="s">
        <v>6117</v>
      </c>
      <c r="B699" s="692" t="s">
        <v>2305</v>
      </c>
      <c r="C699" s="706"/>
      <c r="D699" s="692"/>
      <c r="E699" s="692"/>
      <c r="F699" s="705"/>
      <c r="G699" s="691"/>
      <c r="H699" s="704"/>
      <c r="I699" s="691"/>
      <c r="J699" s="691"/>
      <c r="K699" s="691"/>
      <c r="L699" s="691"/>
      <c r="M699" s="691"/>
      <c r="N699" s="691"/>
      <c r="O699" s="691"/>
      <c r="P699" s="691"/>
      <c r="Q699" s="691"/>
      <c r="R699" s="691"/>
      <c r="S699" s="691"/>
      <c r="T699" s="704"/>
      <c r="U699" s="704"/>
      <c r="V699" s="704"/>
      <c r="W699" s="707"/>
      <c r="X699" s="667"/>
    </row>
    <row r="700" spans="1:27" ht="31.5">
      <c r="A700" s="703">
        <v>1</v>
      </c>
      <c r="B700" s="675" t="s">
        <v>986</v>
      </c>
      <c r="C700" s="675" t="s">
        <v>987</v>
      </c>
      <c r="D700" s="702" t="s">
        <v>255</v>
      </c>
      <c r="E700" s="692"/>
      <c r="F700" s="705"/>
      <c r="G700" s="691">
        <v>62220000</v>
      </c>
      <c r="H700" s="704" t="s">
        <v>327</v>
      </c>
      <c r="I700" s="691">
        <v>62220000</v>
      </c>
      <c r="J700" s="691">
        <v>62876000</v>
      </c>
      <c r="K700" s="688" t="s">
        <v>353</v>
      </c>
      <c r="L700" s="691"/>
      <c r="M700" s="691">
        <v>62220000</v>
      </c>
      <c r="N700" s="691" t="s">
        <v>891</v>
      </c>
      <c r="O700" s="691"/>
      <c r="P700" s="691">
        <v>53300000</v>
      </c>
      <c r="Q700" s="691" t="s">
        <v>890</v>
      </c>
      <c r="R700" s="691"/>
      <c r="S700" s="691">
        <v>6222000</v>
      </c>
      <c r="T700" s="691">
        <v>9333000</v>
      </c>
      <c r="U700" s="691">
        <v>1991040</v>
      </c>
      <c r="V700" s="691">
        <v>79766040</v>
      </c>
      <c r="W700" s="693">
        <v>79766100</v>
      </c>
      <c r="X700" s="667"/>
    </row>
    <row r="701" spans="1:27" ht="49.5" customHeight="1">
      <c r="A701" s="703">
        <v>2</v>
      </c>
      <c r="B701" s="668" t="s">
        <v>6021</v>
      </c>
      <c r="C701" s="674" t="s">
        <v>988</v>
      </c>
      <c r="D701" s="703" t="s">
        <v>255</v>
      </c>
      <c r="E701" s="692"/>
      <c r="F701" s="705"/>
      <c r="G701" s="704">
        <v>632000</v>
      </c>
      <c r="H701" s="704" t="s">
        <v>870</v>
      </c>
      <c r="I701" s="691">
        <v>632000</v>
      </c>
      <c r="J701" s="691"/>
      <c r="K701" s="691"/>
      <c r="L701" s="691"/>
      <c r="M701" s="691"/>
      <c r="N701" s="691"/>
      <c r="O701" s="691"/>
      <c r="P701" s="691"/>
      <c r="Q701" s="691"/>
      <c r="R701" s="691"/>
      <c r="S701" s="691">
        <v>63200</v>
      </c>
      <c r="T701" s="691">
        <v>94800</v>
      </c>
      <c r="U701" s="691">
        <v>20224</v>
      </c>
      <c r="V701" s="691">
        <v>810224</v>
      </c>
      <c r="W701" s="693">
        <v>810300</v>
      </c>
      <c r="X701" s="667"/>
    </row>
    <row r="702" spans="1:27">
      <c r="A702" s="700">
        <v>3</v>
      </c>
      <c r="B702" s="673" t="s">
        <v>2325</v>
      </c>
      <c r="C702" s="672" t="s">
        <v>6381</v>
      </c>
      <c r="D702" s="699" t="s">
        <v>255</v>
      </c>
      <c r="E702" s="696"/>
      <c r="F702" s="696"/>
      <c r="G702" s="694">
        <v>29137000</v>
      </c>
      <c r="H702" s="697" t="s">
        <v>287</v>
      </c>
      <c r="I702" s="694">
        <v>29800000</v>
      </c>
      <c r="J702" s="693">
        <v>29800000</v>
      </c>
      <c r="K702" s="696" t="s">
        <v>313</v>
      </c>
      <c r="L702" s="696" t="s">
        <v>29</v>
      </c>
      <c r="M702" s="693">
        <v>27625000</v>
      </c>
      <c r="N702" s="696" t="s">
        <v>193</v>
      </c>
      <c r="O702" s="696"/>
      <c r="P702" s="693">
        <v>28932000</v>
      </c>
      <c r="Q702" s="696" t="s">
        <v>2326</v>
      </c>
      <c r="R702" s="696"/>
      <c r="S702" s="693">
        <v>2980000</v>
      </c>
      <c r="T702" s="693">
        <v>4470000</v>
      </c>
      <c r="U702" s="693">
        <v>953600</v>
      </c>
      <c r="V702" s="693">
        <v>33733600</v>
      </c>
      <c r="W702" s="693">
        <v>33733600</v>
      </c>
      <c r="X702" s="667"/>
    </row>
    <row r="703" spans="1:27">
      <c r="A703" s="703">
        <v>4</v>
      </c>
      <c r="B703" s="673" t="s">
        <v>2325</v>
      </c>
      <c r="C703" s="672" t="s">
        <v>2327</v>
      </c>
      <c r="D703" s="699" t="s">
        <v>255</v>
      </c>
      <c r="E703" s="696"/>
      <c r="F703" s="696"/>
      <c r="G703" s="694">
        <v>66170000</v>
      </c>
      <c r="H703" s="697" t="s">
        <v>287</v>
      </c>
      <c r="I703" s="694">
        <v>66170000</v>
      </c>
      <c r="J703" s="693">
        <v>69223000</v>
      </c>
      <c r="K703" s="696" t="s">
        <v>2197</v>
      </c>
      <c r="L703" s="696" t="s">
        <v>29</v>
      </c>
      <c r="M703" s="698">
        <v>68999000</v>
      </c>
      <c r="N703" s="696" t="s">
        <v>2326</v>
      </c>
      <c r="O703" s="696"/>
      <c r="P703" s="693">
        <v>64379000</v>
      </c>
      <c r="Q703" s="696" t="s">
        <v>313</v>
      </c>
      <c r="R703" s="696" t="s">
        <v>29</v>
      </c>
      <c r="S703" s="693">
        <v>6617000</v>
      </c>
      <c r="T703" s="693">
        <v>9925500</v>
      </c>
      <c r="U703" s="693">
        <v>2117440</v>
      </c>
      <c r="V703" s="693">
        <v>74904440</v>
      </c>
      <c r="W703" s="693">
        <v>74904500</v>
      </c>
      <c r="X703" s="667"/>
    </row>
    <row r="704" spans="1:27">
      <c r="A704" s="703">
        <v>5</v>
      </c>
      <c r="B704" s="671" t="s">
        <v>6022</v>
      </c>
      <c r="C704" s="701" t="s">
        <v>6023</v>
      </c>
      <c r="D704" s="699"/>
      <c r="E704" s="696"/>
      <c r="F704" s="696"/>
      <c r="G704" s="695"/>
      <c r="H704" s="697"/>
      <c r="I704" s="695">
        <v>15090000</v>
      </c>
      <c r="J704" s="753">
        <v>15090000</v>
      </c>
      <c r="K704" s="696" t="s">
        <v>6024</v>
      </c>
      <c r="L704" s="696"/>
      <c r="M704" s="693"/>
      <c r="N704" s="696"/>
      <c r="O704" s="696"/>
      <c r="P704" s="693"/>
      <c r="Q704" s="696"/>
      <c r="R704" s="696"/>
      <c r="S704" s="693">
        <v>1509000</v>
      </c>
      <c r="T704" s="693">
        <v>2263500</v>
      </c>
      <c r="U704" s="693">
        <v>482880</v>
      </c>
      <c r="V704" s="693">
        <v>17081880</v>
      </c>
      <c r="W704" s="693">
        <v>17081900</v>
      </c>
      <c r="X704" s="667"/>
    </row>
    <row r="705" spans="1:24">
      <c r="A705" s="700">
        <v>6</v>
      </c>
      <c r="B705" s="670" t="s">
        <v>2332</v>
      </c>
      <c r="C705" s="669" t="s">
        <v>2333</v>
      </c>
      <c r="D705" s="699" t="s">
        <v>255</v>
      </c>
      <c r="E705" s="696"/>
      <c r="F705" s="696"/>
      <c r="G705" s="695">
        <v>3600000</v>
      </c>
      <c r="H705" s="697" t="s">
        <v>287</v>
      </c>
      <c r="I705" s="695">
        <v>3600000</v>
      </c>
      <c r="J705" s="753">
        <v>3600000</v>
      </c>
      <c r="K705" s="696"/>
      <c r="L705" s="696"/>
      <c r="M705" s="693"/>
      <c r="N705" s="696"/>
      <c r="O705" s="696"/>
      <c r="P705" s="693"/>
      <c r="Q705" s="696"/>
      <c r="R705" s="696"/>
      <c r="S705" s="693">
        <v>360000</v>
      </c>
      <c r="T705" s="693">
        <v>540000</v>
      </c>
      <c r="U705" s="693">
        <v>115200</v>
      </c>
      <c r="V705" s="693">
        <v>4075200</v>
      </c>
      <c r="W705" s="693">
        <v>4075200</v>
      </c>
      <c r="X705" s="965"/>
    </row>
    <row r="706" spans="1:24" s="922" customFormat="1">
      <c r="A706" s="966" t="s">
        <v>4882</v>
      </c>
      <c r="B706" s="967" t="s">
        <v>6382</v>
      </c>
      <c r="C706" s="575"/>
      <c r="D706" s="205"/>
      <c r="E706" s="155"/>
      <c r="F706" s="155"/>
      <c r="G706" s="122"/>
      <c r="H706" s="121"/>
      <c r="I706" s="122"/>
      <c r="J706" s="122"/>
      <c r="K706" s="155"/>
      <c r="L706" s="155"/>
      <c r="M706" s="155"/>
      <c r="N706" s="155"/>
      <c r="O706" s="155"/>
      <c r="P706" s="155"/>
      <c r="Q706" s="155"/>
      <c r="R706" s="155"/>
      <c r="S706" s="155"/>
      <c r="T706" s="155"/>
      <c r="U706" s="155"/>
      <c r="V706" s="155"/>
      <c r="W706" s="464"/>
      <c r="X706" s="965"/>
    </row>
    <row r="707" spans="1:24" s="922" customFormat="1">
      <c r="A707" s="966" t="s">
        <v>18</v>
      </c>
      <c r="B707" s="967" t="s">
        <v>5297</v>
      </c>
      <c r="C707" s="575"/>
      <c r="D707" s="205"/>
      <c r="E707" s="155"/>
      <c r="F707" s="155"/>
      <c r="G707" s="155"/>
      <c r="H707" s="93"/>
      <c r="I707" s="155"/>
      <c r="J707" s="122"/>
      <c r="K707" s="155"/>
      <c r="L707" s="155"/>
      <c r="M707" s="155"/>
      <c r="N707" s="155"/>
      <c r="O707" s="155"/>
      <c r="P707" s="155"/>
      <c r="Q707" s="155"/>
      <c r="R707" s="155"/>
      <c r="S707" s="155"/>
      <c r="T707" s="155"/>
      <c r="U707" s="155"/>
      <c r="V707" s="155"/>
      <c r="W707" s="464"/>
      <c r="X707" s="965"/>
    </row>
    <row r="708" spans="1:24" s="922" customFormat="1" ht="47.25">
      <c r="A708" s="206">
        <v>1</v>
      </c>
      <c r="B708" s="576" t="s">
        <v>5298</v>
      </c>
      <c r="C708" s="577" t="s">
        <v>5299</v>
      </c>
      <c r="D708" s="206" t="s">
        <v>255</v>
      </c>
      <c r="E708" s="155"/>
      <c r="F708" s="155"/>
      <c r="G708" s="113">
        <v>40000000</v>
      </c>
      <c r="H708" s="207" t="s">
        <v>5308</v>
      </c>
      <c r="I708" s="170">
        <f>+G708</f>
        <v>40000000</v>
      </c>
      <c r="J708" s="122">
        <v>33600000</v>
      </c>
      <c r="K708" s="156" t="s">
        <v>6115</v>
      </c>
      <c r="L708" s="155"/>
      <c r="M708" s="155"/>
      <c r="N708" s="155"/>
      <c r="O708" s="155"/>
      <c r="P708" s="155"/>
      <c r="Q708" s="155"/>
      <c r="R708" s="155"/>
      <c r="S708" s="122">
        <f t="shared" ref="S708:S713" si="117">+I708*0.1</f>
        <v>4000000</v>
      </c>
      <c r="T708" s="122">
        <f t="shared" ref="T708:T713" si="118">+I708*0.15</f>
        <v>6000000</v>
      </c>
      <c r="U708" s="122">
        <f t="shared" ref="U708:U713" si="119">+I708*0.032</f>
        <v>1280000</v>
      </c>
      <c r="V708" s="122">
        <f t="shared" ref="V708:V713" si="120">+I708+S708+T708+U708</f>
        <v>51280000</v>
      </c>
      <c r="W708" s="6">
        <f t="shared" ref="W708:W713" si="121">ROUNDUP(V708,-2)</f>
        <v>51280000</v>
      </c>
      <c r="X708" s="965"/>
    </row>
    <row r="709" spans="1:24" s="922" customFormat="1" ht="63">
      <c r="A709" s="206">
        <v>2</v>
      </c>
      <c r="B709" s="576" t="s">
        <v>5300</v>
      </c>
      <c r="C709" s="577" t="s">
        <v>5301</v>
      </c>
      <c r="D709" s="206" t="s">
        <v>255</v>
      </c>
      <c r="E709" s="155"/>
      <c r="F709" s="155"/>
      <c r="G709" s="113">
        <v>42500000</v>
      </c>
      <c r="H709" s="207" t="s">
        <v>5308</v>
      </c>
      <c r="I709" s="170">
        <f t="shared" ref="I709:I757" si="122">+G709</f>
        <v>42500000</v>
      </c>
      <c r="J709" s="122">
        <v>35700000</v>
      </c>
      <c r="K709" s="156" t="s">
        <v>6115</v>
      </c>
      <c r="L709" s="155"/>
      <c r="M709" s="155"/>
      <c r="N709" s="155"/>
      <c r="O709" s="155"/>
      <c r="P709" s="155"/>
      <c r="Q709" s="155"/>
      <c r="R709" s="155"/>
      <c r="S709" s="122">
        <f t="shared" si="117"/>
        <v>4250000</v>
      </c>
      <c r="T709" s="122">
        <f t="shared" si="118"/>
        <v>6375000</v>
      </c>
      <c r="U709" s="122">
        <f t="shared" si="119"/>
        <v>1360000</v>
      </c>
      <c r="V709" s="122">
        <f t="shared" si="120"/>
        <v>54485000</v>
      </c>
      <c r="W709" s="6">
        <f t="shared" si="121"/>
        <v>54485000</v>
      </c>
      <c r="X709" s="965"/>
    </row>
    <row r="710" spans="1:24" ht="47.25">
      <c r="A710" s="206">
        <v>3</v>
      </c>
      <c r="B710" s="576" t="s">
        <v>5302</v>
      </c>
      <c r="C710" s="577" t="s">
        <v>6383</v>
      </c>
      <c r="D710" s="206" t="s">
        <v>255</v>
      </c>
      <c r="E710" s="155"/>
      <c r="F710" s="155"/>
      <c r="G710" s="113">
        <v>46875000</v>
      </c>
      <c r="H710" s="207" t="s">
        <v>5308</v>
      </c>
      <c r="I710" s="170">
        <f t="shared" si="122"/>
        <v>46875000</v>
      </c>
      <c r="J710" s="122">
        <v>39375000</v>
      </c>
      <c r="K710" s="156" t="s">
        <v>6115</v>
      </c>
      <c r="L710" s="155"/>
      <c r="M710" s="155"/>
      <c r="N710" s="155"/>
      <c r="O710" s="155"/>
      <c r="P710" s="155"/>
      <c r="Q710" s="155"/>
      <c r="R710" s="155"/>
      <c r="S710" s="122">
        <f t="shared" si="117"/>
        <v>4687500</v>
      </c>
      <c r="T710" s="122">
        <f t="shared" si="118"/>
        <v>7031250</v>
      </c>
      <c r="U710" s="122">
        <f t="shared" si="119"/>
        <v>1500000</v>
      </c>
      <c r="V710" s="122">
        <f t="shared" si="120"/>
        <v>60093750</v>
      </c>
      <c r="W710" s="6">
        <f t="shared" si="121"/>
        <v>60093800</v>
      </c>
      <c r="X710" s="965"/>
    </row>
    <row r="711" spans="1:24" ht="63">
      <c r="A711" s="206">
        <v>4</v>
      </c>
      <c r="B711" s="576" t="s">
        <v>5303</v>
      </c>
      <c r="C711" s="577" t="s">
        <v>6384</v>
      </c>
      <c r="D711" s="206" t="s">
        <v>255</v>
      </c>
      <c r="E711" s="155"/>
      <c r="F711" s="155"/>
      <c r="G711" s="113">
        <v>1375000</v>
      </c>
      <c r="H711" s="207" t="s">
        <v>5308</v>
      </c>
      <c r="I711" s="170">
        <f t="shared" si="122"/>
        <v>1375000</v>
      </c>
      <c r="J711" s="122">
        <v>1159000</v>
      </c>
      <c r="K711" s="156" t="s">
        <v>6115</v>
      </c>
      <c r="L711" s="170"/>
      <c r="M711" s="170"/>
      <c r="N711" s="170"/>
      <c r="O711" s="170"/>
      <c r="P711" s="170"/>
      <c r="Q711" s="170"/>
      <c r="R711" s="170"/>
      <c r="S711" s="122">
        <f t="shared" si="117"/>
        <v>137500</v>
      </c>
      <c r="T711" s="122">
        <f t="shared" si="118"/>
        <v>206250</v>
      </c>
      <c r="U711" s="122">
        <f t="shared" si="119"/>
        <v>44000</v>
      </c>
      <c r="V711" s="122">
        <f t="shared" si="120"/>
        <v>1762750</v>
      </c>
      <c r="W711" s="6">
        <f t="shared" si="121"/>
        <v>1762800</v>
      </c>
      <c r="X711" s="965"/>
    </row>
    <row r="712" spans="1:24" ht="31.5">
      <c r="A712" s="206">
        <v>5</v>
      </c>
      <c r="B712" s="576" t="s">
        <v>5304</v>
      </c>
      <c r="C712" s="577" t="s">
        <v>6385</v>
      </c>
      <c r="D712" s="206" t="s">
        <v>255</v>
      </c>
      <c r="E712" s="155"/>
      <c r="F712" s="155"/>
      <c r="G712" s="113">
        <v>11875000</v>
      </c>
      <c r="H712" s="207" t="s">
        <v>5308</v>
      </c>
      <c r="I712" s="170">
        <f t="shared" si="122"/>
        <v>11875000</v>
      </c>
      <c r="J712" s="122">
        <v>11150000</v>
      </c>
      <c r="K712" s="156" t="s">
        <v>6115</v>
      </c>
      <c r="L712" s="170"/>
      <c r="M712" s="170"/>
      <c r="N712" s="170"/>
      <c r="O712" s="170"/>
      <c r="P712" s="170"/>
      <c r="Q712" s="170"/>
      <c r="R712" s="170"/>
      <c r="S712" s="122">
        <f t="shared" si="117"/>
        <v>1187500</v>
      </c>
      <c r="T712" s="122">
        <f t="shared" si="118"/>
        <v>1781250</v>
      </c>
      <c r="U712" s="122">
        <f t="shared" si="119"/>
        <v>380000</v>
      </c>
      <c r="V712" s="122">
        <f t="shared" si="120"/>
        <v>15223750</v>
      </c>
      <c r="W712" s="6">
        <f t="shared" si="121"/>
        <v>15223800</v>
      </c>
      <c r="X712" s="965"/>
    </row>
    <row r="713" spans="1:24" ht="242.25" customHeight="1">
      <c r="A713" s="206">
        <v>6</v>
      </c>
      <c r="B713" s="576" t="s">
        <v>5305</v>
      </c>
      <c r="C713" s="577" t="s">
        <v>6386</v>
      </c>
      <c r="D713" s="206" t="s">
        <v>255</v>
      </c>
      <c r="E713" s="155"/>
      <c r="F713" s="155"/>
      <c r="G713" s="113">
        <v>43125000</v>
      </c>
      <c r="H713" s="207" t="s">
        <v>5308</v>
      </c>
      <c r="I713" s="170">
        <f t="shared" si="122"/>
        <v>43125000</v>
      </c>
      <c r="J713" s="122">
        <v>36225000</v>
      </c>
      <c r="K713" s="156" t="s">
        <v>6115</v>
      </c>
      <c r="L713" s="170"/>
      <c r="M713" s="170"/>
      <c r="N713" s="170"/>
      <c r="O713" s="170"/>
      <c r="P713" s="170"/>
      <c r="Q713" s="170"/>
      <c r="R713" s="170"/>
      <c r="S713" s="122">
        <f t="shared" si="117"/>
        <v>4312500</v>
      </c>
      <c r="T713" s="122">
        <f t="shared" si="118"/>
        <v>6468750</v>
      </c>
      <c r="U713" s="122">
        <f t="shared" si="119"/>
        <v>1380000</v>
      </c>
      <c r="V713" s="122">
        <f t="shared" si="120"/>
        <v>55286250</v>
      </c>
      <c r="W713" s="6">
        <f t="shared" si="121"/>
        <v>55286300</v>
      </c>
      <c r="X713" s="205"/>
    </row>
    <row r="714" spans="1:24">
      <c r="A714" s="966" t="s">
        <v>39</v>
      </c>
      <c r="B714" s="967" t="s">
        <v>5306</v>
      </c>
      <c r="C714" s="575"/>
      <c r="D714" s="205"/>
      <c r="E714" s="205"/>
      <c r="F714" s="205"/>
      <c r="G714" s="205"/>
      <c r="H714" s="205"/>
      <c r="I714" s="205"/>
      <c r="J714" s="754"/>
      <c r="K714" s="205"/>
      <c r="L714" s="205"/>
      <c r="M714" s="205"/>
      <c r="N714" s="205"/>
      <c r="O714" s="205"/>
      <c r="P714" s="205"/>
      <c r="Q714" s="205"/>
      <c r="R714" s="205"/>
      <c r="S714" s="205"/>
      <c r="T714" s="205"/>
      <c r="U714" s="205"/>
      <c r="V714" s="205"/>
      <c r="W714" s="567"/>
      <c r="X714" s="965"/>
    </row>
    <row r="715" spans="1:24" ht="319.5" customHeight="1">
      <c r="A715" s="207">
        <v>1</v>
      </c>
      <c r="B715" s="578" t="s">
        <v>5307</v>
      </c>
      <c r="C715" s="579" t="s">
        <v>6387</v>
      </c>
      <c r="D715" s="207" t="s">
        <v>255</v>
      </c>
      <c r="E715" s="208"/>
      <c r="F715" s="113"/>
      <c r="G715" s="113">
        <v>45000000</v>
      </c>
      <c r="H715" s="207" t="s">
        <v>5308</v>
      </c>
      <c r="I715" s="170">
        <f t="shared" si="122"/>
        <v>45000000</v>
      </c>
      <c r="J715" s="122"/>
      <c r="K715" s="208"/>
      <c r="L715" s="208"/>
      <c r="M715" s="208"/>
      <c r="N715" s="208"/>
      <c r="O715" s="208"/>
      <c r="P715" s="208"/>
      <c r="Q715" s="208"/>
      <c r="R715" s="170"/>
      <c r="S715" s="122">
        <f t="shared" ref="S715:S720" si="123">+I715*0.1</f>
        <v>4500000</v>
      </c>
      <c r="T715" s="122">
        <f t="shared" ref="T715:T720" si="124">+I715*0.15</f>
        <v>6750000</v>
      </c>
      <c r="U715" s="122">
        <f t="shared" ref="U715:U720" si="125">+I715*0.032</f>
        <v>1440000</v>
      </c>
      <c r="V715" s="122">
        <f t="shared" ref="V715:V720" si="126">+I715+S715+T715+U715</f>
        <v>57690000</v>
      </c>
      <c r="W715" s="6">
        <f t="shared" ref="W715:W720" si="127">ROUNDUP(V715,-2)</f>
        <v>57690000</v>
      </c>
      <c r="X715" s="965"/>
    </row>
    <row r="716" spans="1:24" ht="47.25">
      <c r="A716" s="207">
        <v>2</v>
      </c>
      <c r="B716" s="578" t="s">
        <v>5309</v>
      </c>
      <c r="C716" s="579" t="s">
        <v>6388</v>
      </c>
      <c r="D716" s="207" t="s">
        <v>255</v>
      </c>
      <c r="E716" s="208"/>
      <c r="F716" s="113"/>
      <c r="G716" s="113">
        <v>47500000</v>
      </c>
      <c r="H716" s="207" t="s">
        <v>5308</v>
      </c>
      <c r="I716" s="170">
        <f t="shared" si="122"/>
        <v>47500000</v>
      </c>
      <c r="J716" s="122"/>
      <c r="K716" s="208"/>
      <c r="L716" s="208"/>
      <c r="M716" s="208"/>
      <c r="N716" s="208"/>
      <c r="O716" s="208"/>
      <c r="P716" s="208"/>
      <c r="Q716" s="208"/>
      <c r="R716" s="170"/>
      <c r="S716" s="122">
        <f t="shared" si="123"/>
        <v>4750000</v>
      </c>
      <c r="T716" s="122">
        <f t="shared" si="124"/>
        <v>7125000</v>
      </c>
      <c r="U716" s="122">
        <f t="shared" si="125"/>
        <v>1520000</v>
      </c>
      <c r="V716" s="122">
        <f t="shared" si="126"/>
        <v>60895000</v>
      </c>
      <c r="W716" s="6">
        <f t="shared" si="127"/>
        <v>60895000</v>
      </c>
      <c r="X716" s="965"/>
    </row>
    <row r="717" spans="1:24" ht="204.75">
      <c r="A717" s="207">
        <v>3</v>
      </c>
      <c r="B717" s="578" t="s">
        <v>5310</v>
      </c>
      <c r="C717" s="579" t="s">
        <v>6389</v>
      </c>
      <c r="D717" s="207" t="s">
        <v>255</v>
      </c>
      <c r="E717" s="208"/>
      <c r="F717" s="113"/>
      <c r="G717" s="113">
        <v>35000000</v>
      </c>
      <c r="H717" s="207" t="s">
        <v>5308</v>
      </c>
      <c r="I717" s="170">
        <f t="shared" si="122"/>
        <v>35000000</v>
      </c>
      <c r="J717" s="122"/>
      <c r="K717" s="208"/>
      <c r="L717" s="208"/>
      <c r="M717" s="208"/>
      <c r="N717" s="208"/>
      <c r="O717" s="208"/>
      <c r="P717" s="208"/>
      <c r="Q717" s="208"/>
      <c r="R717" s="170"/>
      <c r="S717" s="122">
        <f t="shared" si="123"/>
        <v>3500000</v>
      </c>
      <c r="T717" s="122">
        <f t="shared" si="124"/>
        <v>5250000</v>
      </c>
      <c r="U717" s="122">
        <f t="shared" si="125"/>
        <v>1120000</v>
      </c>
      <c r="V717" s="122">
        <f t="shared" si="126"/>
        <v>44870000</v>
      </c>
      <c r="W717" s="6">
        <f t="shared" si="127"/>
        <v>44870000</v>
      </c>
      <c r="X717" s="965"/>
    </row>
    <row r="718" spans="1:24" ht="141.75">
      <c r="A718" s="207">
        <v>4</v>
      </c>
      <c r="B718" s="578" t="s">
        <v>5311</v>
      </c>
      <c r="C718" s="579" t="s">
        <v>6390</v>
      </c>
      <c r="D718" s="207" t="s">
        <v>255</v>
      </c>
      <c r="E718" s="208"/>
      <c r="F718" s="113"/>
      <c r="G718" s="113">
        <v>45000000</v>
      </c>
      <c r="H718" s="207" t="s">
        <v>5308</v>
      </c>
      <c r="I718" s="170">
        <f t="shared" si="122"/>
        <v>45000000</v>
      </c>
      <c r="J718" s="122"/>
      <c r="K718" s="208"/>
      <c r="L718" s="208"/>
      <c r="M718" s="208"/>
      <c r="N718" s="208"/>
      <c r="O718" s="208"/>
      <c r="P718" s="208"/>
      <c r="Q718" s="208"/>
      <c r="R718" s="170"/>
      <c r="S718" s="122">
        <f t="shared" si="123"/>
        <v>4500000</v>
      </c>
      <c r="T718" s="122">
        <f t="shared" si="124"/>
        <v>6750000</v>
      </c>
      <c r="U718" s="122">
        <f t="shared" si="125"/>
        <v>1440000</v>
      </c>
      <c r="V718" s="122">
        <f t="shared" si="126"/>
        <v>57690000</v>
      </c>
      <c r="W718" s="6">
        <f t="shared" si="127"/>
        <v>57690000</v>
      </c>
      <c r="X718" s="965"/>
    </row>
    <row r="719" spans="1:24" ht="306" customHeight="1">
      <c r="A719" s="207">
        <v>5</v>
      </c>
      <c r="B719" s="578" t="s">
        <v>5312</v>
      </c>
      <c r="C719" s="579" t="s">
        <v>6391</v>
      </c>
      <c r="D719" s="207" t="s">
        <v>255</v>
      </c>
      <c r="E719" s="208"/>
      <c r="F719" s="113"/>
      <c r="G719" s="113">
        <v>46875000</v>
      </c>
      <c r="H719" s="207" t="s">
        <v>5308</v>
      </c>
      <c r="I719" s="170">
        <f t="shared" si="122"/>
        <v>46875000</v>
      </c>
      <c r="J719" s="122"/>
      <c r="K719" s="208"/>
      <c r="L719" s="208"/>
      <c r="M719" s="208"/>
      <c r="N719" s="208"/>
      <c r="O719" s="208"/>
      <c r="P719" s="208"/>
      <c r="Q719" s="208"/>
      <c r="R719" s="170"/>
      <c r="S719" s="122">
        <f t="shared" si="123"/>
        <v>4687500</v>
      </c>
      <c r="T719" s="122">
        <f t="shared" si="124"/>
        <v>7031250</v>
      </c>
      <c r="U719" s="122">
        <f t="shared" si="125"/>
        <v>1500000</v>
      </c>
      <c r="V719" s="122">
        <f t="shared" si="126"/>
        <v>60093750</v>
      </c>
      <c r="W719" s="6">
        <f t="shared" si="127"/>
        <v>60093800</v>
      </c>
      <c r="X719" s="965"/>
    </row>
    <row r="720" spans="1:24" ht="322.5" customHeight="1">
      <c r="A720" s="207">
        <v>6</v>
      </c>
      <c r="B720" s="578" t="s">
        <v>5313</v>
      </c>
      <c r="C720" s="579" t="s">
        <v>5314</v>
      </c>
      <c r="D720" s="207" t="s">
        <v>255</v>
      </c>
      <c r="E720" s="208"/>
      <c r="F720" s="113"/>
      <c r="G720" s="113">
        <v>30625000</v>
      </c>
      <c r="H720" s="207" t="s">
        <v>5308</v>
      </c>
      <c r="I720" s="170">
        <f t="shared" si="122"/>
        <v>30625000</v>
      </c>
      <c r="J720" s="122"/>
      <c r="K720" s="208"/>
      <c r="L720" s="208"/>
      <c r="M720" s="208"/>
      <c r="N720" s="208"/>
      <c r="O720" s="208"/>
      <c r="P720" s="208"/>
      <c r="Q720" s="208"/>
      <c r="R720" s="170"/>
      <c r="S720" s="122">
        <f t="shared" si="123"/>
        <v>3062500</v>
      </c>
      <c r="T720" s="122">
        <f t="shared" si="124"/>
        <v>4593750</v>
      </c>
      <c r="U720" s="122">
        <f t="shared" si="125"/>
        <v>980000</v>
      </c>
      <c r="V720" s="122">
        <f t="shared" si="126"/>
        <v>39261250</v>
      </c>
      <c r="W720" s="6">
        <f t="shared" si="127"/>
        <v>39261300</v>
      </c>
      <c r="X720" s="965"/>
    </row>
    <row r="721" spans="1:24">
      <c r="A721" s="966" t="s">
        <v>68</v>
      </c>
      <c r="B721" s="967" t="s">
        <v>5315</v>
      </c>
      <c r="C721" s="575"/>
      <c r="D721" s="205"/>
      <c r="E721" s="205"/>
      <c r="F721" s="205"/>
      <c r="G721" s="205"/>
      <c r="H721" s="205"/>
      <c r="I721" s="170">
        <f t="shared" si="122"/>
        <v>0</v>
      </c>
      <c r="J721" s="754"/>
      <c r="K721" s="205"/>
      <c r="L721" s="205"/>
      <c r="M721" s="205"/>
      <c r="N721" s="205"/>
      <c r="O721" s="205"/>
      <c r="P721" s="205"/>
      <c r="Q721" s="205"/>
      <c r="R721" s="205"/>
      <c r="S721" s="205"/>
      <c r="T721" s="205"/>
      <c r="U721" s="205"/>
      <c r="V721" s="205"/>
      <c r="W721" s="567"/>
      <c r="X721" s="965"/>
    </row>
    <row r="722" spans="1:24" ht="78.75">
      <c r="A722" s="112">
        <v>1</v>
      </c>
      <c r="B722" s="580" t="s">
        <v>5316</v>
      </c>
      <c r="C722" s="581" t="s">
        <v>6392</v>
      </c>
      <c r="D722" s="112" t="s">
        <v>255</v>
      </c>
      <c r="E722" s="155"/>
      <c r="F722" s="155"/>
      <c r="G722" s="113">
        <v>33125000</v>
      </c>
      <c r="H722" s="207" t="s">
        <v>5308</v>
      </c>
      <c r="I722" s="170">
        <f t="shared" si="122"/>
        <v>33125000</v>
      </c>
      <c r="J722" s="122"/>
      <c r="K722" s="170"/>
      <c r="L722" s="170"/>
      <c r="M722" s="170"/>
      <c r="N722" s="170"/>
      <c r="O722" s="170"/>
      <c r="P722" s="170"/>
      <c r="Q722" s="170"/>
      <c r="R722" s="170"/>
      <c r="S722" s="122">
        <f t="shared" ref="S722:S728" si="128">+I722*0.1</f>
        <v>3312500</v>
      </c>
      <c r="T722" s="122">
        <f t="shared" ref="T722:T728" si="129">+I722*0.15</f>
        <v>4968750</v>
      </c>
      <c r="U722" s="122">
        <f t="shared" ref="U722:U728" si="130">+I722*0.032</f>
        <v>1060000</v>
      </c>
      <c r="V722" s="122">
        <f t="shared" ref="V722:V728" si="131">+I722+S722+T722+U722</f>
        <v>42466250</v>
      </c>
      <c r="W722" s="6">
        <f t="shared" ref="W722:W728" si="132">ROUNDUP(V722,-2)</f>
        <v>42466300</v>
      </c>
      <c r="X722" s="965"/>
    </row>
    <row r="723" spans="1:24" ht="47.25">
      <c r="A723" s="112">
        <v>2</v>
      </c>
      <c r="B723" s="580" t="s">
        <v>5317</v>
      </c>
      <c r="C723" s="581" t="s">
        <v>6393</v>
      </c>
      <c r="D723" s="112" t="s">
        <v>255</v>
      </c>
      <c r="E723" s="155"/>
      <c r="F723" s="155"/>
      <c r="G723" s="113">
        <v>19375000</v>
      </c>
      <c r="H723" s="207" t="s">
        <v>5308</v>
      </c>
      <c r="I723" s="170">
        <f t="shared" si="122"/>
        <v>19375000</v>
      </c>
      <c r="J723" s="122"/>
      <c r="K723" s="170"/>
      <c r="L723" s="170"/>
      <c r="M723" s="170"/>
      <c r="N723" s="170"/>
      <c r="O723" s="170"/>
      <c r="P723" s="170"/>
      <c r="Q723" s="170"/>
      <c r="R723" s="170"/>
      <c r="S723" s="122">
        <f t="shared" si="128"/>
        <v>1937500</v>
      </c>
      <c r="T723" s="122">
        <f t="shared" si="129"/>
        <v>2906250</v>
      </c>
      <c r="U723" s="122">
        <f t="shared" si="130"/>
        <v>620000</v>
      </c>
      <c r="V723" s="122">
        <f t="shared" si="131"/>
        <v>24838750</v>
      </c>
      <c r="W723" s="6">
        <f t="shared" si="132"/>
        <v>24838800</v>
      </c>
      <c r="X723" s="965"/>
    </row>
    <row r="724" spans="1:24" ht="47.25">
      <c r="A724" s="112">
        <v>3</v>
      </c>
      <c r="B724" s="580" t="s">
        <v>5318</v>
      </c>
      <c r="C724" s="581" t="s">
        <v>6394</v>
      </c>
      <c r="D724" s="112" t="s">
        <v>255</v>
      </c>
      <c r="E724" s="155"/>
      <c r="F724" s="155"/>
      <c r="G724" s="113">
        <v>3125000</v>
      </c>
      <c r="H724" s="207" t="s">
        <v>5308</v>
      </c>
      <c r="I724" s="170">
        <f t="shared" si="122"/>
        <v>3125000</v>
      </c>
      <c r="J724" s="122"/>
      <c r="K724" s="170"/>
      <c r="L724" s="170"/>
      <c r="M724" s="170"/>
      <c r="N724" s="170"/>
      <c r="O724" s="170"/>
      <c r="P724" s="170"/>
      <c r="Q724" s="170"/>
      <c r="R724" s="170"/>
      <c r="S724" s="122">
        <f t="shared" si="128"/>
        <v>312500</v>
      </c>
      <c r="T724" s="122">
        <f t="shared" si="129"/>
        <v>468750</v>
      </c>
      <c r="U724" s="122">
        <f t="shared" si="130"/>
        <v>100000</v>
      </c>
      <c r="V724" s="122">
        <f t="shared" si="131"/>
        <v>4006250</v>
      </c>
      <c r="W724" s="6">
        <f t="shared" si="132"/>
        <v>4006300</v>
      </c>
      <c r="X724" s="965"/>
    </row>
    <row r="725" spans="1:24" ht="47.25">
      <c r="A725" s="112">
        <v>4</v>
      </c>
      <c r="B725" s="580" t="s">
        <v>5319</v>
      </c>
      <c r="C725" s="581" t="s">
        <v>6395</v>
      </c>
      <c r="D725" s="112" t="s">
        <v>255</v>
      </c>
      <c r="E725" s="155"/>
      <c r="F725" s="155"/>
      <c r="G725" s="113">
        <v>5625000</v>
      </c>
      <c r="H725" s="207" t="s">
        <v>5308</v>
      </c>
      <c r="I725" s="170">
        <f t="shared" si="122"/>
        <v>5625000</v>
      </c>
      <c r="J725" s="122"/>
      <c r="K725" s="170"/>
      <c r="L725" s="170"/>
      <c r="M725" s="170"/>
      <c r="N725" s="170"/>
      <c r="O725" s="170"/>
      <c r="P725" s="170"/>
      <c r="Q725" s="170"/>
      <c r="R725" s="170"/>
      <c r="S725" s="122">
        <f t="shared" si="128"/>
        <v>562500</v>
      </c>
      <c r="T725" s="122">
        <f t="shared" si="129"/>
        <v>843750</v>
      </c>
      <c r="U725" s="122">
        <f t="shared" si="130"/>
        <v>180000</v>
      </c>
      <c r="V725" s="122">
        <f t="shared" si="131"/>
        <v>7211250</v>
      </c>
      <c r="W725" s="6">
        <f t="shared" si="132"/>
        <v>7211300</v>
      </c>
      <c r="X725" s="965"/>
    </row>
    <row r="726" spans="1:24" ht="31.5">
      <c r="A726" s="112">
        <v>5</v>
      </c>
      <c r="B726" s="580" t="s">
        <v>5320</v>
      </c>
      <c r="C726" s="581" t="s">
        <v>6396</v>
      </c>
      <c r="D726" s="112" t="s">
        <v>255</v>
      </c>
      <c r="E726" s="155"/>
      <c r="F726" s="155"/>
      <c r="G726" s="113">
        <v>1875000</v>
      </c>
      <c r="H726" s="207" t="s">
        <v>5308</v>
      </c>
      <c r="I726" s="170">
        <f t="shared" si="122"/>
        <v>1875000</v>
      </c>
      <c r="J726" s="122"/>
      <c r="K726" s="170"/>
      <c r="L726" s="170"/>
      <c r="M726" s="170"/>
      <c r="N726" s="170"/>
      <c r="O726" s="170"/>
      <c r="P726" s="170"/>
      <c r="Q726" s="170"/>
      <c r="R726" s="170"/>
      <c r="S726" s="122">
        <f t="shared" si="128"/>
        <v>187500</v>
      </c>
      <c r="T726" s="122">
        <f t="shared" si="129"/>
        <v>281250</v>
      </c>
      <c r="U726" s="122">
        <f t="shared" si="130"/>
        <v>60000</v>
      </c>
      <c r="V726" s="122">
        <f t="shared" si="131"/>
        <v>2403750</v>
      </c>
      <c r="W726" s="6">
        <f t="shared" si="132"/>
        <v>2403800</v>
      </c>
      <c r="X726" s="965"/>
    </row>
    <row r="727" spans="1:24" ht="78.75">
      <c r="A727" s="112">
        <v>6</v>
      </c>
      <c r="B727" s="580" t="s">
        <v>5321</v>
      </c>
      <c r="C727" s="581" t="s">
        <v>6397</v>
      </c>
      <c r="D727" s="112" t="s">
        <v>255</v>
      </c>
      <c r="E727" s="155"/>
      <c r="F727" s="155"/>
      <c r="G727" s="113">
        <v>30937500</v>
      </c>
      <c r="H727" s="207" t="s">
        <v>5308</v>
      </c>
      <c r="I727" s="170">
        <f t="shared" si="122"/>
        <v>30937500</v>
      </c>
      <c r="J727" s="122"/>
      <c r="K727" s="170"/>
      <c r="L727" s="170"/>
      <c r="M727" s="170"/>
      <c r="N727" s="170"/>
      <c r="O727" s="170"/>
      <c r="P727" s="170"/>
      <c r="Q727" s="170"/>
      <c r="R727" s="170"/>
      <c r="S727" s="122">
        <f t="shared" si="128"/>
        <v>3093750</v>
      </c>
      <c r="T727" s="122">
        <f t="shared" si="129"/>
        <v>4640625</v>
      </c>
      <c r="U727" s="122">
        <f t="shared" si="130"/>
        <v>990000</v>
      </c>
      <c r="V727" s="122">
        <f t="shared" si="131"/>
        <v>39661875</v>
      </c>
      <c r="W727" s="6">
        <f t="shared" si="132"/>
        <v>39661900</v>
      </c>
      <c r="X727" s="965"/>
    </row>
    <row r="728" spans="1:24" ht="78.75">
      <c r="A728" s="112">
        <v>7</v>
      </c>
      <c r="B728" s="580" t="s">
        <v>5322</v>
      </c>
      <c r="C728" s="581" t="s">
        <v>6398</v>
      </c>
      <c r="D728" s="112" t="s">
        <v>255</v>
      </c>
      <c r="E728" s="155"/>
      <c r="F728" s="155"/>
      <c r="G728" s="113">
        <v>40625000</v>
      </c>
      <c r="H728" s="207" t="s">
        <v>5308</v>
      </c>
      <c r="I728" s="170">
        <f t="shared" si="122"/>
        <v>40625000</v>
      </c>
      <c r="J728" s="122"/>
      <c r="K728" s="170"/>
      <c r="L728" s="170"/>
      <c r="M728" s="170"/>
      <c r="N728" s="170"/>
      <c r="O728" s="170"/>
      <c r="P728" s="170"/>
      <c r="Q728" s="170"/>
      <c r="R728" s="170"/>
      <c r="S728" s="122">
        <f t="shared" si="128"/>
        <v>4062500</v>
      </c>
      <c r="T728" s="122">
        <f t="shared" si="129"/>
        <v>6093750</v>
      </c>
      <c r="U728" s="122">
        <f t="shared" si="130"/>
        <v>1300000</v>
      </c>
      <c r="V728" s="122">
        <f t="shared" si="131"/>
        <v>52081250</v>
      </c>
      <c r="W728" s="6">
        <f t="shared" si="132"/>
        <v>52081300</v>
      </c>
      <c r="X728" s="965"/>
    </row>
    <row r="729" spans="1:24">
      <c r="A729" s="966" t="s">
        <v>92</v>
      </c>
      <c r="B729" s="967" t="s">
        <v>5323</v>
      </c>
      <c r="C729" s="575"/>
      <c r="D729" s="205"/>
      <c r="E729" s="205"/>
      <c r="F729" s="205"/>
      <c r="G729" s="205"/>
      <c r="H729" s="205"/>
      <c r="I729" s="205"/>
      <c r="J729" s="754"/>
      <c r="K729" s="205"/>
      <c r="L729" s="205"/>
      <c r="M729" s="205"/>
      <c r="N729" s="205"/>
      <c r="O729" s="205"/>
      <c r="P729" s="205"/>
      <c r="Q729" s="205"/>
      <c r="R729" s="205"/>
      <c r="S729" s="205"/>
      <c r="T729" s="205"/>
      <c r="U729" s="205"/>
      <c r="V729" s="205"/>
      <c r="W729" s="567"/>
      <c r="X729" s="965"/>
    </row>
    <row r="730" spans="1:24" ht="94.5">
      <c r="A730" s="209">
        <v>1</v>
      </c>
      <c r="B730" s="582" t="s">
        <v>6399</v>
      </c>
      <c r="C730" s="583" t="s">
        <v>6400</v>
      </c>
      <c r="D730" s="209" t="s">
        <v>255</v>
      </c>
      <c r="E730" s="155"/>
      <c r="F730" s="155"/>
      <c r="G730" s="113">
        <v>10625000</v>
      </c>
      <c r="H730" s="207" t="s">
        <v>5308</v>
      </c>
      <c r="I730" s="170">
        <f t="shared" si="122"/>
        <v>10625000</v>
      </c>
      <c r="J730" s="122">
        <v>8925000</v>
      </c>
      <c r="K730" s="156" t="s">
        <v>6115</v>
      </c>
      <c r="L730" s="170"/>
      <c r="M730" s="170"/>
      <c r="N730" s="170"/>
      <c r="O730" s="170"/>
      <c r="P730" s="170"/>
      <c r="Q730" s="170"/>
      <c r="R730" s="170"/>
      <c r="S730" s="122">
        <f t="shared" ref="S730:S735" si="133">+I730*0.1</f>
        <v>1062500</v>
      </c>
      <c r="T730" s="122">
        <f t="shared" ref="T730:T735" si="134">+I730*0.15</f>
        <v>1593750</v>
      </c>
      <c r="U730" s="122">
        <f t="shared" ref="U730:U735" si="135">+I730*0.032</f>
        <v>340000</v>
      </c>
      <c r="V730" s="122">
        <f t="shared" ref="V730:V735" si="136">+I730+S730+T730+U730</f>
        <v>13621250</v>
      </c>
      <c r="W730" s="6">
        <f t="shared" ref="W730:W735" si="137">ROUNDUP(V730,-2)</f>
        <v>13621300</v>
      </c>
      <c r="X730" s="965"/>
    </row>
    <row r="731" spans="1:24" ht="94.5">
      <c r="A731" s="209">
        <v>2</v>
      </c>
      <c r="B731" s="584" t="s">
        <v>6402</v>
      </c>
      <c r="C731" s="583" t="s">
        <v>6401</v>
      </c>
      <c r="D731" s="209" t="s">
        <v>255</v>
      </c>
      <c r="E731" s="155"/>
      <c r="F731" s="155"/>
      <c r="G731" s="113">
        <v>11875000</v>
      </c>
      <c r="H731" s="207" t="s">
        <v>5308</v>
      </c>
      <c r="I731" s="170">
        <f t="shared" si="122"/>
        <v>11875000</v>
      </c>
      <c r="J731" s="122">
        <v>9975000</v>
      </c>
      <c r="K731" s="156" t="s">
        <v>6115</v>
      </c>
      <c r="L731" s="170"/>
      <c r="M731" s="170"/>
      <c r="N731" s="170"/>
      <c r="O731" s="170"/>
      <c r="P731" s="170"/>
      <c r="Q731" s="170"/>
      <c r="R731" s="170"/>
      <c r="S731" s="122">
        <f t="shared" si="133"/>
        <v>1187500</v>
      </c>
      <c r="T731" s="122">
        <f t="shared" si="134"/>
        <v>1781250</v>
      </c>
      <c r="U731" s="122">
        <f t="shared" si="135"/>
        <v>380000</v>
      </c>
      <c r="V731" s="122">
        <f t="shared" si="136"/>
        <v>15223750</v>
      </c>
      <c r="W731" s="6">
        <f t="shared" si="137"/>
        <v>15223800</v>
      </c>
      <c r="X731" s="965"/>
    </row>
    <row r="732" spans="1:24" ht="63">
      <c r="A732" s="209">
        <v>3</v>
      </c>
      <c r="B732" s="584" t="s">
        <v>6403</v>
      </c>
      <c r="C732" s="583" t="s">
        <v>6404</v>
      </c>
      <c r="D732" s="209" t="s">
        <v>255</v>
      </c>
      <c r="E732" s="155"/>
      <c r="F732" s="155"/>
      <c r="G732" s="113">
        <v>23000000</v>
      </c>
      <c r="H732" s="207" t="s">
        <v>5308</v>
      </c>
      <c r="I732" s="170">
        <f t="shared" si="122"/>
        <v>23000000</v>
      </c>
      <c r="J732" s="122">
        <v>19320000</v>
      </c>
      <c r="K732" s="156" t="s">
        <v>6115</v>
      </c>
      <c r="L732" s="170"/>
      <c r="M732" s="170"/>
      <c r="N732" s="170"/>
      <c r="O732" s="170"/>
      <c r="P732" s="170"/>
      <c r="Q732" s="170"/>
      <c r="R732" s="170"/>
      <c r="S732" s="122">
        <f t="shared" si="133"/>
        <v>2300000</v>
      </c>
      <c r="T732" s="122">
        <f t="shared" si="134"/>
        <v>3450000</v>
      </c>
      <c r="U732" s="122">
        <f t="shared" si="135"/>
        <v>736000</v>
      </c>
      <c r="V732" s="122">
        <f t="shared" si="136"/>
        <v>29486000</v>
      </c>
      <c r="W732" s="6">
        <f t="shared" si="137"/>
        <v>29486000</v>
      </c>
      <c r="X732" s="965"/>
    </row>
    <row r="733" spans="1:24" ht="47.25">
      <c r="A733" s="209">
        <v>4</v>
      </c>
      <c r="B733" s="584" t="s">
        <v>5324</v>
      </c>
      <c r="C733" s="583" t="s">
        <v>6405</v>
      </c>
      <c r="D733" s="209" t="s">
        <v>255</v>
      </c>
      <c r="E733" s="155"/>
      <c r="F733" s="155"/>
      <c r="G733" s="113">
        <v>14375000</v>
      </c>
      <c r="H733" s="207" t="s">
        <v>5308</v>
      </c>
      <c r="I733" s="170">
        <f t="shared" si="122"/>
        <v>14375000</v>
      </c>
      <c r="J733" s="122">
        <v>12075000</v>
      </c>
      <c r="K733" s="156" t="s">
        <v>6115</v>
      </c>
      <c r="L733" s="170"/>
      <c r="M733" s="170"/>
      <c r="N733" s="170"/>
      <c r="O733" s="170"/>
      <c r="P733" s="170"/>
      <c r="Q733" s="170"/>
      <c r="R733" s="170"/>
      <c r="S733" s="122">
        <f t="shared" si="133"/>
        <v>1437500</v>
      </c>
      <c r="T733" s="122">
        <f t="shared" si="134"/>
        <v>2156250</v>
      </c>
      <c r="U733" s="122">
        <f t="shared" si="135"/>
        <v>460000</v>
      </c>
      <c r="V733" s="122">
        <f t="shared" si="136"/>
        <v>18428750</v>
      </c>
      <c r="W733" s="6">
        <f t="shared" si="137"/>
        <v>18428800</v>
      </c>
      <c r="X733" s="965"/>
    </row>
    <row r="734" spans="1:24" ht="51" customHeight="1">
      <c r="A734" s="209">
        <v>5</v>
      </c>
      <c r="B734" s="584" t="s">
        <v>6406</v>
      </c>
      <c r="C734" s="583" t="s">
        <v>6407</v>
      </c>
      <c r="D734" s="209" t="s">
        <v>255</v>
      </c>
      <c r="E734" s="155"/>
      <c r="F734" s="155"/>
      <c r="G734" s="113">
        <v>20625000</v>
      </c>
      <c r="H734" s="207" t="s">
        <v>5308</v>
      </c>
      <c r="I734" s="170">
        <f t="shared" si="122"/>
        <v>20625000</v>
      </c>
      <c r="J734" s="122">
        <v>17325000</v>
      </c>
      <c r="K734" s="156" t="s">
        <v>6115</v>
      </c>
      <c r="L734" s="170"/>
      <c r="M734" s="170"/>
      <c r="N734" s="170"/>
      <c r="O734" s="170"/>
      <c r="P734" s="170"/>
      <c r="Q734" s="170"/>
      <c r="R734" s="170"/>
      <c r="S734" s="122">
        <f t="shared" si="133"/>
        <v>2062500</v>
      </c>
      <c r="T734" s="122">
        <f t="shared" si="134"/>
        <v>3093750</v>
      </c>
      <c r="U734" s="122">
        <f t="shared" si="135"/>
        <v>660000</v>
      </c>
      <c r="V734" s="122">
        <f t="shared" si="136"/>
        <v>26441250</v>
      </c>
      <c r="W734" s="6">
        <f t="shared" si="137"/>
        <v>26441300</v>
      </c>
      <c r="X734" s="965"/>
    </row>
    <row r="735" spans="1:24" ht="63">
      <c r="A735" s="209">
        <v>6</v>
      </c>
      <c r="B735" s="584" t="s">
        <v>5325</v>
      </c>
      <c r="C735" s="583" t="s">
        <v>6408</v>
      </c>
      <c r="D735" s="209" t="s">
        <v>255</v>
      </c>
      <c r="E735" s="155"/>
      <c r="F735" s="155"/>
      <c r="G735" s="113">
        <v>44500000</v>
      </c>
      <c r="H735" s="207" t="s">
        <v>5308</v>
      </c>
      <c r="I735" s="170">
        <f t="shared" si="122"/>
        <v>44500000</v>
      </c>
      <c r="J735" s="122">
        <v>37380000</v>
      </c>
      <c r="K735" s="156" t="s">
        <v>6115</v>
      </c>
      <c r="L735" s="170"/>
      <c r="M735" s="170"/>
      <c r="N735" s="170"/>
      <c r="O735" s="170"/>
      <c r="P735" s="170"/>
      <c r="Q735" s="170"/>
      <c r="R735" s="170"/>
      <c r="S735" s="122">
        <f t="shared" si="133"/>
        <v>4450000</v>
      </c>
      <c r="T735" s="122">
        <f t="shared" si="134"/>
        <v>6675000</v>
      </c>
      <c r="U735" s="122">
        <f t="shared" si="135"/>
        <v>1424000</v>
      </c>
      <c r="V735" s="122">
        <f t="shared" si="136"/>
        <v>57049000</v>
      </c>
      <c r="W735" s="6">
        <f t="shared" si="137"/>
        <v>57049000</v>
      </c>
      <c r="X735" s="965"/>
    </row>
    <row r="736" spans="1:24">
      <c r="A736" s="966" t="s">
        <v>113</v>
      </c>
      <c r="B736" s="967" t="s">
        <v>5326</v>
      </c>
      <c r="C736" s="575"/>
      <c r="D736" s="205"/>
      <c r="E736" s="205"/>
      <c r="F736" s="205"/>
      <c r="G736" s="205"/>
      <c r="H736" s="205"/>
      <c r="I736" s="205"/>
      <c r="J736" s="754"/>
      <c r="K736" s="205"/>
      <c r="L736" s="205"/>
      <c r="M736" s="205"/>
      <c r="N736" s="205"/>
      <c r="O736" s="205"/>
      <c r="P736" s="205"/>
      <c r="Q736" s="205"/>
      <c r="R736" s="205"/>
      <c r="S736" s="205"/>
      <c r="T736" s="205"/>
      <c r="U736" s="205"/>
      <c r="V736" s="205"/>
      <c r="W736" s="567"/>
      <c r="X736" s="965"/>
    </row>
    <row r="737" spans="1:24" ht="196.5" customHeight="1">
      <c r="A737" s="114">
        <v>1</v>
      </c>
      <c r="B737" s="585" t="s">
        <v>5327</v>
      </c>
      <c r="C737" s="586" t="s">
        <v>6409</v>
      </c>
      <c r="D737" s="114" t="s">
        <v>255</v>
      </c>
      <c r="E737" s="210"/>
      <c r="F737" s="113"/>
      <c r="G737" s="113">
        <v>4312500</v>
      </c>
      <c r="H737" s="114" t="s">
        <v>5308</v>
      </c>
      <c r="I737" s="170">
        <f t="shared" si="122"/>
        <v>4312500</v>
      </c>
      <c r="J737" s="122"/>
      <c r="K737" s="210"/>
      <c r="L737" s="210"/>
      <c r="M737" s="210"/>
      <c r="N737" s="210"/>
      <c r="O737" s="210"/>
      <c r="P737" s="210"/>
      <c r="Q737" s="210"/>
      <c r="R737" s="170"/>
      <c r="S737" s="122">
        <f t="shared" ref="S737:S744" si="138">+I737*0.1</f>
        <v>431250</v>
      </c>
      <c r="T737" s="122">
        <f t="shared" ref="T737:T744" si="139">+I737*0.15</f>
        <v>646875</v>
      </c>
      <c r="U737" s="122">
        <f t="shared" ref="U737:U744" si="140">+I737*0.032</f>
        <v>138000</v>
      </c>
      <c r="V737" s="122">
        <f t="shared" ref="V737:V744" si="141">+I737+S737+T737+U737</f>
        <v>5528625</v>
      </c>
      <c r="W737" s="6">
        <f t="shared" ref="W737:W744" si="142">ROUNDUP(V737,-2)</f>
        <v>5528700</v>
      </c>
      <c r="X737" s="965"/>
    </row>
    <row r="738" spans="1:24" ht="259.5" customHeight="1">
      <c r="A738" s="114">
        <v>2</v>
      </c>
      <c r="B738" s="586" t="s">
        <v>5328</v>
      </c>
      <c r="C738" s="587" t="s">
        <v>6410</v>
      </c>
      <c r="D738" s="114" t="s">
        <v>255</v>
      </c>
      <c r="E738" s="210"/>
      <c r="F738" s="113"/>
      <c r="G738" s="113">
        <v>24687500</v>
      </c>
      <c r="H738" s="114" t="s">
        <v>5308</v>
      </c>
      <c r="I738" s="170">
        <f t="shared" si="122"/>
        <v>24687500</v>
      </c>
      <c r="J738" s="122">
        <v>19950000</v>
      </c>
      <c r="K738" s="210"/>
      <c r="L738" s="210"/>
      <c r="M738" s="210"/>
      <c r="N738" s="210"/>
      <c r="O738" s="210"/>
      <c r="P738" s="210"/>
      <c r="Q738" s="210"/>
      <c r="R738" s="170"/>
      <c r="S738" s="122">
        <f t="shared" si="138"/>
        <v>2468750</v>
      </c>
      <c r="T738" s="122">
        <f t="shared" si="139"/>
        <v>3703125</v>
      </c>
      <c r="U738" s="122">
        <f t="shared" si="140"/>
        <v>790000</v>
      </c>
      <c r="V738" s="122">
        <f t="shared" si="141"/>
        <v>31649375</v>
      </c>
      <c r="W738" s="6">
        <f t="shared" si="142"/>
        <v>31649400</v>
      </c>
      <c r="X738" s="965"/>
    </row>
    <row r="739" spans="1:24" ht="161.25" customHeight="1">
      <c r="A739" s="114">
        <v>3</v>
      </c>
      <c r="B739" s="586" t="s">
        <v>5329</v>
      </c>
      <c r="C739" s="587" t="s">
        <v>6411</v>
      </c>
      <c r="D739" s="114" t="s">
        <v>255</v>
      </c>
      <c r="E739" s="210"/>
      <c r="F739" s="113"/>
      <c r="G739" s="113">
        <v>13750000</v>
      </c>
      <c r="H739" s="114" t="s">
        <v>5308</v>
      </c>
      <c r="I739" s="170">
        <f t="shared" si="122"/>
        <v>13750000</v>
      </c>
      <c r="J739" s="122"/>
      <c r="K739" s="210"/>
      <c r="L739" s="210"/>
      <c r="M739" s="210"/>
      <c r="N739" s="210"/>
      <c r="O739" s="210"/>
      <c r="P739" s="210"/>
      <c r="Q739" s="210"/>
      <c r="R739" s="170"/>
      <c r="S739" s="122">
        <f t="shared" si="138"/>
        <v>1375000</v>
      </c>
      <c r="T739" s="122">
        <f t="shared" si="139"/>
        <v>2062500</v>
      </c>
      <c r="U739" s="122">
        <f t="shared" si="140"/>
        <v>440000</v>
      </c>
      <c r="V739" s="122">
        <f t="shared" si="141"/>
        <v>17627500</v>
      </c>
      <c r="W739" s="6">
        <f t="shared" si="142"/>
        <v>17627500</v>
      </c>
      <c r="X739" s="965"/>
    </row>
    <row r="740" spans="1:24" ht="241.5" customHeight="1">
      <c r="A740" s="114">
        <v>4</v>
      </c>
      <c r="B740" s="586" t="s">
        <v>5330</v>
      </c>
      <c r="C740" s="587" t="s">
        <v>6412</v>
      </c>
      <c r="D740" s="114" t="s">
        <v>255</v>
      </c>
      <c r="E740" s="210"/>
      <c r="F740" s="113"/>
      <c r="G740" s="113">
        <v>27500000</v>
      </c>
      <c r="H740" s="114" t="s">
        <v>5308</v>
      </c>
      <c r="I740" s="170">
        <f t="shared" si="122"/>
        <v>27500000</v>
      </c>
      <c r="J740" s="122"/>
      <c r="K740" s="210"/>
      <c r="L740" s="210"/>
      <c r="M740" s="210"/>
      <c r="N740" s="210"/>
      <c r="O740" s="210"/>
      <c r="P740" s="210"/>
      <c r="Q740" s="210"/>
      <c r="R740" s="170"/>
      <c r="S740" s="122">
        <f t="shared" si="138"/>
        <v>2750000</v>
      </c>
      <c r="T740" s="122">
        <f t="shared" si="139"/>
        <v>4125000</v>
      </c>
      <c r="U740" s="122">
        <f t="shared" si="140"/>
        <v>880000</v>
      </c>
      <c r="V740" s="122">
        <f t="shared" si="141"/>
        <v>35255000</v>
      </c>
      <c r="W740" s="6">
        <f t="shared" si="142"/>
        <v>35255000</v>
      </c>
      <c r="X740" s="965"/>
    </row>
    <row r="741" spans="1:24" ht="157.5">
      <c r="A741" s="114">
        <v>5</v>
      </c>
      <c r="B741" s="586" t="s">
        <v>5331</v>
      </c>
      <c r="C741" s="587" t="s">
        <v>6415</v>
      </c>
      <c r="D741" s="114" t="s">
        <v>255</v>
      </c>
      <c r="E741" s="210"/>
      <c r="F741" s="113"/>
      <c r="G741" s="113">
        <v>23750000</v>
      </c>
      <c r="H741" s="114" t="s">
        <v>5308</v>
      </c>
      <c r="I741" s="170">
        <f t="shared" si="122"/>
        <v>23750000</v>
      </c>
      <c r="J741" s="122"/>
      <c r="K741" s="210"/>
      <c r="L741" s="210"/>
      <c r="M741" s="210"/>
      <c r="N741" s="210"/>
      <c r="O741" s="210"/>
      <c r="P741" s="210"/>
      <c r="Q741" s="210"/>
      <c r="R741" s="170"/>
      <c r="S741" s="122">
        <f t="shared" si="138"/>
        <v>2375000</v>
      </c>
      <c r="T741" s="122">
        <f t="shared" si="139"/>
        <v>3562500</v>
      </c>
      <c r="U741" s="122">
        <f t="shared" si="140"/>
        <v>760000</v>
      </c>
      <c r="V741" s="122">
        <f t="shared" si="141"/>
        <v>30447500</v>
      </c>
      <c r="W741" s="6">
        <f t="shared" si="142"/>
        <v>30447500</v>
      </c>
      <c r="X741" s="965"/>
    </row>
    <row r="742" spans="1:24" ht="141.75">
      <c r="A742" s="114">
        <v>6</v>
      </c>
      <c r="B742" s="586" t="s">
        <v>5332</v>
      </c>
      <c r="C742" s="587" t="s">
        <v>6414</v>
      </c>
      <c r="D742" s="114" t="s">
        <v>255</v>
      </c>
      <c r="E742" s="210"/>
      <c r="F742" s="113"/>
      <c r="G742" s="113">
        <v>24062500</v>
      </c>
      <c r="H742" s="114" t="s">
        <v>5308</v>
      </c>
      <c r="I742" s="170">
        <f t="shared" si="122"/>
        <v>24062500</v>
      </c>
      <c r="J742" s="122"/>
      <c r="K742" s="210"/>
      <c r="L742" s="210"/>
      <c r="M742" s="210"/>
      <c r="N742" s="210"/>
      <c r="O742" s="210"/>
      <c r="P742" s="210"/>
      <c r="Q742" s="210"/>
      <c r="R742" s="170"/>
      <c r="S742" s="122">
        <f t="shared" si="138"/>
        <v>2406250</v>
      </c>
      <c r="T742" s="122">
        <f t="shared" si="139"/>
        <v>3609375</v>
      </c>
      <c r="U742" s="122">
        <f t="shared" si="140"/>
        <v>770000</v>
      </c>
      <c r="V742" s="122">
        <f t="shared" si="141"/>
        <v>30848125</v>
      </c>
      <c r="W742" s="6">
        <f t="shared" si="142"/>
        <v>30848200</v>
      </c>
      <c r="X742" s="965"/>
    </row>
    <row r="743" spans="1:24" ht="110.25">
      <c r="A743" s="114">
        <v>7</v>
      </c>
      <c r="B743" s="586" t="s">
        <v>5333</v>
      </c>
      <c r="C743" s="587" t="s">
        <v>6413</v>
      </c>
      <c r="D743" s="114" t="s">
        <v>255</v>
      </c>
      <c r="E743" s="210"/>
      <c r="F743" s="113"/>
      <c r="G743" s="113">
        <v>10625000</v>
      </c>
      <c r="H743" s="114" t="s">
        <v>5308</v>
      </c>
      <c r="I743" s="170">
        <f t="shared" si="122"/>
        <v>10625000</v>
      </c>
      <c r="J743" s="122"/>
      <c r="K743" s="210"/>
      <c r="L743" s="210"/>
      <c r="M743" s="210"/>
      <c r="N743" s="210"/>
      <c r="O743" s="210"/>
      <c r="P743" s="210"/>
      <c r="Q743" s="210"/>
      <c r="R743" s="170"/>
      <c r="S743" s="122">
        <f t="shared" si="138"/>
        <v>1062500</v>
      </c>
      <c r="T743" s="122">
        <f t="shared" si="139"/>
        <v>1593750</v>
      </c>
      <c r="U743" s="122">
        <f t="shared" si="140"/>
        <v>340000</v>
      </c>
      <c r="V743" s="122">
        <f t="shared" si="141"/>
        <v>13621250</v>
      </c>
      <c r="W743" s="6">
        <f t="shared" si="142"/>
        <v>13621300</v>
      </c>
      <c r="X743" s="965"/>
    </row>
    <row r="744" spans="1:24" ht="110.25">
      <c r="A744" s="114">
        <v>8</v>
      </c>
      <c r="B744" s="586" t="s">
        <v>5334</v>
      </c>
      <c r="C744" s="587" t="s">
        <v>6416</v>
      </c>
      <c r="D744" s="114" t="s">
        <v>255</v>
      </c>
      <c r="E744" s="210"/>
      <c r="F744" s="113"/>
      <c r="G744" s="113">
        <v>14375000</v>
      </c>
      <c r="H744" s="114" t="s">
        <v>5308</v>
      </c>
      <c r="I744" s="170">
        <f t="shared" si="122"/>
        <v>14375000</v>
      </c>
      <c r="J744" s="122"/>
      <c r="K744" s="210"/>
      <c r="L744" s="210"/>
      <c r="M744" s="210"/>
      <c r="N744" s="210"/>
      <c r="O744" s="210"/>
      <c r="P744" s="210"/>
      <c r="Q744" s="210"/>
      <c r="R744" s="170"/>
      <c r="S744" s="122">
        <f t="shared" si="138"/>
        <v>1437500</v>
      </c>
      <c r="T744" s="122">
        <f t="shared" si="139"/>
        <v>2156250</v>
      </c>
      <c r="U744" s="122">
        <f t="shared" si="140"/>
        <v>460000</v>
      </c>
      <c r="V744" s="122">
        <f t="shared" si="141"/>
        <v>18428750</v>
      </c>
      <c r="W744" s="6">
        <f t="shared" si="142"/>
        <v>18428800</v>
      </c>
      <c r="X744" s="965"/>
    </row>
    <row r="745" spans="1:24">
      <c r="A745" s="966" t="s">
        <v>357</v>
      </c>
      <c r="B745" s="967" t="s">
        <v>5335</v>
      </c>
      <c r="C745" s="575"/>
      <c r="D745" s="205"/>
      <c r="E745" s="205"/>
      <c r="F745" s="205"/>
      <c r="G745" s="205"/>
      <c r="H745" s="205"/>
      <c r="I745" s="205"/>
      <c r="J745" s="754"/>
      <c r="K745" s="205"/>
      <c r="L745" s="205"/>
      <c r="M745" s="205"/>
      <c r="N745" s="205"/>
      <c r="O745" s="205"/>
      <c r="P745" s="205"/>
      <c r="Q745" s="205"/>
      <c r="R745" s="205"/>
      <c r="S745" s="205"/>
      <c r="T745" s="205"/>
      <c r="U745" s="205"/>
      <c r="V745" s="205"/>
      <c r="W745" s="567"/>
      <c r="X745" s="965"/>
    </row>
    <row r="746" spans="1:24" ht="321.75" customHeight="1">
      <c r="A746" s="211">
        <v>1</v>
      </c>
      <c r="B746" s="588" t="s">
        <v>5307</v>
      </c>
      <c r="C746" s="589" t="s">
        <v>6417</v>
      </c>
      <c r="D746" s="211" t="s">
        <v>255</v>
      </c>
      <c r="E746" s="212"/>
      <c r="F746" s="113"/>
      <c r="G746" s="113">
        <v>45000000</v>
      </c>
      <c r="H746" s="211" t="s">
        <v>5308</v>
      </c>
      <c r="I746" s="170">
        <f t="shared" si="122"/>
        <v>45000000</v>
      </c>
      <c r="J746" s="122"/>
      <c r="K746" s="212"/>
      <c r="L746" s="212"/>
      <c r="M746" s="212"/>
      <c r="N746" s="212"/>
      <c r="O746" s="212"/>
      <c r="P746" s="212"/>
      <c r="Q746" s="212"/>
      <c r="R746" s="170"/>
      <c r="S746" s="122">
        <f t="shared" ref="S746:S757" si="143">+I746*0.1</f>
        <v>4500000</v>
      </c>
      <c r="T746" s="122">
        <f t="shared" ref="T746:T757" si="144">+I746*0.15</f>
        <v>6750000</v>
      </c>
      <c r="U746" s="122">
        <f t="shared" ref="U746:U757" si="145">+I746*0.032</f>
        <v>1440000</v>
      </c>
      <c r="V746" s="122">
        <f t="shared" ref="V746:V757" si="146">+I746+S746+T746+U746</f>
        <v>57690000</v>
      </c>
      <c r="W746" s="6">
        <f t="shared" ref="W746:W757" si="147">ROUNDUP(V746,-2)</f>
        <v>57690000</v>
      </c>
      <c r="X746" s="965"/>
    </row>
    <row r="747" spans="1:24" ht="47.25">
      <c r="A747" s="211">
        <v>2</v>
      </c>
      <c r="B747" s="588" t="s">
        <v>5309</v>
      </c>
      <c r="C747" s="589" t="s">
        <v>6418</v>
      </c>
      <c r="D747" s="211" t="s">
        <v>255</v>
      </c>
      <c r="E747" s="212"/>
      <c r="F747" s="113"/>
      <c r="G747" s="113">
        <v>47500000</v>
      </c>
      <c r="H747" s="211" t="s">
        <v>5308</v>
      </c>
      <c r="I747" s="170">
        <f t="shared" si="122"/>
        <v>47500000</v>
      </c>
      <c r="J747" s="122"/>
      <c r="K747" s="212"/>
      <c r="L747" s="212"/>
      <c r="M747" s="212"/>
      <c r="N747" s="212"/>
      <c r="O747" s="212"/>
      <c r="P747" s="212"/>
      <c r="Q747" s="212"/>
      <c r="R747" s="170"/>
      <c r="S747" s="122">
        <f t="shared" si="143"/>
        <v>4750000</v>
      </c>
      <c r="T747" s="122">
        <f t="shared" si="144"/>
        <v>7125000</v>
      </c>
      <c r="U747" s="122">
        <f t="shared" si="145"/>
        <v>1520000</v>
      </c>
      <c r="V747" s="122">
        <f t="shared" si="146"/>
        <v>60895000</v>
      </c>
      <c r="W747" s="6">
        <f t="shared" si="147"/>
        <v>60895000</v>
      </c>
      <c r="X747" s="965"/>
    </row>
    <row r="748" spans="1:24" ht="209.25" customHeight="1">
      <c r="A748" s="211">
        <v>3</v>
      </c>
      <c r="B748" s="588" t="s">
        <v>5310</v>
      </c>
      <c r="C748" s="589" t="s">
        <v>6419</v>
      </c>
      <c r="D748" s="211" t="s">
        <v>255</v>
      </c>
      <c r="E748" s="212"/>
      <c r="F748" s="113"/>
      <c r="G748" s="113">
        <v>35000000</v>
      </c>
      <c r="H748" s="211" t="s">
        <v>5308</v>
      </c>
      <c r="I748" s="170">
        <f t="shared" si="122"/>
        <v>35000000</v>
      </c>
      <c r="J748" s="122"/>
      <c r="K748" s="212"/>
      <c r="L748" s="212"/>
      <c r="M748" s="212"/>
      <c r="N748" s="212"/>
      <c r="O748" s="212"/>
      <c r="P748" s="212"/>
      <c r="Q748" s="212"/>
      <c r="R748" s="170"/>
      <c r="S748" s="122">
        <f t="shared" si="143"/>
        <v>3500000</v>
      </c>
      <c r="T748" s="122">
        <f t="shared" si="144"/>
        <v>5250000</v>
      </c>
      <c r="U748" s="122">
        <f t="shared" si="145"/>
        <v>1120000</v>
      </c>
      <c r="V748" s="122">
        <f t="shared" si="146"/>
        <v>44870000</v>
      </c>
      <c r="W748" s="6">
        <f t="shared" si="147"/>
        <v>44870000</v>
      </c>
      <c r="X748" s="965"/>
    </row>
    <row r="749" spans="1:24" ht="141.75">
      <c r="A749" s="211">
        <v>4</v>
      </c>
      <c r="B749" s="588" t="s">
        <v>5311</v>
      </c>
      <c r="C749" s="589" t="s">
        <v>6420</v>
      </c>
      <c r="D749" s="211" t="s">
        <v>255</v>
      </c>
      <c r="E749" s="212"/>
      <c r="F749" s="113"/>
      <c r="G749" s="113">
        <v>45000000</v>
      </c>
      <c r="H749" s="211" t="s">
        <v>5308</v>
      </c>
      <c r="I749" s="170">
        <f t="shared" si="122"/>
        <v>45000000</v>
      </c>
      <c r="J749" s="122"/>
      <c r="K749" s="212"/>
      <c r="L749" s="212"/>
      <c r="M749" s="212"/>
      <c r="N749" s="212"/>
      <c r="O749" s="212"/>
      <c r="P749" s="212"/>
      <c r="Q749" s="212"/>
      <c r="R749" s="170"/>
      <c r="S749" s="122">
        <f t="shared" si="143"/>
        <v>4500000</v>
      </c>
      <c r="T749" s="122">
        <f t="shared" si="144"/>
        <v>6750000</v>
      </c>
      <c r="U749" s="122">
        <f t="shared" si="145"/>
        <v>1440000</v>
      </c>
      <c r="V749" s="122">
        <f t="shared" si="146"/>
        <v>57690000</v>
      </c>
      <c r="W749" s="6">
        <f t="shared" si="147"/>
        <v>57690000</v>
      </c>
      <c r="X749" s="965"/>
    </row>
    <row r="750" spans="1:24" ht="303.75" customHeight="1">
      <c r="A750" s="211">
        <v>5</v>
      </c>
      <c r="B750" s="588" t="s">
        <v>6116</v>
      </c>
      <c r="C750" s="589" t="s">
        <v>6421</v>
      </c>
      <c r="D750" s="211" t="s">
        <v>255</v>
      </c>
      <c r="E750" s="212"/>
      <c r="F750" s="113"/>
      <c r="G750" s="113">
        <v>46875000</v>
      </c>
      <c r="H750" s="211" t="s">
        <v>5308</v>
      </c>
      <c r="I750" s="170">
        <f t="shared" si="122"/>
        <v>46875000</v>
      </c>
      <c r="J750" s="122">
        <v>35750000</v>
      </c>
      <c r="K750" s="212"/>
      <c r="L750" s="212"/>
      <c r="M750" s="212"/>
      <c r="N750" s="212"/>
      <c r="O750" s="212"/>
      <c r="P750" s="212"/>
      <c r="Q750" s="212"/>
      <c r="R750" s="170"/>
      <c r="S750" s="122">
        <f t="shared" si="143"/>
        <v>4687500</v>
      </c>
      <c r="T750" s="122">
        <f t="shared" si="144"/>
        <v>7031250</v>
      </c>
      <c r="U750" s="122">
        <f t="shared" si="145"/>
        <v>1500000</v>
      </c>
      <c r="V750" s="122">
        <f t="shared" si="146"/>
        <v>60093750</v>
      </c>
      <c r="W750" s="6">
        <f t="shared" si="147"/>
        <v>60093800</v>
      </c>
      <c r="X750" s="965"/>
    </row>
    <row r="751" spans="1:24" ht="334.5" customHeight="1">
      <c r="A751" s="211">
        <v>6</v>
      </c>
      <c r="B751" s="588" t="s">
        <v>5313</v>
      </c>
      <c r="C751" s="589" t="s">
        <v>6422</v>
      </c>
      <c r="D751" s="211" t="s">
        <v>255</v>
      </c>
      <c r="E751" s="212"/>
      <c r="F751" s="113"/>
      <c r="G751" s="113">
        <v>30625000</v>
      </c>
      <c r="H751" s="211" t="s">
        <v>5308</v>
      </c>
      <c r="I751" s="170">
        <f t="shared" si="122"/>
        <v>30625000</v>
      </c>
      <c r="J751" s="122"/>
      <c r="K751" s="212"/>
      <c r="L751" s="212"/>
      <c r="M751" s="212"/>
      <c r="N751" s="212"/>
      <c r="O751" s="212"/>
      <c r="P751" s="212"/>
      <c r="Q751" s="212"/>
      <c r="R751" s="170"/>
      <c r="S751" s="122">
        <f t="shared" si="143"/>
        <v>3062500</v>
      </c>
      <c r="T751" s="122">
        <f t="shared" si="144"/>
        <v>4593750</v>
      </c>
      <c r="U751" s="122">
        <f t="shared" si="145"/>
        <v>980000</v>
      </c>
      <c r="V751" s="122">
        <f t="shared" si="146"/>
        <v>39261250</v>
      </c>
      <c r="W751" s="6">
        <f t="shared" si="147"/>
        <v>39261300</v>
      </c>
      <c r="X751" s="965"/>
    </row>
    <row r="752" spans="1:24" ht="288.75" customHeight="1">
      <c r="A752" s="211">
        <v>7</v>
      </c>
      <c r="B752" s="590" t="s">
        <v>5336</v>
      </c>
      <c r="C752" s="591" t="s">
        <v>6423</v>
      </c>
      <c r="D752" s="213" t="s">
        <v>255</v>
      </c>
      <c r="E752" s="155"/>
      <c r="F752" s="155"/>
      <c r="G752" s="113">
        <v>20000000</v>
      </c>
      <c r="H752" s="211" t="s">
        <v>5308</v>
      </c>
      <c r="I752" s="170">
        <f t="shared" si="122"/>
        <v>20000000</v>
      </c>
      <c r="J752" s="122"/>
      <c r="K752" s="170"/>
      <c r="L752" s="170"/>
      <c r="M752" s="170"/>
      <c r="N752" s="170"/>
      <c r="O752" s="170"/>
      <c r="P752" s="170"/>
      <c r="Q752" s="170"/>
      <c r="R752" s="170"/>
      <c r="S752" s="122">
        <f t="shared" si="143"/>
        <v>2000000</v>
      </c>
      <c r="T752" s="122">
        <f t="shared" si="144"/>
        <v>3000000</v>
      </c>
      <c r="U752" s="122">
        <f t="shared" si="145"/>
        <v>640000</v>
      </c>
      <c r="V752" s="122">
        <f t="shared" si="146"/>
        <v>25640000</v>
      </c>
      <c r="W752" s="6">
        <f t="shared" si="147"/>
        <v>25640000</v>
      </c>
      <c r="X752" s="965"/>
    </row>
    <row r="753" spans="1:24" ht="318.75" customHeight="1">
      <c r="A753" s="211">
        <v>8</v>
      </c>
      <c r="B753" s="590" t="s">
        <v>5337</v>
      </c>
      <c r="C753" s="591" t="s">
        <v>6424</v>
      </c>
      <c r="D753" s="213" t="s">
        <v>255</v>
      </c>
      <c r="E753" s="155"/>
      <c r="F753" s="155"/>
      <c r="G753" s="113">
        <v>22500000</v>
      </c>
      <c r="H753" s="211" t="s">
        <v>5308</v>
      </c>
      <c r="I753" s="170">
        <f t="shared" si="122"/>
        <v>22500000</v>
      </c>
      <c r="J753" s="122">
        <v>19950000</v>
      </c>
      <c r="K753" s="170"/>
      <c r="L753" s="170"/>
      <c r="M753" s="170"/>
      <c r="N753" s="170"/>
      <c r="O753" s="170"/>
      <c r="P753" s="170"/>
      <c r="Q753" s="170"/>
      <c r="R753" s="170"/>
      <c r="S753" s="122">
        <f t="shared" si="143"/>
        <v>2250000</v>
      </c>
      <c r="T753" s="122">
        <f t="shared" si="144"/>
        <v>3375000</v>
      </c>
      <c r="U753" s="122">
        <f t="shared" si="145"/>
        <v>720000</v>
      </c>
      <c r="V753" s="122">
        <f t="shared" si="146"/>
        <v>28845000</v>
      </c>
      <c r="W753" s="6">
        <f t="shared" si="147"/>
        <v>28845000</v>
      </c>
      <c r="X753" s="965"/>
    </row>
    <row r="754" spans="1:24" ht="342" customHeight="1">
      <c r="A754" s="211">
        <v>9</v>
      </c>
      <c r="B754" s="590" t="s">
        <v>5307</v>
      </c>
      <c r="C754" s="591" t="s">
        <v>5338</v>
      </c>
      <c r="D754" s="213" t="s">
        <v>255</v>
      </c>
      <c r="E754" s="155"/>
      <c r="F754" s="155"/>
      <c r="G754" s="113">
        <v>36250000</v>
      </c>
      <c r="H754" s="211" t="s">
        <v>5308</v>
      </c>
      <c r="I754" s="170">
        <f t="shared" si="122"/>
        <v>36250000</v>
      </c>
      <c r="J754" s="122"/>
      <c r="K754" s="170"/>
      <c r="L754" s="170"/>
      <c r="M754" s="170"/>
      <c r="N754" s="170"/>
      <c r="O754" s="170"/>
      <c r="P754" s="170"/>
      <c r="Q754" s="170"/>
      <c r="R754" s="170"/>
      <c r="S754" s="122">
        <f t="shared" si="143"/>
        <v>3625000</v>
      </c>
      <c r="T754" s="122">
        <f t="shared" si="144"/>
        <v>5437500</v>
      </c>
      <c r="U754" s="122">
        <f t="shared" si="145"/>
        <v>1160000</v>
      </c>
      <c r="V754" s="122">
        <f t="shared" si="146"/>
        <v>46472500</v>
      </c>
      <c r="W754" s="6">
        <f t="shared" si="147"/>
        <v>46472500</v>
      </c>
      <c r="X754" s="965"/>
    </row>
    <row r="755" spans="1:24" ht="304.5" customHeight="1">
      <c r="A755" s="211">
        <v>10</v>
      </c>
      <c r="B755" s="590" t="s">
        <v>5339</v>
      </c>
      <c r="C755" s="591" t="s">
        <v>6425</v>
      </c>
      <c r="D755" s="213" t="s">
        <v>255</v>
      </c>
      <c r="E755" s="155"/>
      <c r="F755" s="155"/>
      <c r="G755" s="113">
        <v>28750000</v>
      </c>
      <c r="H755" s="211" t="s">
        <v>5308</v>
      </c>
      <c r="I755" s="170">
        <f t="shared" si="122"/>
        <v>28750000</v>
      </c>
      <c r="J755" s="122"/>
      <c r="K755" s="170"/>
      <c r="L755" s="170"/>
      <c r="M755" s="170"/>
      <c r="N755" s="170"/>
      <c r="O755" s="170"/>
      <c r="P755" s="170"/>
      <c r="Q755" s="170"/>
      <c r="R755" s="170"/>
      <c r="S755" s="122">
        <f t="shared" si="143"/>
        <v>2875000</v>
      </c>
      <c r="T755" s="122">
        <f t="shared" si="144"/>
        <v>4312500</v>
      </c>
      <c r="U755" s="122">
        <f t="shared" si="145"/>
        <v>920000</v>
      </c>
      <c r="V755" s="122">
        <f t="shared" si="146"/>
        <v>36857500</v>
      </c>
      <c r="W755" s="6">
        <f t="shared" si="147"/>
        <v>36857500</v>
      </c>
      <c r="X755" s="965"/>
    </row>
    <row r="756" spans="1:24" ht="321.75" customHeight="1">
      <c r="A756" s="211">
        <v>11</v>
      </c>
      <c r="B756" s="590" t="s">
        <v>5340</v>
      </c>
      <c r="C756" s="591" t="s">
        <v>6426</v>
      </c>
      <c r="D756" s="213" t="s">
        <v>255</v>
      </c>
      <c r="E756" s="155"/>
      <c r="F756" s="155"/>
      <c r="G756" s="113">
        <v>43750000</v>
      </c>
      <c r="H756" s="211" t="s">
        <v>5308</v>
      </c>
      <c r="I756" s="170">
        <f t="shared" si="122"/>
        <v>43750000</v>
      </c>
      <c r="J756" s="122"/>
      <c r="K756" s="170"/>
      <c r="L756" s="170"/>
      <c r="M756" s="170"/>
      <c r="N756" s="170"/>
      <c r="O756" s="170"/>
      <c r="P756" s="170"/>
      <c r="Q756" s="170"/>
      <c r="R756" s="170"/>
      <c r="S756" s="122">
        <f t="shared" si="143"/>
        <v>4375000</v>
      </c>
      <c r="T756" s="122">
        <f t="shared" si="144"/>
        <v>6562500</v>
      </c>
      <c r="U756" s="122">
        <f t="shared" si="145"/>
        <v>1400000</v>
      </c>
      <c r="V756" s="122">
        <f t="shared" si="146"/>
        <v>56087500</v>
      </c>
      <c r="W756" s="6">
        <f t="shared" si="147"/>
        <v>56087500</v>
      </c>
      <c r="X756" s="965"/>
    </row>
    <row r="757" spans="1:24" ht="141.75">
      <c r="A757" s="211">
        <v>12</v>
      </c>
      <c r="B757" s="591" t="s">
        <v>5341</v>
      </c>
      <c r="C757" s="591" t="s">
        <v>6427</v>
      </c>
      <c r="D757" s="213" t="s">
        <v>255</v>
      </c>
      <c r="E757" s="155"/>
      <c r="F757" s="155"/>
      <c r="G757" s="113">
        <v>27500000</v>
      </c>
      <c r="H757" s="211" t="s">
        <v>5308</v>
      </c>
      <c r="I757" s="170">
        <f t="shared" si="122"/>
        <v>27500000</v>
      </c>
      <c r="J757" s="122"/>
      <c r="K757" s="170"/>
      <c r="L757" s="170"/>
      <c r="M757" s="170"/>
      <c r="N757" s="170"/>
      <c r="O757" s="170"/>
      <c r="P757" s="170"/>
      <c r="Q757" s="170"/>
      <c r="R757" s="170"/>
      <c r="S757" s="122">
        <f t="shared" si="143"/>
        <v>2750000</v>
      </c>
      <c r="T757" s="122">
        <f t="shared" si="144"/>
        <v>4125000</v>
      </c>
      <c r="U757" s="122">
        <f t="shared" si="145"/>
        <v>880000</v>
      </c>
      <c r="V757" s="122">
        <f t="shared" si="146"/>
        <v>35255000</v>
      </c>
      <c r="W757" s="6">
        <f t="shared" si="147"/>
        <v>35255000</v>
      </c>
    </row>
    <row r="758" spans="1:24">
      <c r="F758" s="109"/>
      <c r="G758" s="214"/>
      <c r="H758" s="107"/>
    </row>
    <row r="759" spans="1:24">
      <c r="F759" s="109"/>
      <c r="G759" s="214"/>
      <c r="H759" s="107"/>
    </row>
    <row r="760" spans="1:24">
      <c r="F760" s="109"/>
      <c r="G760" s="214"/>
      <c r="H760" s="107"/>
    </row>
    <row r="761" spans="1:24">
      <c r="F761" s="109"/>
      <c r="G761" s="214"/>
      <c r="H761" s="107"/>
    </row>
    <row r="762" spans="1:24">
      <c r="F762" s="109"/>
      <c r="G762" s="214"/>
      <c r="H762" s="107"/>
    </row>
    <row r="763" spans="1:24">
      <c r="F763" s="109"/>
      <c r="G763" s="214"/>
      <c r="H763" s="107"/>
    </row>
    <row r="764" spans="1:24">
      <c r="F764" s="109"/>
      <c r="G764" s="214"/>
      <c r="H764" s="107"/>
    </row>
    <row r="765" spans="1:24">
      <c r="F765" s="109"/>
      <c r="G765" s="214"/>
      <c r="H765" s="107"/>
    </row>
    <row r="766" spans="1:24">
      <c r="F766" s="109"/>
      <c r="G766" s="214"/>
      <c r="H766" s="107"/>
    </row>
    <row r="767" spans="1:24">
      <c r="F767" s="109"/>
      <c r="G767" s="214"/>
      <c r="H767" s="107"/>
    </row>
    <row r="768" spans="1:24">
      <c r="F768" s="109"/>
      <c r="G768" s="214"/>
      <c r="H768" s="107"/>
    </row>
    <row r="769" spans="6:8">
      <c r="F769" s="109"/>
      <c r="G769" s="214"/>
      <c r="H769" s="107"/>
    </row>
    <row r="770" spans="6:8">
      <c r="F770" s="109"/>
      <c r="G770" s="214"/>
      <c r="H770" s="107"/>
    </row>
    <row r="771" spans="6:8">
      <c r="F771" s="109"/>
      <c r="G771" s="214"/>
      <c r="H771" s="107"/>
    </row>
    <row r="772" spans="6:8">
      <c r="F772" s="109"/>
      <c r="G772" s="214"/>
      <c r="H772" s="107"/>
    </row>
    <row r="773" spans="6:8">
      <c r="F773" s="109"/>
      <c r="G773" s="214"/>
      <c r="H773" s="107"/>
    </row>
    <row r="774" spans="6:8">
      <c r="F774" s="109"/>
      <c r="G774" s="214"/>
      <c r="H774" s="107"/>
    </row>
    <row r="775" spans="6:8">
      <c r="F775" s="109"/>
      <c r="G775" s="214"/>
      <c r="H775" s="107"/>
    </row>
    <row r="776" spans="6:8">
      <c r="F776" s="109"/>
      <c r="G776" s="214"/>
      <c r="H776" s="107"/>
    </row>
    <row r="777" spans="6:8">
      <c r="F777" s="109"/>
      <c r="G777" s="214"/>
      <c r="H777" s="107"/>
    </row>
    <row r="778" spans="6:8">
      <c r="F778" s="109"/>
      <c r="G778" s="214"/>
      <c r="H778" s="107"/>
    </row>
    <row r="779" spans="6:8">
      <c r="F779" s="109"/>
      <c r="G779" s="214"/>
      <c r="H779" s="107"/>
    </row>
    <row r="780" spans="6:8">
      <c r="F780" s="109"/>
      <c r="G780" s="214"/>
      <c r="H780" s="107"/>
    </row>
    <row r="781" spans="6:8">
      <c r="F781" s="109"/>
      <c r="G781" s="214"/>
      <c r="H781" s="107"/>
    </row>
    <row r="782" spans="6:8">
      <c r="F782" s="109"/>
      <c r="G782" s="214"/>
      <c r="H782" s="107"/>
    </row>
    <row r="783" spans="6:8">
      <c r="F783" s="109"/>
      <c r="G783" s="214"/>
      <c r="H783" s="107"/>
    </row>
    <row r="784" spans="6:8">
      <c r="F784" s="109"/>
      <c r="G784" s="214"/>
      <c r="H784" s="107"/>
    </row>
    <row r="785" spans="6:8">
      <c r="F785" s="109"/>
      <c r="G785" s="214"/>
      <c r="H785" s="107"/>
    </row>
    <row r="786" spans="6:8">
      <c r="F786" s="109"/>
      <c r="G786" s="214"/>
      <c r="H786" s="107"/>
    </row>
    <row r="787" spans="6:8">
      <c r="F787" s="109"/>
      <c r="G787" s="214"/>
      <c r="H787" s="107"/>
    </row>
    <row r="788" spans="6:8">
      <c r="F788" s="109"/>
      <c r="G788" s="214"/>
      <c r="H788" s="107"/>
    </row>
    <row r="789" spans="6:8">
      <c r="F789" s="109"/>
      <c r="G789" s="214"/>
      <c r="H789" s="107"/>
    </row>
    <row r="790" spans="6:8">
      <c r="F790" s="109"/>
      <c r="G790" s="214"/>
      <c r="H790" s="107"/>
    </row>
    <row r="791" spans="6:8">
      <c r="F791" s="109"/>
      <c r="G791" s="214"/>
      <c r="H791" s="107"/>
    </row>
    <row r="792" spans="6:8">
      <c r="F792" s="109"/>
      <c r="G792" s="214"/>
      <c r="H792" s="107"/>
    </row>
  </sheetData>
  <sheetProtection formatCells="0"/>
  <mergeCells count="2">
    <mergeCell ref="A7:W7"/>
    <mergeCell ref="C5:W5"/>
  </mergeCells>
  <hyperlinks>
    <hyperlink ref="C244" r:id="rId1" tooltip="harga Komet Star Tempat Sampah 20Lt (MMT-94) Dekoruma" display="http://www.priceza.co.id/r/redirect?id=68430224"/>
    <hyperlink ref="C270" r:id="rId2" tooltip="Keset Handuk warna putih" display="https://www.bukalapak.com/p/rumah-tangga/kamar-mandi/26k1o1-jual-keset-handuk-warna-putih"/>
    <hyperlink ref="C274" r:id="rId3" tooltip="harga Kain Pel Lantai Isi Ulang Bahan Microfiber (Bentuk Bulat) Blanja" display="http://www.priceza.co.id/r/redirect?id=32226106"/>
    <hyperlink ref="E274" r:id="rId4" tooltip="harga Kain Pel Lantai Isi Ulang Bahan Microfiber (Bentuk Bulat) Blanja" display="http://www.priceza.co.id/r/redirect?id=32226106"/>
    <hyperlink ref="I274" r:id="rId5" tooltip="harga Kain Pel Lantai Isi Ulang Bahan Microfiber (Bentuk Bulat) Blanja" display="http://www.priceza.co.id/r/redirect?id=32226106"/>
  </hyperlinks>
  <printOptions horizontalCentered="1"/>
  <pageMargins left="0.6" right="0.4" top="0.55118110236220497" bottom="2" header="0.118110236220472" footer="1.5"/>
  <pageSetup paperSize="5" scale="65" firstPageNumber="12" orientation="portrait" useFirstPageNumber="1" horizontalDpi="4294967293" r:id="rId6"/>
  <headerFooter>
    <oddFooter>&amp;C&amp;"Bookman Old Style,Regular"&amp;12- &amp;P -</oddFooter>
  </headerFooter>
</worksheet>
</file>

<file path=xl/worksheets/sheet2.xml><?xml version="1.0" encoding="utf-8"?>
<worksheet xmlns="http://schemas.openxmlformats.org/spreadsheetml/2006/main" xmlns:r="http://schemas.openxmlformats.org/officeDocument/2006/relationships">
  <dimension ref="A1:Z338"/>
  <sheetViews>
    <sheetView view="pageBreakPreview" zoomScale="90" zoomScaleSheetLayoutView="90" workbookViewId="0">
      <selection activeCell="B8" sqref="B8"/>
    </sheetView>
  </sheetViews>
  <sheetFormatPr defaultRowHeight="15.75"/>
  <cols>
    <col min="1" max="1" width="6.7109375" style="107" customWidth="1"/>
    <col min="2" max="2" width="45" style="216" customWidth="1"/>
    <col min="3" max="3" width="61.28515625" style="225" customWidth="1"/>
    <col min="4" max="4" width="14.140625" style="109" customWidth="1"/>
    <col min="5" max="5" width="34.85546875" style="109" hidden="1" customWidth="1"/>
    <col min="6" max="6" width="17.85546875" style="109" hidden="1" customWidth="1"/>
    <col min="7" max="7" width="11" style="109" hidden="1" customWidth="1"/>
    <col min="8" max="8" width="24.42578125" style="109" hidden="1" customWidth="1"/>
    <col min="9" max="9" width="11.42578125" style="109" hidden="1" customWidth="1"/>
    <col min="10" max="10" width="26.42578125" style="109" hidden="1" customWidth="1"/>
    <col min="11" max="11" width="13" style="109" hidden="1" customWidth="1"/>
    <col min="12" max="12" width="12" style="109" hidden="1" customWidth="1"/>
    <col min="13" max="13" width="20.7109375" style="109" hidden="1" customWidth="1"/>
    <col min="14" max="14" width="6.85546875" style="109" hidden="1" customWidth="1"/>
    <col min="15" max="15" width="11.140625" style="109" hidden="1" customWidth="1"/>
    <col min="16" max="16" width="14.42578125" style="109" hidden="1" customWidth="1"/>
    <col min="17" max="17" width="6.85546875" style="109" hidden="1" customWidth="1"/>
    <col min="18" max="18" width="11" style="109" hidden="1" customWidth="1"/>
    <col min="19" max="19" width="14.7109375" style="109" hidden="1" customWidth="1"/>
    <col min="20" max="20" width="6.85546875" style="109" hidden="1" customWidth="1"/>
    <col min="21" max="21" width="17.42578125" style="214" hidden="1" customWidth="1"/>
    <col min="22" max="22" width="24.85546875" style="214" hidden="1" customWidth="1"/>
    <col min="23" max="24" width="18.5703125" style="214" hidden="1" customWidth="1"/>
    <col min="25" max="25" width="18.7109375" style="214" customWidth="1"/>
    <col min="26" max="26" width="5.85546875" style="7" hidden="1" customWidth="1"/>
    <col min="27" max="16384" width="9.140625" style="7"/>
  </cols>
  <sheetData>
    <row r="1" spans="1:26">
      <c r="A1" s="137"/>
      <c r="B1" s="222"/>
      <c r="C1" s="224"/>
      <c r="D1" s="137"/>
      <c r="E1" s="216"/>
      <c r="F1" s="216"/>
      <c r="G1" s="216"/>
      <c r="H1" s="216"/>
      <c r="I1" s="216"/>
      <c r="J1" s="216"/>
      <c r="K1" s="216"/>
      <c r="L1" s="216"/>
      <c r="M1" s="216"/>
      <c r="N1" s="216"/>
      <c r="O1" s="115"/>
      <c r="P1" s="216"/>
      <c r="Q1" s="216"/>
    </row>
    <row r="2" spans="1:26">
      <c r="A2" s="116"/>
      <c r="B2" s="223"/>
      <c r="C2" s="4"/>
      <c r="D2" s="116"/>
      <c r="E2" s="218"/>
      <c r="F2" s="218"/>
      <c r="G2" s="218"/>
      <c r="H2" s="218"/>
      <c r="I2" s="218"/>
      <c r="J2" s="218"/>
      <c r="K2" s="218"/>
      <c r="L2" s="216"/>
      <c r="M2" s="216"/>
      <c r="N2" s="216"/>
      <c r="O2" s="115"/>
      <c r="P2" s="216"/>
      <c r="Q2" s="216"/>
    </row>
    <row r="3" spans="1:26" ht="39" customHeight="1">
      <c r="A3" s="145" t="s">
        <v>6278</v>
      </c>
      <c r="B3" s="83" t="s">
        <v>6279</v>
      </c>
      <c r="C3" s="83" t="s">
        <v>6280</v>
      </c>
      <c r="D3" s="89" t="s">
        <v>6281</v>
      </c>
      <c r="E3" s="973" t="s">
        <v>2</v>
      </c>
      <c r="F3" s="974" t="s">
        <v>3</v>
      </c>
      <c r="G3" s="974" t="s">
        <v>4</v>
      </c>
      <c r="H3" s="973" t="s">
        <v>6</v>
      </c>
      <c r="I3" s="973" t="s">
        <v>7</v>
      </c>
      <c r="J3" s="973" t="s">
        <v>8</v>
      </c>
      <c r="K3" s="973" t="s">
        <v>989</v>
      </c>
      <c r="L3" s="973" t="s">
        <v>9</v>
      </c>
      <c r="M3" s="973"/>
      <c r="N3" s="973"/>
      <c r="O3" s="973" t="s">
        <v>10</v>
      </c>
      <c r="P3" s="973"/>
      <c r="Q3" s="973"/>
      <c r="R3" s="973" t="s">
        <v>11</v>
      </c>
      <c r="S3" s="973"/>
      <c r="T3" s="973"/>
      <c r="U3" s="975" t="s">
        <v>12</v>
      </c>
      <c r="V3" s="975" t="s">
        <v>990</v>
      </c>
      <c r="W3" s="975" t="s">
        <v>14</v>
      </c>
      <c r="X3" s="975" t="s">
        <v>16</v>
      </c>
      <c r="Y3" s="927" t="s">
        <v>6282</v>
      </c>
      <c r="Z3" s="925" t="s">
        <v>17</v>
      </c>
    </row>
    <row r="4" spans="1:26" s="219" customFormat="1">
      <c r="A4" s="976">
        <v>1</v>
      </c>
      <c r="B4" s="977">
        <v>2</v>
      </c>
      <c r="C4" s="977">
        <v>3</v>
      </c>
      <c r="D4" s="976">
        <v>4</v>
      </c>
      <c r="E4" s="978">
        <v>5</v>
      </c>
      <c r="F4" s="979"/>
      <c r="G4" s="979"/>
      <c r="H4" s="980">
        <v>6</v>
      </c>
      <c r="I4" s="980">
        <v>7</v>
      </c>
      <c r="J4" s="980">
        <v>5</v>
      </c>
      <c r="K4" s="981">
        <v>5</v>
      </c>
      <c r="L4" s="982"/>
      <c r="M4" s="982"/>
      <c r="N4" s="982"/>
      <c r="O4" s="982"/>
      <c r="P4" s="982"/>
      <c r="Q4" s="982"/>
      <c r="R4" s="982"/>
      <c r="S4" s="982"/>
      <c r="T4" s="982"/>
      <c r="U4" s="983">
        <v>6</v>
      </c>
      <c r="V4" s="983">
        <v>7</v>
      </c>
      <c r="W4" s="983">
        <v>8</v>
      </c>
      <c r="X4" s="983">
        <v>5</v>
      </c>
      <c r="Y4" s="983">
        <v>5</v>
      </c>
      <c r="Z4" s="418">
        <v>10</v>
      </c>
    </row>
    <row r="5" spans="1:26" ht="21" customHeight="1">
      <c r="A5" s="995" t="s">
        <v>5537</v>
      </c>
      <c r="B5" s="996" t="s">
        <v>6428</v>
      </c>
      <c r="C5" s="984"/>
      <c r="D5" s="227"/>
      <c r="E5" s="985"/>
      <c r="F5" s="986" t="s">
        <v>19</v>
      </c>
      <c r="G5" s="986" t="s">
        <v>20</v>
      </c>
      <c r="H5" s="986"/>
      <c r="I5" s="986"/>
      <c r="J5" s="986"/>
      <c r="K5" s="987" t="s">
        <v>21</v>
      </c>
      <c r="L5" s="988" t="s">
        <v>22</v>
      </c>
      <c r="M5" s="988" t="s">
        <v>23</v>
      </c>
      <c r="N5" s="988" t="s">
        <v>991</v>
      </c>
      <c r="O5" s="988" t="s">
        <v>22</v>
      </c>
      <c r="P5" s="988" t="s">
        <v>23</v>
      </c>
      <c r="Q5" s="988" t="s">
        <v>991</v>
      </c>
      <c r="R5" s="988" t="s">
        <v>22</v>
      </c>
      <c r="S5" s="988" t="s">
        <v>23</v>
      </c>
      <c r="T5" s="988" t="s">
        <v>991</v>
      </c>
      <c r="U5" s="493"/>
      <c r="V5" s="493"/>
      <c r="W5" s="493"/>
      <c r="X5" s="493"/>
      <c r="Y5" s="989"/>
      <c r="Z5" s="157"/>
    </row>
    <row r="6" spans="1:26">
      <c r="A6" s="365" t="s">
        <v>18</v>
      </c>
      <c r="B6" s="941" t="s">
        <v>6240</v>
      </c>
      <c r="C6" s="550"/>
      <c r="D6" s="227"/>
      <c r="E6" s="985"/>
      <c r="F6" s="986"/>
      <c r="G6" s="986"/>
      <c r="H6" s="986"/>
      <c r="I6" s="986"/>
      <c r="J6" s="986"/>
      <c r="K6" s="987"/>
      <c r="L6" s="988"/>
      <c r="M6" s="988"/>
      <c r="N6" s="988"/>
      <c r="O6" s="988"/>
      <c r="P6" s="988"/>
      <c r="Q6" s="988"/>
      <c r="R6" s="988"/>
      <c r="S6" s="988"/>
      <c r="T6" s="988"/>
      <c r="U6" s="493"/>
      <c r="V6" s="493"/>
      <c r="W6" s="493"/>
      <c r="X6" s="493"/>
      <c r="Y6" s="989"/>
      <c r="Z6" s="157"/>
    </row>
    <row r="7" spans="1:26">
      <c r="A7" s="227">
        <v>1</v>
      </c>
      <c r="B7" s="549" t="s">
        <v>5510</v>
      </c>
      <c r="C7" s="550" t="s">
        <v>5511</v>
      </c>
      <c r="D7" s="227" t="s">
        <v>27</v>
      </c>
      <c r="E7" s="228"/>
      <c r="F7" s="229" t="e">
        <f>E7*(#REF!)</f>
        <v>#REF!</v>
      </c>
      <c r="G7" s="229" t="e">
        <f>E7*(#REF!)</f>
        <v>#REF!</v>
      </c>
      <c r="H7" s="230">
        <v>100000</v>
      </c>
      <c r="I7" s="229" t="s">
        <v>4898</v>
      </c>
      <c r="J7" s="229">
        <f t="shared" ref="J7:J23" si="0">+E7</f>
        <v>0</v>
      </c>
      <c r="K7" s="229">
        <f>+H7</f>
        <v>100000</v>
      </c>
      <c r="L7" s="231" t="s">
        <v>25</v>
      </c>
      <c r="M7" s="231" t="s">
        <v>25</v>
      </c>
      <c r="N7" s="231" t="s">
        <v>25</v>
      </c>
      <c r="O7" s="232"/>
      <c r="P7" s="231"/>
      <c r="Q7" s="231"/>
      <c r="R7" s="231"/>
      <c r="S7" s="231"/>
      <c r="T7" s="231"/>
      <c r="U7" s="184">
        <f>+K7*0.1</f>
        <v>10000</v>
      </c>
      <c r="V7" s="184">
        <f>+K7*0.15</f>
        <v>15000</v>
      </c>
      <c r="W7" s="184">
        <f>+K7*0.032</f>
        <v>3200</v>
      </c>
      <c r="X7" s="184">
        <f t="shared" ref="X7:X23" si="1">+K7+U7+V7+W7</f>
        <v>128200</v>
      </c>
      <c r="Y7" s="524">
        <f t="shared" ref="Y7:Y23" si="2">ROUNDUP(X7,-2)</f>
        <v>128200</v>
      </c>
      <c r="Z7" s="220"/>
    </row>
    <row r="8" spans="1:26" ht="31.5">
      <c r="A8" s="227">
        <v>2</v>
      </c>
      <c r="B8" s="549" t="s">
        <v>690</v>
      </c>
      <c r="C8" s="551" t="s">
        <v>5717</v>
      </c>
      <c r="D8" s="227" t="s">
        <v>5615</v>
      </c>
      <c r="E8" s="228"/>
      <c r="F8" s="229" t="e">
        <f>E8*(#REF!)</f>
        <v>#REF!</v>
      </c>
      <c r="G8" s="229" t="e">
        <f>E8*(#REF!)</f>
        <v>#REF!</v>
      </c>
      <c r="H8" s="230">
        <v>1000000</v>
      </c>
      <c r="I8" s="229" t="s">
        <v>4898</v>
      </c>
      <c r="J8" s="229">
        <f t="shared" si="0"/>
        <v>0</v>
      </c>
      <c r="K8" s="229">
        <v>1200000</v>
      </c>
      <c r="L8" s="233">
        <v>1375000</v>
      </c>
      <c r="M8" s="234" t="s">
        <v>5506</v>
      </c>
      <c r="N8" s="231"/>
      <c r="O8" s="232"/>
      <c r="P8" s="231"/>
      <c r="Q8" s="231"/>
      <c r="R8" s="231"/>
      <c r="S8" s="231"/>
      <c r="T8" s="231"/>
      <c r="U8" s="184">
        <f t="shared" ref="U8:U23" si="3">+K8*0.1</f>
        <v>120000</v>
      </c>
      <c r="V8" s="184">
        <f t="shared" ref="V8:V23" si="4">+K8*0.15</f>
        <v>180000</v>
      </c>
      <c r="W8" s="184">
        <f t="shared" ref="W8:W23" si="5">+K8*0.032</f>
        <v>38400</v>
      </c>
      <c r="X8" s="184">
        <f t="shared" si="1"/>
        <v>1538400</v>
      </c>
      <c r="Y8" s="524">
        <f t="shared" si="2"/>
        <v>1538400</v>
      </c>
      <c r="Z8" s="220"/>
    </row>
    <row r="9" spans="1:26" ht="31.5">
      <c r="A9" s="227">
        <v>3</v>
      </c>
      <c r="B9" s="549" t="s">
        <v>4892</v>
      </c>
      <c r="C9" s="551" t="s">
        <v>5543</v>
      </c>
      <c r="D9" s="227" t="s">
        <v>27</v>
      </c>
      <c r="E9" s="228"/>
      <c r="F9" s="229" t="e">
        <f>E9*(#REF!)</f>
        <v>#REF!</v>
      </c>
      <c r="G9" s="229" t="e">
        <f>E9*(#REF!)</f>
        <v>#REF!</v>
      </c>
      <c r="H9" s="230">
        <v>1000000</v>
      </c>
      <c r="I9" s="229" t="s">
        <v>4898</v>
      </c>
      <c r="J9" s="229">
        <f t="shared" si="0"/>
        <v>0</v>
      </c>
      <c r="K9" s="229">
        <v>1300000</v>
      </c>
      <c r="L9" s="233">
        <v>1650000</v>
      </c>
      <c r="M9" s="234" t="s">
        <v>5539</v>
      </c>
      <c r="N9" s="231"/>
      <c r="O9" s="232"/>
      <c r="P9" s="231"/>
      <c r="Q9" s="231"/>
      <c r="R9" s="231"/>
      <c r="S9" s="231"/>
      <c r="T9" s="231"/>
      <c r="U9" s="184">
        <f t="shared" si="3"/>
        <v>130000</v>
      </c>
      <c r="V9" s="184">
        <f t="shared" si="4"/>
        <v>195000</v>
      </c>
      <c r="W9" s="184">
        <f t="shared" si="5"/>
        <v>41600</v>
      </c>
      <c r="X9" s="184">
        <f t="shared" si="1"/>
        <v>1666600</v>
      </c>
      <c r="Y9" s="524">
        <f t="shared" si="2"/>
        <v>1666600</v>
      </c>
      <c r="Z9" s="220"/>
    </row>
    <row r="10" spans="1:26">
      <c r="A10" s="227">
        <v>4</v>
      </c>
      <c r="B10" s="549" t="s">
        <v>4893</v>
      </c>
      <c r="C10" s="551" t="s">
        <v>5544</v>
      </c>
      <c r="D10" s="227" t="s">
        <v>27</v>
      </c>
      <c r="E10" s="228"/>
      <c r="F10" s="229" t="e">
        <f>E10*(#REF!)</f>
        <v>#REF!</v>
      </c>
      <c r="G10" s="229" t="e">
        <f>E10*(#REF!)</f>
        <v>#REF!</v>
      </c>
      <c r="H10" s="230">
        <v>250000</v>
      </c>
      <c r="I10" s="229" t="s">
        <v>4898</v>
      </c>
      <c r="J10" s="229">
        <f t="shared" si="0"/>
        <v>0</v>
      </c>
      <c r="K10" s="229">
        <v>300000</v>
      </c>
      <c r="L10" s="233">
        <v>350000</v>
      </c>
      <c r="M10" s="234" t="s">
        <v>5539</v>
      </c>
      <c r="N10" s="231"/>
      <c r="O10" s="232"/>
      <c r="P10" s="231"/>
      <c r="Q10" s="231"/>
      <c r="R10" s="231"/>
      <c r="S10" s="231"/>
      <c r="T10" s="231"/>
      <c r="U10" s="184">
        <f t="shared" si="3"/>
        <v>30000</v>
      </c>
      <c r="V10" s="184">
        <f t="shared" si="4"/>
        <v>45000</v>
      </c>
      <c r="W10" s="184">
        <f t="shared" si="5"/>
        <v>9600</v>
      </c>
      <c r="X10" s="184">
        <f t="shared" si="1"/>
        <v>384600</v>
      </c>
      <c r="Y10" s="524">
        <f t="shared" si="2"/>
        <v>384600</v>
      </c>
      <c r="Z10" s="220"/>
    </row>
    <row r="11" spans="1:26">
      <c r="A11" s="227">
        <v>5</v>
      </c>
      <c r="B11" s="549" t="s">
        <v>5512</v>
      </c>
      <c r="C11" s="550" t="s">
        <v>5027</v>
      </c>
      <c r="D11" s="227" t="s">
        <v>27</v>
      </c>
      <c r="E11" s="228"/>
      <c r="F11" s="229" t="e">
        <f>E11*(#REF!)</f>
        <v>#REF!</v>
      </c>
      <c r="G11" s="229" t="e">
        <f>E11*(#REF!)</f>
        <v>#REF!</v>
      </c>
      <c r="H11" s="230">
        <v>33000</v>
      </c>
      <c r="I11" s="229" t="s">
        <v>4898</v>
      </c>
      <c r="J11" s="229">
        <f t="shared" si="0"/>
        <v>0</v>
      </c>
      <c r="K11" s="229">
        <f t="shared" ref="K11:K23" si="6">+H11</f>
        <v>33000</v>
      </c>
      <c r="L11" s="231"/>
      <c r="M11" s="231"/>
      <c r="N11" s="231"/>
      <c r="O11" s="232"/>
      <c r="P11" s="231"/>
      <c r="Q11" s="231"/>
      <c r="R11" s="231"/>
      <c r="S11" s="231"/>
      <c r="T11" s="231"/>
      <c r="U11" s="184">
        <f t="shared" si="3"/>
        <v>3300</v>
      </c>
      <c r="V11" s="184">
        <f t="shared" si="4"/>
        <v>4950</v>
      </c>
      <c r="W11" s="184">
        <f t="shared" si="5"/>
        <v>1056</v>
      </c>
      <c r="X11" s="184">
        <f t="shared" si="1"/>
        <v>42306</v>
      </c>
      <c r="Y11" s="524">
        <f t="shared" si="2"/>
        <v>42400</v>
      </c>
      <c r="Z11" s="220"/>
    </row>
    <row r="12" spans="1:26">
      <c r="A12" s="227">
        <v>6</v>
      </c>
      <c r="B12" s="549" t="s">
        <v>4897</v>
      </c>
      <c r="C12" s="550" t="s">
        <v>5640</v>
      </c>
      <c r="D12" s="227" t="s">
        <v>27</v>
      </c>
      <c r="E12" s="228"/>
      <c r="F12" s="229" t="e">
        <f>E12*(#REF!)</f>
        <v>#REF!</v>
      </c>
      <c r="G12" s="229" t="e">
        <f>E12*(#REF!)</f>
        <v>#REF!</v>
      </c>
      <c r="H12" s="230">
        <v>300000</v>
      </c>
      <c r="I12" s="229" t="s">
        <v>4898</v>
      </c>
      <c r="J12" s="229">
        <f t="shared" si="0"/>
        <v>0</v>
      </c>
      <c r="K12" s="229">
        <f t="shared" si="6"/>
        <v>300000</v>
      </c>
      <c r="L12" s="231"/>
      <c r="M12" s="231"/>
      <c r="N12" s="231"/>
      <c r="O12" s="232"/>
      <c r="P12" s="231"/>
      <c r="Q12" s="231"/>
      <c r="R12" s="231"/>
      <c r="S12" s="231"/>
      <c r="T12" s="231"/>
      <c r="U12" s="184">
        <f t="shared" si="3"/>
        <v>30000</v>
      </c>
      <c r="V12" s="184">
        <f t="shared" si="4"/>
        <v>45000</v>
      </c>
      <c r="W12" s="184">
        <f t="shared" si="5"/>
        <v>9600</v>
      </c>
      <c r="X12" s="184">
        <f t="shared" si="1"/>
        <v>384600</v>
      </c>
      <c r="Y12" s="524">
        <f t="shared" si="2"/>
        <v>384600</v>
      </c>
      <c r="Z12" s="220"/>
    </row>
    <row r="13" spans="1:26">
      <c r="A13" s="227">
        <v>7</v>
      </c>
      <c r="B13" s="549" t="s">
        <v>5513</v>
      </c>
      <c r="C13" s="550" t="s">
        <v>5027</v>
      </c>
      <c r="D13" s="227" t="s">
        <v>5514</v>
      </c>
      <c r="E13" s="228"/>
      <c r="F13" s="229" t="e">
        <f>E13*(#REF!)</f>
        <v>#REF!</v>
      </c>
      <c r="G13" s="229" t="e">
        <f>E13*(#REF!)</f>
        <v>#REF!</v>
      </c>
      <c r="H13" s="230">
        <v>150000</v>
      </c>
      <c r="I13" s="229" t="s">
        <v>4898</v>
      </c>
      <c r="J13" s="229">
        <f t="shared" si="0"/>
        <v>0</v>
      </c>
      <c r="K13" s="229">
        <f t="shared" si="6"/>
        <v>150000</v>
      </c>
      <c r="L13" s="231"/>
      <c r="M13" s="231"/>
      <c r="N13" s="231"/>
      <c r="O13" s="232"/>
      <c r="P13" s="231"/>
      <c r="Q13" s="231"/>
      <c r="R13" s="231"/>
      <c r="S13" s="231"/>
      <c r="T13" s="231"/>
      <c r="U13" s="184">
        <f t="shared" si="3"/>
        <v>15000</v>
      </c>
      <c r="V13" s="184">
        <f t="shared" si="4"/>
        <v>22500</v>
      </c>
      <c r="W13" s="184">
        <f t="shared" si="5"/>
        <v>4800</v>
      </c>
      <c r="X13" s="184">
        <f t="shared" si="1"/>
        <v>192300</v>
      </c>
      <c r="Y13" s="524">
        <f t="shared" si="2"/>
        <v>192300</v>
      </c>
      <c r="Z13" s="220"/>
    </row>
    <row r="14" spans="1:26">
      <c r="A14" s="227">
        <v>8</v>
      </c>
      <c r="B14" s="549" t="s">
        <v>5515</v>
      </c>
      <c r="C14" s="550" t="s">
        <v>5516</v>
      </c>
      <c r="D14" s="227" t="s">
        <v>27</v>
      </c>
      <c r="E14" s="228"/>
      <c r="F14" s="229" t="e">
        <f>E14*(#REF!)</f>
        <v>#REF!</v>
      </c>
      <c r="G14" s="229" t="e">
        <f>E14*(#REF!)</f>
        <v>#REF!</v>
      </c>
      <c r="H14" s="230">
        <v>150000</v>
      </c>
      <c r="I14" s="229" t="s">
        <v>4898</v>
      </c>
      <c r="J14" s="229">
        <f t="shared" si="0"/>
        <v>0</v>
      </c>
      <c r="K14" s="229">
        <f t="shared" si="6"/>
        <v>150000</v>
      </c>
      <c r="L14" s="231"/>
      <c r="M14" s="231"/>
      <c r="N14" s="231"/>
      <c r="O14" s="232"/>
      <c r="P14" s="231"/>
      <c r="Q14" s="231"/>
      <c r="R14" s="231"/>
      <c r="S14" s="231"/>
      <c r="T14" s="231"/>
      <c r="U14" s="184">
        <f t="shared" si="3"/>
        <v>15000</v>
      </c>
      <c r="V14" s="184">
        <f t="shared" si="4"/>
        <v>22500</v>
      </c>
      <c r="W14" s="184">
        <f t="shared" si="5"/>
        <v>4800</v>
      </c>
      <c r="X14" s="184">
        <f t="shared" si="1"/>
        <v>192300</v>
      </c>
      <c r="Y14" s="524">
        <f t="shared" si="2"/>
        <v>192300</v>
      </c>
      <c r="Z14" s="220"/>
    </row>
    <row r="15" spans="1:26">
      <c r="A15" s="227">
        <v>9</v>
      </c>
      <c r="B15" s="549" t="s">
        <v>4890</v>
      </c>
      <c r="C15" s="550" t="s">
        <v>5517</v>
      </c>
      <c r="D15" s="227" t="s">
        <v>27</v>
      </c>
      <c r="E15" s="228"/>
      <c r="F15" s="229" t="e">
        <f>E15*(#REF!)</f>
        <v>#REF!</v>
      </c>
      <c r="G15" s="229" t="e">
        <f>E15*(#REF!)</f>
        <v>#REF!</v>
      </c>
      <c r="H15" s="230">
        <v>150000</v>
      </c>
      <c r="I15" s="229" t="s">
        <v>4898</v>
      </c>
      <c r="J15" s="229">
        <f t="shared" si="0"/>
        <v>0</v>
      </c>
      <c r="K15" s="229">
        <f t="shared" si="6"/>
        <v>150000</v>
      </c>
      <c r="L15" s="231"/>
      <c r="M15" s="231"/>
      <c r="N15" s="231"/>
      <c r="O15" s="232"/>
      <c r="P15" s="231"/>
      <c r="Q15" s="231"/>
      <c r="R15" s="231"/>
      <c r="S15" s="231"/>
      <c r="T15" s="231"/>
      <c r="U15" s="184">
        <f t="shared" si="3"/>
        <v>15000</v>
      </c>
      <c r="V15" s="184">
        <f t="shared" si="4"/>
        <v>22500</v>
      </c>
      <c r="W15" s="184">
        <f t="shared" si="5"/>
        <v>4800</v>
      </c>
      <c r="X15" s="184">
        <f t="shared" si="1"/>
        <v>192300</v>
      </c>
      <c r="Y15" s="524">
        <f t="shared" si="2"/>
        <v>192300</v>
      </c>
      <c r="Z15" s="220"/>
    </row>
    <row r="16" spans="1:26">
      <c r="A16" s="227">
        <v>10</v>
      </c>
      <c r="B16" s="549" t="s">
        <v>4891</v>
      </c>
      <c r="C16" s="550" t="s">
        <v>5518</v>
      </c>
      <c r="D16" s="227" t="s">
        <v>27</v>
      </c>
      <c r="E16" s="228"/>
      <c r="F16" s="229" t="e">
        <f>E16*(#REF!)</f>
        <v>#REF!</v>
      </c>
      <c r="G16" s="229" t="e">
        <f>E16*(#REF!)</f>
        <v>#REF!</v>
      </c>
      <c r="H16" s="230">
        <v>175000</v>
      </c>
      <c r="I16" s="229" t="s">
        <v>4898</v>
      </c>
      <c r="J16" s="229">
        <f t="shared" si="0"/>
        <v>0</v>
      </c>
      <c r="K16" s="229">
        <f t="shared" si="6"/>
        <v>175000</v>
      </c>
      <c r="L16" s="231"/>
      <c r="M16" s="231"/>
      <c r="N16" s="231"/>
      <c r="O16" s="232"/>
      <c r="P16" s="231"/>
      <c r="Q16" s="231"/>
      <c r="R16" s="231"/>
      <c r="S16" s="231"/>
      <c r="T16" s="231"/>
      <c r="U16" s="184">
        <f t="shared" si="3"/>
        <v>17500</v>
      </c>
      <c r="V16" s="184">
        <f t="shared" si="4"/>
        <v>26250</v>
      </c>
      <c r="W16" s="184">
        <f t="shared" si="5"/>
        <v>5600</v>
      </c>
      <c r="X16" s="184">
        <f t="shared" si="1"/>
        <v>224350</v>
      </c>
      <c r="Y16" s="524">
        <f t="shared" si="2"/>
        <v>224400</v>
      </c>
      <c r="Z16" s="220"/>
    </row>
    <row r="17" spans="1:26">
      <c r="A17" s="227">
        <v>11</v>
      </c>
      <c r="B17" s="549" t="s">
        <v>5519</v>
      </c>
      <c r="C17" s="550" t="s">
        <v>4895</v>
      </c>
      <c r="D17" s="227" t="s">
        <v>27</v>
      </c>
      <c r="E17" s="228"/>
      <c r="F17" s="229" t="e">
        <f>E17*(#REF!)</f>
        <v>#REF!</v>
      </c>
      <c r="G17" s="229" t="e">
        <f>E17*(#REF!)</f>
        <v>#REF!</v>
      </c>
      <c r="H17" s="230">
        <v>350000</v>
      </c>
      <c r="I17" s="229" t="s">
        <v>4898</v>
      </c>
      <c r="J17" s="229">
        <f t="shared" si="0"/>
        <v>0</v>
      </c>
      <c r="K17" s="229">
        <f t="shared" si="6"/>
        <v>350000</v>
      </c>
      <c r="L17" s="231"/>
      <c r="M17" s="231"/>
      <c r="N17" s="231"/>
      <c r="O17" s="232"/>
      <c r="P17" s="231"/>
      <c r="Q17" s="231"/>
      <c r="R17" s="231"/>
      <c r="S17" s="231"/>
      <c r="T17" s="231"/>
      <c r="U17" s="184">
        <f t="shared" si="3"/>
        <v>35000</v>
      </c>
      <c r="V17" s="184">
        <f t="shared" si="4"/>
        <v>52500</v>
      </c>
      <c r="W17" s="184">
        <f t="shared" si="5"/>
        <v>11200</v>
      </c>
      <c r="X17" s="184">
        <f t="shared" si="1"/>
        <v>448700</v>
      </c>
      <c r="Y17" s="524">
        <f t="shared" si="2"/>
        <v>448700</v>
      </c>
      <c r="Z17" s="220"/>
    </row>
    <row r="18" spans="1:26">
      <c r="A18" s="227">
        <v>12</v>
      </c>
      <c r="B18" s="549" t="s">
        <v>4894</v>
      </c>
      <c r="C18" s="550" t="s">
        <v>5640</v>
      </c>
      <c r="D18" s="227" t="s">
        <v>27</v>
      </c>
      <c r="E18" s="228"/>
      <c r="F18" s="229" t="e">
        <f>E18*(#REF!)</f>
        <v>#REF!</v>
      </c>
      <c r="G18" s="229" t="e">
        <f>E18*(#REF!)</f>
        <v>#REF!</v>
      </c>
      <c r="H18" s="230">
        <v>35000</v>
      </c>
      <c r="I18" s="229" t="s">
        <v>4898</v>
      </c>
      <c r="J18" s="229">
        <f t="shared" si="0"/>
        <v>0</v>
      </c>
      <c r="K18" s="229">
        <f t="shared" si="6"/>
        <v>35000</v>
      </c>
      <c r="L18" s="231"/>
      <c r="M18" s="231"/>
      <c r="N18" s="231"/>
      <c r="O18" s="232"/>
      <c r="P18" s="231"/>
      <c r="Q18" s="231"/>
      <c r="R18" s="231"/>
      <c r="S18" s="231"/>
      <c r="T18" s="231"/>
      <c r="U18" s="184">
        <f t="shared" si="3"/>
        <v>3500</v>
      </c>
      <c r="V18" s="184">
        <f t="shared" si="4"/>
        <v>5250</v>
      </c>
      <c r="W18" s="184">
        <f t="shared" si="5"/>
        <v>1120</v>
      </c>
      <c r="X18" s="184">
        <f t="shared" si="1"/>
        <v>44870</v>
      </c>
      <c r="Y18" s="524">
        <f t="shared" si="2"/>
        <v>44900</v>
      </c>
      <c r="Z18" s="220"/>
    </row>
    <row r="19" spans="1:26">
      <c r="A19" s="227">
        <v>13</v>
      </c>
      <c r="B19" s="549" t="s">
        <v>5520</v>
      </c>
      <c r="C19" s="550" t="s">
        <v>1467</v>
      </c>
      <c r="D19" s="227" t="s">
        <v>42</v>
      </c>
      <c r="E19" s="228"/>
      <c r="F19" s="229" t="e">
        <f>E19*(#REF!)</f>
        <v>#REF!</v>
      </c>
      <c r="G19" s="229" t="e">
        <f>E19*(#REF!)</f>
        <v>#REF!</v>
      </c>
      <c r="H19" s="230">
        <v>50000000</v>
      </c>
      <c r="I19" s="229" t="s">
        <v>4898</v>
      </c>
      <c r="J19" s="229">
        <f t="shared" si="0"/>
        <v>0</v>
      </c>
      <c r="K19" s="229">
        <f t="shared" si="6"/>
        <v>50000000</v>
      </c>
      <c r="L19" s="231"/>
      <c r="M19" s="231"/>
      <c r="N19" s="231"/>
      <c r="O19" s="232"/>
      <c r="P19" s="231"/>
      <c r="Q19" s="231"/>
      <c r="R19" s="231"/>
      <c r="S19" s="231"/>
      <c r="T19" s="231"/>
      <c r="U19" s="184">
        <f t="shared" si="3"/>
        <v>5000000</v>
      </c>
      <c r="V19" s="184">
        <f t="shared" si="4"/>
        <v>7500000</v>
      </c>
      <c r="W19" s="184">
        <f t="shared" si="5"/>
        <v>1600000</v>
      </c>
      <c r="X19" s="184">
        <f t="shared" si="1"/>
        <v>64100000</v>
      </c>
      <c r="Y19" s="524">
        <f t="shared" si="2"/>
        <v>64100000</v>
      </c>
      <c r="Z19" s="220"/>
    </row>
    <row r="20" spans="1:26">
      <c r="A20" s="227">
        <v>14</v>
      </c>
      <c r="B20" s="549" t="s">
        <v>5521</v>
      </c>
      <c r="C20" s="550" t="s">
        <v>5522</v>
      </c>
      <c r="D20" s="227" t="s">
        <v>27</v>
      </c>
      <c r="E20" s="228"/>
      <c r="F20" s="229" t="e">
        <f>E20*(#REF!)</f>
        <v>#REF!</v>
      </c>
      <c r="G20" s="229" t="e">
        <f>E20*(#REF!)</f>
        <v>#REF!</v>
      </c>
      <c r="H20" s="230">
        <v>750000</v>
      </c>
      <c r="I20" s="229" t="s">
        <v>4898</v>
      </c>
      <c r="J20" s="229">
        <f t="shared" si="0"/>
        <v>0</v>
      </c>
      <c r="K20" s="229">
        <f t="shared" si="6"/>
        <v>750000</v>
      </c>
      <c r="L20" s="231"/>
      <c r="M20" s="231"/>
      <c r="N20" s="231"/>
      <c r="O20" s="232"/>
      <c r="P20" s="231"/>
      <c r="Q20" s="231"/>
      <c r="R20" s="231"/>
      <c r="S20" s="231"/>
      <c r="T20" s="231"/>
      <c r="U20" s="184">
        <f t="shared" si="3"/>
        <v>75000</v>
      </c>
      <c r="V20" s="184">
        <f t="shared" si="4"/>
        <v>112500</v>
      </c>
      <c r="W20" s="184">
        <f t="shared" si="5"/>
        <v>24000</v>
      </c>
      <c r="X20" s="184">
        <f t="shared" si="1"/>
        <v>961500</v>
      </c>
      <c r="Y20" s="524">
        <f t="shared" si="2"/>
        <v>961500</v>
      </c>
      <c r="Z20" s="220"/>
    </row>
    <row r="21" spans="1:26">
      <c r="A21" s="227">
        <v>15</v>
      </c>
      <c r="B21" s="549" t="s">
        <v>5523</v>
      </c>
      <c r="C21" s="550" t="s">
        <v>5524</v>
      </c>
      <c r="D21" s="227" t="s">
        <v>27</v>
      </c>
      <c r="E21" s="228"/>
      <c r="F21" s="229" t="e">
        <f>E21*(#REF!)</f>
        <v>#REF!</v>
      </c>
      <c r="G21" s="229" t="e">
        <f>E21*(#REF!)</f>
        <v>#REF!</v>
      </c>
      <c r="H21" s="230">
        <v>700000</v>
      </c>
      <c r="I21" s="229" t="s">
        <v>4898</v>
      </c>
      <c r="J21" s="229">
        <f t="shared" si="0"/>
        <v>0</v>
      </c>
      <c r="K21" s="229">
        <f t="shared" si="6"/>
        <v>700000</v>
      </c>
      <c r="L21" s="231"/>
      <c r="M21" s="231"/>
      <c r="N21" s="231"/>
      <c r="O21" s="232"/>
      <c r="P21" s="231"/>
      <c r="Q21" s="231"/>
      <c r="R21" s="231"/>
      <c r="S21" s="231"/>
      <c r="T21" s="231"/>
      <c r="U21" s="184">
        <f t="shared" si="3"/>
        <v>70000</v>
      </c>
      <c r="V21" s="184">
        <f t="shared" si="4"/>
        <v>105000</v>
      </c>
      <c r="W21" s="184">
        <f t="shared" si="5"/>
        <v>22400</v>
      </c>
      <c r="X21" s="184">
        <f t="shared" si="1"/>
        <v>897400</v>
      </c>
      <c r="Y21" s="524">
        <f t="shared" si="2"/>
        <v>897400</v>
      </c>
      <c r="Z21" s="220"/>
    </row>
    <row r="22" spans="1:26">
      <c r="A22" s="227">
        <v>16</v>
      </c>
      <c r="B22" s="549" t="s">
        <v>5525</v>
      </c>
      <c r="C22" s="550" t="s">
        <v>5526</v>
      </c>
      <c r="D22" s="227" t="s">
        <v>27</v>
      </c>
      <c r="E22" s="228"/>
      <c r="F22" s="229" t="e">
        <f>E22*(#REF!)</f>
        <v>#REF!</v>
      </c>
      <c r="G22" s="229" t="e">
        <f>E22*(#REF!)</f>
        <v>#REF!</v>
      </c>
      <c r="H22" s="230">
        <v>750000</v>
      </c>
      <c r="I22" s="229" t="s">
        <v>4898</v>
      </c>
      <c r="J22" s="229">
        <f t="shared" si="0"/>
        <v>0</v>
      </c>
      <c r="K22" s="229">
        <f t="shared" si="6"/>
        <v>750000</v>
      </c>
      <c r="L22" s="231"/>
      <c r="M22" s="231"/>
      <c r="N22" s="231"/>
      <c r="O22" s="232"/>
      <c r="P22" s="231"/>
      <c r="Q22" s="231"/>
      <c r="R22" s="231"/>
      <c r="S22" s="231"/>
      <c r="T22" s="231"/>
      <c r="U22" s="184">
        <f t="shared" si="3"/>
        <v>75000</v>
      </c>
      <c r="V22" s="184">
        <f t="shared" si="4"/>
        <v>112500</v>
      </c>
      <c r="W22" s="184">
        <f t="shared" si="5"/>
        <v>24000</v>
      </c>
      <c r="X22" s="184">
        <f t="shared" si="1"/>
        <v>961500</v>
      </c>
      <c r="Y22" s="524">
        <f t="shared" si="2"/>
        <v>961500</v>
      </c>
      <c r="Z22" s="220"/>
    </row>
    <row r="23" spans="1:26">
      <c r="A23" s="227">
        <v>17</v>
      </c>
      <c r="B23" s="549" t="s">
        <v>5527</v>
      </c>
      <c r="C23" s="550" t="s">
        <v>5528</v>
      </c>
      <c r="D23" s="227" t="s">
        <v>27</v>
      </c>
      <c r="E23" s="228"/>
      <c r="F23" s="229" t="e">
        <f>E23*(#REF!)</f>
        <v>#REF!</v>
      </c>
      <c r="G23" s="229" t="e">
        <f>E23*(#REF!)</f>
        <v>#REF!</v>
      </c>
      <c r="H23" s="230">
        <v>3000000</v>
      </c>
      <c r="I23" s="229" t="s">
        <v>4898</v>
      </c>
      <c r="J23" s="229">
        <f t="shared" si="0"/>
        <v>0</v>
      </c>
      <c r="K23" s="229">
        <f t="shared" si="6"/>
        <v>3000000</v>
      </c>
      <c r="L23" s="231"/>
      <c r="M23" s="231"/>
      <c r="N23" s="231"/>
      <c r="O23" s="232"/>
      <c r="P23" s="231"/>
      <c r="Q23" s="231"/>
      <c r="R23" s="231"/>
      <c r="S23" s="231"/>
      <c r="T23" s="231"/>
      <c r="U23" s="184">
        <f t="shared" si="3"/>
        <v>300000</v>
      </c>
      <c r="V23" s="184">
        <f t="shared" si="4"/>
        <v>450000</v>
      </c>
      <c r="W23" s="184">
        <f t="shared" si="5"/>
        <v>96000</v>
      </c>
      <c r="X23" s="184">
        <f t="shared" si="1"/>
        <v>3846000</v>
      </c>
      <c r="Y23" s="524">
        <f t="shared" si="2"/>
        <v>3846000</v>
      </c>
      <c r="Z23" s="220"/>
    </row>
    <row r="24" spans="1:26">
      <c r="A24" s="227">
        <f>A23+1</f>
        <v>18</v>
      </c>
      <c r="B24" s="549" t="s">
        <v>5728</v>
      </c>
      <c r="C24" s="550" t="s">
        <v>737</v>
      </c>
      <c r="D24" s="227" t="s">
        <v>5616</v>
      </c>
      <c r="E24" s="228"/>
      <c r="F24" s="229"/>
      <c r="G24" s="229"/>
      <c r="H24" s="230">
        <v>450000</v>
      </c>
      <c r="I24" s="229" t="s">
        <v>4898</v>
      </c>
      <c r="J24" s="229">
        <f t="shared" ref="J24:J29" si="7">+E24</f>
        <v>0</v>
      </c>
      <c r="K24" s="229">
        <f t="shared" ref="K24:K29" si="8">+H24</f>
        <v>450000</v>
      </c>
      <c r="L24" s="231"/>
      <c r="M24" s="231"/>
      <c r="N24" s="231"/>
      <c r="O24" s="232"/>
      <c r="P24" s="231"/>
      <c r="Q24" s="231"/>
      <c r="R24" s="231"/>
      <c r="S24" s="231"/>
      <c r="T24" s="231"/>
      <c r="U24" s="184">
        <f t="shared" ref="U24:U29" si="9">+K24*0.1</f>
        <v>45000</v>
      </c>
      <c r="V24" s="184">
        <f t="shared" ref="V24:V29" si="10">+K24*0.15</f>
        <v>67500</v>
      </c>
      <c r="W24" s="184">
        <f t="shared" ref="W24:W29" si="11">+K24*0.032</f>
        <v>14400</v>
      </c>
      <c r="X24" s="184">
        <f t="shared" ref="X24:X29" si="12">+K24+U24+V24+W24</f>
        <v>576900</v>
      </c>
      <c r="Y24" s="524">
        <f t="shared" ref="Y24:Y29" si="13">ROUNDUP(X24,-2)</f>
        <v>576900</v>
      </c>
      <c r="Z24" s="229"/>
    </row>
    <row r="25" spans="1:26">
      <c r="A25" s="227">
        <f t="shared" ref="A25:A37" si="14">A24+1</f>
        <v>19</v>
      </c>
      <c r="B25" s="549" t="s">
        <v>5729</v>
      </c>
      <c r="C25" s="550" t="s">
        <v>737</v>
      </c>
      <c r="D25" s="227" t="s">
        <v>5733</v>
      </c>
      <c r="E25" s="228"/>
      <c r="F25" s="229"/>
      <c r="G25" s="229"/>
      <c r="H25" s="230">
        <v>100000</v>
      </c>
      <c r="I25" s="229" t="s">
        <v>4898</v>
      </c>
      <c r="J25" s="229">
        <f t="shared" si="7"/>
        <v>0</v>
      </c>
      <c r="K25" s="229">
        <f t="shared" si="8"/>
        <v>100000</v>
      </c>
      <c r="L25" s="231"/>
      <c r="M25" s="231"/>
      <c r="N25" s="231"/>
      <c r="O25" s="232"/>
      <c r="P25" s="231"/>
      <c r="Q25" s="231"/>
      <c r="R25" s="231"/>
      <c r="S25" s="231"/>
      <c r="T25" s="231"/>
      <c r="U25" s="184">
        <f t="shared" si="9"/>
        <v>10000</v>
      </c>
      <c r="V25" s="184">
        <f t="shared" si="10"/>
        <v>15000</v>
      </c>
      <c r="W25" s="184">
        <f t="shared" si="11"/>
        <v>3200</v>
      </c>
      <c r="X25" s="184">
        <f t="shared" si="12"/>
        <v>128200</v>
      </c>
      <c r="Y25" s="524">
        <f t="shared" si="13"/>
        <v>128200</v>
      </c>
      <c r="Z25" s="229"/>
    </row>
    <row r="26" spans="1:26">
      <c r="A26" s="227">
        <f t="shared" si="14"/>
        <v>20</v>
      </c>
      <c r="B26" s="549" t="s">
        <v>5730</v>
      </c>
      <c r="C26" s="550" t="s">
        <v>737</v>
      </c>
      <c r="D26" s="227" t="s">
        <v>679</v>
      </c>
      <c r="E26" s="228"/>
      <c r="F26" s="229"/>
      <c r="G26" s="229"/>
      <c r="H26" s="230">
        <v>500000</v>
      </c>
      <c r="I26" s="229" t="s">
        <v>4898</v>
      </c>
      <c r="J26" s="229">
        <f t="shared" si="7"/>
        <v>0</v>
      </c>
      <c r="K26" s="229">
        <f t="shared" si="8"/>
        <v>500000</v>
      </c>
      <c r="L26" s="231"/>
      <c r="M26" s="231"/>
      <c r="N26" s="231"/>
      <c r="O26" s="232"/>
      <c r="P26" s="231"/>
      <c r="Q26" s="231"/>
      <c r="R26" s="231"/>
      <c r="S26" s="231"/>
      <c r="T26" s="231"/>
      <c r="U26" s="184">
        <f t="shared" si="9"/>
        <v>50000</v>
      </c>
      <c r="V26" s="184">
        <f t="shared" si="10"/>
        <v>75000</v>
      </c>
      <c r="W26" s="184">
        <f t="shared" si="11"/>
        <v>16000</v>
      </c>
      <c r="X26" s="184">
        <f t="shared" si="12"/>
        <v>641000</v>
      </c>
      <c r="Y26" s="524">
        <f t="shared" si="13"/>
        <v>641000</v>
      </c>
      <c r="Z26" s="229"/>
    </row>
    <row r="27" spans="1:26">
      <c r="A27" s="227">
        <f t="shared" si="14"/>
        <v>21</v>
      </c>
      <c r="B27" s="549" t="s">
        <v>5731</v>
      </c>
      <c r="C27" s="550" t="s">
        <v>737</v>
      </c>
      <c r="D27" s="227" t="s">
        <v>1417</v>
      </c>
      <c r="E27" s="228"/>
      <c r="F27" s="229"/>
      <c r="G27" s="229"/>
      <c r="H27" s="230">
        <v>75000</v>
      </c>
      <c r="I27" s="229" t="s">
        <v>4898</v>
      </c>
      <c r="J27" s="229">
        <f t="shared" si="7"/>
        <v>0</v>
      </c>
      <c r="K27" s="229">
        <f t="shared" si="8"/>
        <v>75000</v>
      </c>
      <c r="L27" s="231"/>
      <c r="M27" s="231"/>
      <c r="N27" s="231"/>
      <c r="O27" s="232"/>
      <c r="P27" s="231"/>
      <c r="Q27" s="231"/>
      <c r="R27" s="231"/>
      <c r="S27" s="231"/>
      <c r="T27" s="231"/>
      <c r="U27" s="184">
        <f t="shared" si="9"/>
        <v>7500</v>
      </c>
      <c r="V27" s="184">
        <f t="shared" si="10"/>
        <v>11250</v>
      </c>
      <c r="W27" s="184">
        <f t="shared" si="11"/>
        <v>2400</v>
      </c>
      <c r="X27" s="184">
        <f t="shared" si="12"/>
        <v>96150</v>
      </c>
      <c r="Y27" s="524">
        <f t="shared" si="13"/>
        <v>96200</v>
      </c>
      <c r="Z27" s="229"/>
    </row>
    <row r="28" spans="1:26">
      <c r="A28" s="227">
        <f t="shared" si="14"/>
        <v>22</v>
      </c>
      <c r="B28" s="549" t="s">
        <v>5732</v>
      </c>
      <c r="C28" s="550" t="s">
        <v>737</v>
      </c>
      <c r="D28" s="227" t="s">
        <v>1417</v>
      </c>
      <c r="E28" s="228"/>
      <c r="F28" s="229"/>
      <c r="G28" s="229"/>
      <c r="H28" s="230">
        <v>250000</v>
      </c>
      <c r="I28" s="229" t="s">
        <v>4898</v>
      </c>
      <c r="J28" s="229">
        <f t="shared" si="7"/>
        <v>0</v>
      </c>
      <c r="K28" s="229">
        <f t="shared" si="8"/>
        <v>250000</v>
      </c>
      <c r="L28" s="231"/>
      <c r="M28" s="231"/>
      <c r="N28" s="231"/>
      <c r="O28" s="232"/>
      <c r="P28" s="231"/>
      <c r="Q28" s="231"/>
      <c r="R28" s="231"/>
      <c r="S28" s="231"/>
      <c r="T28" s="231"/>
      <c r="U28" s="184">
        <f t="shared" si="9"/>
        <v>25000</v>
      </c>
      <c r="V28" s="184">
        <f t="shared" si="10"/>
        <v>37500</v>
      </c>
      <c r="W28" s="184">
        <f t="shared" si="11"/>
        <v>8000</v>
      </c>
      <c r="X28" s="184">
        <f t="shared" si="12"/>
        <v>320500</v>
      </c>
      <c r="Y28" s="524">
        <f t="shared" si="13"/>
        <v>320500</v>
      </c>
      <c r="Z28" s="229"/>
    </row>
    <row r="29" spans="1:26">
      <c r="A29" s="227">
        <f t="shared" si="14"/>
        <v>23</v>
      </c>
      <c r="B29" s="549" t="s">
        <v>686</v>
      </c>
      <c r="C29" s="550" t="s">
        <v>737</v>
      </c>
      <c r="D29" s="227" t="s">
        <v>5734</v>
      </c>
      <c r="E29" s="228"/>
      <c r="F29" s="229"/>
      <c r="G29" s="229"/>
      <c r="H29" s="230">
        <v>200000</v>
      </c>
      <c r="I29" s="229" t="s">
        <v>4898</v>
      </c>
      <c r="J29" s="229">
        <f t="shared" si="7"/>
        <v>0</v>
      </c>
      <c r="K29" s="229">
        <f t="shared" si="8"/>
        <v>200000</v>
      </c>
      <c r="L29" s="231"/>
      <c r="M29" s="231"/>
      <c r="N29" s="231"/>
      <c r="O29" s="232"/>
      <c r="P29" s="231"/>
      <c r="Q29" s="231"/>
      <c r="R29" s="231"/>
      <c r="S29" s="231"/>
      <c r="T29" s="231"/>
      <c r="U29" s="184">
        <f t="shared" si="9"/>
        <v>20000</v>
      </c>
      <c r="V29" s="184">
        <f t="shared" si="10"/>
        <v>30000</v>
      </c>
      <c r="W29" s="184">
        <f t="shared" si="11"/>
        <v>6400</v>
      </c>
      <c r="X29" s="184">
        <f t="shared" si="12"/>
        <v>256400</v>
      </c>
      <c r="Y29" s="524">
        <f t="shared" si="13"/>
        <v>256400</v>
      </c>
      <c r="Z29" s="229"/>
    </row>
    <row r="30" spans="1:26">
      <c r="A30" s="227">
        <f t="shared" si="14"/>
        <v>24</v>
      </c>
      <c r="B30" s="549" t="s">
        <v>5864</v>
      </c>
      <c r="C30" s="550" t="s">
        <v>5865</v>
      </c>
      <c r="D30" s="227" t="s">
        <v>5863</v>
      </c>
      <c r="E30" s="228"/>
      <c r="F30" s="229"/>
      <c r="G30" s="229"/>
      <c r="H30" s="230">
        <v>750000</v>
      </c>
      <c r="I30" s="229" t="s">
        <v>4898</v>
      </c>
      <c r="J30" s="229">
        <f t="shared" ref="J30:J37" si="15">+E30</f>
        <v>0</v>
      </c>
      <c r="K30" s="229">
        <f t="shared" ref="K30:K37" si="16">+H30</f>
        <v>750000</v>
      </c>
      <c r="L30" s="231"/>
      <c r="M30" s="231"/>
      <c r="N30" s="231"/>
      <c r="O30" s="232"/>
      <c r="P30" s="231"/>
      <c r="Q30" s="231"/>
      <c r="R30" s="231"/>
      <c r="S30" s="231"/>
      <c r="T30" s="231"/>
      <c r="U30" s="184">
        <f t="shared" ref="U30:U37" si="17">+K30*0.1</f>
        <v>75000</v>
      </c>
      <c r="V30" s="184">
        <f t="shared" ref="V30:V37" si="18">+K30*0.15</f>
        <v>112500</v>
      </c>
      <c r="W30" s="184">
        <f t="shared" ref="W30:W37" si="19">+K30*0.032</f>
        <v>24000</v>
      </c>
      <c r="X30" s="184">
        <f t="shared" ref="X30:X37" si="20">+K30+U30+V30+W30</f>
        <v>961500</v>
      </c>
      <c r="Y30" s="524">
        <f t="shared" ref="Y30:Y37" si="21">ROUNDUP(X30,-2)</f>
        <v>961500</v>
      </c>
      <c r="Z30" s="229"/>
    </row>
    <row r="31" spans="1:26">
      <c r="A31" s="227">
        <f t="shared" si="14"/>
        <v>25</v>
      </c>
      <c r="B31" s="549" t="s">
        <v>5866</v>
      </c>
      <c r="C31" s="550" t="s">
        <v>5736</v>
      </c>
      <c r="D31" s="227" t="s">
        <v>5863</v>
      </c>
      <c r="E31" s="228"/>
      <c r="F31" s="229"/>
      <c r="G31" s="229"/>
      <c r="H31" s="230">
        <v>500000</v>
      </c>
      <c r="I31" s="229" t="s">
        <v>4898</v>
      </c>
      <c r="J31" s="229">
        <f t="shared" si="15"/>
        <v>0</v>
      </c>
      <c r="K31" s="229">
        <f t="shared" si="16"/>
        <v>500000</v>
      </c>
      <c r="L31" s="231"/>
      <c r="M31" s="231"/>
      <c r="N31" s="231"/>
      <c r="O31" s="232"/>
      <c r="P31" s="231"/>
      <c r="Q31" s="231"/>
      <c r="R31" s="231"/>
      <c r="S31" s="231"/>
      <c r="T31" s="231"/>
      <c r="U31" s="184">
        <f t="shared" si="17"/>
        <v>50000</v>
      </c>
      <c r="V31" s="184">
        <f t="shared" si="18"/>
        <v>75000</v>
      </c>
      <c r="W31" s="184">
        <f t="shared" si="19"/>
        <v>16000</v>
      </c>
      <c r="X31" s="184">
        <f t="shared" si="20"/>
        <v>641000</v>
      </c>
      <c r="Y31" s="524">
        <f t="shared" si="21"/>
        <v>641000</v>
      </c>
      <c r="Z31" s="229"/>
    </row>
    <row r="32" spans="1:26">
      <c r="A32" s="227">
        <f t="shared" si="14"/>
        <v>26</v>
      </c>
      <c r="B32" s="549" t="s">
        <v>5867</v>
      </c>
      <c r="C32" s="550" t="s">
        <v>5736</v>
      </c>
      <c r="D32" s="227" t="s">
        <v>5863</v>
      </c>
      <c r="E32" s="228"/>
      <c r="F32" s="229"/>
      <c r="G32" s="229"/>
      <c r="H32" s="230">
        <v>1000000</v>
      </c>
      <c r="I32" s="229" t="s">
        <v>4898</v>
      </c>
      <c r="J32" s="229">
        <f t="shared" si="15"/>
        <v>0</v>
      </c>
      <c r="K32" s="229">
        <f t="shared" si="16"/>
        <v>1000000</v>
      </c>
      <c r="L32" s="231"/>
      <c r="M32" s="231"/>
      <c r="N32" s="231"/>
      <c r="O32" s="232"/>
      <c r="P32" s="231"/>
      <c r="Q32" s="231"/>
      <c r="R32" s="231"/>
      <c r="S32" s="231"/>
      <c r="T32" s="231"/>
      <c r="U32" s="184">
        <f t="shared" si="17"/>
        <v>100000</v>
      </c>
      <c r="V32" s="184">
        <f t="shared" si="18"/>
        <v>150000</v>
      </c>
      <c r="W32" s="184">
        <f t="shared" si="19"/>
        <v>32000</v>
      </c>
      <c r="X32" s="184">
        <f t="shared" si="20"/>
        <v>1282000</v>
      </c>
      <c r="Y32" s="524">
        <f t="shared" si="21"/>
        <v>1282000</v>
      </c>
      <c r="Z32" s="229"/>
    </row>
    <row r="33" spans="1:26">
      <c r="A33" s="227">
        <f t="shared" si="14"/>
        <v>27</v>
      </c>
      <c r="B33" s="549" t="s">
        <v>5868</v>
      </c>
      <c r="C33" s="550" t="s">
        <v>5736</v>
      </c>
      <c r="D33" s="227" t="s">
        <v>5863</v>
      </c>
      <c r="E33" s="228"/>
      <c r="F33" s="229"/>
      <c r="G33" s="229"/>
      <c r="H33" s="230">
        <v>1000000</v>
      </c>
      <c r="I33" s="229" t="s">
        <v>4898</v>
      </c>
      <c r="J33" s="229">
        <f t="shared" si="15"/>
        <v>0</v>
      </c>
      <c r="K33" s="229">
        <f t="shared" si="16"/>
        <v>1000000</v>
      </c>
      <c r="L33" s="231"/>
      <c r="M33" s="231"/>
      <c r="N33" s="231"/>
      <c r="O33" s="232"/>
      <c r="P33" s="231"/>
      <c r="Q33" s="231"/>
      <c r="R33" s="231"/>
      <c r="S33" s="231"/>
      <c r="T33" s="231"/>
      <c r="U33" s="184">
        <f t="shared" si="17"/>
        <v>100000</v>
      </c>
      <c r="V33" s="184">
        <f t="shared" si="18"/>
        <v>150000</v>
      </c>
      <c r="W33" s="184">
        <f t="shared" si="19"/>
        <v>32000</v>
      </c>
      <c r="X33" s="184">
        <f t="shared" si="20"/>
        <v>1282000</v>
      </c>
      <c r="Y33" s="524">
        <f t="shared" si="21"/>
        <v>1282000</v>
      </c>
      <c r="Z33" s="229"/>
    </row>
    <row r="34" spans="1:26">
      <c r="A34" s="227">
        <f t="shared" si="14"/>
        <v>28</v>
      </c>
      <c r="B34" s="549" t="s">
        <v>5869</v>
      </c>
      <c r="C34" s="550" t="s">
        <v>5736</v>
      </c>
      <c r="D34" s="227" t="s">
        <v>5863</v>
      </c>
      <c r="E34" s="228"/>
      <c r="F34" s="229"/>
      <c r="G34" s="229"/>
      <c r="H34" s="230">
        <v>1000000</v>
      </c>
      <c r="I34" s="229" t="s">
        <v>4898</v>
      </c>
      <c r="J34" s="229">
        <f t="shared" si="15"/>
        <v>0</v>
      </c>
      <c r="K34" s="229">
        <f t="shared" si="16"/>
        <v>1000000</v>
      </c>
      <c r="L34" s="231"/>
      <c r="M34" s="231"/>
      <c r="N34" s="231"/>
      <c r="O34" s="232"/>
      <c r="P34" s="231"/>
      <c r="Q34" s="231"/>
      <c r="R34" s="231"/>
      <c r="S34" s="231"/>
      <c r="T34" s="231"/>
      <c r="U34" s="184">
        <f t="shared" si="17"/>
        <v>100000</v>
      </c>
      <c r="V34" s="184">
        <f t="shared" si="18"/>
        <v>150000</v>
      </c>
      <c r="W34" s="184">
        <f t="shared" si="19"/>
        <v>32000</v>
      </c>
      <c r="X34" s="184">
        <f t="shared" si="20"/>
        <v>1282000</v>
      </c>
      <c r="Y34" s="524">
        <f t="shared" si="21"/>
        <v>1282000</v>
      </c>
      <c r="Z34" s="229"/>
    </row>
    <row r="35" spans="1:26">
      <c r="A35" s="227">
        <f t="shared" si="14"/>
        <v>29</v>
      </c>
      <c r="B35" s="549" t="s">
        <v>5870</v>
      </c>
      <c r="C35" s="550" t="s">
        <v>5871</v>
      </c>
      <c r="D35" s="227" t="s">
        <v>5863</v>
      </c>
      <c r="E35" s="228"/>
      <c r="F35" s="229"/>
      <c r="G35" s="229"/>
      <c r="H35" s="230">
        <v>150000</v>
      </c>
      <c r="I35" s="229" t="s">
        <v>4898</v>
      </c>
      <c r="J35" s="229">
        <f t="shared" si="15"/>
        <v>0</v>
      </c>
      <c r="K35" s="229">
        <f t="shared" si="16"/>
        <v>150000</v>
      </c>
      <c r="L35" s="231"/>
      <c r="M35" s="231"/>
      <c r="N35" s="231"/>
      <c r="O35" s="232"/>
      <c r="P35" s="231"/>
      <c r="Q35" s="231"/>
      <c r="R35" s="231"/>
      <c r="S35" s="231"/>
      <c r="T35" s="231"/>
      <c r="U35" s="184">
        <f t="shared" si="17"/>
        <v>15000</v>
      </c>
      <c r="V35" s="184">
        <f t="shared" si="18"/>
        <v>22500</v>
      </c>
      <c r="W35" s="184">
        <f t="shared" si="19"/>
        <v>4800</v>
      </c>
      <c r="X35" s="184">
        <f t="shared" si="20"/>
        <v>192300</v>
      </c>
      <c r="Y35" s="524">
        <f t="shared" si="21"/>
        <v>192300</v>
      </c>
      <c r="Z35" s="229"/>
    </row>
    <row r="36" spans="1:26">
      <c r="A36" s="227">
        <f t="shared" si="14"/>
        <v>30</v>
      </c>
      <c r="B36" s="549" t="s">
        <v>5872</v>
      </c>
      <c r="C36" s="550" t="s">
        <v>5873</v>
      </c>
      <c r="D36" s="227" t="s">
        <v>5863</v>
      </c>
      <c r="E36" s="228"/>
      <c r="F36" s="229"/>
      <c r="G36" s="229"/>
      <c r="H36" s="230">
        <v>150000</v>
      </c>
      <c r="I36" s="229" t="s">
        <v>4898</v>
      </c>
      <c r="J36" s="229">
        <f t="shared" si="15"/>
        <v>0</v>
      </c>
      <c r="K36" s="229">
        <f t="shared" si="16"/>
        <v>150000</v>
      </c>
      <c r="L36" s="231"/>
      <c r="M36" s="231"/>
      <c r="N36" s="231"/>
      <c r="O36" s="232"/>
      <c r="P36" s="231"/>
      <c r="Q36" s="231"/>
      <c r="R36" s="231"/>
      <c r="S36" s="231"/>
      <c r="T36" s="231"/>
      <c r="U36" s="184">
        <f t="shared" si="17"/>
        <v>15000</v>
      </c>
      <c r="V36" s="184">
        <f t="shared" si="18"/>
        <v>22500</v>
      </c>
      <c r="W36" s="184">
        <f t="shared" si="19"/>
        <v>4800</v>
      </c>
      <c r="X36" s="184">
        <f t="shared" si="20"/>
        <v>192300</v>
      </c>
      <c r="Y36" s="524">
        <f t="shared" si="21"/>
        <v>192300</v>
      </c>
      <c r="Z36" s="229"/>
    </row>
    <row r="37" spans="1:26">
      <c r="A37" s="227">
        <f t="shared" si="14"/>
        <v>31</v>
      </c>
      <c r="B37" s="549" t="s">
        <v>5751</v>
      </c>
      <c r="C37" s="550" t="s">
        <v>5874</v>
      </c>
      <c r="D37" s="227" t="s">
        <v>5863</v>
      </c>
      <c r="E37" s="228"/>
      <c r="F37" s="229"/>
      <c r="G37" s="229"/>
      <c r="H37" s="230">
        <v>150000</v>
      </c>
      <c r="I37" s="229" t="s">
        <v>4898</v>
      </c>
      <c r="J37" s="229">
        <f t="shared" si="15"/>
        <v>0</v>
      </c>
      <c r="K37" s="229">
        <f t="shared" si="16"/>
        <v>150000</v>
      </c>
      <c r="L37" s="231"/>
      <c r="M37" s="231"/>
      <c r="N37" s="231"/>
      <c r="O37" s="232"/>
      <c r="P37" s="231"/>
      <c r="Q37" s="231"/>
      <c r="R37" s="231"/>
      <c r="S37" s="231"/>
      <c r="T37" s="231"/>
      <c r="U37" s="184">
        <f t="shared" si="17"/>
        <v>15000</v>
      </c>
      <c r="V37" s="184">
        <f t="shared" si="18"/>
        <v>22500</v>
      </c>
      <c r="W37" s="184">
        <f t="shared" si="19"/>
        <v>4800</v>
      </c>
      <c r="X37" s="184">
        <f t="shared" si="20"/>
        <v>192300</v>
      </c>
      <c r="Y37" s="524">
        <f t="shared" si="21"/>
        <v>192300</v>
      </c>
      <c r="Z37" s="229"/>
    </row>
    <row r="38" spans="1:26">
      <c r="A38" s="227">
        <v>32</v>
      </c>
      <c r="B38" s="644" t="s">
        <v>5991</v>
      </c>
      <c r="C38" s="550" t="s">
        <v>737</v>
      </c>
      <c r="D38" s="227" t="s">
        <v>27</v>
      </c>
      <c r="E38" s="228"/>
      <c r="F38" s="229"/>
      <c r="G38" s="229"/>
      <c r="H38" s="230">
        <v>75000</v>
      </c>
      <c r="I38" s="229" t="s">
        <v>4898</v>
      </c>
      <c r="J38" s="229">
        <f>+E38</f>
        <v>0</v>
      </c>
      <c r="K38" s="229">
        <f>+H38</f>
        <v>75000</v>
      </c>
      <c r="L38" s="231"/>
      <c r="M38" s="231"/>
      <c r="N38" s="231"/>
      <c r="O38" s="232"/>
      <c r="P38" s="231"/>
      <c r="Q38" s="231"/>
      <c r="R38" s="231"/>
      <c r="S38" s="231"/>
      <c r="T38" s="231"/>
      <c r="U38" s="184">
        <f>+K38*0.1</f>
        <v>7500</v>
      </c>
      <c r="V38" s="184">
        <f>+K38*0.15</f>
        <v>11250</v>
      </c>
      <c r="W38" s="184">
        <f>+K38*0.032</f>
        <v>2400</v>
      </c>
      <c r="X38" s="184">
        <f>+K38+U38+V38+W38</f>
        <v>96150</v>
      </c>
      <c r="Y38" s="524">
        <f>ROUNDUP(X38,-2)</f>
        <v>96200</v>
      </c>
      <c r="Z38" s="229"/>
    </row>
    <row r="39" spans="1:26">
      <c r="A39" s="227">
        <v>33</v>
      </c>
      <c r="B39" s="644" t="s">
        <v>5992</v>
      </c>
      <c r="C39" s="550" t="s">
        <v>737</v>
      </c>
      <c r="D39" s="227" t="s">
        <v>27</v>
      </c>
      <c r="E39" s="228"/>
      <c r="F39" s="229"/>
      <c r="G39" s="229"/>
      <c r="H39" s="230">
        <v>350000</v>
      </c>
      <c r="I39" s="229" t="s">
        <v>4898</v>
      </c>
      <c r="J39" s="229">
        <f>+E39</f>
        <v>0</v>
      </c>
      <c r="K39" s="229">
        <f>+H39</f>
        <v>350000</v>
      </c>
      <c r="L39" s="231"/>
      <c r="M39" s="231"/>
      <c r="N39" s="231"/>
      <c r="O39" s="232"/>
      <c r="P39" s="231"/>
      <c r="Q39" s="231"/>
      <c r="R39" s="231"/>
      <c r="S39" s="231"/>
      <c r="T39" s="231"/>
      <c r="U39" s="184">
        <f>+K39*0.1</f>
        <v>35000</v>
      </c>
      <c r="V39" s="184">
        <f>+K39*0.15</f>
        <v>52500</v>
      </c>
      <c r="W39" s="184">
        <f>+K39*0.032</f>
        <v>11200</v>
      </c>
      <c r="X39" s="184">
        <f>+K39+U39+V39+W39</f>
        <v>448700</v>
      </c>
      <c r="Y39" s="524">
        <f>ROUNDUP(X39,-2)</f>
        <v>448700</v>
      </c>
      <c r="Z39" s="229"/>
    </row>
    <row r="40" spans="1:26">
      <c r="A40" s="227">
        <v>34</v>
      </c>
      <c r="B40" s="549" t="s">
        <v>5993</v>
      </c>
      <c r="C40" s="550" t="s">
        <v>737</v>
      </c>
      <c r="D40" s="227" t="s">
        <v>27</v>
      </c>
      <c r="E40" s="645"/>
      <c r="F40" s="646"/>
      <c r="G40" s="229"/>
      <c r="H40" s="230">
        <v>250000</v>
      </c>
      <c r="I40" s="229"/>
      <c r="J40" s="229"/>
      <c r="K40" s="229">
        <f>+H40</f>
        <v>250000</v>
      </c>
      <c r="L40" s="231"/>
      <c r="M40" s="231"/>
      <c r="N40" s="231"/>
      <c r="O40" s="232"/>
      <c r="P40" s="231"/>
      <c r="Q40" s="231"/>
      <c r="R40" s="231"/>
      <c r="S40" s="231"/>
      <c r="T40" s="231"/>
      <c r="U40" s="184">
        <f>+K40*0.1</f>
        <v>25000</v>
      </c>
      <c r="V40" s="184">
        <f>+K40*0.15</f>
        <v>37500</v>
      </c>
      <c r="W40" s="184">
        <f>+K40*0.032</f>
        <v>8000</v>
      </c>
      <c r="X40" s="184">
        <f>+K40+U40+V40+W40</f>
        <v>320500</v>
      </c>
      <c r="Y40" s="524">
        <f>ROUNDUP(X40,-2)</f>
        <v>320500</v>
      </c>
      <c r="Z40" s="229"/>
    </row>
    <row r="41" spans="1:26" s="866" customFormat="1">
      <c r="A41" s="867">
        <v>35</v>
      </c>
      <c r="B41" s="868" t="s">
        <v>6241</v>
      </c>
      <c r="C41" s="869" t="s">
        <v>737</v>
      </c>
      <c r="D41" s="870" t="s">
        <v>42</v>
      </c>
      <c r="E41" s="871"/>
      <c r="F41" s="872"/>
      <c r="G41" s="872"/>
      <c r="H41" s="873"/>
      <c r="I41" s="872"/>
      <c r="J41" s="872"/>
      <c r="K41" s="872">
        <v>2000000</v>
      </c>
      <c r="L41" s="856"/>
      <c r="M41" s="856"/>
      <c r="N41" s="856"/>
      <c r="O41" s="874"/>
      <c r="P41" s="856"/>
      <c r="Q41" s="856"/>
      <c r="R41" s="856"/>
      <c r="S41" s="856"/>
      <c r="T41" s="856"/>
      <c r="U41" s="651">
        <f t="shared" ref="U41:U51" si="22">+K41*0.1</f>
        <v>200000</v>
      </c>
      <c r="V41" s="651">
        <f t="shared" ref="V41:V51" si="23">+K41*0.15</f>
        <v>300000</v>
      </c>
      <c r="W41" s="651">
        <f t="shared" ref="W41:W51" si="24">+K41*0.032</f>
        <v>64000</v>
      </c>
      <c r="X41" s="651">
        <f t="shared" ref="X41:X51" si="25">+K41+U41+V41+W41</f>
        <v>2564000</v>
      </c>
      <c r="Y41" s="875">
        <f t="shared" ref="Y41:Y51" si="26">ROUNDUP(X41,-2)</f>
        <v>2564000</v>
      </c>
      <c r="Z41" s="865"/>
    </row>
    <row r="42" spans="1:26" s="866" customFormat="1">
      <c r="A42" s="867">
        <v>36</v>
      </c>
      <c r="B42" s="868" t="s">
        <v>6242</v>
      </c>
      <c r="C42" s="869" t="s">
        <v>737</v>
      </c>
      <c r="D42" s="870" t="s">
        <v>27</v>
      </c>
      <c r="E42" s="871"/>
      <c r="F42" s="872"/>
      <c r="G42" s="872"/>
      <c r="H42" s="873"/>
      <c r="I42" s="872"/>
      <c r="J42" s="872"/>
      <c r="K42" s="872">
        <v>500000</v>
      </c>
      <c r="L42" s="856"/>
      <c r="M42" s="856"/>
      <c r="N42" s="856"/>
      <c r="O42" s="874"/>
      <c r="P42" s="856"/>
      <c r="Q42" s="856"/>
      <c r="R42" s="856"/>
      <c r="S42" s="856"/>
      <c r="T42" s="856"/>
      <c r="U42" s="651">
        <f t="shared" si="22"/>
        <v>50000</v>
      </c>
      <c r="V42" s="651">
        <f t="shared" si="23"/>
        <v>75000</v>
      </c>
      <c r="W42" s="651">
        <f t="shared" si="24"/>
        <v>16000</v>
      </c>
      <c r="X42" s="651">
        <f t="shared" si="25"/>
        <v>641000</v>
      </c>
      <c r="Y42" s="875">
        <f t="shared" si="26"/>
        <v>641000</v>
      </c>
      <c r="Z42" s="865"/>
    </row>
    <row r="43" spans="1:26" s="866" customFormat="1">
      <c r="A43" s="867">
        <v>37</v>
      </c>
      <c r="B43" s="868" t="s">
        <v>6243</v>
      </c>
      <c r="C43" s="869" t="s">
        <v>737</v>
      </c>
      <c r="D43" s="870" t="s">
        <v>27</v>
      </c>
      <c r="E43" s="871"/>
      <c r="F43" s="872"/>
      <c r="G43" s="872"/>
      <c r="H43" s="873"/>
      <c r="I43" s="872"/>
      <c r="J43" s="872"/>
      <c r="K43" s="872">
        <v>50000</v>
      </c>
      <c r="L43" s="856"/>
      <c r="M43" s="856"/>
      <c r="N43" s="856"/>
      <c r="O43" s="874"/>
      <c r="P43" s="856"/>
      <c r="Q43" s="856"/>
      <c r="R43" s="856"/>
      <c r="S43" s="856"/>
      <c r="T43" s="856"/>
      <c r="U43" s="651">
        <f t="shared" si="22"/>
        <v>5000</v>
      </c>
      <c r="V43" s="651">
        <f t="shared" si="23"/>
        <v>7500</v>
      </c>
      <c r="W43" s="651">
        <f t="shared" si="24"/>
        <v>1600</v>
      </c>
      <c r="X43" s="651">
        <f t="shared" si="25"/>
        <v>64100</v>
      </c>
      <c r="Y43" s="875">
        <f t="shared" si="26"/>
        <v>64100</v>
      </c>
      <c r="Z43" s="865"/>
    </row>
    <row r="44" spans="1:26" s="866" customFormat="1">
      <c r="A44" s="867">
        <v>38</v>
      </c>
      <c r="B44" s="868" t="s">
        <v>6244</v>
      </c>
      <c r="C44" s="869" t="s">
        <v>737</v>
      </c>
      <c r="D44" s="870" t="s">
        <v>27</v>
      </c>
      <c r="E44" s="871"/>
      <c r="F44" s="872"/>
      <c r="G44" s="872"/>
      <c r="H44" s="873"/>
      <c r="I44" s="872"/>
      <c r="J44" s="872"/>
      <c r="K44" s="872">
        <v>50000</v>
      </c>
      <c r="L44" s="856"/>
      <c r="M44" s="856"/>
      <c r="N44" s="856"/>
      <c r="O44" s="874"/>
      <c r="P44" s="856"/>
      <c r="Q44" s="856"/>
      <c r="R44" s="856"/>
      <c r="S44" s="856"/>
      <c r="T44" s="856"/>
      <c r="U44" s="651">
        <f t="shared" si="22"/>
        <v>5000</v>
      </c>
      <c r="V44" s="651">
        <f t="shared" si="23"/>
        <v>7500</v>
      </c>
      <c r="W44" s="651">
        <f t="shared" si="24"/>
        <v>1600</v>
      </c>
      <c r="X44" s="651">
        <f t="shared" si="25"/>
        <v>64100</v>
      </c>
      <c r="Y44" s="875">
        <f t="shared" si="26"/>
        <v>64100</v>
      </c>
      <c r="Z44" s="865"/>
    </row>
    <row r="45" spans="1:26" s="866" customFormat="1">
      <c r="A45" s="867">
        <v>39</v>
      </c>
      <c r="B45" s="868" t="s">
        <v>6245</v>
      </c>
      <c r="C45" s="869" t="s">
        <v>737</v>
      </c>
      <c r="D45" s="870" t="s">
        <v>27</v>
      </c>
      <c r="E45" s="871"/>
      <c r="F45" s="872"/>
      <c r="G45" s="872"/>
      <c r="H45" s="873"/>
      <c r="I45" s="872"/>
      <c r="J45" s="872"/>
      <c r="K45" s="872">
        <v>35000</v>
      </c>
      <c r="L45" s="856"/>
      <c r="M45" s="856"/>
      <c r="N45" s="856"/>
      <c r="O45" s="874"/>
      <c r="P45" s="856"/>
      <c r="Q45" s="856"/>
      <c r="R45" s="856"/>
      <c r="S45" s="856"/>
      <c r="T45" s="856"/>
      <c r="U45" s="651">
        <f t="shared" si="22"/>
        <v>3500</v>
      </c>
      <c r="V45" s="651">
        <f t="shared" si="23"/>
        <v>5250</v>
      </c>
      <c r="W45" s="651">
        <f t="shared" si="24"/>
        <v>1120</v>
      </c>
      <c r="X45" s="651">
        <f t="shared" si="25"/>
        <v>44870</v>
      </c>
      <c r="Y45" s="875">
        <f t="shared" si="26"/>
        <v>44900</v>
      </c>
      <c r="Z45" s="865"/>
    </row>
    <row r="46" spans="1:26" s="866" customFormat="1">
      <c r="A46" s="867">
        <v>40</v>
      </c>
      <c r="B46" s="868" t="s">
        <v>6246</v>
      </c>
      <c r="C46" s="869" t="s">
        <v>737</v>
      </c>
      <c r="D46" s="870" t="s">
        <v>27</v>
      </c>
      <c r="E46" s="871"/>
      <c r="F46" s="872"/>
      <c r="G46" s="872"/>
      <c r="H46" s="873"/>
      <c r="I46" s="872"/>
      <c r="J46" s="872"/>
      <c r="K46" s="872">
        <v>35000</v>
      </c>
      <c r="L46" s="856"/>
      <c r="M46" s="856"/>
      <c r="N46" s="856"/>
      <c r="O46" s="874"/>
      <c r="P46" s="856"/>
      <c r="Q46" s="856"/>
      <c r="R46" s="856"/>
      <c r="S46" s="856"/>
      <c r="T46" s="856"/>
      <c r="U46" s="651">
        <f t="shared" si="22"/>
        <v>3500</v>
      </c>
      <c r="V46" s="651">
        <f t="shared" si="23"/>
        <v>5250</v>
      </c>
      <c r="W46" s="651">
        <f t="shared" si="24"/>
        <v>1120</v>
      </c>
      <c r="X46" s="651">
        <f t="shared" si="25"/>
        <v>44870</v>
      </c>
      <c r="Y46" s="875">
        <f t="shared" si="26"/>
        <v>44900</v>
      </c>
      <c r="Z46" s="865"/>
    </row>
    <row r="47" spans="1:26" s="866" customFormat="1">
      <c r="A47" s="867">
        <v>41</v>
      </c>
      <c r="B47" s="868" t="s">
        <v>6247</v>
      </c>
      <c r="C47" s="869" t="s">
        <v>737</v>
      </c>
      <c r="D47" s="870" t="s">
        <v>27</v>
      </c>
      <c r="E47" s="871"/>
      <c r="F47" s="872"/>
      <c r="G47" s="872"/>
      <c r="H47" s="873"/>
      <c r="I47" s="872"/>
      <c r="J47" s="872"/>
      <c r="K47" s="872">
        <v>35000</v>
      </c>
      <c r="L47" s="856"/>
      <c r="M47" s="856"/>
      <c r="N47" s="856"/>
      <c r="O47" s="874"/>
      <c r="P47" s="856"/>
      <c r="Q47" s="856"/>
      <c r="R47" s="856"/>
      <c r="S47" s="856"/>
      <c r="T47" s="856"/>
      <c r="U47" s="651">
        <f t="shared" si="22"/>
        <v>3500</v>
      </c>
      <c r="V47" s="651">
        <f t="shared" si="23"/>
        <v>5250</v>
      </c>
      <c r="W47" s="651">
        <f t="shared" si="24"/>
        <v>1120</v>
      </c>
      <c r="X47" s="651">
        <f t="shared" si="25"/>
        <v>44870</v>
      </c>
      <c r="Y47" s="875">
        <f t="shared" si="26"/>
        <v>44900</v>
      </c>
      <c r="Z47" s="865"/>
    </row>
    <row r="48" spans="1:26" s="866" customFormat="1">
      <c r="A48" s="867">
        <v>42</v>
      </c>
      <c r="B48" s="868" t="s">
        <v>702</v>
      </c>
      <c r="C48" s="869" t="s">
        <v>737</v>
      </c>
      <c r="D48" s="870" t="s">
        <v>27</v>
      </c>
      <c r="E48" s="871"/>
      <c r="F48" s="872"/>
      <c r="G48" s="872"/>
      <c r="H48" s="873"/>
      <c r="I48" s="872"/>
      <c r="J48" s="872"/>
      <c r="K48" s="872">
        <v>50000</v>
      </c>
      <c r="L48" s="856"/>
      <c r="M48" s="856"/>
      <c r="N48" s="856"/>
      <c r="O48" s="874"/>
      <c r="P48" s="856"/>
      <c r="Q48" s="856"/>
      <c r="R48" s="856"/>
      <c r="S48" s="856"/>
      <c r="T48" s="856"/>
      <c r="U48" s="651">
        <f t="shared" si="22"/>
        <v>5000</v>
      </c>
      <c r="V48" s="651">
        <f t="shared" si="23"/>
        <v>7500</v>
      </c>
      <c r="W48" s="651">
        <f t="shared" si="24"/>
        <v>1600</v>
      </c>
      <c r="X48" s="651">
        <f t="shared" si="25"/>
        <v>64100</v>
      </c>
      <c r="Y48" s="875">
        <f t="shared" si="26"/>
        <v>64100</v>
      </c>
      <c r="Z48" s="865"/>
    </row>
    <row r="49" spans="1:26" s="866" customFormat="1">
      <c r="A49" s="867">
        <v>43</v>
      </c>
      <c r="B49" s="868" t="s">
        <v>686</v>
      </c>
      <c r="C49" s="869" t="s">
        <v>737</v>
      </c>
      <c r="D49" s="870" t="s">
        <v>27</v>
      </c>
      <c r="E49" s="871"/>
      <c r="F49" s="872"/>
      <c r="G49" s="872"/>
      <c r="H49" s="873"/>
      <c r="I49" s="872"/>
      <c r="J49" s="872"/>
      <c r="K49" s="872">
        <v>75000</v>
      </c>
      <c r="L49" s="856"/>
      <c r="M49" s="856"/>
      <c r="N49" s="856"/>
      <c r="O49" s="874"/>
      <c r="P49" s="856"/>
      <c r="Q49" s="856"/>
      <c r="R49" s="856"/>
      <c r="S49" s="856"/>
      <c r="T49" s="856"/>
      <c r="U49" s="651">
        <f t="shared" si="22"/>
        <v>7500</v>
      </c>
      <c r="V49" s="651">
        <f t="shared" si="23"/>
        <v>11250</v>
      </c>
      <c r="W49" s="651">
        <f t="shared" si="24"/>
        <v>2400</v>
      </c>
      <c r="X49" s="651">
        <f t="shared" si="25"/>
        <v>96150</v>
      </c>
      <c r="Y49" s="875">
        <f t="shared" si="26"/>
        <v>96200</v>
      </c>
      <c r="Z49" s="865"/>
    </row>
    <row r="50" spans="1:26" s="866" customFormat="1">
      <c r="A50" s="867">
        <v>44</v>
      </c>
      <c r="B50" s="868" t="s">
        <v>6248</v>
      </c>
      <c r="C50" s="869" t="s">
        <v>737</v>
      </c>
      <c r="D50" s="870" t="s">
        <v>27</v>
      </c>
      <c r="E50" s="871"/>
      <c r="F50" s="872"/>
      <c r="G50" s="872"/>
      <c r="H50" s="873"/>
      <c r="I50" s="872"/>
      <c r="J50" s="872"/>
      <c r="K50" s="872">
        <v>75000</v>
      </c>
      <c r="L50" s="856"/>
      <c r="M50" s="856"/>
      <c r="N50" s="856"/>
      <c r="O50" s="874"/>
      <c r="P50" s="856"/>
      <c r="Q50" s="856"/>
      <c r="R50" s="856"/>
      <c r="S50" s="856"/>
      <c r="T50" s="856"/>
      <c r="U50" s="651">
        <f t="shared" si="22"/>
        <v>7500</v>
      </c>
      <c r="V50" s="651">
        <f t="shared" si="23"/>
        <v>11250</v>
      </c>
      <c r="W50" s="651">
        <f t="shared" si="24"/>
        <v>2400</v>
      </c>
      <c r="X50" s="651">
        <f t="shared" si="25"/>
        <v>96150</v>
      </c>
      <c r="Y50" s="875">
        <f t="shared" si="26"/>
        <v>96200</v>
      </c>
      <c r="Z50" s="865"/>
    </row>
    <row r="51" spans="1:26">
      <c r="A51" s="643" t="s">
        <v>39</v>
      </c>
      <c r="B51" s="990" t="s">
        <v>6125</v>
      </c>
      <c r="C51" s="991"/>
      <c r="D51" s="992"/>
      <c r="E51" s="993"/>
      <c r="F51" s="994"/>
      <c r="G51" s="229"/>
      <c r="H51" s="236"/>
      <c r="I51" s="229"/>
      <c r="J51" s="229"/>
      <c r="K51" s="229"/>
      <c r="L51" s="231"/>
      <c r="M51" s="231"/>
      <c r="N51" s="231"/>
      <c r="O51" s="232"/>
      <c r="P51" s="231"/>
      <c r="Q51" s="231"/>
      <c r="R51" s="231"/>
      <c r="S51" s="231"/>
      <c r="T51" s="231"/>
      <c r="U51" s="184">
        <f t="shared" si="22"/>
        <v>0</v>
      </c>
      <c r="V51" s="184">
        <f t="shared" si="23"/>
        <v>0</v>
      </c>
      <c r="W51" s="184">
        <f t="shared" si="24"/>
        <v>0</v>
      </c>
      <c r="X51" s="184">
        <f t="shared" si="25"/>
        <v>0</v>
      </c>
      <c r="Y51" s="524">
        <f t="shared" si="26"/>
        <v>0</v>
      </c>
      <c r="Z51" s="220"/>
    </row>
    <row r="52" spans="1:26" s="357" customFormat="1">
      <c r="A52" s="627">
        <v>1</v>
      </c>
      <c r="B52" s="550" t="s">
        <v>5538</v>
      </c>
      <c r="C52" s="550" t="s">
        <v>5683</v>
      </c>
      <c r="D52" s="627" t="s">
        <v>27</v>
      </c>
      <c r="E52" s="628"/>
      <c r="F52" s="630" t="e">
        <f>E52*(#REF!)</f>
        <v>#REF!</v>
      </c>
      <c r="G52" s="630" t="e">
        <f>E52*(#REF!)</f>
        <v>#REF!</v>
      </c>
      <c r="H52" s="629">
        <v>100000</v>
      </c>
      <c r="I52" s="630" t="s">
        <v>4898</v>
      </c>
      <c r="J52" s="630">
        <f>+E52</f>
        <v>0</v>
      </c>
      <c r="K52" s="630">
        <f t="shared" ref="K52:K58" si="27">+H52</f>
        <v>100000</v>
      </c>
      <c r="L52" s="631"/>
      <c r="M52" s="631"/>
      <c r="N52" s="631"/>
      <c r="O52" s="232"/>
      <c r="P52" s="631"/>
      <c r="Q52" s="631"/>
      <c r="R52" s="631"/>
      <c r="S52" s="631"/>
      <c r="T52" s="631"/>
      <c r="U52" s="632">
        <f t="shared" ref="U52:U58" si="28">+K52*0.1</f>
        <v>10000</v>
      </c>
      <c r="V52" s="632">
        <f>+K52*0.15</f>
        <v>15000</v>
      </c>
      <c r="W52" s="632">
        <f>+K52*0.032</f>
        <v>3200</v>
      </c>
      <c r="X52" s="632">
        <f>+K52+U52+V52+W52</f>
        <v>128200</v>
      </c>
      <c r="Y52" s="524">
        <f>ROUNDUP(X52,-2)</f>
        <v>128200</v>
      </c>
      <c r="Z52" s="633"/>
    </row>
    <row r="53" spans="1:26" s="357" customFormat="1">
      <c r="A53" s="640">
        <f t="shared" ref="A53:A58" si="29">A52+1</f>
        <v>2</v>
      </c>
      <c r="B53" s="550" t="s">
        <v>5862</v>
      </c>
      <c r="C53" s="550" t="s">
        <v>6429</v>
      </c>
      <c r="D53" s="627" t="s">
        <v>5863</v>
      </c>
      <c r="E53" s="641"/>
      <c r="F53" s="630"/>
      <c r="G53" s="630"/>
      <c r="H53" s="629">
        <v>769200</v>
      </c>
      <c r="I53" s="630" t="s">
        <v>4898</v>
      </c>
      <c r="J53" s="630"/>
      <c r="K53" s="630">
        <f t="shared" si="27"/>
        <v>769200</v>
      </c>
      <c r="L53" s="631"/>
      <c r="M53" s="631"/>
      <c r="N53" s="631"/>
      <c r="O53" s="232"/>
      <c r="P53" s="631"/>
      <c r="Q53" s="631"/>
      <c r="R53" s="631"/>
      <c r="S53" s="631"/>
      <c r="T53" s="631"/>
      <c r="U53" s="632">
        <f t="shared" si="28"/>
        <v>76920</v>
      </c>
      <c r="V53" s="632">
        <f t="shared" ref="V53:V58" si="30">+K53*0.15</f>
        <v>115380</v>
      </c>
      <c r="W53" s="632">
        <f t="shared" ref="W53:W58" si="31">+K53*0.032</f>
        <v>24614.400000000001</v>
      </c>
      <c r="X53" s="632">
        <f t="shared" ref="X53:X58" si="32">+K53+U53+V53+W53</f>
        <v>986114.4</v>
      </c>
      <c r="Y53" s="524">
        <f t="shared" ref="Y53:Y58" si="33">ROUNDUP(X53,-2)</f>
        <v>986200</v>
      </c>
      <c r="Z53" s="630"/>
    </row>
    <row r="54" spans="1:26" s="357" customFormat="1">
      <c r="A54" s="640">
        <f t="shared" si="29"/>
        <v>3</v>
      </c>
      <c r="B54" s="550" t="s">
        <v>5862</v>
      </c>
      <c r="C54" s="550" t="s">
        <v>6430</v>
      </c>
      <c r="D54" s="627" t="s">
        <v>5863</v>
      </c>
      <c r="E54" s="641"/>
      <c r="F54" s="630"/>
      <c r="G54" s="630"/>
      <c r="H54" s="629">
        <v>705100</v>
      </c>
      <c r="I54" s="630" t="s">
        <v>4898</v>
      </c>
      <c r="J54" s="630"/>
      <c r="K54" s="630">
        <f t="shared" si="27"/>
        <v>705100</v>
      </c>
      <c r="L54" s="631"/>
      <c r="M54" s="631"/>
      <c r="N54" s="631"/>
      <c r="O54" s="232"/>
      <c r="P54" s="631"/>
      <c r="Q54" s="631"/>
      <c r="R54" s="631"/>
      <c r="S54" s="631"/>
      <c r="T54" s="631"/>
      <c r="U54" s="632">
        <f t="shared" si="28"/>
        <v>70510</v>
      </c>
      <c r="V54" s="632">
        <f t="shared" si="30"/>
        <v>105765</v>
      </c>
      <c r="W54" s="632">
        <f t="shared" si="31"/>
        <v>22563.200000000001</v>
      </c>
      <c r="X54" s="632">
        <f t="shared" si="32"/>
        <v>903938.2</v>
      </c>
      <c r="Y54" s="524">
        <f t="shared" si="33"/>
        <v>904000</v>
      </c>
      <c r="Z54" s="630"/>
    </row>
    <row r="55" spans="1:26" s="357" customFormat="1">
      <c r="A55" s="640">
        <f t="shared" si="29"/>
        <v>4</v>
      </c>
      <c r="B55" s="550" t="s">
        <v>5862</v>
      </c>
      <c r="C55" s="550" t="s">
        <v>6431</v>
      </c>
      <c r="D55" s="627" t="s">
        <v>5863</v>
      </c>
      <c r="E55" s="641"/>
      <c r="F55" s="630"/>
      <c r="G55" s="630"/>
      <c r="H55" s="629">
        <v>641000</v>
      </c>
      <c r="I55" s="630" t="s">
        <v>4898</v>
      </c>
      <c r="J55" s="630"/>
      <c r="K55" s="630">
        <f t="shared" si="27"/>
        <v>641000</v>
      </c>
      <c r="L55" s="631"/>
      <c r="M55" s="631"/>
      <c r="N55" s="631"/>
      <c r="O55" s="232"/>
      <c r="P55" s="631"/>
      <c r="Q55" s="631"/>
      <c r="R55" s="631"/>
      <c r="S55" s="631"/>
      <c r="T55" s="631"/>
      <c r="U55" s="632">
        <f t="shared" si="28"/>
        <v>64100</v>
      </c>
      <c r="V55" s="632">
        <f t="shared" si="30"/>
        <v>96150</v>
      </c>
      <c r="W55" s="632">
        <f t="shared" si="31"/>
        <v>20512</v>
      </c>
      <c r="X55" s="632">
        <f t="shared" si="32"/>
        <v>821762</v>
      </c>
      <c r="Y55" s="524">
        <f t="shared" si="33"/>
        <v>821800</v>
      </c>
      <c r="Z55" s="630"/>
    </row>
    <row r="56" spans="1:26" s="357" customFormat="1">
      <c r="A56" s="640">
        <f t="shared" si="29"/>
        <v>5</v>
      </c>
      <c r="B56" s="550" t="s">
        <v>5862</v>
      </c>
      <c r="C56" s="550" t="s">
        <v>6432</v>
      </c>
      <c r="D56" s="627" t="s">
        <v>5863</v>
      </c>
      <c r="E56" s="641"/>
      <c r="F56" s="630"/>
      <c r="G56" s="630"/>
      <c r="H56" s="629">
        <v>576900</v>
      </c>
      <c r="I56" s="630" t="s">
        <v>4898</v>
      </c>
      <c r="J56" s="630"/>
      <c r="K56" s="630">
        <f t="shared" si="27"/>
        <v>576900</v>
      </c>
      <c r="L56" s="631"/>
      <c r="M56" s="631"/>
      <c r="N56" s="631"/>
      <c r="O56" s="232"/>
      <c r="P56" s="631"/>
      <c r="Q56" s="631"/>
      <c r="R56" s="631"/>
      <c r="S56" s="631"/>
      <c r="T56" s="631"/>
      <c r="U56" s="632">
        <f t="shared" si="28"/>
        <v>57690</v>
      </c>
      <c r="V56" s="632">
        <f t="shared" si="30"/>
        <v>86535</v>
      </c>
      <c r="W56" s="632">
        <f t="shared" si="31"/>
        <v>18460.8</v>
      </c>
      <c r="X56" s="632">
        <f t="shared" si="32"/>
        <v>739585.8</v>
      </c>
      <c r="Y56" s="524">
        <f t="shared" si="33"/>
        <v>739600</v>
      </c>
      <c r="Z56" s="630"/>
    </row>
    <row r="57" spans="1:26" s="357" customFormat="1">
      <c r="A57" s="640">
        <f t="shared" si="29"/>
        <v>6</v>
      </c>
      <c r="B57" s="550" t="s">
        <v>5862</v>
      </c>
      <c r="C57" s="550" t="s">
        <v>6433</v>
      </c>
      <c r="D57" s="627" t="s">
        <v>5863</v>
      </c>
      <c r="E57" s="641"/>
      <c r="F57" s="630"/>
      <c r="G57" s="630"/>
      <c r="H57" s="629">
        <v>512800</v>
      </c>
      <c r="I57" s="630" t="s">
        <v>4898</v>
      </c>
      <c r="J57" s="630"/>
      <c r="K57" s="630">
        <f t="shared" si="27"/>
        <v>512800</v>
      </c>
      <c r="L57" s="631"/>
      <c r="M57" s="631"/>
      <c r="N57" s="631"/>
      <c r="O57" s="232"/>
      <c r="P57" s="631"/>
      <c r="Q57" s="631"/>
      <c r="R57" s="631"/>
      <c r="S57" s="631"/>
      <c r="T57" s="631"/>
      <c r="U57" s="632">
        <f t="shared" si="28"/>
        <v>51280</v>
      </c>
      <c r="V57" s="632">
        <f t="shared" si="30"/>
        <v>76920</v>
      </c>
      <c r="W57" s="632">
        <f t="shared" si="31"/>
        <v>16409.599999999999</v>
      </c>
      <c r="X57" s="632">
        <f t="shared" si="32"/>
        <v>657409.6</v>
      </c>
      <c r="Y57" s="524">
        <f t="shared" si="33"/>
        <v>657500</v>
      </c>
      <c r="Z57" s="630"/>
    </row>
    <row r="58" spans="1:26" s="357" customFormat="1">
      <c r="A58" s="640">
        <f t="shared" si="29"/>
        <v>7</v>
      </c>
      <c r="B58" s="550" t="s">
        <v>5862</v>
      </c>
      <c r="C58" s="550" t="s">
        <v>6434</v>
      </c>
      <c r="D58" s="627" t="s">
        <v>5863</v>
      </c>
      <c r="E58" s="641"/>
      <c r="F58" s="630"/>
      <c r="G58" s="630"/>
      <c r="H58" s="629">
        <v>589720</v>
      </c>
      <c r="I58" s="630" t="s">
        <v>4898</v>
      </c>
      <c r="J58" s="630"/>
      <c r="K58" s="630">
        <f t="shared" si="27"/>
        <v>589720</v>
      </c>
      <c r="L58" s="631"/>
      <c r="M58" s="631"/>
      <c r="N58" s="631"/>
      <c r="O58" s="232"/>
      <c r="P58" s="631"/>
      <c r="Q58" s="631"/>
      <c r="R58" s="631"/>
      <c r="S58" s="631"/>
      <c r="T58" s="631"/>
      <c r="U58" s="632">
        <f t="shared" si="28"/>
        <v>58972</v>
      </c>
      <c r="V58" s="632">
        <f t="shared" si="30"/>
        <v>88458</v>
      </c>
      <c r="W58" s="632">
        <f t="shared" si="31"/>
        <v>18871.04</v>
      </c>
      <c r="X58" s="632">
        <f t="shared" si="32"/>
        <v>756021.04</v>
      </c>
      <c r="Y58" s="524">
        <f t="shared" si="33"/>
        <v>756100</v>
      </c>
      <c r="Z58" s="630"/>
    </row>
    <row r="59" spans="1:26" s="357" customFormat="1">
      <c r="A59" s="640"/>
      <c r="B59" s="550"/>
      <c r="C59" s="550"/>
      <c r="D59" s="627"/>
      <c r="E59" s="641"/>
      <c r="F59" s="630"/>
      <c r="G59" s="630"/>
      <c r="H59" s="629"/>
      <c r="I59" s="630"/>
      <c r="J59" s="630"/>
      <c r="K59" s="630"/>
      <c r="L59" s="631"/>
      <c r="M59" s="631"/>
      <c r="N59" s="631"/>
      <c r="O59" s="232"/>
      <c r="P59" s="631"/>
      <c r="Q59" s="631"/>
      <c r="R59" s="631"/>
      <c r="S59" s="631"/>
      <c r="T59" s="631"/>
      <c r="U59" s="632"/>
      <c r="V59" s="632"/>
      <c r="W59" s="632"/>
      <c r="X59" s="632"/>
      <c r="Y59" s="524"/>
      <c r="Z59" s="630"/>
    </row>
    <row r="60" spans="1:26">
      <c r="A60" s="643" t="s">
        <v>68</v>
      </c>
      <c r="B60" s="527" t="s">
        <v>6435</v>
      </c>
      <c r="C60" s="997"/>
      <c r="D60" s="642"/>
      <c r="E60" s="237"/>
      <c r="F60" s="229" t="e">
        <f>E60*(#REF!)</f>
        <v>#REF!</v>
      </c>
      <c r="G60" s="229" t="e">
        <f>E60*(#REF!)</f>
        <v>#REF!</v>
      </c>
      <c r="H60" s="236"/>
      <c r="I60" s="229"/>
      <c r="J60" s="229">
        <f t="shared" ref="J60:J75" si="34">+E60</f>
        <v>0</v>
      </c>
      <c r="K60" s="229">
        <f t="shared" ref="K60:K76" si="35">+H60</f>
        <v>0</v>
      </c>
      <c r="L60" s="231"/>
      <c r="M60" s="231"/>
      <c r="N60" s="231"/>
      <c r="O60" s="232"/>
      <c r="P60" s="231"/>
      <c r="Q60" s="231"/>
      <c r="R60" s="231"/>
      <c r="S60" s="231"/>
      <c r="T60" s="231"/>
      <c r="U60" s="184">
        <f>+J60*0.1</f>
        <v>0</v>
      </c>
      <c r="V60" s="184">
        <f>+J60*0.15</f>
        <v>0</v>
      </c>
      <c r="W60" s="184">
        <f>+J60*0.032</f>
        <v>0</v>
      </c>
      <c r="X60" s="184">
        <f>+J60+U60+V60+W60</f>
        <v>0</v>
      </c>
      <c r="Y60" s="547"/>
      <c r="Z60" s="220"/>
    </row>
    <row r="61" spans="1:26">
      <c r="A61" s="227">
        <v>1</v>
      </c>
      <c r="B61" s="549" t="s">
        <v>5684</v>
      </c>
      <c r="C61" s="552" t="s">
        <v>5027</v>
      </c>
      <c r="D61" s="227" t="s">
        <v>608</v>
      </c>
      <c r="E61" s="228"/>
      <c r="F61" s="229" t="e">
        <f>E61*(#REF!)</f>
        <v>#REF!</v>
      </c>
      <c r="G61" s="229" t="e">
        <f>E61*(#REF!)</f>
        <v>#REF!</v>
      </c>
      <c r="H61" s="230">
        <v>350000</v>
      </c>
      <c r="I61" s="229" t="s">
        <v>4898</v>
      </c>
      <c r="J61" s="229">
        <f t="shared" si="34"/>
        <v>0</v>
      </c>
      <c r="K61" s="229">
        <f t="shared" si="35"/>
        <v>350000</v>
      </c>
      <c r="L61" s="231"/>
      <c r="M61" s="231"/>
      <c r="N61" s="231"/>
      <c r="O61" s="232"/>
      <c r="P61" s="231"/>
      <c r="Q61" s="231"/>
      <c r="R61" s="231"/>
      <c r="S61" s="231"/>
      <c r="T61" s="231"/>
      <c r="U61" s="184">
        <f>+K61*0.1</f>
        <v>35000</v>
      </c>
      <c r="V61" s="184">
        <f>+K61*0.15</f>
        <v>52500</v>
      </c>
      <c r="W61" s="184">
        <f>+K61*0.032</f>
        <v>11200</v>
      </c>
      <c r="X61" s="184">
        <f>+K61+U61+V61+W61</f>
        <v>448700</v>
      </c>
      <c r="Y61" s="524">
        <f>ROUNDUP(X61,-2)</f>
        <v>448700</v>
      </c>
      <c r="Z61" s="220"/>
    </row>
    <row r="62" spans="1:26">
      <c r="A62" s="227">
        <v>2</v>
      </c>
      <c r="B62" s="549" t="s">
        <v>5685</v>
      </c>
      <c r="C62" s="552" t="s">
        <v>5529</v>
      </c>
      <c r="D62" s="227" t="s">
        <v>27</v>
      </c>
      <c r="E62" s="228"/>
      <c r="F62" s="229" t="e">
        <f>E62*(#REF!)</f>
        <v>#REF!</v>
      </c>
      <c r="G62" s="229" t="e">
        <f>E62*(#REF!)</f>
        <v>#REF!</v>
      </c>
      <c r="H62" s="230">
        <v>750000</v>
      </c>
      <c r="I62" s="229" t="s">
        <v>4898</v>
      </c>
      <c r="J62" s="229">
        <f t="shared" si="34"/>
        <v>0</v>
      </c>
      <c r="K62" s="229">
        <f t="shared" si="35"/>
        <v>750000</v>
      </c>
      <c r="L62" s="231"/>
      <c r="M62" s="231"/>
      <c r="N62" s="231"/>
      <c r="O62" s="232"/>
      <c r="P62" s="231"/>
      <c r="Q62" s="231"/>
      <c r="R62" s="231"/>
      <c r="S62" s="231"/>
      <c r="T62" s="231"/>
      <c r="U62" s="184">
        <f>+K62*0.1</f>
        <v>75000</v>
      </c>
      <c r="V62" s="184">
        <f>+K62*0.15</f>
        <v>112500</v>
      </c>
      <c r="W62" s="184">
        <f>+K62*0.032</f>
        <v>24000</v>
      </c>
      <c r="X62" s="184">
        <f>+K62+U62+V62+W62</f>
        <v>961500</v>
      </c>
      <c r="Y62" s="524">
        <f>ROUNDUP(X62,-2)</f>
        <v>961500</v>
      </c>
      <c r="Z62" s="220"/>
    </row>
    <row r="63" spans="1:26">
      <c r="A63" s="227">
        <v>3</v>
      </c>
      <c r="B63" s="549" t="s">
        <v>5686</v>
      </c>
      <c r="C63" s="552" t="s">
        <v>5529</v>
      </c>
      <c r="D63" s="227" t="s">
        <v>27</v>
      </c>
      <c r="E63" s="228"/>
      <c r="F63" s="229" t="e">
        <f>E63*(#REF!)</f>
        <v>#REF!</v>
      </c>
      <c r="G63" s="229" t="e">
        <f>E63*(#REF!)</f>
        <v>#REF!</v>
      </c>
      <c r="H63" s="230">
        <v>12500000</v>
      </c>
      <c r="I63" s="229" t="s">
        <v>4898</v>
      </c>
      <c r="J63" s="229">
        <f t="shared" si="34"/>
        <v>0</v>
      </c>
      <c r="K63" s="229">
        <f t="shared" si="35"/>
        <v>12500000</v>
      </c>
      <c r="L63" s="231"/>
      <c r="M63" s="231"/>
      <c r="N63" s="231"/>
      <c r="O63" s="232"/>
      <c r="P63" s="231"/>
      <c r="Q63" s="231"/>
      <c r="R63" s="231"/>
      <c r="S63" s="231"/>
      <c r="T63" s="231"/>
      <c r="U63" s="184">
        <f>+K63*0.1</f>
        <v>1250000</v>
      </c>
      <c r="V63" s="184">
        <f>+K63*0.15</f>
        <v>1875000</v>
      </c>
      <c r="W63" s="184">
        <f>+K63*0.032</f>
        <v>400000</v>
      </c>
      <c r="X63" s="184">
        <f>+K63+U63+V63+W63</f>
        <v>16025000</v>
      </c>
      <c r="Y63" s="524">
        <f>ROUNDUP(X63,-2)</f>
        <v>16025000</v>
      </c>
      <c r="Z63" s="220"/>
    </row>
    <row r="64" spans="1:26">
      <c r="A64" s="643">
        <v>4</v>
      </c>
      <c r="B64" s="549" t="s">
        <v>5959</v>
      </c>
      <c r="C64" s="552" t="s">
        <v>5960</v>
      </c>
      <c r="D64" s="227" t="s">
        <v>5863</v>
      </c>
      <c r="E64" s="647"/>
      <c r="F64" s="229"/>
      <c r="G64" s="229"/>
      <c r="H64" s="230">
        <v>591500</v>
      </c>
      <c r="I64" s="229" t="s">
        <v>4898</v>
      </c>
      <c r="J64" s="229">
        <f t="shared" si="34"/>
        <v>0</v>
      </c>
      <c r="K64" s="229">
        <f t="shared" si="35"/>
        <v>591500</v>
      </c>
      <c r="L64" s="231"/>
      <c r="M64" s="231"/>
      <c r="N64" s="231"/>
      <c r="O64" s="232"/>
      <c r="P64" s="231"/>
      <c r="Q64" s="231"/>
      <c r="R64" s="231"/>
      <c r="S64" s="231"/>
      <c r="T64" s="231"/>
      <c r="U64" s="184">
        <f>+K64*0.1</f>
        <v>59150</v>
      </c>
      <c r="V64" s="184">
        <f>+K64*0.15</f>
        <v>88725</v>
      </c>
      <c r="W64" s="184">
        <f>+K64*0.032</f>
        <v>18928</v>
      </c>
      <c r="X64" s="184">
        <f>+K64+U64+V64+W64</f>
        <v>758303</v>
      </c>
      <c r="Y64" s="524">
        <f>ROUNDUP(X64,-2)</f>
        <v>758400</v>
      </c>
      <c r="Z64" s="229"/>
    </row>
    <row r="65" spans="1:26">
      <c r="A65" s="643">
        <v>5</v>
      </c>
      <c r="B65" s="549" t="s">
        <v>5917</v>
      </c>
      <c r="C65" s="552" t="s">
        <v>3381</v>
      </c>
      <c r="D65" s="227" t="s">
        <v>42</v>
      </c>
      <c r="E65" s="647"/>
      <c r="F65" s="229"/>
      <c r="G65" s="229"/>
      <c r="H65" s="230">
        <v>165620000</v>
      </c>
      <c r="I65" s="229" t="s">
        <v>4898</v>
      </c>
      <c r="J65" s="229">
        <f t="shared" si="34"/>
        <v>0</v>
      </c>
      <c r="K65" s="229">
        <f t="shared" si="35"/>
        <v>165620000</v>
      </c>
      <c r="L65" s="231"/>
      <c r="M65" s="231"/>
      <c r="N65" s="231"/>
      <c r="O65" s="232"/>
      <c r="P65" s="231"/>
      <c r="Q65" s="231"/>
      <c r="R65" s="231"/>
      <c r="S65" s="231"/>
      <c r="T65" s="231"/>
      <c r="U65" s="184">
        <f>+K65*0.1</f>
        <v>16562000</v>
      </c>
      <c r="V65" s="184">
        <f>+K65*0.15</f>
        <v>24843000</v>
      </c>
      <c r="W65" s="184">
        <f>+K65*0.032</f>
        <v>5299840</v>
      </c>
      <c r="X65" s="184">
        <f>+K65+U65+V65+W65</f>
        <v>212324840</v>
      </c>
      <c r="Y65" s="524">
        <f>ROUNDUP(X65,-2)</f>
        <v>212324900</v>
      </c>
      <c r="Z65" s="229"/>
    </row>
    <row r="66" spans="1:26">
      <c r="A66" s="643" t="s">
        <v>92</v>
      </c>
      <c r="B66" s="998" t="s">
        <v>6436</v>
      </c>
      <c r="C66" s="999"/>
      <c r="D66" s="548"/>
      <c r="E66" s="237"/>
      <c r="F66" s="229" t="e">
        <f>E66*(#REF!)</f>
        <v>#REF!</v>
      </c>
      <c r="G66" s="229" t="e">
        <f>E66*(#REF!)</f>
        <v>#REF!</v>
      </c>
      <c r="H66" s="236"/>
      <c r="I66" s="229"/>
      <c r="J66" s="229">
        <f t="shared" si="34"/>
        <v>0</v>
      </c>
      <c r="K66" s="229">
        <f t="shared" si="35"/>
        <v>0</v>
      </c>
      <c r="L66" s="231"/>
      <c r="M66" s="231"/>
      <c r="N66" s="231"/>
      <c r="O66" s="231"/>
      <c r="P66" s="231"/>
      <c r="Q66" s="231"/>
      <c r="R66" s="231"/>
      <c r="S66" s="231"/>
      <c r="T66" s="231"/>
      <c r="U66" s="184">
        <f>+J66*0.1</f>
        <v>0</v>
      </c>
      <c r="V66" s="184">
        <f>+J66*0.15</f>
        <v>0</v>
      </c>
      <c r="W66" s="184">
        <f>+J66*0.032</f>
        <v>0</v>
      </c>
      <c r="X66" s="184">
        <f>+J66+U66+V66+W66</f>
        <v>0</v>
      </c>
      <c r="Y66" s="547"/>
      <c r="Z66" s="220"/>
    </row>
    <row r="67" spans="1:26">
      <c r="A67" s="227">
        <v>1</v>
      </c>
      <c r="B67" s="549" t="s">
        <v>5687</v>
      </c>
      <c r="C67" s="550" t="s">
        <v>5027</v>
      </c>
      <c r="D67" s="227" t="s">
        <v>27</v>
      </c>
      <c r="E67" s="228"/>
      <c r="F67" s="229" t="e">
        <f>E67*(#REF!)</f>
        <v>#REF!</v>
      </c>
      <c r="G67" s="229" t="e">
        <f>E67*(#REF!)</f>
        <v>#REF!</v>
      </c>
      <c r="H67" s="230">
        <v>350000</v>
      </c>
      <c r="I67" s="229" t="s">
        <v>4898</v>
      </c>
      <c r="J67" s="229">
        <f t="shared" si="34"/>
        <v>0</v>
      </c>
      <c r="K67" s="229">
        <f t="shared" si="35"/>
        <v>350000</v>
      </c>
      <c r="L67" s="231"/>
      <c r="M67" s="231"/>
      <c r="N67" s="231"/>
      <c r="O67" s="231"/>
      <c r="P67" s="231"/>
      <c r="Q67" s="231"/>
      <c r="R67" s="231"/>
      <c r="S67" s="231"/>
      <c r="T67" s="231"/>
      <c r="U67" s="184">
        <f t="shared" ref="U67:U73" si="36">+K67*0.1</f>
        <v>35000</v>
      </c>
      <c r="V67" s="184">
        <f t="shared" ref="V67:V73" si="37">+K67*0.15</f>
        <v>52500</v>
      </c>
      <c r="W67" s="184">
        <f t="shared" ref="W67:W73" si="38">+K67*0.032</f>
        <v>11200</v>
      </c>
      <c r="X67" s="184">
        <f t="shared" ref="X67:X73" si="39">+K67+U67+V67+W67</f>
        <v>448700</v>
      </c>
      <c r="Y67" s="524">
        <f t="shared" ref="Y67:Y73" si="40">ROUNDUP(X67,-2)</f>
        <v>448700</v>
      </c>
      <c r="Z67" s="220"/>
    </row>
    <row r="68" spans="1:26">
      <c r="A68" s="227">
        <v>2</v>
      </c>
      <c r="B68" s="549" t="s">
        <v>5688</v>
      </c>
      <c r="C68" s="550" t="s">
        <v>5027</v>
      </c>
      <c r="D68" s="227" t="s">
        <v>27</v>
      </c>
      <c r="E68" s="228"/>
      <c r="F68" s="229" t="e">
        <f>E68*(#REF!)</f>
        <v>#REF!</v>
      </c>
      <c r="G68" s="229" t="e">
        <f>E68*(#REF!)</f>
        <v>#REF!</v>
      </c>
      <c r="H68" s="230">
        <v>225000</v>
      </c>
      <c r="I68" s="229" t="s">
        <v>4898</v>
      </c>
      <c r="J68" s="229">
        <f t="shared" si="34"/>
        <v>0</v>
      </c>
      <c r="K68" s="229">
        <f t="shared" si="35"/>
        <v>225000</v>
      </c>
      <c r="L68" s="231"/>
      <c r="M68" s="231"/>
      <c r="N68" s="231"/>
      <c r="O68" s="232"/>
      <c r="P68" s="231"/>
      <c r="Q68" s="231"/>
      <c r="R68" s="231"/>
      <c r="S68" s="231"/>
      <c r="T68" s="231"/>
      <c r="U68" s="184">
        <f t="shared" si="36"/>
        <v>22500</v>
      </c>
      <c r="V68" s="184">
        <f t="shared" si="37"/>
        <v>33750</v>
      </c>
      <c r="W68" s="184">
        <f t="shared" si="38"/>
        <v>7200</v>
      </c>
      <c r="X68" s="184">
        <f t="shared" si="39"/>
        <v>288450</v>
      </c>
      <c r="Y68" s="524">
        <f t="shared" si="40"/>
        <v>288500</v>
      </c>
      <c r="Z68" s="220"/>
    </row>
    <row r="69" spans="1:26">
      <c r="A69" s="227">
        <v>3</v>
      </c>
      <c r="B69" s="549" t="s">
        <v>5689</v>
      </c>
      <c r="C69" s="550" t="s">
        <v>5640</v>
      </c>
      <c r="D69" s="227" t="s">
        <v>27</v>
      </c>
      <c r="E69" s="228"/>
      <c r="F69" s="229" t="e">
        <f>E69*(#REF!)</f>
        <v>#REF!</v>
      </c>
      <c r="G69" s="229" t="e">
        <f>E69*(#REF!)</f>
        <v>#REF!</v>
      </c>
      <c r="H69" s="230">
        <v>3500000</v>
      </c>
      <c r="I69" s="229" t="s">
        <v>4898</v>
      </c>
      <c r="J69" s="229">
        <f t="shared" si="34"/>
        <v>0</v>
      </c>
      <c r="K69" s="229">
        <f t="shared" si="35"/>
        <v>3500000</v>
      </c>
      <c r="L69" s="231"/>
      <c r="M69" s="231"/>
      <c r="N69" s="231"/>
      <c r="O69" s="232"/>
      <c r="P69" s="231"/>
      <c r="Q69" s="231"/>
      <c r="R69" s="231"/>
      <c r="S69" s="231"/>
      <c r="T69" s="231"/>
      <c r="U69" s="184">
        <f t="shared" si="36"/>
        <v>350000</v>
      </c>
      <c r="V69" s="184">
        <f t="shared" si="37"/>
        <v>525000</v>
      </c>
      <c r="W69" s="184">
        <f t="shared" si="38"/>
        <v>112000</v>
      </c>
      <c r="X69" s="184">
        <f t="shared" si="39"/>
        <v>4487000</v>
      </c>
      <c r="Y69" s="524">
        <f t="shared" si="40"/>
        <v>4487000</v>
      </c>
      <c r="Z69" s="220"/>
    </row>
    <row r="70" spans="1:26">
      <c r="A70" s="227">
        <v>4</v>
      </c>
      <c r="B70" s="549" t="s">
        <v>5690</v>
      </c>
      <c r="C70" s="550" t="s">
        <v>5530</v>
      </c>
      <c r="D70" s="227" t="s">
        <v>27</v>
      </c>
      <c r="E70" s="228"/>
      <c r="F70" s="229" t="e">
        <f>E70*(#REF!)</f>
        <v>#REF!</v>
      </c>
      <c r="G70" s="229" t="e">
        <f>E70*(#REF!)</f>
        <v>#REF!</v>
      </c>
      <c r="H70" s="230">
        <v>155000</v>
      </c>
      <c r="I70" s="229" t="s">
        <v>4898</v>
      </c>
      <c r="J70" s="229">
        <f t="shared" si="34"/>
        <v>0</v>
      </c>
      <c r="K70" s="229">
        <f t="shared" si="35"/>
        <v>155000</v>
      </c>
      <c r="L70" s="231"/>
      <c r="M70" s="231"/>
      <c r="N70" s="231"/>
      <c r="O70" s="232"/>
      <c r="P70" s="231"/>
      <c r="Q70" s="231"/>
      <c r="R70" s="231"/>
      <c r="S70" s="231"/>
      <c r="T70" s="231"/>
      <c r="U70" s="184">
        <f t="shared" si="36"/>
        <v>15500</v>
      </c>
      <c r="V70" s="184">
        <f t="shared" si="37"/>
        <v>23250</v>
      </c>
      <c r="W70" s="184">
        <f t="shared" si="38"/>
        <v>4960</v>
      </c>
      <c r="X70" s="184">
        <f t="shared" si="39"/>
        <v>198710</v>
      </c>
      <c r="Y70" s="524">
        <f t="shared" si="40"/>
        <v>198800</v>
      </c>
      <c r="Z70" s="220"/>
    </row>
    <row r="71" spans="1:26" ht="18.75" customHeight="1">
      <c r="A71" s="227">
        <v>5</v>
      </c>
      <c r="B71" s="549" t="s">
        <v>5691</v>
      </c>
      <c r="C71" s="553" t="s">
        <v>5642</v>
      </c>
      <c r="D71" s="227" t="s">
        <v>42</v>
      </c>
      <c r="E71" s="228"/>
      <c r="F71" s="229" t="e">
        <f>E71*(#REF!)</f>
        <v>#REF!</v>
      </c>
      <c r="G71" s="229" t="e">
        <f>E71*(#REF!)</f>
        <v>#REF!</v>
      </c>
      <c r="H71" s="230">
        <v>150000000</v>
      </c>
      <c r="I71" s="229" t="s">
        <v>4898</v>
      </c>
      <c r="J71" s="229">
        <f t="shared" si="34"/>
        <v>0</v>
      </c>
      <c r="K71" s="229">
        <f t="shared" si="35"/>
        <v>150000000</v>
      </c>
      <c r="L71" s="239">
        <v>99000000</v>
      </c>
      <c r="M71" s="240" t="s">
        <v>5540</v>
      </c>
      <c r="N71" s="231"/>
      <c r="O71" s="232"/>
      <c r="P71" s="231"/>
      <c r="Q71" s="231"/>
      <c r="R71" s="231"/>
      <c r="S71" s="231"/>
      <c r="T71" s="231"/>
      <c r="U71" s="184">
        <f t="shared" si="36"/>
        <v>15000000</v>
      </c>
      <c r="V71" s="184">
        <f t="shared" si="37"/>
        <v>22500000</v>
      </c>
      <c r="W71" s="184">
        <f t="shared" si="38"/>
        <v>4800000</v>
      </c>
      <c r="X71" s="184">
        <f t="shared" si="39"/>
        <v>192300000</v>
      </c>
      <c r="Y71" s="524">
        <f t="shared" si="40"/>
        <v>192300000</v>
      </c>
      <c r="Z71" s="220"/>
    </row>
    <row r="72" spans="1:26" ht="18.75" customHeight="1">
      <c r="A72" s="643">
        <v>6</v>
      </c>
      <c r="B72" s="549" t="s">
        <v>5956</v>
      </c>
      <c r="C72" s="553" t="s">
        <v>1467</v>
      </c>
      <c r="D72" s="227" t="s">
        <v>5863</v>
      </c>
      <c r="E72" s="647">
        <v>250000</v>
      </c>
      <c r="F72" s="229">
        <v>37500</v>
      </c>
      <c r="G72" s="229">
        <v>8250</v>
      </c>
      <c r="H72" s="230">
        <v>348985000</v>
      </c>
      <c r="I72" s="229" t="s">
        <v>4898</v>
      </c>
      <c r="J72" s="229">
        <f t="shared" si="34"/>
        <v>250000</v>
      </c>
      <c r="K72" s="229">
        <f t="shared" si="35"/>
        <v>348985000</v>
      </c>
      <c r="L72" s="239">
        <v>99000000</v>
      </c>
      <c r="M72" s="240" t="s">
        <v>5540</v>
      </c>
      <c r="N72" s="231"/>
      <c r="O72" s="232"/>
      <c r="P72" s="231"/>
      <c r="Q72" s="231"/>
      <c r="R72" s="231"/>
      <c r="S72" s="231"/>
      <c r="T72" s="231"/>
      <c r="U72" s="184">
        <f t="shared" si="36"/>
        <v>34898500</v>
      </c>
      <c r="V72" s="184">
        <f t="shared" si="37"/>
        <v>52347750</v>
      </c>
      <c r="W72" s="184">
        <f t="shared" si="38"/>
        <v>11167520</v>
      </c>
      <c r="X72" s="184">
        <f t="shared" si="39"/>
        <v>447398770</v>
      </c>
      <c r="Y72" s="524">
        <f t="shared" si="40"/>
        <v>447398800</v>
      </c>
      <c r="Z72" s="229"/>
    </row>
    <row r="73" spans="1:26" ht="18.75" customHeight="1">
      <c r="A73" s="643">
        <v>7</v>
      </c>
      <c r="B73" s="549" t="s">
        <v>5957</v>
      </c>
      <c r="C73" s="553" t="s">
        <v>5958</v>
      </c>
      <c r="D73" s="227" t="s">
        <v>5863</v>
      </c>
      <c r="E73" s="647"/>
      <c r="F73" s="229"/>
      <c r="G73" s="229"/>
      <c r="H73" s="230">
        <v>130130000</v>
      </c>
      <c r="I73" s="229" t="s">
        <v>4898</v>
      </c>
      <c r="J73" s="229">
        <f t="shared" si="34"/>
        <v>0</v>
      </c>
      <c r="K73" s="229">
        <f t="shared" si="35"/>
        <v>130130000</v>
      </c>
      <c r="L73" s="239">
        <v>99000000</v>
      </c>
      <c r="M73" s="240" t="s">
        <v>5540</v>
      </c>
      <c r="N73" s="231"/>
      <c r="O73" s="232"/>
      <c r="P73" s="231"/>
      <c r="Q73" s="231"/>
      <c r="R73" s="231"/>
      <c r="S73" s="231"/>
      <c r="T73" s="231"/>
      <c r="U73" s="184">
        <f t="shared" si="36"/>
        <v>13013000</v>
      </c>
      <c r="V73" s="184">
        <f t="shared" si="37"/>
        <v>19519500</v>
      </c>
      <c r="W73" s="184">
        <f t="shared" si="38"/>
        <v>4164160</v>
      </c>
      <c r="X73" s="184">
        <f t="shared" si="39"/>
        <v>166826660</v>
      </c>
      <c r="Y73" s="524">
        <f t="shared" si="40"/>
        <v>166826700</v>
      </c>
      <c r="Z73" s="229"/>
    </row>
    <row r="74" spans="1:26">
      <c r="A74" s="643" t="s">
        <v>113</v>
      </c>
      <c r="B74" s="527" t="s">
        <v>6437</v>
      </c>
      <c r="C74" s="997"/>
      <c r="D74" s="642"/>
      <c r="E74" s="237"/>
      <c r="F74" s="229" t="e">
        <f>E74*(#REF!)</f>
        <v>#REF!</v>
      </c>
      <c r="G74" s="229" t="e">
        <f>E74*(#REF!)</f>
        <v>#REF!</v>
      </c>
      <c r="H74" s="236"/>
      <c r="I74" s="229"/>
      <c r="J74" s="229">
        <f t="shared" si="34"/>
        <v>0</v>
      </c>
      <c r="K74" s="229">
        <f t="shared" si="35"/>
        <v>0</v>
      </c>
      <c r="L74" s="231"/>
      <c r="M74" s="231"/>
      <c r="N74" s="231"/>
      <c r="O74" s="232"/>
      <c r="P74" s="231"/>
      <c r="Q74" s="231"/>
      <c r="R74" s="231"/>
      <c r="S74" s="231"/>
      <c r="T74" s="231"/>
      <c r="U74" s="184">
        <f>+J74*0.1</f>
        <v>0</v>
      </c>
      <c r="V74" s="184">
        <f>+J74*0.15</f>
        <v>0</v>
      </c>
      <c r="W74" s="184">
        <f>+J74*0.032</f>
        <v>0</v>
      </c>
      <c r="X74" s="184">
        <f>+J74+U74+V74+W74</f>
        <v>0</v>
      </c>
      <c r="Y74" s="547"/>
      <c r="Z74" s="220"/>
    </row>
    <row r="75" spans="1:26">
      <c r="A75" s="227">
        <v>1</v>
      </c>
      <c r="B75" s="549" t="s">
        <v>5692</v>
      </c>
      <c r="C75" s="550" t="s">
        <v>5027</v>
      </c>
      <c r="D75" s="227" t="s">
        <v>5616</v>
      </c>
      <c r="E75" s="228"/>
      <c r="F75" s="229" t="e">
        <f>E75*(#REF!)</f>
        <v>#REF!</v>
      </c>
      <c r="G75" s="229" t="e">
        <f>E75*(#REF!)</f>
        <v>#REF!</v>
      </c>
      <c r="H75" s="230">
        <v>225000</v>
      </c>
      <c r="I75" s="229" t="s">
        <v>4898</v>
      </c>
      <c r="J75" s="229">
        <f t="shared" si="34"/>
        <v>0</v>
      </c>
      <c r="K75" s="229">
        <f t="shared" si="35"/>
        <v>225000</v>
      </c>
      <c r="L75" s="231"/>
      <c r="M75" s="231"/>
      <c r="N75" s="231"/>
      <c r="O75" s="232"/>
      <c r="P75" s="231"/>
      <c r="Q75" s="231"/>
      <c r="R75" s="231"/>
      <c r="S75" s="231"/>
      <c r="T75" s="231"/>
      <c r="U75" s="184">
        <f t="shared" ref="U75:U83" si="41">+K75*0.1</f>
        <v>22500</v>
      </c>
      <c r="V75" s="184">
        <f t="shared" ref="V75:V83" si="42">+K75*0.15</f>
        <v>33750</v>
      </c>
      <c r="W75" s="184">
        <f t="shared" ref="W75:W83" si="43">+K75*0.032</f>
        <v>7200</v>
      </c>
      <c r="X75" s="184">
        <f t="shared" ref="X75:X89" si="44">+K75+U75+V75+W75</f>
        <v>288450</v>
      </c>
      <c r="Y75" s="524">
        <f t="shared" ref="Y75:Y83" si="45">ROUNDUP(X75,-2)</f>
        <v>288500</v>
      </c>
      <c r="Z75" s="220"/>
    </row>
    <row r="76" spans="1:26">
      <c r="A76" s="227">
        <v>2</v>
      </c>
      <c r="B76" s="549" t="s">
        <v>5693</v>
      </c>
      <c r="C76" s="550" t="s">
        <v>5531</v>
      </c>
      <c r="D76" s="227" t="s">
        <v>27</v>
      </c>
      <c r="E76" s="228"/>
      <c r="F76" s="235"/>
      <c r="G76" s="235"/>
      <c r="H76" s="230">
        <v>3100000</v>
      </c>
      <c r="I76" s="229" t="s">
        <v>4898</v>
      </c>
      <c r="J76" s="235"/>
      <c r="K76" s="229">
        <f t="shared" si="35"/>
        <v>3100000</v>
      </c>
      <c r="L76" s="231"/>
      <c r="M76" s="231"/>
      <c r="N76" s="231"/>
      <c r="O76" s="232"/>
      <c r="P76" s="231"/>
      <c r="Q76" s="231"/>
      <c r="R76" s="231"/>
      <c r="S76" s="231"/>
      <c r="T76" s="231"/>
      <c r="U76" s="184">
        <f t="shared" si="41"/>
        <v>310000</v>
      </c>
      <c r="V76" s="184">
        <f t="shared" si="42"/>
        <v>465000</v>
      </c>
      <c r="W76" s="184">
        <f t="shared" si="43"/>
        <v>99200</v>
      </c>
      <c r="X76" s="184">
        <f t="shared" si="44"/>
        <v>3974200</v>
      </c>
      <c r="Y76" s="524">
        <f t="shared" si="45"/>
        <v>3974200</v>
      </c>
      <c r="Z76" s="181"/>
    </row>
    <row r="77" spans="1:26" ht="31.5">
      <c r="A77" s="227">
        <v>3</v>
      </c>
      <c r="B77" s="549" t="s">
        <v>5694</v>
      </c>
      <c r="C77" s="554" t="s">
        <v>5545</v>
      </c>
      <c r="D77" s="227" t="s">
        <v>27</v>
      </c>
      <c r="E77" s="228"/>
      <c r="F77" s="229" t="e">
        <f>E77*(#REF!)</f>
        <v>#REF!</v>
      </c>
      <c r="G77" s="229" t="e">
        <f>E77*(#REF!)</f>
        <v>#REF!</v>
      </c>
      <c r="H77" s="230">
        <v>300000</v>
      </c>
      <c r="I77" s="229" t="s">
        <v>4898</v>
      </c>
      <c r="J77" s="229">
        <f>+E77</f>
        <v>0</v>
      </c>
      <c r="K77" s="229">
        <v>400000</v>
      </c>
      <c r="L77" s="233">
        <v>525000</v>
      </c>
      <c r="M77" s="241" t="s">
        <v>5506</v>
      </c>
      <c r="N77" s="231"/>
      <c r="O77" s="242"/>
      <c r="P77" s="231"/>
      <c r="Q77" s="231"/>
      <c r="R77" s="231"/>
      <c r="S77" s="231"/>
      <c r="T77" s="231"/>
      <c r="U77" s="184">
        <f t="shared" si="41"/>
        <v>40000</v>
      </c>
      <c r="V77" s="184">
        <f t="shared" si="42"/>
        <v>60000</v>
      </c>
      <c r="W77" s="184">
        <f t="shared" si="43"/>
        <v>12800</v>
      </c>
      <c r="X77" s="184">
        <f t="shared" si="44"/>
        <v>512800</v>
      </c>
      <c r="Y77" s="524">
        <f t="shared" si="45"/>
        <v>512800</v>
      </c>
      <c r="Z77" s="220"/>
    </row>
    <row r="78" spans="1:26">
      <c r="A78" s="227">
        <v>4</v>
      </c>
      <c r="B78" s="549" t="s">
        <v>5695</v>
      </c>
      <c r="C78" s="550" t="s">
        <v>5532</v>
      </c>
      <c r="D78" s="227" t="s">
        <v>27</v>
      </c>
      <c r="E78" s="228"/>
      <c r="F78" s="229" t="e">
        <f>E78*(#REF!)</f>
        <v>#REF!</v>
      </c>
      <c r="G78" s="229" t="e">
        <f>E78*(#REF!)</f>
        <v>#REF!</v>
      </c>
      <c r="H78" s="230">
        <v>300000</v>
      </c>
      <c r="I78" s="229" t="s">
        <v>4898</v>
      </c>
      <c r="J78" s="229">
        <f>+E78</f>
        <v>0</v>
      </c>
      <c r="K78" s="229">
        <f t="shared" ref="K78:K90" si="46">+H78</f>
        <v>300000</v>
      </c>
      <c r="L78" s="231"/>
      <c r="M78" s="231"/>
      <c r="N78" s="231"/>
      <c r="O78" s="242"/>
      <c r="P78" s="231"/>
      <c r="Q78" s="231"/>
      <c r="R78" s="231"/>
      <c r="S78" s="231"/>
      <c r="T78" s="231"/>
      <c r="U78" s="184">
        <f t="shared" si="41"/>
        <v>30000</v>
      </c>
      <c r="V78" s="184">
        <f t="shared" si="42"/>
        <v>45000</v>
      </c>
      <c r="W78" s="184">
        <f t="shared" si="43"/>
        <v>9600</v>
      </c>
      <c r="X78" s="184">
        <f t="shared" si="44"/>
        <v>384600</v>
      </c>
      <c r="Y78" s="524">
        <f t="shared" si="45"/>
        <v>384600</v>
      </c>
      <c r="Z78" s="220"/>
    </row>
    <row r="79" spans="1:26">
      <c r="A79" s="227">
        <v>5</v>
      </c>
      <c r="B79" s="549" t="s">
        <v>5696</v>
      </c>
      <c r="C79" s="550" t="s">
        <v>5533</v>
      </c>
      <c r="D79" s="227" t="s">
        <v>27</v>
      </c>
      <c r="E79" s="228"/>
      <c r="F79" s="229" t="e">
        <f>E79*(#REF!)</f>
        <v>#REF!</v>
      </c>
      <c r="G79" s="229" t="e">
        <f>E79*(#REF!)</f>
        <v>#REF!</v>
      </c>
      <c r="H79" s="230">
        <v>250000</v>
      </c>
      <c r="I79" s="229" t="s">
        <v>4898</v>
      </c>
      <c r="J79" s="229">
        <f>+E79</f>
        <v>0</v>
      </c>
      <c r="K79" s="229">
        <f t="shared" si="46"/>
        <v>250000</v>
      </c>
      <c r="L79" s="231"/>
      <c r="M79" s="231"/>
      <c r="N79" s="231"/>
      <c r="O79" s="232"/>
      <c r="P79" s="231"/>
      <c r="Q79" s="231"/>
      <c r="R79" s="231"/>
      <c r="S79" s="231"/>
      <c r="T79" s="231"/>
      <c r="U79" s="184">
        <f t="shared" si="41"/>
        <v>25000</v>
      </c>
      <c r="V79" s="184">
        <f t="shared" si="42"/>
        <v>37500</v>
      </c>
      <c r="W79" s="184">
        <f t="shared" si="43"/>
        <v>8000</v>
      </c>
      <c r="X79" s="184">
        <f t="shared" si="44"/>
        <v>320500</v>
      </c>
      <c r="Y79" s="524">
        <f t="shared" si="45"/>
        <v>320500</v>
      </c>
      <c r="Z79" s="220"/>
    </row>
    <row r="80" spans="1:26">
      <c r="A80" s="227">
        <v>6</v>
      </c>
      <c r="B80" s="549" t="s">
        <v>5697</v>
      </c>
      <c r="C80" s="550" t="s">
        <v>5640</v>
      </c>
      <c r="D80" s="227" t="s">
        <v>27</v>
      </c>
      <c r="E80" s="228"/>
      <c r="F80" s="229" t="e">
        <f>E80*(#REF!)</f>
        <v>#REF!</v>
      </c>
      <c r="G80" s="229" t="e">
        <f>E80*(#REF!)</f>
        <v>#REF!</v>
      </c>
      <c r="H80" s="230">
        <v>15000000</v>
      </c>
      <c r="I80" s="229" t="s">
        <v>4898</v>
      </c>
      <c r="J80" s="229">
        <f>+E80</f>
        <v>0</v>
      </c>
      <c r="K80" s="229">
        <f t="shared" si="46"/>
        <v>15000000</v>
      </c>
      <c r="L80" s="231"/>
      <c r="M80" s="231"/>
      <c r="N80" s="231"/>
      <c r="O80" s="232"/>
      <c r="P80" s="231"/>
      <c r="Q80" s="231"/>
      <c r="R80" s="231"/>
      <c r="S80" s="231"/>
      <c r="T80" s="231"/>
      <c r="U80" s="184">
        <f t="shared" si="41"/>
        <v>1500000</v>
      </c>
      <c r="V80" s="184">
        <f t="shared" si="42"/>
        <v>2250000</v>
      </c>
      <c r="W80" s="184">
        <f t="shared" si="43"/>
        <v>480000</v>
      </c>
      <c r="X80" s="184">
        <f t="shared" si="44"/>
        <v>19230000</v>
      </c>
      <c r="Y80" s="524">
        <f t="shared" si="45"/>
        <v>19230000</v>
      </c>
      <c r="Z80" s="220"/>
    </row>
    <row r="81" spans="1:26">
      <c r="A81" s="227">
        <v>7</v>
      </c>
      <c r="B81" s="549" t="s">
        <v>5698</v>
      </c>
      <c r="C81" s="550" t="s">
        <v>5640</v>
      </c>
      <c r="D81" s="227" t="s">
        <v>42</v>
      </c>
      <c r="E81" s="228"/>
      <c r="F81" s="229" t="e">
        <f>E81*(#REF!)</f>
        <v>#REF!</v>
      </c>
      <c r="G81" s="229" t="e">
        <f>E81*(#REF!)</f>
        <v>#REF!</v>
      </c>
      <c r="H81" s="230">
        <v>7200000</v>
      </c>
      <c r="I81" s="229" t="s">
        <v>4898</v>
      </c>
      <c r="J81" s="229">
        <f>+E81</f>
        <v>0</v>
      </c>
      <c r="K81" s="229">
        <f t="shared" si="46"/>
        <v>7200000</v>
      </c>
      <c r="L81" s="231"/>
      <c r="M81" s="231"/>
      <c r="N81" s="231"/>
      <c r="O81" s="232"/>
      <c r="P81" s="231"/>
      <c r="Q81" s="231"/>
      <c r="R81" s="231"/>
      <c r="S81" s="231"/>
      <c r="T81" s="231"/>
      <c r="U81" s="184">
        <f t="shared" si="41"/>
        <v>720000</v>
      </c>
      <c r="V81" s="184">
        <f t="shared" si="42"/>
        <v>1080000</v>
      </c>
      <c r="W81" s="184">
        <f t="shared" si="43"/>
        <v>230400</v>
      </c>
      <c r="X81" s="184">
        <f t="shared" si="44"/>
        <v>9230400</v>
      </c>
      <c r="Y81" s="524">
        <f t="shared" si="45"/>
        <v>9230400</v>
      </c>
      <c r="Z81" s="220"/>
    </row>
    <row r="82" spans="1:26">
      <c r="A82" s="227">
        <v>8</v>
      </c>
      <c r="B82" s="549" t="s">
        <v>5699</v>
      </c>
      <c r="C82" s="550" t="s">
        <v>5531</v>
      </c>
      <c r="D82" s="227" t="s">
        <v>27</v>
      </c>
      <c r="E82" s="228"/>
      <c r="F82" s="235"/>
      <c r="G82" s="235"/>
      <c r="H82" s="230">
        <v>42000000</v>
      </c>
      <c r="I82" s="229" t="s">
        <v>4898</v>
      </c>
      <c r="J82" s="235"/>
      <c r="K82" s="229">
        <f t="shared" si="46"/>
        <v>42000000</v>
      </c>
      <c r="L82" s="235"/>
      <c r="M82" s="235"/>
      <c r="N82" s="235"/>
      <c r="O82" s="235"/>
      <c r="P82" s="235"/>
      <c r="Q82" s="235"/>
      <c r="R82" s="235"/>
      <c r="S82" s="235"/>
      <c r="T82" s="235"/>
      <c r="U82" s="184">
        <f t="shared" si="41"/>
        <v>4200000</v>
      </c>
      <c r="V82" s="184">
        <f t="shared" si="42"/>
        <v>6300000</v>
      </c>
      <c r="W82" s="184">
        <f t="shared" si="43"/>
        <v>1344000</v>
      </c>
      <c r="X82" s="184">
        <f t="shared" si="44"/>
        <v>53844000</v>
      </c>
      <c r="Y82" s="524">
        <f t="shared" si="45"/>
        <v>53844000</v>
      </c>
      <c r="Z82" s="181"/>
    </row>
    <row r="83" spans="1:26">
      <c r="A83" s="227">
        <v>9</v>
      </c>
      <c r="B83" s="549" t="s">
        <v>5948</v>
      </c>
      <c r="C83" s="550" t="s">
        <v>5949</v>
      </c>
      <c r="D83" s="227" t="s">
        <v>5863</v>
      </c>
      <c r="E83" s="228"/>
      <c r="F83" s="229" t="e">
        <f>E83*(#REF!)</f>
        <v>#REF!</v>
      </c>
      <c r="G83" s="229" t="e">
        <f>E83*(#REF!)</f>
        <v>#REF!</v>
      </c>
      <c r="H83" s="230">
        <v>331300</v>
      </c>
      <c r="I83" s="229" t="s">
        <v>4898</v>
      </c>
      <c r="J83" s="229">
        <f t="shared" ref="J83:J92" si="47">+E83</f>
        <v>0</v>
      </c>
      <c r="K83" s="229">
        <f t="shared" si="46"/>
        <v>331300</v>
      </c>
      <c r="L83" s="231"/>
      <c r="M83" s="231"/>
      <c r="N83" s="231"/>
      <c r="O83" s="232"/>
      <c r="P83" s="231"/>
      <c r="Q83" s="231"/>
      <c r="R83" s="231"/>
      <c r="S83" s="231"/>
      <c r="T83" s="231"/>
      <c r="U83" s="184">
        <f t="shared" si="41"/>
        <v>33130</v>
      </c>
      <c r="V83" s="184">
        <f t="shared" si="42"/>
        <v>49695</v>
      </c>
      <c r="W83" s="184">
        <f t="shared" si="43"/>
        <v>10601.6</v>
      </c>
      <c r="X83" s="184">
        <f t="shared" si="44"/>
        <v>424726.6</v>
      </c>
      <c r="Y83" s="524">
        <f t="shared" si="45"/>
        <v>424800</v>
      </c>
      <c r="Z83" s="220"/>
    </row>
    <row r="84" spans="1:26">
      <c r="A84" s="643">
        <v>10</v>
      </c>
      <c r="B84" s="549" t="s">
        <v>5948</v>
      </c>
      <c r="C84" s="550" t="s">
        <v>5950</v>
      </c>
      <c r="D84" s="227" t="s">
        <v>5863</v>
      </c>
      <c r="E84" s="647"/>
      <c r="F84" s="229"/>
      <c r="G84" s="229"/>
      <c r="H84" s="230">
        <v>414100</v>
      </c>
      <c r="I84" s="229" t="s">
        <v>4898</v>
      </c>
      <c r="J84" s="229">
        <f t="shared" si="47"/>
        <v>0</v>
      </c>
      <c r="K84" s="229">
        <f t="shared" si="46"/>
        <v>414100</v>
      </c>
      <c r="L84" s="231"/>
      <c r="M84" s="231"/>
      <c r="N84" s="231"/>
      <c r="O84" s="232"/>
      <c r="P84" s="231"/>
      <c r="Q84" s="231"/>
      <c r="R84" s="231"/>
      <c r="S84" s="231"/>
      <c r="T84" s="231"/>
      <c r="U84" s="184">
        <f t="shared" ref="U84:U89" si="48">+K84*0.1</f>
        <v>41410</v>
      </c>
      <c r="V84" s="184">
        <f t="shared" ref="V84:V89" si="49">+K84*0.15</f>
        <v>62115</v>
      </c>
      <c r="W84" s="184">
        <f t="shared" ref="W84:W89" si="50">+K84*0.032</f>
        <v>13251.2</v>
      </c>
      <c r="X84" s="184">
        <f t="shared" si="44"/>
        <v>530876.19999999995</v>
      </c>
      <c r="Y84" s="524">
        <f t="shared" ref="Y84:Y89" si="51">ROUNDUP(X84,-2)</f>
        <v>530900</v>
      </c>
      <c r="Z84" s="229"/>
    </row>
    <row r="85" spans="1:26">
      <c r="A85" s="643">
        <v>11</v>
      </c>
      <c r="B85" s="549" t="s">
        <v>5948</v>
      </c>
      <c r="C85" s="550" t="s">
        <v>5951</v>
      </c>
      <c r="D85" s="227" t="s">
        <v>5863</v>
      </c>
      <c r="E85" s="647"/>
      <c r="F85" s="229"/>
      <c r="G85" s="229"/>
      <c r="H85" s="230">
        <v>621100</v>
      </c>
      <c r="I85" s="229" t="s">
        <v>4898</v>
      </c>
      <c r="J85" s="229">
        <f t="shared" si="47"/>
        <v>0</v>
      </c>
      <c r="K85" s="229">
        <f t="shared" si="46"/>
        <v>621100</v>
      </c>
      <c r="L85" s="231"/>
      <c r="M85" s="231"/>
      <c r="N85" s="231"/>
      <c r="O85" s="232"/>
      <c r="P85" s="231"/>
      <c r="Q85" s="231"/>
      <c r="R85" s="231"/>
      <c r="S85" s="231"/>
      <c r="T85" s="231"/>
      <c r="U85" s="184">
        <f t="shared" si="48"/>
        <v>62110</v>
      </c>
      <c r="V85" s="184">
        <f t="shared" si="49"/>
        <v>93165</v>
      </c>
      <c r="W85" s="184">
        <f t="shared" si="50"/>
        <v>19875.2</v>
      </c>
      <c r="X85" s="184">
        <f t="shared" si="44"/>
        <v>796250.2</v>
      </c>
      <c r="Y85" s="524">
        <f t="shared" si="51"/>
        <v>796300</v>
      </c>
      <c r="Z85" s="229"/>
    </row>
    <row r="86" spans="1:26">
      <c r="A86" s="643">
        <v>12</v>
      </c>
      <c r="B86" s="549" t="s">
        <v>5948</v>
      </c>
      <c r="C86" s="550" t="s">
        <v>5952</v>
      </c>
      <c r="D86" s="227" t="s">
        <v>5863</v>
      </c>
      <c r="E86" s="647"/>
      <c r="F86" s="229"/>
      <c r="G86" s="229"/>
      <c r="H86" s="230">
        <v>828100</v>
      </c>
      <c r="I86" s="229" t="s">
        <v>4898</v>
      </c>
      <c r="J86" s="229">
        <f t="shared" si="47"/>
        <v>0</v>
      </c>
      <c r="K86" s="229">
        <f t="shared" si="46"/>
        <v>828100</v>
      </c>
      <c r="L86" s="231"/>
      <c r="M86" s="231"/>
      <c r="N86" s="231"/>
      <c r="O86" s="232"/>
      <c r="P86" s="231"/>
      <c r="Q86" s="231"/>
      <c r="R86" s="231"/>
      <c r="S86" s="231"/>
      <c r="T86" s="231"/>
      <c r="U86" s="184">
        <f t="shared" si="48"/>
        <v>82810</v>
      </c>
      <c r="V86" s="184">
        <f t="shared" si="49"/>
        <v>124215</v>
      </c>
      <c r="W86" s="184">
        <f t="shared" si="50"/>
        <v>26499.200000000001</v>
      </c>
      <c r="X86" s="184">
        <f t="shared" si="44"/>
        <v>1061624.2</v>
      </c>
      <c r="Y86" s="524">
        <f t="shared" si="51"/>
        <v>1061700</v>
      </c>
      <c r="Z86" s="229"/>
    </row>
    <row r="87" spans="1:26">
      <c r="A87" s="643">
        <v>13</v>
      </c>
      <c r="B87" s="549" t="s">
        <v>5953</v>
      </c>
      <c r="C87" s="550" t="s">
        <v>3381</v>
      </c>
      <c r="D87" s="227" t="s">
        <v>5863</v>
      </c>
      <c r="E87" s="647"/>
      <c r="F87" s="229"/>
      <c r="G87" s="229"/>
      <c r="H87" s="230">
        <v>7098000</v>
      </c>
      <c r="I87" s="229" t="s">
        <v>4898</v>
      </c>
      <c r="J87" s="229">
        <f t="shared" si="47"/>
        <v>0</v>
      </c>
      <c r="K87" s="229">
        <f t="shared" si="46"/>
        <v>7098000</v>
      </c>
      <c r="L87" s="231"/>
      <c r="M87" s="231"/>
      <c r="N87" s="231"/>
      <c r="O87" s="232"/>
      <c r="P87" s="231"/>
      <c r="Q87" s="231"/>
      <c r="R87" s="231"/>
      <c r="S87" s="231"/>
      <c r="T87" s="231"/>
      <c r="U87" s="184">
        <f t="shared" si="48"/>
        <v>709800</v>
      </c>
      <c r="V87" s="184">
        <f t="shared" si="49"/>
        <v>1064700</v>
      </c>
      <c r="W87" s="184">
        <f t="shared" si="50"/>
        <v>227136</v>
      </c>
      <c r="X87" s="184">
        <f t="shared" si="44"/>
        <v>9099636</v>
      </c>
      <c r="Y87" s="524">
        <f t="shared" si="51"/>
        <v>9099700</v>
      </c>
      <c r="Z87" s="229"/>
    </row>
    <row r="88" spans="1:26">
      <c r="A88" s="643">
        <v>14</v>
      </c>
      <c r="B88" s="549" t="s">
        <v>5954</v>
      </c>
      <c r="C88" s="550" t="s">
        <v>3381</v>
      </c>
      <c r="D88" s="227" t="s">
        <v>42</v>
      </c>
      <c r="E88" s="647"/>
      <c r="F88" s="229"/>
      <c r="G88" s="229"/>
      <c r="H88" s="230">
        <v>3194100</v>
      </c>
      <c r="I88" s="229" t="s">
        <v>4898</v>
      </c>
      <c r="J88" s="229">
        <f t="shared" si="47"/>
        <v>0</v>
      </c>
      <c r="K88" s="229">
        <f t="shared" si="46"/>
        <v>3194100</v>
      </c>
      <c r="L88" s="231"/>
      <c r="M88" s="231"/>
      <c r="N88" s="231"/>
      <c r="O88" s="232"/>
      <c r="P88" s="231"/>
      <c r="Q88" s="231"/>
      <c r="R88" s="231"/>
      <c r="S88" s="231"/>
      <c r="T88" s="231"/>
      <c r="U88" s="184">
        <f t="shared" si="48"/>
        <v>319410</v>
      </c>
      <c r="V88" s="184">
        <f t="shared" si="49"/>
        <v>479115</v>
      </c>
      <c r="W88" s="184">
        <f t="shared" si="50"/>
        <v>102211.2</v>
      </c>
      <c r="X88" s="184">
        <f t="shared" si="44"/>
        <v>4094836.2</v>
      </c>
      <c r="Y88" s="524">
        <f t="shared" si="51"/>
        <v>4094900</v>
      </c>
      <c r="Z88" s="229"/>
    </row>
    <row r="89" spans="1:26">
      <c r="A89" s="643">
        <v>15</v>
      </c>
      <c r="B89" s="549" t="s">
        <v>5955</v>
      </c>
      <c r="C89" s="550" t="s">
        <v>3381</v>
      </c>
      <c r="D89" s="227" t="s">
        <v>42</v>
      </c>
      <c r="E89" s="647"/>
      <c r="F89" s="229"/>
      <c r="G89" s="229"/>
      <c r="H89" s="230">
        <v>8872500</v>
      </c>
      <c r="I89" s="229" t="s">
        <v>4898</v>
      </c>
      <c r="J89" s="229">
        <f t="shared" si="47"/>
        <v>0</v>
      </c>
      <c r="K89" s="229">
        <f t="shared" si="46"/>
        <v>8872500</v>
      </c>
      <c r="L89" s="231"/>
      <c r="M89" s="231"/>
      <c r="N89" s="231"/>
      <c r="O89" s="232"/>
      <c r="P89" s="231"/>
      <c r="Q89" s="231"/>
      <c r="R89" s="231"/>
      <c r="S89" s="231"/>
      <c r="T89" s="231"/>
      <c r="U89" s="184">
        <f t="shared" si="48"/>
        <v>887250</v>
      </c>
      <c r="V89" s="184">
        <f t="shared" si="49"/>
        <v>1330875</v>
      </c>
      <c r="W89" s="184">
        <f t="shared" si="50"/>
        <v>283920</v>
      </c>
      <c r="X89" s="184">
        <f t="shared" si="44"/>
        <v>11374545</v>
      </c>
      <c r="Y89" s="524">
        <f t="shared" si="51"/>
        <v>11374600</v>
      </c>
      <c r="Z89" s="229"/>
    </row>
    <row r="90" spans="1:26">
      <c r="A90" s="643" t="s">
        <v>357</v>
      </c>
      <c r="B90" s="527" t="s">
        <v>6438</v>
      </c>
      <c r="C90" s="997"/>
      <c r="D90" s="642"/>
      <c r="E90" s="237"/>
      <c r="F90" s="229" t="e">
        <f>E90*(#REF!)</f>
        <v>#REF!</v>
      </c>
      <c r="G90" s="229" t="e">
        <f>E90*(#REF!)</f>
        <v>#REF!</v>
      </c>
      <c r="H90" s="236"/>
      <c r="I90" s="229"/>
      <c r="J90" s="229">
        <f t="shared" si="47"/>
        <v>0</v>
      </c>
      <c r="K90" s="229">
        <f t="shared" si="46"/>
        <v>0</v>
      </c>
      <c r="L90" s="231"/>
      <c r="M90" s="231"/>
      <c r="N90" s="231"/>
      <c r="O90" s="232"/>
      <c r="P90" s="231"/>
      <c r="Q90" s="231"/>
      <c r="R90" s="231"/>
      <c r="S90" s="231"/>
      <c r="T90" s="231"/>
      <c r="U90" s="184">
        <f>+J90*0.1</f>
        <v>0</v>
      </c>
      <c r="V90" s="184">
        <f>+J90*0.15</f>
        <v>0</v>
      </c>
      <c r="W90" s="184">
        <f>+J90*0.032</f>
        <v>0</v>
      </c>
      <c r="X90" s="184">
        <f>+J90+U90+V90+W90</f>
        <v>0</v>
      </c>
      <c r="Y90" s="547"/>
      <c r="Z90" s="220"/>
    </row>
    <row r="91" spans="1:26" ht="15.75" customHeight="1">
      <c r="A91" s="227">
        <v>1</v>
      </c>
      <c r="B91" s="549" t="s">
        <v>5693</v>
      </c>
      <c r="C91" s="555" t="s">
        <v>5546</v>
      </c>
      <c r="D91" s="227" t="s">
        <v>27</v>
      </c>
      <c r="E91" s="228"/>
      <c r="F91" s="229" t="e">
        <f>E91*(#REF!)</f>
        <v>#REF!</v>
      </c>
      <c r="G91" s="229" t="e">
        <f>E91*(#REF!)</f>
        <v>#REF!</v>
      </c>
      <c r="H91" s="230">
        <v>150000</v>
      </c>
      <c r="I91" s="229" t="s">
        <v>4898</v>
      </c>
      <c r="J91" s="229">
        <f t="shared" si="47"/>
        <v>0</v>
      </c>
      <c r="K91" s="229">
        <v>250000</v>
      </c>
      <c r="L91" s="233">
        <v>340000</v>
      </c>
      <c r="M91" s="243" t="s">
        <v>5541</v>
      </c>
      <c r="N91" s="231"/>
      <c r="O91" s="232"/>
      <c r="P91" s="231"/>
      <c r="Q91" s="231"/>
      <c r="R91" s="231"/>
      <c r="S91" s="231"/>
      <c r="T91" s="231"/>
      <c r="U91" s="184">
        <f>+K91*0.1</f>
        <v>25000</v>
      </c>
      <c r="V91" s="184">
        <f>+K91*0.15</f>
        <v>37500</v>
      </c>
      <c r="W91" s="184">
        <f>+K91*0.032</f>
        <v>8000</v>
      </c>
      <c r="X91" s="184">
        <f>+K91+U91+V91+W91</f>
        <v>320500</v>
      </c>
      <c r="Y91" s="524">
        <f>ROUNDUP(X91,-2)</f>
        <v>320500</v>
      </c>
      <c r="Z91" s="220"/>
    </row>
    <row r="92" spans="1:26">
      <c r="A92" s="227">
        <v>2</v>
      </c>
      <c r="B92" s="549" t="s">
        <v>5534</v>
      </c>
      <c r="C92" s="550" t="s">
        <v>4896</v>
      </c>
      <c r="D92" s="227" t="s">
        <v>27</v>
      </c>
      <c r="E92" s="228"/>
      <c r="F92" s="229" t="e">
        <f>E92*(#REF!)</f>
        <v>#REF!</v>
      </c>
      <c r="G92" s="229" t="e">
        <f>E92*(#REF!)</f>
        <v>#REF!</v>
      </c>
      <c r="H92" s="230">
        <v>250000</v>
      </c>
      <c r="I92" s="229" t="s">
        <v>4898</v>
      </c>
      <c r="J92" s="229">
        <f t="shared" si="47"/>
        <v>0</v>
      </c>
      <c r="K92" s="229">
        <f>+H92</f>
        <v>250000</v>
      </c>
      <c r="L92" s="231"/>
      <c r="M92" s="231"/>
      <c r="N92" s="231"/>
      <c r="O92" s="232"/>
      <c r="P92" s="231"/>
      <c r="Q92" s="231"/>
      <c r="R92" s="231"/>
      <c r="S92" s="231"/>
      <c r="T92" s="231"/>
      <c r="U92" s="184">
        <f>+K92*0.1</f>
        <v>25000</v>
      </c>
      <c r="V92" s="184">
        <f>+K92*0.15</f>
        <v>37500</v>
      </c>
      <c r="W92" s="184">
        <f>+K92*0.032</f>
        <v>8000</v>
      </c>
      <c r="X92" s="184">
        <f>+K92+U92+V92+W92</f>
        <v>320500</v>
      </c>
      <c r="Y92" s="524">
        <f>ROUNDUP(X92,-2)</f>
        <v>320500</v>
      </c>
      <c r="Z92" s="220"/>
    </row>
    <row r="93" spans="1:26">
      <c r="A93" s="643">
        <f>A92+1</f>
        <v>3</v>
      </c>
      <c r="B93" s="549" t="s">
        <v>5894</v>
      </c>
      <c r="C93" s="550" t="s">
        <v>5744</v>
      </c>
      <c r="D93" s="227" t="s">
        <v>5863</v>
      </c>
      <c r="E93" s="647"/>
      <c r="F93" s="229"/>
      <c r="G93" s="229"/>
      <c r="H93" s="230">
        <v>1200000</v>
      </c>
      <c r="I93" s="229" t="s">
        <v>4898</v>
      </c>
      <c r="J93" s="229">
        <f t="shared" ref="J93:J102" si="52">+E93</f>
        <v>0</v>
      </c>
      <c r="K93" s="229">
        <f t="shared" ref="K93:K102" si="53">+H93</f>
        <v>1200000</v>
      </c>
      <c r="L93" s="231"/>
      <c r="M93" s="231"/>
      <c r="N93" s="231"/>
      <c r="O93" s="232"/>
      <c r="P93" s="231"/>
      <c r="Q93" s="231"/>
      <c r="R93" s="231"/>
      <c r="S93" s="231"/>
      <c r="T93" s="231"/>
      <c r="U93" s="184">
        <f t="shared" ref="U93:U102" si="54">+K93*0.1</f>
        <v>120000</v>
      </c>
      <c r="V93" s="184">
        <f t="shared" ref="V93:V102" si="55">+K93*0.15</f>
        <v>180000</v>
      </c>
      <c r="W93" s="184">
        <f t="shared" ref="W93:W102" si="56">+K93*0.032</f>
        <v>38400</v>
      </c>
      <c r="X93" s="184">
        <f t="shared" ref="X93:X102" si="57">+K93+U93+V93+W93</f>
        <v>1538400</v>
      </c>
      <c r="Y93" s="524">
        <f t="shared" ref="Y93:Y102" si="58">ROUNDUP(X93,-2)</f>
        <v>1538400</v>
      </c>
      <c r="Z93" s="229"/>
    </row>
    <row r="94" spans="1:26">
      <c r="A94" s="643">
        <f t="shared" ref="A94:A102" si="59">A93+1</f>
        <v>4</v>
      </c>
      <c r="B94" s="549" t="s">
        <v>5895</v>
      </c>
      <c r="C94" s="550" t="s">
        <v>5896</v>
      </c>
      <c r="D94" s="227" t="s">
        <v>5897</v>
      </c>
      <c r="E94" s="647"/>
      <c r="F94" s="229"/>
      <c r="G94" s="229"/>
      <c r="H94" s="230">
        <v>150000</v>
      </c>
      <c r="I94" s="229" t="s">
        <v>4898</v>
      </c>
      <c r="J94" s="229">
        <f t="shared" si="52"/>
        <v>0</v>
      </c>
      <c r="K94" s="229">
        <f t="shared" si="53"/>
        <v>150000</v>
      </c>
      <c r="L94" s="231"/>
      <c r="M94" s="231"/>
      <c r="N94" s="231"/>
      <c r="O94" s="232"/>
      <c r="P94" s="231"/>
      <c r="Q94" s="231"/>
      <c r="R94" s="231"/>
      <c r="S94" s="231"/>
      <c r="T94" s="231"/>
      <c r="U94" s="184">
        <f t="shared" si="54"/>
        <v>15000</v>
      </c>
      <c r="V94" s="184">
        <f t="shared" si="55"/>
        <v>22500</v>
      </c>
      <c r="W94" s="184">
        <f t="shared" si="56"/>
        <v>4800</v>
      </c>
      <c r="X94" s="184">
        <f t="shared" si="57"/>
        <v>192300</v>
      </c>
      <c r="Y94" s="524">
        <f t="shared" si="58"/>
        <v>192300</v>
      </c>
      <c r="Z94" s="229"/>
    </row>
    <row r="95" spans="1:26">
      <c r="A95" s="643">
        <f t="shared" si="59"/>
        <v>5</v>
      </c>
      <c r="B95" s="549" t="s">
        <v>5898</v>
      </c>
      <c r="C95" s="550" t="s">
        <v>5896</v>
      </c>
      <c r="D95" s="227" t="s">
        <v>5615</v>
      </c>
      <c r="E95" s="647"/>
      <c r="F95" s="229"/>
      <c r="G95" s="229"/>
      <c r="H95" s="230">
        <v>500000</v>
      </c>
      <c r="I95" s="229" t="s">
        <v>4898</v>
      </c>
      <c r="J95" s="229">
        <f t="shared" si="52"/>
        <v>0</v>
      </c>
      <c r="K95" s="229">
        <f t="shared" si="53"/>
        <v>500000</v>
      </c>
      <c r="L95" s="231"/>
      <c r="M95" s="231"/>
      <c r="N95" s="231"/>
      <c r="O95" s="232"/>
      <c r="P95" s="231"/>
      <c r="Q95" s="231"/>
      <c r="R95" s="231"/>
      <c r="S95" s="231"/>
      <c r="T95" s="231"/>
      <c r="U95" s="184">
        <f t="shared" si="54"/>
        <v>50000</v>
      </c>
      <c r="V95" s="184">
        <f t="shared" si="55"/>
        <v>75000</v>
      </c>
      <c r="W95" s="184">
        <f t="shared" si="56"/>
        <v>16000</v>
      </c>
      <c r="X95" s="184">
        <f t="shared" si="57"/>
        <v>641000</v>
      </c>
      <c r="Y95" s="524">
        <f t="shared" si="58"/>
        <v>641000</v>
      </c>
      <c r="Z95" s="229"/>
    </row>
    <row r="96" spans="1:26">
      <c r="A96" s="643">
        <f t="shared" si="59"/>
        <v>6</v>
      </c>
      <c r="B96" s="549" t="s">
        <v>5899</v>
      </c>
      <c r="C96" s="550" t="s">
        <v>5896</v>
      </c>
      <c r="D96" s="227" t="s">
        <v>5863</v>
      </c>
      <c r="E96" s="647"/>
      <c r="F96" s="229"/>
      <c r="G96" s="229"/>
      <c r="H96" s="230">
        <v>600000</v>
      </c>
      <c r="I96" s="229" t="s">
        <v>4898</v>
      </c>
      <c r="J96" s="229">
        <f t="shared" si="52"/>
        <v>0</v>
      </c>
      <c r="K96" s="229">
        <f t="shared" si="53"/>
        <v>600000</v>
      </c>
      <c r="L96" s="231"/>
      <c r="M96" s="231"/>
      <c r="N96" s="231"/>
      <c r="O96" s="232"/>
      <c r="P96" s="231"/>
      <c r="Q96" s="231"/>
      <c r="R96" s="231"/>
      <c r="S96" s="231"/>
      <c r="T96" s="231"/>
      <c r="U96" s="184">
        <f t="shared" si="54"/>
        <v>60000</v>
      </c>
      <c r="V96" s="184">
        <f t="shared" si="55"/>
        <v>90000</v>
      </c>
      <c r="W96" s="184">
        <f t="shared" si="56"/>
        <v>19200</v>
      </c>
      <c r="X96" s="184">
        <f t="shared" si="57"/>
        <v>769200</v>
      </c>
      <c r="Y96" s="524">
        <f t="shared" si="58"/>
        <v>769200</v>
      </c>
      <c r="Z96" s="229"/>
    </row>
    <row r="97" spans="1:26">
      <c r="A97" s="643">
        <f t="shared" si="59"/>
        <v>7</v>
      </c>
      <c r="B97" s="549" t="s">
        <v>5900</v>
      </c>
      <c r="C97" s="550" t="s">
        <v>5896</v>
      </c>
      <c r="D97" s="227" t="s">
        <v>5863</v>
      </c>
      <c r="E97" s="647"/>
      <c r="F97" s="229"/>
      <c r="G97" s="229"/>
      <c r="H97" s="230">
        <v>200000</v>
      </c>
      <c r="I97" s="229" t="s">
        <v>4898</v>
      </c>
      <c r="J97" s="229">
        <f t="shared" si="52"/>
        <v>0</v>
      </c>
      <c r="K97" s="229">
        <f t="shared" si="53"/>
        <v>200000</v>
      </c>
      <c r="L97" s="231"/>
      <c r="M97" s="231"/>
      <c r="N97" s="231"/>
      <c r="O97" s="232"/>
      <c r="P97" s="231"/>
      <c r="Q97" s="231"/>
      <c r="R97" s="231"/>
      <c r="S97" s="231"/>
      <c r="T97" s="231"/>
      <c r="U97" s="184">
        <f t="shared" si="54"/>
        <v>20000</v>
      </c>
      <c r="V97" s="184">
        <f t="shared" si="55"/>
        <v>30000</v>
      </c>
      <c r="W97" s="184">
        <f t="shared" si="56"/>
        <v>6400</v>
      </c>
      <c r="X97" s="184">
        <f t="shared" si="57"/>
        <v>256400</v>
      </c>
      <c r="Y97" s="524">
        <f t="shared" si="58"/>
        <v>256400</v>
      </c>
      <c r="Z97" s="229"/>
    </row>
    <row r="98" spans="1:26">
      <c r="A98" s="643">
        <f t="shared" si="59"/>
        <v>8</v>
      </c>
      <c r="B98" s="549" t="s">
        <v>5693</v>
      </c>
      <c r="C98" s="550" t="s">
        <v>5799</v>
      </c>
      <c r="D98" s="227" t="s">
        <v>5863</v>
      </c>
      <c r="E98" s="647"/>
      <c r="F98" s="229"/>
      <c r="G98" s="229"/>
      <c r="H98" s="230">
        <v>600000</v>
      </c>
      <c r="I98" s="229" t="s">
        <v>4898</v>
      </c>
      <c r="J98" s="229">
        <f t="shared" si="52"/>
        <v>0</v>
      </c>
      <c r="K98" s="229">
        <f t="shared" si="53"/>
        <v>600000</v>
      </c>
      <c r="L98" s="231"/>
      <c r="M98" s="231"/>
      <c r="N98" s="231"/>
      <c r="O98" s="232"/>
      <c r="P98" s="231"/>
      <c r="Q98" s="231"/>
      <c r="R98" s="231"/>
      <c r="S98" s="231"/>
      <c r="T98" s="231"/>
      <c r="U98" s="184">
        <f t="shared" si="54"/>
        <v>60000</v>
      </c>
      <c r="V98" s="184">
        <f t="shared" si="55"/>
        <v>90000</v>
      </c>
      <c r="W98" s="184">
        <f t="shared" si="56"/>
        <v>19200</v>
      </c>
      <c r="X98" s="184">
        <f t="shared" si="57"/>
        <v>769200</v>
      </c>
      <c r="Y98" s="524">
        <f t="shared" si="58"/>
        <v>769200</v>
      </c>
      <c r="Z98" s="229"/>
    </row>
    <row r="99" spans="1:26">
      <c r="A99" s="643">
        <f t="shared" si="59"/>
        <v>9</v>
      </c>
      <c r="B99" s="549" t="s">
        <v>5901</v>
      </c>
      <c r="C99" s="550" t="s">
        <v>5799</v>
      </c>
      <c r="D99" s="227" t="s">
        <v>5863</v>
      </c>
      <c r="E99" s="647"/>
      <c r="F99" s="229"/>
      <c r="G99" s="229"/>
      <c r="H99" s="230">
        <v>567000</v>
      </c>
      <c r="I99" s="229" t="s">
        <v>4898</v>
      </c>
      <c r="J99" s="229">
        <f t="shared" si="52"/>
        <v>0</v>
      </c>
      <c r="K99" s="229">
        <f t="shared" si="53"/>
        <v>567000</v>
      </c>
      <c r="L99" s="231"/>
      <c r="M99" s="231"/>
      <c r="N99" s="231"/>
      <c r="O99" s="232"/>
      <c r="P99" s="231"/>
      <c r="Q99" s="231"/>
      <c r="R99" s="231"/>
      <c r="S99" s="231"/>
      <c r="T99" s="231"/>
      <c r="U99" s="184">
        <f t="shared" si="54"/>
        <v>56700</v>
      </c>
      <c r="V99" s="184">
        <f t="shared" si="55"/>
        <v>85050</v>
      </c>
      <c r="W99" s="184">
        <f t="shared" si="56"/>
        <v>18144</v>
      </c>
      <c r="X99" s="184">
        <f t="shared" si="57"/>
        <v>726894</v>
      </c>
      <c r="Y99" s="524">
        <f t="shared" si="58"/>
        <v>726900</v>
      </c>
      <c r="Z99" s="229"/>
    </row>
    <row r="100" spans="1:26">
      <c r="A100" s="643">
        <f t="shared" si="59"/>
        <v>10</v>
      </c>
      <c r="B100" s="549" t="s">
        <v>5902</v>
      </c>
      <c r="C100" s="550" t="s">
        <v>5799</v>
      </c>
      <c r="D100" s="227" t="s">
        <v>5615</v>
      </c>
      <c r="E100" s="647"/>
      <c r="F100" s="229"/>
      <c r="G100" s="229"/>
      <c r="H100" s="230">
        <v>567000</v>
      </c>
      <c r="I100" s="229" t="s">
        <v>4898</v>
      </c>
      <c r="J100" s="229">
        <f t="shared" si="52"/>
        <v>0</v>
      </c>
      <c r="K100" s="229">
        <f t="shared" si="53"/>
        <v>567000</v>
      </c>
      <c r="L100" s="231"/>
      <c r="M100" s="231"/>
      <c r="N100" s="231"/>
      <c r="O100" s="232"/>
      <c r="P100" s="231"/>
      <c r="Q100" s="231"/>
      <c r="R100" s="231"/>
      <c r="S100" s="231"/>
      <c r="T100" s="231"/>
      <c r="U100" s="184">
        <f t="shared" si="54"/>
        <v>56700</v>
      </c>
      <c r="V100" s="184">
        <f t="shared" si="55"/>
        <v>85050</v>
      </c>
      <c r="W100" s="184">
        <f t="shared" si="56"/>
        <v>18144</v>
      </c>
      <c r="X100" s="184">
        <f t="shared" si="57"/>
        <v>726894</v>
      </c>
      <c r="Y100" s="524">
        <f t="shared" si="58"/>
        <v>726900</v>
      </c>
      <c r="Z100" s="229"/>
    </row>
    <row r="101" spans="1:26">
      <c r="A101" s="643">
        <f t="shared" si="59"/>
        <v>11</v>
      </c>
      <c r="B101" s="549" t="s">
        <v>5903</v>
      </c>
      <c r="C101" s="550" t="s">
        <v>5904</v>
      </c>
      <c r="D101" s="227" t="s">
        <v>5863</v>
      </c>
      <c r="E101" s="647"/>
      <c r="F101" s="229"/>
      <c r="G101" s="229"/>
      <c r="H101" s="230">
        <v>6000000</v>
      </c>
      <c r="I101" s="229" t="s">
        <v>4898</v>
      </c>
      <c r="J101" s="229">
        <f t="shared" si="52"/>
        <v>0</v>
      </c>
      <c r="K101" s="229">
        <f t="shared" si="53"/>
        <v>6000000</v>
      </c>
      <c r="L101" s="231"/>
      <c r="M101" s="231"/>
      <c r="N101" s="231"/>
      <c r="O101" s="232"/>
      <c r="P101" s="231"/>
      <c r="Q101" s="231"/>
      <c r="R101" s="231"/>
      <c r="S101" s="231"/>
      <c r="T101" s="231"/>
      <c r="U101" s="184">
        <f t="shared" si="54"/>
        <v>600000</v>
      </c>
      <c r="V101" s="184">
        <f t="shared" si="55"/>
        <v>900000</v>
      </c>
      <c r="W101" s="184">
        <f t="shared" si="56"/>
        <v>192000</v>
      </c>
      <c r="X101" s="184">
        <f t="shared" si="57"/>
        <v>7692000</v>
      </c>
      <c r="Y101" s="524">
        <f t="shared" si="58"/>
        <v>7692000</v>
      </c>
      <c r="Z101" s="229"/>
    </row>
    <row r="102" spans="1:26">
      <c r="A102" s="643">
        <f t="shared" si="59"/>
        <v>12</v>
      </c>
      <c r="B102" s="549" t="s">
        <v>5905</v>
      </c>
      <c r="C102" s="550" t="s">
        <v>5904</v>
      </c>
      <c r="D102" s="227" t="s">
        <v>5863</v>
      </c>
      <c r="E102" s="647"/>
      <c r="F102" s="229"/>
      <c r="G102" s="229"/>
      <c r="H102" s="230">
        <v>3000000</v>
      </c>
      <c r="I102" s="229" t="s">
        <v>4898</v>
      </c>
      <c r="J102" s="229">
        <f t="shared" si="52"/>
        <v>0</v>
      </c>
      <c r="K102" s="229">
        <f t="shared" si="53"/>
        <v>3000000</v>
      </c>
      <c r="L102" s="231"/>
      <c r="M102" s="231"/>
      <c r="N102" s="231"/>
      <c r="O102" s="232"/>
      <c r="P102" s="231"/>
      <c r="Q102" s="231"/>
      <c r="R102" s="231"/>
      <c r="S102" s="231"/>
      <c r="T102" s="231"/>
      <c r="U102" s="184">
        <f t="shared" si="54"/>
        <v>300000</v>
      </c>
      <c r="V102" s="184">
        <f t="shared" si="55"/>
        <v>450000</v>
      </c>
      <c r="W102" s="184">
        <f t="shared" si="56"/>
        <v>96000</v>
      </c>
      <c r="X102" s="184">
        <f t="shared" si="57"/>
        <v>3846000</v>
      </c>
      <c r="Y102" s="524">
        <f t="shared" si="58"/>
        <v>3846000</v>
      </c>
      <c r="Z102" s="229"/>
    </row>
    <row r="103" spans="1:26">
      <c r="A103" s="643" t="s">
        <v>1310</v>
      </c>
      <c r="B103" s="527" t="s">
        <v>6439</v>
      </c>
      <c r="C103" s="1000"/>
      <c r="D103" s="548"/>
      <c r="E103" s="237"/>
      <c r="F103" s="229" t="e">
        <f>E103*(#REF!)</f>
        <v>#REF!</v>
      </c>
      <c r="G103" s="229" t="e">
        <f>E103*(#REF!)</f>
        <v>#REF!</v>
      </c>
      <c r="H103" s="236"/>
      <c r="I103" s="229"/>
      <c r="J103" s="229">
        <f>+E103</f>
        <v>0</v>
      </c>
      <c r="K103" s="229">
        <f>+H103</f>
        <v>0</v>
      </c>
      <c r="L103" s="231"/>
      <c r="M103" s="231"/>
      <c r="N103" s="231"/>
      <c r="O103" s="232"/>
      <c r="P103" s="231"/>
      <c r="Q103" s="231"/>
      <c r="R103" s="231"/>
      <c r="S103" s="231"/>
      <c r="T103" s="231"/>
      <c r="U103" s="184">
        <f>+J103*0.1</f>
        <v>0</v>
      </c>
      <c r="V103" s="184">
        <f>+J103*0.15</f>
        <v>0</v>
      </c>
      <c r="W103" s="184">
        <f>+J103*0.032</f>
        <v>0</v>
      </c>
      <c r="X103" s="184">
        <f>+J103+U103+V103+W103</f>
        <v>0</v>
      </c>
      <c r="Y103" s="547"/>
      <c r="Z103" s="220"/>
    </row>
    <row r="104" spans="1:26">
      <c r="A104" s="227">
        <v>1</v>
      </c>
      <c r="B104" s="549" t="s">
        <v>5700</v>
      </c>
      <c r="C104" s="550" t="s">
        <v>5640</v>
      </c>
      <c r="D104" s="227" t="s">
        <v>27</v>
      </c>
      <c r="E104" s="647"/>
      <c r="F104" s="229" t="e">
        <f>E104*(#REF!)</f>
        <v>#REF!</v>
      </c>
      <c r="G104" s="229" t="e">
        <f>E104*(#REF!)</f>
        <v>#REF!</v>
      </c>
      <c r="H104" s="230">
        <v>1000000</v>
      </c>
      <c r="I104" s="229" t="s">
        <v>4898</v>
      </c>
      <c r="J104" s="229">
        <f>+E104</f>
        <v>0</v>
      </c>
      <c r="K104" s="229">
        <f>+H104</f>
        <v>1000000</v>
      </c>
      <c r="L104" s="231"/>
      <c r="M104" s="231"/>
      <c r="N104" s="231"/>
      <c r="O104" s="232"/>
      <c r="P104" s="231"/>
      <c r="Q104" s="231"/>
      <c r="R104" s="231"/>
      <c r="S104" s="231"/>
      <c r="T104" s="231"/>
      <c r="U104" s="184">
        <f>+K104*0.1</f>
        <v>100000</v>
      </c>
      <c r="V104" s="184">
        <f>+K104*0.15</f>
        <v>150000</v>
      </c>
      <c r="W104" s="184">
        <f>+K104*0.032</f>
        <v>32000</v>
      </c>
      <c r="X104" s="184">
        <f>+K104+U104+V104+W104</f>
        <v>1282000</v>
      </c>
      <c r="Y104" s="524">
        <f>ROUNDUP(X104,-2)</f>
        <v>1282000</v>
      </c>
      <c r="Z104" s="220"/>
    </row>
    <row r="105" spans="1:26">
      <c r="A105" s="227">
        <v>2</v>
      </c>
      <c r="B105" s="549" t="s">
        <v>5701</v>
      </c>
      <c r="C105" s="550" t="s">
        <v>5535</v>
      </c>
      <c r="D105" s="227" t="s">
        <v>27</v>
      </c>
      <c r="E105" s="647"/>
      <c r="F105" s="229" t="e">
        <f>E105*(#REF!)</f>
        <v>#REF!</v>
      </c>
      <c r="G105" s="229" t="e">
        <f>E105*(#REF!)</f>
        <v>#REF!</v>
      </c>
      <c r="H105" s="230">
        <v>250000</v>
      </c>
      <c r="I105" s="229" t="s">
        <v>4898</v>
      </c>
      <c r="J105" s="229">
        <f>+E105</f>
        <v>0</v>
      </c>
      <c r="K105" s="229">
        <f>+H105</f>
        <v>250000</v>
      </c>
      <c r="L105" s="231"/>
      <c r="M105" s="231"/>
      <c r="N105" s="231"/>
      <c r="O105" s="242"/>
      <c r="P105" s="231"/>
      <c r="Q105" s="231"/>
      <c r="R105" s="231"/>
      <c r="S105" s="231"/>
      <c r="T105" s="231"/>
      <c r="U105" s="184">
        <f>+K105*0.1</f>
        <v>25000</v>
      </c>
      <c r="V105" s="184">
        <f>+K105*0.15</f>
        <v>37500</v>
      </c>
      <c r="W105" s="184">
        <f>+K105*0.032</f>
        <v>8000</v>
      </c>
      <c r="X105" s="184">
        <f>+K105+U105+V105+W105</f>
        <v>320500</v>
      </c>
      <c r="Y105" s="524">
        <f>ROUNDUP(X105,-2)</f>
        <v>320500</v>
      </c>
      <c r="Z105" s="220"/>
    </row>
    <row r="106" spans="1:26">
      <c r="A106" s="227">
        <f>A105+1</f>
        <v>3</v>
      </c>
      <c r="B106" s="549" t="s">
        <v>5918</v>
      </c>
      <c r="C106" s="550" t="s">
        <v>5919</v>
      </c>
      <c r="D106" s="227" t="s">
        <v>5863</v>
      </c>
      <c r="E106" s="647"/>
      <c r="F106" s="229"/>
      <c r="G106" s="229"/>
      <c r="H106" s="230">
        <v>2366000</v>
      </c>
      <c r="I106" s="229" t="s">
        <v>4898</v>
      </c>
      <c r="J106" s="229">
        <f t="shared" ref="J106:J127" si="60">+E106</f>
        <v>0</v>
      </c>
      <c r="K106" s="229">
        <f t="shared" ref="K106:K127" si="61">+H106</f>
        <v>2366000</v>
      </c>
      <c r="L106" s="231"/>
      <c r="M106" s="231"/>
      <c r="N106" s="231"/>
      <c r="O106" s="242"/>
      <c r="P106" s="231"/>
      <c r="Q106" s="231"/>
      <c r="R106" s="231"/>
      <c r="S106" s="231"/>
      <c r="T106" s="231"/>
      <c r="U106" s="184">
        <f t="shared" ref="U106:U127" si="62">+K106*0.1</f>
        <v>236600</v>
      </c>
      <c r="V106" s="184">
        <f t="shared" ref="V106:V127" si="63">+K106*0.15</f>
        <v>354900</v>
      </c>
      <c r="W106" s="184">
        <f t="shared" ref="W106:W127" si="64">+K106*0.032</f>
        <v>75712</v>
      </c>
      <c r="X106" s="184">
        <f t="shared" ref="X106:X127" si="65">+K106+U106+V106+W106</f>
        <v>3033212</v>
      </c>
      <c r="Y106" s="524">
        <f t="shared" ref="Y106:Y127" si="66">ROUNDUP(X106,-2)</f>
        <v>3033300</v>
      </c>
      <c r="Z106" s="229"/>
    </row>
    <row r="107" spans="1:26">
      <c r="A107" s="227">
        <f t="shared" ref="A107:A127" si="67">A106+1</f>
        <v>4</v>
      </c>
      <c r="B107" s="549" t="s">
        <v>5920</v>
      </c>
      <c r="C107" s="550" t="s">
        <v>5919</v>
      </c>
      <c r="D107" s="227" t="s">
        <v>5863</v>
      </c>
      <c r="E107" s="647"/>
      <c r="F107" s="229"/>
      <c r="G107" s="229"/>
      <c r="H107" s="230">
        <v>2247700</v>
      </c>
      <c r="I107" s="229" t="s">
        <v>4898</v>
      </c>
      <c r="J107" s="229">
        <f t="shared" si="60"/>
        <v>0</v>
      </c>
      <c r="K107" s="229">
        <f t="shared" si="61"/>
        <v>2247700</v>
      </c>
      <c r="L107" s="231"/>
      <c r="M107" s="231"/>
      <c r="N107" s="231"/>
      <c r="O107" s="242"/>
      <c r="P107" s="231"/>
      <c r="Q107" s="231"/>
      <c r="R107" s="231"/>
      <c r="S107" s="231"/>
      <c r="T107" s="231"/>
      <c r="U107" s="184">
        <f t="shared" si="62"/>
        <v>224770</v>
      </c>
      <c r="V107" s="184">
        <f t="shared" si="63"/>
        <v>337155</v>
      </c>
      <c r="W107" s="184">
        <f t="shared" si="64"/>
        <v>71926.400000000009</v>
      </c>
      <c r="X107" s="184">
        <f t="shared" si="65"/>
        <v>2881551.4</v>
      </c>
      <c r="Y107" s="524">
        <f t="shared" si="66"/>
        <v>2881600</v>
      </c>
      <c r="Z107" s="229"/>
    </row>
    <row r="108" spans="1:26">
      <c r="A108" s="227">
        <f t="shared" si="67"/>
        <v>5</v>
      </c>
      <c r="B108" s="549" t="s">
        <v>5921</v>
      </c>
      <c r="C108" s="550" t="s">
        <v>1467</v>
      </c>
      <c r="D108" s="227" t="s">
        <v>5863</v>
      </c>
      <c r="E108" s="647"/>
      <c r="F108" s="229"/>
      <c r="G108" s="229"/>
      <c r="H108" s="230">
        <v>5915000</v>
      </c>
      <c r="I108" s="229" t="s">
        <v>4898</v>
      </c>
      <c r="J108" s="229">
        <f t="shared" si="60"/>
        <v>0</v>
      </c>
      <c r="K108" s="229">
        <f t="shared" si="61"/>
        <v>5915000</v>
      </c>
      <c r="L108" s="231"/>
      <c r="M108" s="231"/>
      <c r="N108" s="231"/>
      <c r="O108" s="242"/>
      <c r="P108" s="231"/>
      <c r="Q108" s="231"/>
      <c r="R108" s="231"/>
      <c r="S108" s="231"/>
      <c r="T108" s="231"/>
      <c r="U108" s="184">
        <f t="shared" si="62"/>
        <v>591500</v>
      </c>
      <c r="V108" s="184">
        <f t="shared" si="63"/>
        <v>887250</v>
      </c>
      <c r="W108" s="184">
        <f t="shared" si="64"/>
        <v>189280</v>
      </c>
      <c r="X108" s="184">
        <f t="shared" si="65"/>
        <v>7583030</v>
      </c>
      <c r="Y108" s="524">
        <f t="shared" si="66"/>
        <v>7583100</v>
      </c>
      <c r="Z108" s="229"/>
    </row>
    <row r="109" spans="1:26">
      <c r="A109" s="227">
        <f t="shared" si="67"/>
        <v>6</v>
      </c>
      <c r="B109" s="549" t="s">
        <v>5922</v>
      </c>
      <c r="C109" s="550" t="s">
        <v>1467</v>
      </c>
      <c r="D109" s="227" t="s">
        <v>5863</v>
      </c>
      <c r="E109" s="647"/>
      <c r="F109" s="229"/>
      <c r="G109" s="229"/>
      <c r="H109" s="230">
        <v>59150000</v>
      </c>
      <c r="I109" s="229" t="s">
        <v>4898</v>
      </c>
      <c r="J109" s="229">
        <f t="shared" si="60"/>
        <v>0</v>
      </c>
      <c r="K109" s="229">
        <f t="shared" si="61"/>
        <v>59150000</v>
      </c>
      <c r="L109" s="231"/>
      <c r="M109" s="231"/>
      <c r="N109" s="231"/>
      <c r="O109" s="242"/>
      <c r="P109" s="231"/>
      <c r="Q109" s="231"/>
      <c r="R109" s="231"/>
      <c r="S109" s="231"/>
      <c r="T109" s="231"/>
      <c r="U109" s="184">
        <f t="shared" si="62"/>
        <v>5915000</v>
      </c>
      <c r="V109" s="184">
        <f t="shared" si="63"/>
        <v>8872500</v>
      </c>
      <c r="W109" s="184">
        <f t="shared" si="64"/>
        <v>1892800</v>
      </c>
      <c r="X109" s="184">
        <f t="shared" si="65"/>
        <v>75830300</v>
      </c>
      <c r="Y109" s="524">
        <f t="shared" si="66"/>
        <v>75830300</v>
      </c>
      <c r="Z109" s="229"/>
    </row>
    <row r="110" spans="1:26">
      <c r="A110" s="227">
        <f t="shared" si="67"/>
        <v>7</v>
      </c>
      <c r="B110" s="549" t="s">
        <v>5923</v>
      </c>
      <c r="C110" s="550" t="s">
        <v>3381</v>
      </c>
      <c r="D110" s="227" t="s">
        <v>5863</v>
      </c>
      <c r="E110" s="647"/>
      <c r="F110" s="229"/>
      <c r="G110" s="229"/>
      <c r="H110" s="230">
        <v>23660000</v>
      </c>
      <c r="I110" s="229" t="s">
        <v>4898</v>
      </c>
      <c r="J110" s="229">
        <f t="shared" si="60"/>
        <v>0</v>
      </c>
      <c r="K110" s="229">
        <f t="shared" si="61"/>
        <v>23660000</v>
      </c>
      <c r="L110" s="231"/>
      <c r="M110" s="231"/>
      <c r="N110" s="231"/>
      <c r="O110" s="242"/>
      <c r="P110" s="231"/>
      <c r="Q110" s="231"/>
      <c r="R110" s="231"/>
      <c r="S110" s="231"/>
      <c r="T110" s="231"/>
      <c r="U110" s="184">
        <f t="shared" si="62"/>
        <v>2366000</v>
      </c>
      <c r="V110" s="184">
        <f t="shared" si="63"/>
        <v>3549000</v>
      </c>
      <c r="W110" s="184">
        <f t="shared" si="64"/>
        <v>757120</v>
      </c>
      <c r="X110" s="184">
        <f t="shared" si="65"/>
        <v>30332120</v>
      </c>
      <c r="Y110" s="524">
        <f t="shared" si="66"/>
        <v>30332200</v>
      </c>
      <c r="Z110" s="229"/>
    </row>
    <row r="111" spans="1:26">
      <c r="A111" s="227">
        <f t="shared" si="67"/>
        <v>8</v>
      </c>
      <c r="B111" s="549" t="s">
        <v>5924</v>
      </c>
      <c r="C111" s="550" t="s">
        <v>5925</v>
      </c>
      <c r="D111" s="227" t="s">
        <v>5863</v>
      </c>
      <c r="E111" s="647"/>
      <c r="F111" s="229"/>
      <c r="G111" s="229"/>
      <c r="H111" s="230">
        <v>88725000</v>
      </c>
      <c r="I111" s="229" t="s">
        <v>4898</v>
      </c>
      <c r="J111" s="229">
        <f t="shared" si="60"/>
        <v>0</v>
      </c>
      <c r="K111" s="229">
        <f t="shared" si="61"/>
        <v>88725000</v>
      </c>
      <c r="L111" s="231"/>
      <c r="M111" s="231"/>
      <c r="N111" s="231"/>
      <c r="O111" s="242"/>
      <c r="P111" s="231"/>
      <c r="Q111" s="231"/>
      <c r="R111" s="231"/>
      <c r="S111" s="231"/>
      <c r="T111" s="231"/>
      <c r="U111" s="184">
        <f t="shared" si="62"/>
        <v>8872500</v>
      </c>
      <c r="V111" s="184">
        <f t="shared" si="63"/>
        <v>13308750</v>
      </c>
      <c r="W111" s="184">
        <f t="shared" si="64"/>
        <v>2839200</v>
      </c>
      <c r="X111" s="184">
        <f t="shared" si="65"/>
        <v>113745450</v>
      </c>
      <c r="Y111" s="524">
        <f t="shared" si="66"/>
        <v>113745500</v>
      </c>
      <c r="Z111" s="229"/>
    </row>
    <row r="112" spans="1:26">
      <c r="A112" s="227">
        <f t="shared" si="67"/>
        <v>9</v>
      </c>
      <c r="B112" s="549" t="s">
        <v>5926</v>
      </c>
      <c r="C112" s="550" t="s">
        <v>5927</v>
      </c>
      <c r="D112" s="227" t="s">
        <v>5863</v>
      </c>
      <c r="E112" s="647"/>
      <c r="F112" s="229"/>
      <c r="G112" s="229"/>
      <c r="H112" s="230">
        <v>591500</v>
      </c>
      <c r="I112" s="229" t="s">
        <v>4898</v>
      </c>
      <c r="J112" s="229">
        <f t="shared" si="60"/>
        <v>0</v>
      </c>
      <c r="K112" s="229">
        <f t="shared" si="61"/>
        <v>591500</v>
      </c>
      <c r="L112" s="231"/>
      <c r="M112" s="231"/>
      <c r="N112" s="231"/>
      <c r="O112" s="242"/>
      <c r="P112" s="231"/>
      <c r="Q112" s="231"/>
      <c r="R112" s="231"/>
      <c r="S112" s="231"/>
      <c r="T112" s="231"/>
      <c r="U112" s="184">
        <f t="shared" si="62"/>
        <v>59150</v>
      </c>
      <c r="V112" s="184">
        <f t="shared" si="63"/>
        <v>88725</v>
      </c>
      <c r="W112" s="184">
        <f t="shared" si="64"/>
        <v>18928</v>
      </c>
      <c r="X112" s="184">
        <f t="shared" si="65"/>
        <v>758303</v>
      </c>
      <c r="Y112" s="524">
        <f t="shared" si="66"/>
        <v>758400</v>
      </c>
      <c r="Z112" s="229"/>
    </row>
    <row r="113" spans="1:26">
      <c r="A113" s="227">
        <f t="shared" si="67"/>
        <v>10</v>
      </c>
      <c r="B113" s="549" t="s">
        <v>5928</v>
      </c>
      <c r="C113" s="550" t="s">
        <v>5927</v>
      </c>
      <c r="D113" s="227" t="s">
        <v>5863</v>
      </c>
      <c r="E113" s="647"/>
      <c r="F113" s="229"/>
      <c r="G113" s="229"/>
      <c r="H113" s="230">
        <v>5323500</v>
      </c>
      <c r="I113" s="229" t="s">
        <v>4898</v>
      </c>
      <c r="J113" s="229">
        <f t="shared" si="60"/>
        <v>0</v>
      </c>
      <c r="K113" s="229">
        <f t="shared" si="61"/>
        <v>5323500</v>
      </c>
      <c r="L113" s="231"/>
      <c r="M113" s="231"/>
      <c r="N113" s="231"/>
      <c r="O113" s="242"/>
      <c r="P113" s="231"/>
      <c r="Q113" s="231"/>
      <c r="R113" s="231"/>
      <c r="S113" s="231"/>
      <c r="T113" s="231"/>
      <c r="U113" s="184">
        <f t="shared" si="62"/>
        <v>532350</v>
      </c>
      <c r="V113" s="184">
        <f t="shared" si="63"/>
        <v>798525</v>
      </c>
      <c r="W113" s="184">
        <f t="shared" si="64"/>
        <v>170352</v>
      </c>
      <c r="X113" s="184">
        <f t="shared" si="65"/>
        <v>6824727</v>
      </c>
      <c r="Y113" s="524">
        <f t="shared" si="66"/>
        <v>6824800</v>
      </c>
      <c r="Z113" s="229"/>
    </row>
    <row r="114" spans="1:26">
      <c r="A114" s="227">
        <f t="shared" si="67"/>
        <v>11</v>
      </c>
      <c r="B114" s="549" t="s">
        <v>5929</v>
      </c>
      <c r="C114" s="550" t="s">
        <v>5927</v>
      </c>
      <c r="D114" s="227" t="s">
        <v>5863</v>
      </c>
      <c r="E114" s="647"/>
      <c r="F114" s="229"/>
      <c r="G114" s="229"/>
      <c r="H114" s="230">
        <v>1277700</v>
      </c>
      <c r="I114" s="229" t="s">
        <v>4898</v>
      </c>
      <c r="J114" s="229">
        <f t="shared" si="60"/>
        <v>0</v>
      </c>
      <c r="K114" s="229">
        <f t="shared" si="61"/>
        <v>1277700</v>
      </c>
      <c r="L114" s="231"/>
      <c r="M114" s="231"/>
      <c r="N114" s="231"/>
      <c r="O114" s="242"/>
      <c r="P114" s="231"/>
      <c r="Q114" s="231"/>
      <c r="R114" s="231"/>
      <c r="S114" s="231"/>
      <c r="T114" s="231"/>
      <c r="U114" s="184">
        <f t="shared" si="62"/>
        <v>127770</v>
      </c>
      <c r="V114" s="184">
        <f t="shared" si="63"/>
        <v>191655</v>
      </c>
      <c r="W114" s="184">
        <f t="shared" si="64"/>
        <v>40886.400000000001</v>
      </c>
      <c r="X114" s="184">
        <f t="shared" si="65"/>
        <v>1638011.4</v>
      </c>
      <c r="Y114" s="524">
        <f t="shared" si="66"/>
        <v>1638100</v>
      </c>
      <c r="Z114" s="229"/>
    </row>
    <row r="115" spans="1:26">
      <c r="A115" s="227">
        <f t="shared" si="67"/>
        <v>12</v>
      </c>
      <c r="B115" s="549" t="s">
        <v>5930</v>
      </c>
      <c r="C115" s="550" t="s">
        <v>5927</v>
      </c>
      <c r="D115" s="227" t="s">
        <v>5863</v>
      </c>
      <c r="E115" s="647"/>
      <c r="F115" s="229"/>
      <c r="G115" s="229"/>
      <c r="H115" s="230">
        <v>1038100</v>
      </c>
      <c r="I115" s="229" t="s">
        <v>4898</v>
      </c>
      <c r="J115" s="229">
        <f t="shared" si="60"/>
        <v>0</v>
      </c>
      <c r="K115" s="229">
        <f t="shared" si="61"/>
        <v>1038100</v>
      </c>
      <c r="L115" s="231"/>
      <c r="M115" s="231"/>
      <c r="N115" s="231"/>
      <c r="O115" s="242"/>
      <c r="P115" s="231"/>
      <c r="Q115" s="231"/>
      <c r="R115" s="231"/>
      <c r="S115" s="231"/>
      <c r="T115" s="231"/>
      <c r="U115" s="184">
        <f t="shared" si="62"/>
        <v>103810</v>
      </c>
      <c r="V115" s="184">
        <f t="shared" si="63"/>
        <v>155715</v>
      </c>
      <c r="W115" s="184">
        <f t="shared" si="64"/>
        <v>33219.199999999997</v>
      </c>
      <c r="X115" s="184">
        <f t="shared" si="65"/>
        <v>1330844.2</v>
      </c>
      <c r="Y115" s="524">
        <f t="shared" si="66"/>
        <v>1330900</v>
      </c>
      <c r="Z115" s="229"/>
    </row>
    <row r="116" spans="1:26">
      <c r="A116" s="227">
        <f t="shared" si="67"/>
        <v>13</v>
      </c>
      <c r="B116" s="549" t="s">
        <v>5931</v>
      </c>
      <c r="C116" s="550" t="s">
        <v>5927</v>
      </c>
      <c r="D116" s="227" t="s">
        <v>5863</v>
      </c>
      <c r="E116" s="647"/>
      <c r="F116" s="229"/>
      <c r="G116" s="229"/>
      <c r="H116" s="230">
        <v>878400</v>
      </c>
      <c r="I116" s="229" t="s">
        <v>4898</v>
      </c>
      <c r="J116" s="229">
        <f t="shared" si="60"/>
        <v>0</v>
      </c>
      <c r="K116" s="229">
        <f t="shared" si="61"/>
        <v>878400</v>
      </c>
      <c r="L116" s="231"/>
      <c r="M116" s="231"/>
      <c r="N116" s="231"/>
      <c r="O116" s="242"/>
      <c r="P116" s="231"/>
      <c r="Q116" s="231"/>
      <c r="R116" s="231"/>
      <c r="S116" s="231"/>
      <c r="T116" s="231"/>
      <c r="U116" s="184">
        <f t="shared" si="62"/>
        <v>87840</v>
      </c>
      <c r="V116" s="184">
        <f t="shared" si="63"/>
        <v>131760</v>
      </c>
      <c r="W116" s="184">
        <f t="shared" si="64"/>
        <v>28108.799999999999</v>
      </c>
      <c r="X116" s="184">
        <f t="shared" si="65"/>
        <v>1126108.8</v>
      </c>
      <c r="Y116" s="524">
        <f t="shared" si="66"/>
        <v>1126200</v>
      </c>
      <c r="Z116" s="229"/>
    </row>
    <row r="117" spans="1:26">
      <c r="A117" s="227">
        <f t="shared" si="67"/>
        <v>14</v>
      </c>
      <c r="B117" s="549" t="s">
        <v>5932</v>
      </c>
      <c r="C117" s="550" t="s">
        <v>5927</v>
      </c>
      <c r="D117" s="227" t="s">
        <v>5863</v>
      </c>
      <c r="E117" s="647"/>
      <c r="F117" s="229"/>
      <c r="G117" s="229"/>
      <c r="H117" s="230">
        <v>718700</v>
      </c>
      <c r="I117" s="229" t="s">
        <v>4898</v>
      </c>
      <c r="J117" s="229">
        <f t="shared" si="60"/>
        <v>0</v>
      </c>
      <c r="K117" s="229">
        <f t="shared" si="61"/>
        <v>718700</v>
      </c>
      <c r="L117" s="231"/>
      <c r="M117" s="231"/>
      <c r="N117" s="231"/>
      <c r="O117" s="242"/>
      <c r="P117" s="231"/>
      <c r="Q117" s="231"/>
      <c r="R117" s="231"/>
      <c r="S117" s="231"/>
      <c r="T117" s="231"/>
      <c r="U117" s="184">
        <f t="shared" si="62"/>
        <v>71870</v>
      </c>
      <c r="V117" s="184">
        <f t="shared" si="63"/>
        <v>107805</v>
      </c>
      <c r="W117" s="184">
        <f t="shared" si="64"/>
        <v>22998.400000000001</v>
      </c>
      <c r="X117" s="184">
        <f t="shared" si="65"/>
        <v>921373.4</v>
      </c>
      <c r="Y117" s="524">
        <f t="shared" si="66"/>
        <v>921400</v>
      </c>
      <c r="Z117" s="229"/>
    </row>
    <row r="118" spans="1:26">
      <c r="A118" s="227">
        <f t="shared" si="67"/>
        <v>15</v>
      </c>
      <c r="B118" s="549" t="s">
        <v>5933</v>
      </c>
      <c r="C118" s="550" t="s">
        <v>5927</v>
      </c>
      <c r="D118" s="227" t="s">
        <v>5863</v>
      </c>
      <c r="E118" s="647"/>
      <c r="F118" s="229"/>
      <c r="G118" s="229"/>
      <c r="H118" s="230">
        <v>559000</v>
      </c>
      <c r="I118" s="229" t="s">
        <v>4898</v>
      </c>
      <c r="J118" s="229">
        <f t="shared" si="60"/>
        <v>0</v>
      </c>
      <c r="K118" s="229">
        <f t="shared" si="61"/>
        <v>559000</v>
      </c>
      <c r="L118" s="231"/>
      <c r="M118" s="231"/>
      <c r="N118" s="231"/>
      <c r="O118" s="242"/>
      <c r="P118" s="231"/>
      <c r="Q118" s="231"/>
      <c r="R118" s="231"/>
      <c r="S118" s="231"/>
      <c r="T118" s="231"/>
      <c r="U118" s="184">
        <f t="shared" si="62"/>
        <v>55900</v>
      </c>
      <c r="V118" s="184">
        <f t="shared" si="63"/>
        <v>83850</v>
      </c>
      <c r="W118" s="184">
        <f t="shared" si="64"/>
        <v>17888</v>
      </c>
      <c r="X118" s="184">
        <f t="shared" si="65"/>
        <v>716638</v>
      </c>
      <c r="Y118" s="524">
        <f t="shared" si="66"/>
        <v>716700</v>
      </c>
      <c r="Z118" s="229"/>
    </row>
    <row r="119" spans="1:26">
      <c r="A119" s="227">
        <f t="shared" si="67"/>
        <v>16</v>
      </c>
      <c r="B119" s="549" t="s">
        <v>5934</v>
      </c>
      <c r="C119" s="550" t="s">
        <v>5935</v>
      </c>
      <c r="D119" s="227" t="s">
        <v>5863</v>
      </c>
      <c r="E119" s="647"/>
      <c r="F119" s="229"/>
      <c r="G119" s="229"/>
      <c r="H119" s="230">
        <v>399300</v>
      </c>
      <c r="I119" s="229" t="s">
        <v>4898</v>
      </c>
      <c r="J119" s="229">
        <f t="shared" si="60"/>
        <v>0</v>
      </c>
      <c r="K119" s="229">
        <f t="shared" si="61"/>
        <v>399300</v>
      </c>
      <c r="L119" s="231"/>
      <c r="M119" s="231"/>
      <c r="N119" s="231"/>
      <c r="O119" s="242"/>
      <c r="P119" s="231"/>
      <c r="Q119" s="231"/>
      <c r="R119" s="231"/>
      <c r="S119" s="231"/>
      <c r="T119" s="231"/>
      <c r="U119" s="184">
        <f t="shared" si="62"/>
        <v>39930</v>
      </c>
      <c r="V119" s="184">
        <f t="shared" si="63"/>
        <v>59895</v>
      </c>
      <c r="W119" s="184">
        <f t="shared" si="64"/>
        <v>12777.6</v>
      </c>
      <c r="X119" s="184">
        <f t="shared" si="65"/>
        <v>511902.6</v>
      </c>
      <c r="Y119" s="524">
        <f t="shared" si="66"/>
        <v>512000</v>
      </c>
      <c r="Z119" s="229"/>
    </row>
    <row r="120" spans="1:26">
      <c r="A120" s="227">
        <f t="shared" si="67"/>
        <v>17</v>
      </c>
      <c r="B120" s="549" t="s">
        <v>5936</v>
      </c>
      <c r="C120" s="550" t="s">
        <v>5935</v>
      </c>
      <c r="D120" s="227" t="s">
        <v>5863</v>
      </c>
      <c r="E120" s="647"/>
      <c r="F120" s="229"/>
      <c r="G120" s="229"/>
      <c r="H120" s="230">
        <v>2235900</v>
      </c>
      <c r="I120" s="229" t="s">
        <v>4898</v>
      </c>
      <c r="J120" s="229">
        <f t="shared" si="60"/>
        <v>0</v>
      </c>
      <c r="K120" s="229">
        <f t="shared" si="61"/>
        <v>2235900</v>
      </c>
      <c r="L120" s="231"/>
      <c r="M120" s="231"/>
      <c r="N120" s="231"/>
      <c r="O120" s="242"/>
      <c r="P120" s="231"/>
      <c r="Q120" s="231"/>
      <c r="R120" s="231"/>
      <c r="S120" s="231"/>
      <c r="T120" s="231"/>
      <c r="U120" s="184">
        <f t="shared" si="62"/>
        <v>223590</v>
      </c>
      <c r="V120" s="184">
        <f t="shared" si="63"/>
        <v>335385</v>
      </c>
      <c r="W120" s="184">
        <f t="shared" si="64"/>
        <v>71548.800000000003</v>
      </c>
      <c r="X120" s="184">
        <f t="shared" si="65"/>
        <v>2866423.8</v>
      </c>
      <c r="Y120" s="524">
        <f t="shared" si="66"/>
        <v>2866500</v>
      </c>
      <c r="Z120" s="229"/>
    </row>
    <row r="121" spans="1:26">
      <c r="A121" s="227">
        <f t="shared" si="67"/>
        <v>18</v>
      </c>
      <c r="B121" s="549" t="s">
        <v>5937</v>
      </c>
      <c r="C121" s="550" t="s">
        <v>5935</v>
      </c>
      <c r="D121" s="227" t="s">
        <v>5863</v>
      </c>
      <c r="E121" s="647"/>
      <c r="F121" s="229"/>
      <c r="G121" s="229"/>
      <c r="H121" s="230">
        <v>1916500</v>
      </c>
      <c r="I121" s="229" t="s">
        <v>4898</v>
      </c>
      <c r="J121" s="229">
        <f t="shared" si="60"/>
        <v>0</v>
      </c>
      <c r="K121" s="229">
        <f t="shared" si="61"/>
        <v>1916500</v>
      </c>
      <c r="L121" s="231"/>
      <c r="M121" s="231"/>
      <c r="N121" s="231"/>
      <c r="O121" s="242"/>
      <c r="P121" s="231"/>
      <c r="Q121" s="231"/>
      <c r="R121" s="231"/>
      <c r="S121" s="231"/>
      <c r="T121" s="231"/>
      <c r="U121" s="184">
        <f t="shared" si="62"/>
        <v>191650</v>
      </c>
      <c r="V121" s="184">
        <f t="shared" si="63"/>
        <v>287475</v>
      </c>
      <c r="W121" s="184">
        <f t="shared" si="64"/>
        <v>61328</v>
      </c>
      <c r="X121" s="184">
        <f t="shared" si="65"/>
        <v>2456953</v>
      </c>
      <c r="Y121" s="524">
        <f t="shared" si="66"/>
        <v>2457000</v>
      </c>
      <c r="Z121" s="229"/>
    </row>
    <row r="122" spans="1:26">
      <c r="A122" s="227">
        <f t="shared" si="67"/>
        <v>19</v>
      </c>
      <c r="B122" s="549" t="s">
        <v>5938</v>
      </c>
      <c r="C122" s="550" t="s">
        <v>5935</v>
      </c>
      <c r="D122" s="227" t="s">
        <v>5863</v>
      </c>
      <c r="E122" s="647"/>
      <c r="F122" s="229"/>
      <c r="G122" s="229"/>
      <c r="H122" s="230">
        <v>1916500</v>
      </c>
      <c r="I122" s="229" t="s">
        <v>4898</v>
      </c>
      <c r="J122" s="229">
        <f t="shared" si="60"/>
        <v>0</v>
      </c>
      <c r="K122" s="229">
        <f t="shared" si="61"/>
        <v>1916500</v>
      </c>
      <c r="L122" s="231"/>
      <c r="M122" s="231"/>
      <c r="N122" s="231"/>
      <c r="O122" s="242"/>
      <c r="P122" s="231"/>
      <c r="Q122" s="231"/>
      <c r="R122" s="231"/>
      <c r="S122" s="231"/>
      <c r="T122" s="231"/>
      <c r="U122" s="184">
        <f t="shared" si="62"/>
        <v>191650</v>
      </c>
      <c r="V122" s="184">
        <f t="shared" si="63"/>
        <v>287475</v>
      </c>
      <c r="W122" s="184">
        <f t="shared" si="64"/>
        <v>61328</v>
      </c>
      <c r="X122" s="184">
        <f t="shared" si="65"/>
        <v>2456953</v>
      </c>
      <c r="Y122" s="524">
        <f t="shared" si="66"/>
        <v>2457000</v>
      </c>
      <c r="Z122" s="229"/>
    </row>
    <row r="123" spans="1:26">
      <c r="A123" s="227">
        <f t="shared" si="67"/>
        <v>20</v>
      </c>
      <c r="B123" s="549" t="s">
        <v>5939</v>
      </c>
      <c r="C123" s="550" t="s">
        <v>5940</v>
      </c>
      <c r="D123" s="227" t="s">
        <v>5863</v>
      </c>
      <c r="E123" s="647"/>
      <c r="F123" s="229"/>
      <c r="G123" s="229"/>
      <c r="H123" s="230">
        <v>1597100</v>
      </c>
      <c r="I123" s="229" t="s">
        <v>4898</v>
      </c>
      <c r="J123" s="229">
        <f t="shared" si="60"/>
        <v>0</v>
      </c>
      <c r="K123" s="229">
        <f t="shared" si="61"/>
        <v>1597100</v>
      </c>
      <c r="L123" s="231"/>
      <c r="M123" s="231"/>
      <c r="N123" s="231"/>
      <c r="O123" s="242"/>
      <c r="P123" s="231"/>
      <c r="Q123" s="231"/>
      <c r="R123" s="231"/>
      <c r="S123" s="231"/>
      <c r="T123" s="231"/>
      <c r="U123" s="184">
        <f t="shared" si="62"/>
        <v>159710</v>
      </c>
      <c r="V123" s="184">
        <f t="shared" si="63"/>
        <v>239565</v>
      </c>
      <c r="W123" s="184">
        <f t="shared" si="64"/>
        <v>51107.200000000004</v>
      </c>
      <c r="X123" s="184">
        <f t="shared" si="65"/>
        <v>2047482.2</v>
      </c>
      <c r="Y123" s="524">
        <f t="shared" si="66"/>
        <v>2047500</v>
      </c>
      <c r="Z123" s="229"/>
    </row>
    <row r="124" spans="1:26">
      <c r="A124" s="227">
        <f t="shared" si="67"/>
        <v>21</v>
      </c>
      <c r="B124" s="549" t="s">
        <v>5941</v>
      </c>
      <c r="C124" s="550" t="s">
        <v>5942</v>
      </c>
      <c r="D124" s="227" t="s">
        <v>5863</v>
      </c>
      <c r="E124" s="647"/>
      <c r="F124" s="229"/>
      <c r="G124" s="229"/>
      <c r="H124" s="230">
        <v>3833000</v>
      </c>
      <c r="I124" s="229" t="s">
        <v>4898</v>
      </c>
      <c r="J124" s="229">
        <f t="shared" si="60"/>
        <v>0</v>
      </c>
      <c r="K124" s="229">
        <f t="shared" si="61"/>
        <v>3833000</v>
      </c>
      <c r="L124" s="231"/>
      <c r="M124" s="231"/>
      <c r="N124" s="231"/>
      <c r="O124" s="242"/>
      <c r="P124" s="231"/>
      <c r="Q124" s="231"/>
      <c r="R124" s="231"/>
      <c r="S124" s="231"/>
      <c r="T124" s="231"/>
      <c r="U124" s="184">
        <f t="shared" si="62"/>
        <v>383300</v>
      </c>
      <c r="V124" s="184">
        <f t="shared" si="63"/>
        <v>574950</v>
      </c>
      <c r="W124" s="184">
        <f t="shared" si="64"/>
        <v>122656</v>
      </c>
      <c r="X124" s="184">
        <f t="shared" si="65"/>
        <v>4913906</v>
      </c>
      <c r="Y124" s="524">
        <f t="shared" si="66"/>
        <v>4914000</v>
      </c>
      <c r="Z124" s="229"/>
    </row>
    <row r="125" spans="1:26">
      <c r="A125" s="227">
        <f t="shared" si="67"/>
        <v>22</v>
      </c>
      <c r="B125" s="549" t="s">
        <v>5943</v>
      </c>
      <c r="C125" s="550" t="s">
        <v>5942</v>
      </c>
      <c r="D125" s="227" t="s">
        <v>5863</v>
      </c>
      <c r="E125" s="647"/>
      <c r="F125" s="229"/>
      <c r="G125" s="229"/>
      <c r="H125" s="230">
        <v>3194100</v>
      </c>
      <c r="I125" s="229" t="s">
        <v>4898</v>
      </c>
      <c r="J125" s="229">
        <f t="shared" si="60"/>
        <v>0</v>
      </c>
      <c r="K125" s="229">
        <f t="shared" si="61"/>
        <v>3194100</v>
      </c>
      <c r="L125" s="231"/>
      <c r="M125" s="231"/>
      <c r="N125" s="231"/>
      <c r="O125" s="242"/>
      <c r="P125" s="231"/>
      <c r="Q125" s="231"/>
      <c r="R125" s="231"/>
      <c r="S125" s="231"/>
      <c r="T125" s="231"/>
      <c r="U125" s="184">
        <f t="shared" si="62"/>
        <v>319410</v>
      </c>
      <c r="V125" s="184">
        <f t="shared" si="63"/>
        <v>479115</v>
      </c>
      <c r="W125" s="184">
        <f t="shared" si="64"/>
        <v>102211.2</v>
      </c>
      <c r="X125" s="184">
        <f t="shared" si="65"/>
        <v>4094836.2</v>
      </c>
      <c r="Y125" s="524">
        <f t="shared" si="66"/>
        <v>4094900</v>
      </c>
      <c r="Z125" s="229"/>
    </row>
    <row r="126" spans="1:26">
      <c r="A126" s="227">
        <f t="shared" si="67"/>
        <v>23</v>
      </c>
      <c r="B126" s="549" t="s">
        <v>5944</v>
      </c>
      <c r="C126" s="550" t="s">
        <v>5945</v>
      </c>
      <c r="D126" s="227" t="s">
        <v>5863</v>
      </c>
      <c r="E126" s="647"/>
      <c r="F126" s="229"/>
      <c r="G126" s="229"/>
      <c r="H126" s="230">
        <v>2874700</v>
      </c>
      <c r="I126" s="229" t="s">
        <v>4898</v>
      </c>
      <c r="J126" s="229">
        <f t="shared" si="60"/>
        <v>0</v>
      </c>
      <c r="K126" s="229">
        <f t="shared" si="61"/>
        <v>2874700</v>
      </c>
      <c r="L126" s="231"/>
      <c r="M126" s="231"/>
      <c r="N126" s="231"/>
      <c r="O126" s="242"/>
      <c r="P126" s="231"/>
      <c r="Q126" s="231"/>
      <c r="R126" s="231"/>
      <c r="S126" s="231"/>
      <c r="T126" s="231"/>
      <c r="U126" s="184">
        <f t="shared" si="62"/>
        <v>287470</v>
      </c>
      <c r="V126" s="184">
        <f t="shared" si="63"/>
        <v>431205</v>
      </c>
      <c r="W126" s="184">
        <f t="shared" si="64"/>
        <v>91990.400000000009</v>
      </c>
      <c r="X126" s="184">
        <f t="shared" si="65"/>
        <v>3685365.4</v>
      </c>
      <c r="Y126" s="524">
        <f t="shared" si="66"/>
        <v>3685400</v>
      </c>
      <c r="Z126" s="229"/>
    </row>
    <row r="127" spans="1:26">
      <c r="A127" s="227">
        <f t="shared" si="67"/>
        <v>24</v>
      </c>
      <c r="B127" s="549" t="s">
        <v>5946</v>
      </c>
      <c r="C127" s="550" t="s">
        <v>5947</v>
      </c>
      <c r="D127" s="227" t="s">
        <v>5863</v>
      </c>
      <c r="E127" s="647"/>
      <c r="F127" s="229"/>
      <c r="G127" s="229"/>
      <c r="H127" s="230">
        <v>3194100</v>
      </c>
      <c r="I127" s="229" t="s">
        <v>4898</v>
      </c>
      <c r="J127" s="229">
        <f t="shared" si="60"/>
        <v>0</v>
      </c>
      <c r="K127" s="229">
        <f t="shared" si="61"/>
        <v>3194100</v>
      </c>
      <c r="L127" s="231"/>
      <c r="M127" s="231"/>
      <c r="N127" s="231"/>
      <c r="O127" s="242"/>
      <c r="P127" s="231"/>
      <c r="Q127" s="231"/>
      <c r="R127" s="231"/>
      <c r="S127" s="231"/>
      <c r="T127" s="231"/>
      <c r="U127" s="184">
        <f t="shared" si="62"/>
        <v>319410</v>
      </c>
      <c r="V127" s="184">
        <f t="shared" si="63"/>
        <v>479115</v>
      </c>
      <c r="W127" s="184">
        <f t="shared" si="64"/>
        <v>102211.2</v>
      </c>
      <c r="X127" s="184">
        <f t="shared" si="65"/>
        <v>4094836.2</v>
      </c>
      <c r="Y127" s="524">
        <f t="shared" si="66"/>
        <v>4094900</v>
      </c>
      <c r="Z127" s="229"/>
    </row>
    <row r="128" spans="1:26">
      <c r="A128" s="1001" t="s">
        <v>1399</v>
      </c>
      <c r="B128" s="527" t="s">
        <v>6440</v>
      </c>
      <c r="C128" s="997"/>
      <c r="D128" s="642"/>
      <c r="E128" s="237"/>
      <c r="F128" s="229" t="e">
        <f>E128*(#REF!)</f>
        <v>#REF!</v>
      </c>
      <c r="G128" s="229" t="e">
        <f>E128*(#REF!)</f>
        <v>#REF!</v>
      </c>
      <c r="H128" s="236"/>
      <c r="I128" s="229"/>
      <c r="J128" s="229">
        <f>+E128</f>
        <v>0</v>
      </c>
      <c r="K128" s="229">
        <f>+H128</f>
        <v>0</v>
      </c>
      <c r="L128" s="231"/>
      <c r="M128" s="231"/>
      <c r="N128" s="231"/>
      <c r="O128" s="242"/>
      <c r="P128" s="231"/>
      <c r="Q128" s="231"/>
      <c r="R128" s="231"/>
      <c r="S128" s="231"/>
      <c r="T128" s="231"/>
      <c r="U128" s="184">
        <f>+J128*0.1</f>
        <v>0</v>
      </c>
      <c r="V128" s="184">
        <f>+J128*0.15</f>
        <v>0</v>
      </c>
      <c r="W128" s="184">
        <f>+J128*0.032</f>
        <v>0</v>
      </c>
      <c r="X128" s="184">
        <f>+J128+U128+V128+W128</f>
        <v>0</v>
      </c>
      <c r="Y128" s="547"/>
      <c r="Z128" s="220"/>
    </row>
    <row r="129" spans="1:26">
      <c r="A129" s="227">
        <v>1</v>
      </c>
      <c r="B129" s="549" t="s">
        <v>5702</v>
      </c>
      <c r="C129" s="550" t="s">
        <v>5640</v>
      </c>
      <c r="D129" s="227" t="s">
        <v>5616</v>
      </c>
      <c r="E129" s="228"/>
      <c r="F129" s="229" t="e">
        <f>E129*(#REF!)</f>
        <v>#REF!</v>
      </c>
      <c r="G129" s="229" t="e">
        <f>E129*(#REF!)</f>
        <v>#REF!</v>
      </c>
      <c r="H129" s="230">
        <v>1500000</v>
      </c>
      <c r="I129" s="229" t="s">
        <v>4898</v>
      </c>
      <c r="J129" s="229">
        <f>+E129</f>
        <v>0</v>
      </c>
      <c r="K129" s="229">
        <f>+H129</f>
        <v>1500000</v>
      </c>
      <c r="L129" s="231"/>
      <c r="M129" s="231"/>
      <c r="N129" s="231"/>
      <c r="O129" s="242"/>
      <c r="P129" s="231"/>
      <c r="Q129" s="231"/>
      <c r="R129" s="231"/>
      <c r="S129" s="231"/>
      <c r="T129" s="231"/>
      <c r="U129" s="184">
        <f>+K129*0.1</f>
        <v>150000</v>
      </c>
      <c r="V129" s="184">
        <f>+K129*0.15</f>
        <v>225000</v>
      </c>
      <c r="W129" s="184">
        <f>+K129*0.032</f>
        <v>48000</v>
      </c>
      <c r="X129" s="184">
        <f t="shared" ref="X129:X138" si="68">+K129+U129+V129+W129</f>
        <v>1923000</v>
      </c>
      <c r="Y129" s="524">
        <f t="shared" ref="Y129:Y138" si="69">ROUNDUP(X129,-2)</f>
        <v>1923000</v>
      </c>
      <c r="Z129" s="220"/>
    </row>
    <row r="130" spans="1:26" ht="31.5">
      <c r="A130" s="227">
        <v>2</v>
      </c>
      <c r="B130" s="549" t="s">
        <v>5693</v>
      </c>
      <c r="C130" s="556" t="s">
        <v>5547</v>
      </c>
      <c r="D130" s="227" t="s">
        <v>27</v>
      </c>
      <c r="E130" s="228"/>
      <c r="F130" s="229" t="e">
        <f>E130*(#REF!)</f>
        <v>#REF!</v>
      </c>
      <c r="G130" s="229" t="e">
        <f>E130*(#REF!)</f>
        <v>#REF!</v>
      </c>
      <c r="H130" s="230">
        <v>75000</v>
      </c>
      <c r="I130" s="229" t="s">
        <v>4898</v>
      </c>
      <c r="J130" s="229">
        <f>+E130</f>
        <v>0</v>
      </c>
      <c r="K130" s="229">
        <v>85000</v>
      </c>
      <c r="L130" s="233">
        <v>100000</v>
      </c>
      <c r="M130" s="244" t="s">
        <v>5506</v>
      </c>
      <c r="N130" s="231"/>
      <c r="O130" s="242"/>
      <c r="P130" s="231"/>
      <c r="Q130" s="231"/>
      <c r="R130" s="231"/>
      <c r="S130" s="231"/>
      <c r="T130" s="231"/>
      <c r="U130" s="184">
        <f>+K130*0.1</f>
        <v>8500</v>
      </c>
      <c r="V130" s="184">
        <f>+K130*0.15</f>
        <v>12750</v>
      </c>
      <c r="W130" s="184">
        <f>+K130*0.032</f>
        <v>2720</v>
      </c>
      <c r="X130" s="184">
        <f t="shared" si="68"/>
        <v>108970</v>
      </c>
      <c r="Y130" s="524">
        <f t="shared" si="69"/>
        <v>109000</v>
      </c>
      <c r="Z130" s="220"/>
    </row>
    <row r="131" spans="1:26">
      <c r="A131" s="227">
        <v>3</v>
      </c>
      <c r="B131" s="549" t="s">
        <v>5703</v>
      </c>
      <c r="C131" s="550" t="s">
        <v>1467</v>
      </c>
      <c r="D131" s="227" t="s">
        <v>822</v>
      </c>
      <c r="E131" s="228"/>
      <c r="F131" s="229" t="e">
        <f>E131*(#REF!)</f>
        <v>#REF!</v>
      </c>
      <c r="G131" s="229" t="e">
        <f>E131*(#REF!)</f>
        <v>#REF!</v>
      </c>
      <c r="H131" s="230">
        <v>1000000</v>
      </c>
      <c r="I131" s="229" t="s">
        <v>4898</v>
      </c>
      <c r="J131" s="229">
        <f>+E131</f>
        <v>0</v>
      </c>
      <c r="K131" s="229">
        <f>+H131</f>
        <v>1000000</v>
      </c>
      <c r="L131" s="231"/>
      <c r="M131" s="231"/>
      <c r="N131" s="231"/>
      <c r="O131" s="242"/>
      <c r="P131" s="231"/>
      <c r="Q131" s="231"/>
      <c r="R131" s="231"/>
      <c r="S131" s="231"/>
      <c r="T131" s="231"/>
      <c r="U131" s="184">
        <f>+K131*0.1</f>
        <v>100000</v>
      </c>
      <c r="V131" s="184">
        <f>+K131*0.15</f>
        <v>150000</v>
      </c>
      <c r="W131" s="184">
        <f>+K131*0.032</f>
        <v>32000</v>
      </c>
      <c r="X131" s="184">
        <f t="shared" si="68"/>
        <v>1282000</v>
      </c>
      <c r="Y131" s="524">
        <f t="shared" si="69"/>
        <v>1282000</v>
      </c>
      <c r="Z131" s="220"/>
    </row>
    <row r="132" spans="1:26" ht="47.25">
      <c r="A132" s="227">
        <v>4</v>
      </c>
      <c r="B132" s="549" t="s">
        <v>5534</v>
      </c>
      <c r="C132" s="557" t="s">
        <v>6441</v>
      </c>
      <c r="D132" s="227" t="s">
        <v>27</v>
      </c>
      <c r="E132" s="228"/>
      <c r="F132" s="229" t="e">
        <f>E132*(#REF!)</f>
        <v>#REF!</v>
      </c>
      <c r="G132" s="229" t="e">
        <f>E132*(#REF!)</f>
        <v>#REF!</v>
      </c>
      <c r="H132" s="230">
        <v>250000</v>
      </c>
      <c r="I132" s="229" t="s">
        <v>4898</v>
      </c>
      <c r="J132" s="229">
        <f t="shared" ref="J132:J170" si="70">+E132</f>
        <v>0</v>
      </c>
      <c r="K132" s="229">
        <v>300000</v>
      </c>
      <c r="L132" s="233">
        <v>475000</v>
      </c>
      <c r="M132" s="245" t="s">
        <v>5542</v>
      </c>
      <c r="N132" s="231"/>
      <c r="O132" s="233">
        <v>330000</v>
      </c>
      <c r="P132" s="246" t="s">
        <v>5506</v>
      </c>
      <c r="Q132" s="231"/>
      <c r="R132" s="238">
        <v>225000</v>
      </c>
      <c r="S132" s="247" t="s">
        <v>5539</v>
      </c>
      <c r="T132" s="231"/>
      <c r="U132" s="184">
        <f>+K132*0.1</f>
        <v>30000</v>
      </c>
      <c r="V132" s="184">
        <f>+K132*0.15</f>
        <v>45000</v>
      </c>
      <c r="W132" s="184">
        <f>+K132*0.032</f>
        <v>9600</v>
      </c>
      <c r="X132" s="184">
        <f t="shared" si="68"/>
        <v>384600</v>
      </c>
      <c r="Y132" s="524">
        <f t="shared" si="69"/>
        <v>384600</v>
      </c>
      <c r="Z132" s="220"/>
    </row>
    <row r="133" spans="1:26">
      <c r="A133" s="643">
        <f t="shared" ref="A133:A138" si="71">A132+1</f>
        <v>5</v>
      </c>
      <c r="B133" s="549" t="s">
        <v>5894</v>
      </c>
      <c r="C133" s="557" t="s">
        <v>5915</v>
      </c>
      <c r="D133" s="227" t="s">
        <v>5863</v>
      </c>
      <c r="E133" s="647"/>
      <c r="F133" s="229"/>
      <c r="G133" s="229"/>
      <c r="H133" s="230">
        <v>591500</v>
      </c>
      <c r="I133" s="229" t="s">
        <v>4898</v>
      </c>
      <c r="J133" s="229">
        <f t="shared" si="70"/>
        <v>0</v>
      </c>
      <c r="K133" s="229">
        <f t="shared" ref="K133:K138" si="72">+H133</f>
        <v>591500</v>
      </c>
      <c r="L133" s="231"/>
      <c r="M133" s="231"/>
      <c r="N133" s="231"/>
      <c r="O133" s="242"/>
      <c r="P133" s="231"/>
      <c r="Q133" s="231"/>
      <c r="R133" s="231"/>
      <c r="S133" s="231"/>
      <c r="T133" s="231"/>
      <c r="U133" s="184">
        <f t="shared" ref="U133:U138" si="73">+K133*0.1</f>
        <v>59150</v>
      </c>
      <c r="V133" s="184">
        <f t="shared" ref="V133:V138" si="74">+K133*0.15</f>
        <v>88725</v>
      </c>
      <c r="W133" s="184">
        <f t="shared" ref="W133:W138" si="75">+K133*0.032</f>
        <v>18928</v>
      </c>
      <c r="X133" s="184">
        <f t="shared" si="68"/>
        <v>758303</v>
      </c>
      <c r="Y133" s="524">
        <f t="shared" si="69"/>
        <v>758400</v>
      </c>
      <c r="Z133" s="229"/>
    </row>
    <row r="134" spans="1:26">
      <c r="A134" s="643">
        <f t="shared" si="71"/>
        <v>6</v>
      </c>
      <c r="B134" s="549" t="s">
        <v>5895</v>
      </c>
      <c r="C134" s="557" t="s">
        <v>4896</v>
      </c>
      <c r="D134" s="227" t="s">
        <v>5863</v>
      </c>
      <c r="E134" s="647"/>
      <c r="F134" s="229"/>
      <c r="G134" s="229"/>
      <c r="H134" s="230">
        <v>354900</v>
      </c>
      <c r="I134" s="229" t="s">
        <v>4898</v>
      </c>
      <c r="J134" s="229">
        <f t="shared" si="70"/>
        <v>0</v>
      </c>
      <c r="K134" s="229">
        <f t="shared" si="72"/>
        <v>354900</v>
      </c>
      <c r="L134" s="231"/>
      <c r="M134" s="231"/>
      <c r="N134" s="231"/>
      <c r="O134" s="242"/>
      <c r="P134" s="231"/>
      <c r="Q134" s="231"/>
      <c r="R134" s="231"/>
      <c r="S134" s="231"/>
      <c r="T134" s="231"/>
      <c r="U134" s="184">
        <f t="shared" si="73"/>
        <v>35490</v>
      </c>
      <c r="V134" s="184">
        <f t="shared" si="74"/>
        <v>53235</v>
      </c>
      <c r="W134" s="184">
        <f t="shared" si="75"/>
        <v>11356.800000000001</v>
      </c>
      <c r="X134" s="184">
        <f t="shared" si="68"/>
        <v>454981.8</v>
      </c>
      <c r="Y134" s="524">
        <f t="shared" si="69"/>
        <v>455000</v>
      </c>
      <c r="Z134" s="229"/>
    </row>
    <row r="135" spans="1:26">
      <c r="A135" s="643">
        <f t="shared" si="71"/>
        <v>7</v>
      </c>
      <c r="B135" s="549" t="s">
        <v>5899</v>
      </c>
      <c r="C135" s="557" t="s">
        <v>4896</v>
      </c>
      <c r="D135" s="227" t="s">
        <v>5863</v>
      </c>
      <c r="E135" s="647"/>
      <c r="F135" s="229"/>
      <c r="G135" s="229"/>
      <c r="H135" s="230">
        <v>591500</v>
      </c>
      <c r="I135" s="229" t="s">
        <v>4898</v>
      </c>
      <c r="J135" s="229">
        <f t="shared" si="70"/>
        <v>0</v>
      </c>
      <c r="K135" s="229">
        <f t="shared" si="72"/>
        <v>591500</v>
      </c>
      <c r="L135" s="231"/>
      <c r="M135" s="231"/>
      <c r="N135" s="231"/>
      <c r="O135" s="242"/>
      <c r="P135" s="231"/>
      <c r="Q135" s="231"/>
      <c r="R135" s="231"/>
      <c r="S135" s="231"/>
      <c r="T135" s="231"/>
      <c r="U135" s="184">
        <f t="shared" si="73"/>
        <v>59150</v>
      </c>
      <c r="V135" s="184">
        <f t="shared" si="74"/>
        <v>88725</v>
      </c>
      <c r="W135" s="184">
        <f t="shared" si="75"/>
        <v>18928</v>
      </c>
      <c r="X135" s="184">
        <f t="shared" si="68"/>
        <v>758303</v>
      </c>
      <c r="Y135" s="524">
        <f t="shared" si="69"/>
        <v>758400</v>
      </c>
      <c r="Z135" s="229"/>
    </row>
    <row r="136" spans="1:26">
      <c r="A136" s="643">
        <f t="shared" si="71"/>
        <v>8</v>
      </c>
      <c r="B136" s="549" t="s">
        <v>5693</v>
      </c>
      <c r="C136" s="557" t="s">
        <v>1467</v>
      </c>
      <c r="D136" s="227" t="s">
        <v>5863</v>
      </c>
      <c r="E136" s="647"/>
      <c r="F136" s="229"/>
      <c r="G136" s="229"/>
      <c r="H136" s="230">
        <v>59200</v>
      </c>
      <c r="I136" s="229" t="s">
        <v>4898</v>
      </c>
      <c r="J136" s="229">
        <f t="shared" si="70"/>
        <v>0</v>
      </c>
      <c r="K136" s="229">
        <f t="shared" si="72"/>
        <v>59200</v>
      </c>
      <c r="L136" s="231"/>
      <c r="M136" s="231"/>
      <c r="N136" s="231"/>
      <c r="O136" s="242"/>
      <c r="P136" s="231"/>
      <c r="Q136" s="231"/>
      <c r="R136" s="231"/>
      <c r="S136" s="231"/>
      <c r="T136" s="231"/>
      <c r="U136" s="184">
        <f t="shared" si="73"/>
        <v>5920</v>
      </c>
      <c r="V136" s="184">
        <f t="shared" si="74"/>
        <v>8880</v>
      </c>
      <c r="W136" s="184">
        <f t="shared" si="75"/>
        <v>1894.4</v>
      </c>
      <c r="X136" s="184">
        <f t="shared" si="68"/>
        <v>75894.399999999994</v>
      </c>
      <c r="Y136" s="524">
        <f t="shared" si="69"/>
        <v>75900</v>
      </c>
      <c r="Z136" s="229"/>
    </row>
    <row r="137" spans="1:26">
      <c r="A137" s="643">
        <f t="shared" si="71"/>
        <v>9</v>
      </c>
      <c r="B137" s="549" t="s">
        <v>5916</v>
      </c>
      <c r="C137" s="557" t="s">
        <v>5904</v>
      </c>
      <c r="D137" s="227" t="s">
        <v>5863</v>
      </c>
      <c r="E137" s="647"/>
      <c r="F137" s="229"/>
      <c r="G137" s="229"/>
      <c r="H137" s="230">
        <v>3549000</v>
      </c>
      <c r="I137" s="229" t="s">
        <v>4898</v>
      </c>
      <c r="J137" s="229">
        <f t="shared" si="70"/>
        <v>0</v>
      </c>
      <c r="K137" s="229">
        <f t="shared" si="72"/>
        <v>3549000</v>
      </c>
      <c r="L137" s="231"/>
      <c r="M137" s="231"/>
      <c r="N137" s="231"/>
      <c r="O137" s="242"/>
      <c r="P137" s="231"/>
      <c r="Q137" s="231"/>
      <c r="R137" s="231"/>
      <c r="S137" s="231"/>
      <c r="T137" s="231"/>
      <c r="U137" s="184">
        <f t="shared" si="73"/>
        <v>354900</v>
      </c>
      <c r="V137" s="184">
        <f t="shared" si="74"/>
        <v>532350</v>
      </c>
      <c r="W137" s="184">
        <f t="shared" si="75"/>
        <v>113568</v>
      </c>
      <c r="X137" s="184">
        <f t="shared" si="68"/>
        <v>4549818</v>
      </c>
      <c r="Y137" s="524">
        <f t="shared" si="69"/>
        <v>4549900</v>
      </c>
      <c r="Z137" s="229"/>
    </row>
    <row r="138" spans="1:26">
      <c r="A138" s="643">
        <f t="shared" si="71"/>
        <v>10</v>
      </c>
      <c r="B138" s="549" t="s">
        <v>5917</v>
      </c>
      <c r="C138" s="557" t="s">
        <v>1467</v>
      </c>
      <c r="D138" s="227" t="s">
        <v>42</v>
      </c>
      <c r="E138" s="647"/>
      <c r="F138" s="229"/>
      <c r="G138" s="229"/>
      <c r="H138" s="230">
        <v>47320000</v>
      </c>
      <c r="I138" s="229" t="s">
        <v>4898</v>
      </c>
      <c r="J138" s="229">
        <f t="shared" si="70"/>
        <v>0</v>
      </c>
      <c r="K138" s="229">
        <f t="shared" si="72"/>
        <v>47320000</v>
      </c>
      <c r="L138" s="231"/>
      <c r="M138" s="231"/>
      <c r="N138" s="231"/>
      <c r="O138" s="242"/>
      <c r="P138" s="231"/>
      <c r="Q138" s="231"/>
      <c r="R138" s="231"/>
      <c r="S138" s="231"/>
      <c r="T138" s="231"/>
      <c r="U138" s="184">
        <f t="shared" si="73"/>
        <v>4732000</v>
      </c>
      <c r="V138" s="184">
        <f t="shared" si="74"/>
        <v>7098000</v>
      </c>
      <c r="W138" s="184">
        <f t="shared" si="75"/>
        <v>1514240</v>
      </c>
      <c r="X138" s="184">
        <f t="shared" si="68"/>
        <v>60664240</v>
      </c>
      <c r="Y138" s="524">
        <f t="shared" si="69"/>
        <v>60664300</v>
      </c>
      <c r="Z138" s="229"/>
    </row>
    <row r="139" spans="1:26">
      <c r="A139" s="643" t="s">
        <v>1401</v>
      </c>
      <c r="B139" s="527" t="s">
        <v>6442</v>
      </c>
      <c r="C139" s="997"/>
      <c r="D139" s="642"/>
      <c r="E139" s="237"/>
      <c r="F139" s="229" t="e">
        <f>E139*(#REF!)</f>
        <v>#REF!</v>
      </c>
      <c r="G139" s="229" t="e">
        <f>E139*(#REF!)</f>
        <v>#REF!</v>
      </c>
      <c r="H139" s="236"/>
      <c r="I139" s="229"/>
      <c r="J139" s="229">
        <f t="shared" si="70"/>
        <v>0</v>
      </c>
      <c r="K139" s="229">
        <f>+H139</f>
        <v>0</v>
      </c>
      <c r="L139" s="231"/>
      <c r="M139" s="231"/>
      <c r="N139" s="231"/>
      <c r="O139" s="248"/>
      <c r="P139" s="231"/>
      <c r="Q139" s="231"/>
      <c r="R139" s="231"/>
      <c r="S139" s="231"/>
      <c r="T139" s="231"/>
      <c r="U139" s="184">
        <f>+J139*0.1</f>
        <v>0</v>
      </c>
      <c r="V139" s="184">
        <f>+J139*0.15</f>
        <v>0</v>
      </c>
      <c r="W139" s="184">
        <f>+J139*0.032</f>
        <v>0</v>
      </c>
      <c r="X139" s="184">
        <f>+J139+U139+V139+W139</f>
        <v>0</v>
      </c>
      <c r="Y139" s="547"/>
      <c r="Z139" s="220"/>
    </row>
    <row r="140" spans="1:26">
      <c r="A140" s="227">
        <v>1</v>
      </c>
      <c r="B140" s="549" t="s">
        <v>5704</v>
      </c>
      <c r="C140" s="550" t="s">
        <v>4896</v>
      </c>
      <c r="D140" s="227" t="s">
        <v>27</v>
      </c>
      <c r="E140" s="228"/>
      <c r="F140" s="229" t="e">
        <f>E140*(#REF!)</f>
        <v>#REF!</v>
      </c>
      <c r="G140" s="229" t="e">
        <f>E140*(#REF!)</f>
        <v>#REF!</v>
      </c>
      <c r="H140" s="230">
        <v>200000</v>
      </c>
      <c r="I140" s="229" t="s">
        <v>4898</v>
      </c>
      <c r="J140" s="229">
        <f t="shared" si="70"/>
        <v>0</v>
      </c>
      <c r="K140" s="229">
        <f>+H140</f>
        <v>200000</v>
      </c>
      <c r="L140" s="231"/>
      <c r="M140" s="231"/>
      <c r="N140" s="231"/>
      <c r="O140" s="248"/>
      <c r="P140" s="231"/>
      <c r="Q140" s="231"/>
      <c r="R140" s="231"/>
      <c r="S140" s="231"/>
      <c r="T140" s="231"/>
      <c r="U140" s="184">
        <f>+K140*0.1</f>
        <v>20000</v>
      </c>
      <c r="V140" s="184">
        <f>+K140*0.15</f>
        <v>30000</v>
      </c>
      <c r="W140" s="184">
        <f>+K140*0.032</f>
        <v>6400</v>
      </c>
      <c r="X140" s="184">
        <f>+K140+U140+V140+W140</f>
        <v>256400</v>
      </c>
      <c r="Y140" s="524">
        <f>ROUNDUP(X140,-2)</f>
        <v>256400</v>
      </c>
      <c r="Z140" s="220"/>
    </row>
    <row r="141" spans="1:26" ht="31.5" customHeight="1">
      <c r="A141" s="227">
        <v>2</v>
      </c>
      <c r="B141" s="549" t="s">
        <v>5705</v>
      </c>
      <c r="C141" s="558" t="s">
        <v>5549</v>
      </c>
      <c r="D141" s="227" t="s">
        <v>42</v>
      </c>
      <c r="E141" s="228"/>
      <c r="F141" s="229" t="e">
        <f>E141*(#REF!)</f>
        <v>#REF!</v>
      </c>
      <c r="G141" s="229" t="e">
        <f>E141*(#REF!)</f>
        <v>#REF!</v>
      </c>
      <c r="H141" s="230">
        <v>175000000</v>
      </c>
      <c r="I141" s="229" t="s">
        <v>4898</v>
      </c>
      <c r="J141" s="229">
        <f t="shared" si="70"/>
        <v>0</v>
      </c>
      <c r="K141" s="229">
        <f>+H141</f>
        <v>175000000</v>
      </c>
      <c r="L141" s="233">
        <v>99000000</v>
      </c>
      <c r="M141" s="249" t="s">
        <v>5506</v>
      </c>
      <c r="N141" s="231"/>
      <c r="O141" s="248"/>
      <c r="P141" s="231"/>
      <c r="Q141" s="231"/>
      <c r="R141" s="231"/>
      <c r="S141" s="231"/>
      <c r="T141" s="231"/>
      <c r="U141" s="184">
        <f>+K141*0.1</f>
        <v>17500000</v>
      </c>
      <c r="V141" s="184">
        <f>+K141*0.15</f>
        <v>26250000</v>
      </c>
      <c r="W141" s="184">
        <f>+K141*0.032</f>
        <v>5600000</v>
      </c>
      <c r="X141" s="184">
        <f>+K141+U141+V141+W141</f>
        <v>224350000</v>
      </c>
      <c r="Y141" s="524">
        <f>ROUNDUP(X141,-2)</f>
        <v>224350000</v>
      </c>
      <c r="Z141" s="220"/>
    </row>
    <row r="142" spans="1:26">
      <c r="A142" s="227">
        <v>3</v>
      </c>
      <c r="B142" s="549" t="s">
        <v>5534</v>
      </c>
      <c r="C142" s="550" t="s">
        <v>4896</v>
      </c>
      <c r="D142" s="227" t="s">
        <v>27</v>
      </c>
      <c r="E142" s="228"/>
      <c r="F142" s="229" t="e">
        <f>E142*(#REF!)</f>
        <v>#REF!</v>
      </c>
      <c r="G142" s="229" t="e">
        <f>E142*(#REF!)</f>
        <v>#REF!</v>
      </c>
      <c r="H142" s="230">
        <v>250000</v>
      </c>
      <c r="I142" s="229" t="s">
        <v>4898</v>
      </c>
      <c r="J142" s="229">
        <f t="shared" si="70"/>
        <v>0</v>
      </c>
      <c r="K142" s="229">
        <f>+H142</f>
        <v>250000</v>
      </c>
      <c r="L142" s="231"/>
      <c r="M142" s="231"/>
      <c r="N142" s="231"/>
      <c r="O142" s="248"/>
      <c r="P142" s="231"/>
      <c r="Q142" s="231"/>
      <c r="R142" s="231"/>
      <c r="S142" s="231"/>
      <c r="T142" s="231"/>
      <c r="U142" s="184">
        <f>+K142*0.1</f>
        <v>25000</v>
      </c>
      <c r="V142" s="184">
        <f>+K142*0.15</f>
        <v>37500</v>
      </c>
      <c r="W142" s="184">
        <f>+K142*0.032</f>
        <v>8000</v>
      </c>
      <c r="X142" s="184">
        <f>+K142+U142+V142+W142</f>
        <v>320500</v>
      </c>
      <c r="Y142" s="524">
        <f>ROUNDUP(X142,-2)</f>
        <v>320500</v>
      </c>
      <c r="Z142" s="220"/>
    </row>
    <row r="143" spans="1:26">
      <c r="A143" s="643" t="s">
        <v>1402</v>
      </c>
      <c r="B143" s="527" t="s">
        <v>6443</v>
      </c>
      <c r="C143" s="1000"/>
      <c r="D143" s="548"/>
      <c r="E143" s="237"/>
      <c r="F143" s="229" t="e">
        <f>E143*(#REF!)</f>
        <v>#REF!</v>
      </c>
      <c r="G143" s="229" t="e">
        <f>E143*(#REF!)</f>
        <v>#REF!</v>
      </c>
      <c r="H143" s="236"/>
      <c r="I143" s="229"/>
      <c r="J143" s="229">
        <f t="shared" si="70"/>
        <v>0</v>
      </c>
      <c r="K143" s="229">
        <f>+H143</f>
        <v>0</v>
      </c>
      <c r="L143" s="231"/>
      <c r="M143" s="231"/>
      <c r="N143" s="231"/>
      <c r="O143" s="248"/>
      <c r="P143" s="231"/>
      <c r="Q143" s="231"/>
      <c r="R143" s="231"/>
      <c r="S143" s="231"/>
      <c r="T143" s="231"/>
      <c r="U143" s="184">
        <f>+J143*0.1</f>
        <v>0</v>
      </c>
      <c r="V143" s="184">
        <f>+J143*0.15</f>
        <v>0</v>
      </c>
      <c r="W143" s="184">
        <f>+J143*0.032</f>
        <v>0</v>
      </c>
      <c r="X143" s="184">
        <f>+J143+U143+V143+W143</f>
        <v>0</v>
      </c>
      <c r="Y143" s="547"/>
      <c r="Z143" s="220"/>
    </row>
    <row r="144" spans="1:26">
      <c r="A144" s="227">
        <v>1</v>
      </c>
      <c r="B144" s="549" t="s">
        <v>5706</v>
      </c>
      <c r="C144" s="559" t="s">
        <v>5550</v>
      </c>
      <c r="D144" s="227" t="s">
        <v>27</v>
      </c>
      <c r="E144" s="228"/>
      <c r="F144" s="229" t="e">
        <f>E144*(#REF!)</f>
        <v>#REF!</v>
      </c>
      <c r="G144" s="229" t="e">
        <f>E144*(#REF!)</f>
        <v>#REF!</v>
      </c>
      <c r="H144" s="230">
        <v>250000</v>
      </c>
      <c r="I144" s="229" t="s">
        <v>4898</v>
      </c>
      <c r="J144" s="229">
        <f t="shared" si="70"/>
        <v>0</v>
      </c>
      <c r="K144" s="229">
        <v>275000</v>
      </c>
      <c r="L144" s="233">
        <v>300000</v>
      </c>
      <c r="M144" s="250" t="s">
        <v>5539</v>
      </c>
      <c r="N144" s="231"/>
      <c r="O144" s="232"/>
      <c r="P144" s="231"/>
      <c r="Q144" s="231"/>
      <c r="R144" s="231"/>
      <c r="S144" s="231"/>
      <c r="T144" s="231"/>
      <c r="U144" s="184">
        <f>+K144*0.1</f>
        <v>27500</v>
      </c>
      <c r="V144" s="184">
        <f>+K144*0.15</f>
        <v>41250</v>
      </c>
      <c r="W144" s="184">
        <f>+K144*0.032</f>
        <v>8800</v>
      </c>
      <c r="X144" s="184">
        <f>+K144+U144+V144+W144</f>
        <v>352550</v>
      </c>
      <c r="Y144" s="524">
        <f>ROUNDUP(X144,-2)</f>
        <v>352600</v>
      </c>
      <c r="Z144" s="220"/>
    </row>
    <row r="145" spans="1:26">
      <c r="A145" s="227">
        <v>2</v>
      </c>
      <c r="B145" s="549" t="s">
        <v>5707</v>
      </c>
      <c r="C145" s="550" t="s">
        <v>5640</v>
      </c>
      <c r="D145" s="227" t="s">
        <v>42</v>
      </c>
      <c r="E145" s="228"/>
      <c r="F145" s="229" t="e">
        <f>E145*(#REF!)</f>
        <v>#REF!</v>
      </c>
      <c r="G145" s="229" t="e">
        <f>E145*(#REF!)</f>
        <v>#REF!</v>
      </c>
      <c r="H145" s="230">
        <v>95000000</v>
      </c>
      <c r="I145" s="229" t="s">
        <v>4898</v>
      </c>
      <c r="J145" s="229">
        <f t="shared" si="70"/>
        <v>0</v>
      </c>
      <c r="K145" s="229">
        <f>+H145</f>
        <v>95000000</v>
      </c>
      <c r="L145" s="231"/>
      <c r="M145" s="231"/>
      <c r="N145" s="231"/>
      <c r="O145" s="232"/>
      <c r="P145" s="231"/>
      <c r="Q145" s="231"/>
      <c r="R145" s="231"/>
      <c r="S145" s="231"/>
      <c r="T145" s="231"/>
      <c r="U145" s="184">
        <f>+K145*0.1</f>
        <v>9500000</v>
      </c>
      <c r="V145" s="184">
        <f>+K145*0.15</f>
        <v>14250000</v>
      </c>
      <c r="W145" s="184">
        <f>+K145*0.032</f>
        <v>3040000</v>
      </c>
      <c r="X145" s="184">
        <f>+K145+U145+V145+W145</f>
        <v>121790000</v>
      </c>
      <c r="Y145" s="524">
        <f>ROUNDUP(X145,-2)</f>
        <v>121790000</v>
      </c>
      <c r="Z145" s="220"/>
    </row>
    <row r="146" spans="1:26">
      <c r="A146" s="643">
        <v>3</v>
      </c>
      <c r="B146" s="549" t="s">
        <v>5961</v>
      </c>
      <c r="C146" s="550" t="s">
        <v>3381</v>
      </c>
      <c r="D146" s="227" t="s">
        <v>5863</v>
      </c>
      <c r="E146" s="647"/>
      <c r="F146" s="229"/>
      <c r="G146" s="229"/>
      <c r="H146" s="230">
        <v>1774500</v>
      </c>
      <c r="I146" s="229" t="s">
        <v>4898</v>
      </c>
      <c r="J146" s="229">
        <f>+E146</f>
        <v>0</v>
      </c>
      <c r="K146" s="229">
        <f>+H146</f>
        <v>1774500</v>
      </c>
      <c r="L146" s="231"/>
      <c r="M146" s="231"/>
      <c r="N146" s="231"/>
      <c r="O146" s="232"/>
      <c r="P146" s="231"/>
      <c r="Q146" s="231"/>
      <c r="R146" s="231"/>
      <c r="S146" s="231"/>
      <c r="T146" s="231"/>
      <c r="U146" s="184">
        <f>+K146*0.1</f>
        <v>177450</v>
      </c>
      <c r="V146" s="184">
        <f>+K146*0.15</f>
        <v>266175</v>
      </c>
      <c r="W146" s="184">
        <f>+K146*0.032</f>
        <v>56784</v>
      </c>
      <c r="X146" s="184">
        <f>+K146+U146+V146+W146</f>
        <v>2274909</v>
      </c>
      <c r="Y146" s="524">
        <f>ROUNDUP(X146,-2)</f>
        <v>2275000</v>
      </c>
      <c r="Z146" s="229"/>
    </row>
    <row r="147" spans="1:26">
      <c r="A147" s="643">
        <v>4</v>
      </c>
      <c r="B147" s="549" t="s">
        <v>5752</v>
      </c>
      <c r="C147" s="550" t="s">
        <v>5962</v>
      </c>
      <c r="D147" s="227" t="s">
        <v>5863</v>
      </c>
      <c r="E147" s="647"/>
      <c r="F147" s="229"/>
      <c r="G147" s="229"/>
      <c r="H147" s="230">
        <v>828100</v>
      </c>
      <c r="I147" s="229" t="s">
        <v>4898</v>
      </c>
      <c r="J147" s="229">
        <f>+E147</f>
        <v>0</v>
      </c>
      <c r="K147" s="229">
        <f>+H147</f>
        <v>828100</v>
      </c>
      <c r="L147" s="231"/>
      <c r="M147" s="231"/>
      <c r="N147" s="231"/>
      <c r="O147" s="232"/>
      <c r="P147" s="231"/>
      <c r="Q147" s="231"/>
      <c r="R147" s="231"/>
      <c r="S147" s="231"/>
      <c r="T147" s="231"/>
      <c r="U147" s="184">
        <f>+K147*0.1</f>
        <v>82810</v>
      </c>
      <c r="V147" s="184">
        <f>+K147*0.15</f>
        <v>124215</v>
      </c>
      <c r="W147" s="184">
        <f>+K147*0.032</f>
        <v>26499.200000000001</v>
      </c>
      <c r="X147" s="184">
        <f>+K147+U147+V147+W147</f>
        <v>1061624.2</v>
      </c>
      <c r="Y147" s="524">
        <f>ROUNDUP(X147,-2)</f>
        <v>1061700</v>
      </c>
      <c r="Z147" s="229"/>
    </row>
    <row r="148" spans="1:26">
      <c r="A148" s="643">
        <v>5</v>
      </c>
      <c r="B148" s="549" t="s">
        <v>5963</v>
      </c>
      <c r="C148" s="550" t="s">
        <v>3381</v>
      </c>
      <c r="D148" s="227" t="s">
        <v>5863</v>
      </c>
      <c r="E148" s="647"/>
      <c r="F148" s="229"/>
      <c r="G148" s="229"/>
      <c r="H148" s="230">
        <v>2366000</v>
      </c>
      <c r="I148" s="229" t="s">
        <v>4898</v>
      </c>
      <c r="J148" s="229">
        <f>+E148</f>
        <v>0</v>
      </c>
      <c r="K148" s="229">
        <f>+H148</f>
        <v>2366000</v>
      </c>
      <c r="L148" s="231"/>
      <c r="M148" s="231"/>
      <c r="N148" s="231"/>
      <c r="O148" s="232"/>
      <c r="P148" s="231"/>
      <c r="Q148" s="231"/>
      <c r="R148" s="231"/>
      <c r="S148" s="231"/>
      <c r="T148" s="231"/>
      <c r="U148" s="184">
        <f>+K148*0.1</f>
        <v>236600</v>
      </c>
      <c r="V148" s="184">
        <f>+K148*0.15</f>
        <v>354900</v>
      </c>
      <c r="W148" s="184">
        <f>+K148*0.032</f>
        <v>75712</v>
      </c>
      <c r="X148" s="184">
        <f>+K148+U148+V148+W148</f>
        <v>3033212</v>
      </c>
      <c r="Y148" s="524">
        <f>ROUNDUP(X148,-2)</f>
        <v>3033300</v>
      </c>
      <c r="Z148" s="229"/>
    </row>
    <row r="149" spans="1:26">
      <c r="A149" s="643" t="s">
        <v>1894</v>
      </c>
      <c r="B149" s="527" t="s">
        <v>6444</v>
      </c>
      <c r="C149" s="997"/>
      <c r="D149" s="642"/>
      <c r="E149" s="237"/>
      <c r="F149" s="229" t="e">
        <f>E149*(#REF!)</f>
        <v>#REF!</v>
      </c>
      <c r="G149" s="229" t="e">
        <f>E149*(#REF!)</f>
        <v>#REF!</v>
      </c>
      <c r="H149" s="236"/>
      <c r="I149" s="229"/>
      <c r="J149" s="229">
        <f t="shared" si="70"/>
        <v>0</v>
      </c>
      <c r="K149" s="229" t="s">
        <v>25</v>
      </c>
      <c r="L149" s="231"/>
      <c r="M149" s="231"/>
      <c r="N149" s="231"/>
      <c r="O149" s="232"/>
      <c r="P149" s="231"/>
      <c r="Q149" s="231"/>
      <c r="R149" s="231"/>
      <c r="S149" s="231"/>
      <c r="T149" s="231"/>
      <c r="U149" s="184">
        <f>+J149*0.1</f>
        <v>0</v>
      </c>
      <c r="V149" s="184">
        <f>+J149*0.15</f>
        <v>0</v>
      </c>
      <c r="W149" s="184">
        <f>+J149*0.032</f>
        <v>0</v>
      </c>
      <c r="X149" s="184">
        <f>+J149+U149+V149+W149</f>
        <v>0</v>
      </c>
      <c r="Y149" s="547"/>
      <c r="Z149" s="220"/>
    </row>
    <row r="150" spans="1:26" ht="18" customHeight="1">
      <c r="A150" s="227">
        <v>1</v>
      </c>
      <c r="B150" s="549" t="s">
        <v>5693</v>
      </c>
      <c r="C150" s="560" t="s">
        <v>5551</v>
      </c>
      <c r="D150" s="227" t="s">
        <v>27</v>
      </c>
      <c r="E150" s="228"/>
      <c r="F150" s="229" t="e">
        <f>E150*(#REF!)</f>
        <v>#REF!</v>
      </c>
      <c r="G150" s="229" t="e">
        <f>E150*(#REF!)</f>
        <v>#REF!</v>
      </c>
      <c r="H150" s="230">
        <v>250000</v>
      </c>
      <c r="I150" s="229" t="s">
        <v>4898</v>
      </c>
      <c r="J150" s="229">
        <f t="shared" si="70"/>
        <v>0</v>
      </c>
      <c r="K150" s="229">
        <f>+H150</f>
        <v>250000</v>
      </c>
      <c r="L150" s="233">
        <v>366700</v>
      </c>
      <c r="M150" s="251" t="s">
        <v>5539</v>
      </c>
      <c r="N150" s="231"/>
      <c r="O150" s="232"/>
      <c r="P150" s="231"/>
      <c r="Q150" s="231"/>
      <c r="R150" s="231"/>
      <c r="S150" s="231"/>
      <c r="T150" s="231"/>
      <c r="U150" s="184">
        <f t="shared" ref="U150:U158" si="76">+K150*0.1</f>
        <v>25000</v>
      </c>
      <c r="V150" s="184">
        <f t="shared" ref="V150:V158" si="77">+K150*0.15</f>
        <v>37500</v>
      </c>
      <c r="W150" s="184">
        <f t="shared" ref="W150:W158" si="78">+K150*0.032</f>
        <v>8000</v>
      </c>
      <c r="X150" s="184">
        <f t="shared" ref="X150:X158" si="79">+K150+U150+V150+W150</f>
        <v>320500</v>
      </c>
      <c r="Y150" s="524">
        <f t="shared" ref="Y150:Y158" si="80">ROUNDUP(X150,-2)</f>
        <v>320500</v>
      </c>
      <c r="Z150" s="220"/>
    </row>
    <row r="151" spans="1:26">
      <c r="A151" s="227">
        <f>A150+1</f>
        <v>2</v>
      </c>
      <c r="B151" s="549" t="s">
        <v>5708</v>
      </c>
      <c r="C151" s="550" t="s">
        <v>5536</v>
      </c>
      <c r="D151" s="227" t="s">
        <v>5615</v>
      </c>
      <c r="E151" s="228"/>
      <c r="F151" s="229" t="e">
        <f>E151*(#REF!)</f>
        <v>#REF!</v>
      </c>
      <c r="G151" s="229" t="e">
        <f>E151*(#REF!)</f>
        <v>#REF!</v>
      </c>
      <c r="H151" s="230">
        <v>175000</v>
      </c>
      <c r="I151" s="229" t="s">
        <v>4898</v>
      </c>
      <c r="J151" s="229">
        <f t="shared" si="70"/>
        <v>0</v>
      </c>
      <c r="K151" s="229">
        <f>+H151</f>
        <v>175000</v>
      </c>
      <c r="L151" s="231"/>
      <c r="M151" s="231"/>
      <c r="N151" s="231"/>
      <c r="O151" s="232"/>
      <c r="P151" s="231"/>
      <c r="Q151" s="231"/>
      <c r="R151" s="231"/>
      <c r="S151" s="231"/>
      <c r="T151" s="231"/>
      <c r="U151" s="184">
        <f t="shared" si="76"/>
        <v>17500</v>
      </c>
      <c r="V151" s="184">
        <f t="shared" si="77"/>
        <v>26250</v>
      </c>
      <c r="W151" s="184">
        <f t="shared" si="78"/>
        <v>5600</v>
      </c>
      <c r="X151" s="184">
        <f t="shared" si="79"/>
        <v>224350</v>
      </c>
      <c r="Y151" s="524">
        <f t="shared" si="80"/>
        <v>224400</v>
      </c>
      <c r="Z151" s="220"/>
    </row>
    <row r="152" spans="1:26" ht="48" customHeight="1">
      <c r="A152" s="227">
        <f t="shared" ref="A152:A158" si="81">A151+1</f>
        <v>3</v>
      </c>
      <c r="B152" s="549" t="s">
        <v>5709</v>
      </c>
      <c r="C152" s="561" t="s">
        <v>5552</v>
      </c>
      <c r="D152" s="227" t="s">
        <v>27</v>
      </c>
      <c r="E152" s="228"/>
      <c r="F152" s="229" t="e">
        <f>E152*(#REF!)</f>
        <v>#REF!</v>
      </c>
      <c r="G152" s="229" t="e">
        <f>E152*(#REF!)</f>
        <v>#REF!</v>
      </c>
      <c r="H152" s="230">
        <v>400000</v>
      </c>
      <c r="I152" s="229" t="s">
        <v>4898</v>
      </c>
      <c r="J152" s="229">
        <f t="shared" si="70"/>
        <v>0</v>
      </c>
      <c r="K152" s="229">
        <v>450000</v>
      </c>
      <c r="L152" s="233">
        <v>502000</v>
      </c>
      <c r="M152" s="252" t="s">
        <v>5506</v>
      </c>
      <c r="N152" s="231"/>
      <c r="O152" s="238">
        <v>411500</v>
      </c>
      <c r="P152" s="253" t="s">
        <v>5542</v>
      </c>
      <c r="Q152" s="231"/>
      <c r="R152" s="231"/>
      <c r="S152" s="231"/>
      <c r="T152" s="231"/>
      <c r="U152" s="184">
        <f t="shared" si="76"/>
        <v>45000</v>
      </c>
      <c r="V152" s="184">
        <f t="shared" si="77"/>
        <v>67500</v>
      </c>
      <c r="W152" s="184">
        <f t="shared" si="78"/>
        <v>14400</v>
      </c>
      <c r="X152" s="184">
        <f t="shared" si="79"/>
        <v>576900</v>
      </c>
      <c r="Y152" s="524">
        <f t="shared" si="80"/>
        <v>576900</v>
      </c>
      <c r="Z152" s="220"/>
    </row>
    <row r="153" spans="1:26" ht="32.25" customHeight="1">
      <c r="A153" s="227">
        <f t="shared" si="81"/>
        <v>4</v>
      </c>
      <c r="B153" s="549" t="s">
        <v>5710</v>
      </c>
      <c r="C153" s="562" t="s">
        <v>5553</v>
      </c>
      <c r="D153" s="227" t="s">
        <v>27</v>
      </c>
      <c r="E153" s="228"/>
      <c r="F153" s="235"/>
      <c r="G153" s="235"/>
      <c r="H153" s="230">
        <v>650000</v>
      </c>
      <c r="I153" s="229" t="s">
        <v>4898</v>
      </c>
      <c r="J153" s="235"/>
      <c r="K153" s="229">
        <v>700000</v>
      </c>
      <c r="L153" s="233">
        <v>771000</v>
      </c>
      <c r="M153" s="254" t="s">
        <v>5539</v>
      </c>
      <c r="N153" s="235"/>
      <c r="O153" s="235"/>
      <c r="P153" s="235"/>
      <c r="Q153" s="235"/>
      <c r="R153" s="235"/>
      <c r="S153" s="235"/>
      <c r="T153" s="235"/>
      <c r="U153" s="184">
        <f t="shared" si="76"/>
        <v>70000</v>
      </c>
      <c r="V153" s="184">
        <f t="shared" si="77"/>
        <v>105000</v>
      </c>
      <c r="W153" s="184">
        <f t="shared" si="78"/>
        <v>22400</v>
      </c>
      <c r="X153" s="184">
        <f t="shared" si="79"/>
        <v>897400</v>
      </c>
      <c r="Y153" s="524">
        <f t="shared" si="80"/>
        <v>897400</v>
      </c>
      <c r="Z153" s="181"/>
    </row>
    <row r="154" spans="1:26" ht="31.5" customHeight="1">
      <c r="A154" s="227">
        <f t="shared" si="81"/>
        <v>5</v>
      </c>
      <c r="B154" s="549" t="s">
        <v>5711</v>
      </c>
      <c r="C154" s="563" t="s">
        <v>6445</v>
      </c>
      <c r="D154" s="227" t="s">
        <v>27</v>
      </c>
      <c r="E154" s="228"/>
      <c r="F154" s="229" t="e">
        <f>E154*(#REF!)</f>
        <v>#REF!</v>
      </c>
      <c r="G154" s="229" t="e">
        <f>E154*(#REF!)</f>
        <v>#REF!</v>
      </c>
      <c r="H154" s="230">
        <v>650000</v>
      </c>
      <c r="I154" s="229" t="s">
        <v>4898</v>
      </c>
      <c r="J154" s="229">
        <f t="shared" si="70"/>
        <v>0</v>
      </c>
      <c r="K154" s="229">
        <f>+H154</f>
        <v>650000</v>
      </c>
      <c r="L154" s="233">
        <v>672000</v>
      </c>
      <c r="M154" s="255" t="s">
        <v>5542</v>
      </c>
      <c r="N154" s="231"/>
      <c r="O154" s="256"/>
      <c r="P154" s="256"/>
      <c r="Q154" s="231"/>
      <c r="R154" s="257"/>
      <c r="S154" s="257"/>
      <c r="T154" s="231"/>
      <c r="U154" s="184">
        <f t="shared" si="76"/>
        <v>65000</v>
      </c>
      <c r="V154" s="184">
        <f t="shared" si="77"/>
        <v>97500</v>
      </c>
      <c r="W154" s="184">
        <f t="shared" si="78"/>
        <v>20800</v>
      </c>
      <c r="X154" s="184">
        <f t="shared" si="79"/>
        <v>833300</v>
      </c>
      <c r="Y154" s="524">
        <f t="shared" si="80"/>
        <v>833300</v>
      </c>
      <c r="Z154" s="220"/>
    </row>
    <row r="155" spans="1:26" ht="33" customHeight="1">
      <c r="A155" s="227">
        <f t="shared" si="81"/>
        <v>6</v>
      </c>
      <c r="B155" s="549" t="s">
        <v>5515</v>
      </c>
      <c r="C155" s="563" t="s">
        <v>5554</v>
      </c>
      <c r="D155" s="227" t="s">
        <v>27</v>
      </c>
      <c r="E155" s="228"/>
      <c r="F155" s="229" t="e">
        <f>E155*(#REF!)</f>
        <v>#REF!</v>
      </c>
      <c r="G155" s="229" t="e">
        <f>E155*(#REF!)</f>
        <v>#REF!</v>
      </c>
      <c r="H155" s="230">
        <v>200000</v>
      </c>
      <c r="I155" s="229" t="s">
        <v>4898</v>
      </c>
      <c r="J155" s="229">
        <f t="shared" si="70"/>
        <v>0</v>
      </c>
      <c r="K155" s="229">
        <f>+H155</f>
        <v>200000</v>
      </c>
      <c r="L155" s="233">
        <v>200000</v>
      </c>
      <c r="M155" s="255" t="s">
        <v>5506</v>
      </c>
      <c r="N155" s="231"/>
      <c r="O155" s="256"/>
      <c r="P155" s="256"/>
      <c r="Q155" s="231"/>
      <c r="R155" s="257"/>
      <c r="S155" s="257"/>
      <c r="T155" s="231"/>
      <c r="U155" s="184">
        <f t="shared" si="76"/>
        <v>20000</v>
      </c>
      <c r="V155" s="184">
        <f t="shared" si="77"/>
        <v>30000</v>
      </c>
      <c r="W155" s="184">
        <f t="shared" si="78"/>
        <v>6400</v>
      </c>
      <c r="X155" s="184">
        <f t="shared" si="79"/>
        <v>256400</v>
      </c>
      <c r="Y155" s="524">
        <f t="shared" si="80"/>
        <v>256400</v>
      </c>
      <c r="Z155" s="220"/>
    </row>
    <row r="156" spans="1:26" ht="33" customHeight="1">
      <c r="A156" s="227">
        <f t="shared" si="81"/>
        <v>7</v>
      </c>
      <c r="B156" s="549" t="s">
        <v>5712</v>
      </c>
      <c r="C156" s="563" t="s">
        <v>5555</v>
      </c>
      <c r="D156" s="227" t="s">
        <v>5615</v>
      </c>
      <c r="E156" s="228"/>
      <c r="F156" s="229" t="e">
        <f>E156*(#REF!)</f>
        <v>#REF!</v>
      </c>
      <c r="G156" s="229" t="e">
        <f>E156*(#REF!)</f>
        <v>#REF!</v>
      </c>
      <c r="H156" s="230">
        <v>250000</v>
      </c>
      <c r="I156" s="229" t="s">
        <v>4898</v>
      </c>
      <c r="J156" s="229">
        <f t="shared" si="70"/>
        <v>0</v>
      </c>
      <c r="K156" s="229">
        <v>300000</v>
      </c>
      <c r="L156" s="233">
        <v>496000</v>
      </c>
      <c r="M156" s="255" t="s">
        <v>5539</v>
      </c>
      <c r="N156" s="231"/>
      <c r="O156" s="238">
        <v>337500</v>
      </c>
      <c r="P156" s="258" t="s">
        <v>5506</v>
      </c>
      <c r="Q156" s="231"/>
      <c r="R156" s="238">
        <v>225000</v>
      </c>
      <c r="S156" s="259" t="s">
        <v>1694</v>
      </c>
      <c r="T156" s="231"/>
      <c r="U156" s="184">
        <f t="shared" si="76"/>
        <v>30000</v>
      </c>
      <c r="V156" s="184">
        <f t="shared" si="77"/>
        <v>45000</v>
      </c>
      <c r="W156" s="184">
        <f t="shared" si="78"/>
        <v>9600</v>
      </c>
      <c r="X156" s="184">
        <f t="shared" si="79"/>
        <v>384600</v>
      </c>
      <c r="Y156" s="524">
        <f t="shared" si="80"/>
        <v>384600</v>
      </c>
      <c r="Z156" s="220"/>
    </row>
    <row r="157" spans="1:26" ht="31.5" customHeight="1">
      <c r="A157" s="227">
        <f t="shared" si="81"/>
        <v>8</v>
      </c>
      <c r="B157" s="549" t="s">
        <v>5713</v>
      </c>
      <c r="C157" s="563" t="s">
        <v>5556</v>
      </c>
      <c r="D157" s="227" t="s">
        <v>5615</v>
      </c>
      <c r="E157" s="228"/>
      <c r="F157" s="229" t="e">
        <f>E157*(#REF!)</f>
        <v>#REF!</v>
      </c>
      <c r="G157" s="229" t="e">
        <f>E157*(#REF!)</f>
        <v>#REF!</v>
      </c>
      <c r="H157" s="230">
        <v>200000</v>
      </c>
      <c r="I157" s="229" t="s">
        <v>4898</v>
      </c>
      <c r="J157" s="229">
        <f t="shared" si="70"/>
        <v>0</v>
      </c>
      <c r="K157" s="229">
        <v>220000</v>
      </c>
      <c r="L157" s="233">
        <v>240000</v>
      </c>
      <c r="M157" s="255" t="s">
        <v>5539</v>
      </c>
      <c r="N157" s="231"/>
      <c r="O157" s="256"/>
      <c r="P157" s="256"/>
      <c r="Q157" s="231"/>
      <c r="R157" s="257"/>
      <c r="S157" s="257"/>
      <c r="T157" s="231"/>
      <c r="U157" s="184">
        <f t="shared" si="76"/>
        <v>22000</v>
      </c>
      <c r="V157" s="184">
        <f t="shared" si="77"/>
        <v>33000</v>
      </c>
      <c r="W157" s="184">
        <f t="shared" si="78"/>
        <v>7040</v>
      </c>
      <c r="X157" s="184">
        <f t="shared" si="79"/>
        <v>282040</v>
      </c>
      <c r="Y157" s="524">
        <f t="shared" si="80"/>
        <v>282100</v>
      </c>
      <c r="Z157" s="220"/>
    </row>
    <row r="158" spans="1:26" ht="49.5" customHeight="1">
      <c r="A158" s="227">
        <f t="shared" si="81"/>
        <v>9</v>
      </c>
      <c r="B158" s="549" t="s">
        <v>5534</v>
      </c>
      <c r="C158" s="563" t="s">
        <v>5548</v>
      </c>
      <c r="D158" s="227" t="s">
        <v>27</v>
      </c>
      <c r="E158" s="228"/>
      <c r="F158" s="229" t="e">
        <f>E158*(#REF!)</f>
        <v>#REF!</v>
      </c>
      <c r="G158" s="229" t="e">
        <f>E158*(#REF!)</f>
        <v>#REF!</v>
      </c>
      <c r="H158" s="230">
        <v>250000</v>
      </c>
      <c r="I158" s="229" t="s">
        <v>4898</v>
      </c>
      <c r="J158" s="229">
        <f t="shared" si="70"/>
        <v>0</v>
      </c>
      <c r="K158" s="229">
        <v>300000</v>
      </c>
      <c r="L158" s="233">
        <v>475000</v>
      </c>
      <c r="M158" s="255" t="s">
        <v>5542</v>
      </c>
      <c r="N158" s="231"/>
      <c r="O158" s="233">
        <v>330000</v>
      </c>
      <c r="P158" s="260" t="s">
        <v>5506</v>
      </c>
      <c r="Q158" s="231"/>
      <c r="R158" s="238">
        <v>225000</v>
      </c>
      <c r="S158" s="259" t="s">
        <v>5539</v>
      </c>
      <c r="T158" s="231"/>
      <c r="U158" s="184">
        <f t="shared" si="76"/>
        <v>30000</v>
      </c>
      <c r="V158" s="184">
        <f t="shared" si="77"/>
        <v>45000</v>
      </c>
      <c r="W158" s="184">
        <f t="shared" si="78"/>
        <v>9600</v>
      </c>
      <c r="X158" s="184">
        <f t="shared" si="79"/>
        <v>384600</v>
      </c>
      <c r="Y158" s="524">
        <f t="shared" si="80"/>
        <v>384600</v>
      </c>
      <c r="Z158" s="220"/>
    </row>
    <row r="159" spans="1:26">
      <c r="A159" s="643">
        <f>A158+1</f>
        <v>10</v>
      </c>
      <c r="B159" s="549" t="s">
        <v>5906</v>
      </c>
      <c r="C159" s="648" t="s">
        <v>5744</v>
      </c>
      <c r="D159" s="227" t="s">
        <v>5863</v>
      </c>
      <c r="E159" s="647"/>
      <c r="F159" s="229"/>
      <c r="G159" s="229"/>
      <c r="H159" s="230">
        <v>1100000</v>
      </c>
      <c r="I159" s="229"/>
      <c r="J159" s="229"/>
      <c r="K159" s="229">
        <f t="shared" ref="K159:K166" si="82">+H159</f>
        <v>1100000</v>
      </c>
      <c r="L159" s="233">
        <v>200000</v>
      </c>
      <c r="M159" s="255" t="s">
        <v>5506</v>
      </c>
      <c r="N159" s="231"/>
      <c r="O159" s="256"/>
      <c r="P159" s="256"/>
      <c r="Q159" s="231"/>
      <c r="R159" s="257"/>
      <c r="S159" s="257"/>
      <c r="T159" s="231"/>
      <c r="U159" s="184">
        <f t="shared" ref="U159:U166" si="83">+K159*0.1</f>
        <v>110000</v>
      </c>
      <c r="V159" s="184">
        <f t="shared" ref="V159:V166" si="84">+K159*0.15</f>
        <v>165000</v>
      </c>
      <c r="W159" s="184">
        <f t="shared" ref="W159:W166" si="85">+K159*0.032</f>
        <v>35200</v>
      </c>
      <c r="X159" s="184">
        <f t="shared" ref="X159:X166" si="86">+K159+U159+V159+W159</f>
        <v>1410200</v>
      </c>
      <c r="Y159" s="524">
        <f t="shared" ref="Y159:Y166" si="87">ROUNDUP(X159,-2)</f>
        <v>1410200</v>
      </c>
      <c r="Z159" s="229"/>
    </row>
    <row r="160" spans="1:26">
      <c r="A160" s="643">
        <f t="shared" ref="A160:A166" si="88">A159+1</f>
        <v>11</v>
      </c>
      <c r="B160" s="549" t="s">
        <v>5693</v>
      </c>
      <c r="C160" s="648" t="s">
        <v>5907</v>
      </c>
      <c r="D160" s="227" t="s">
        <v>5863</v>
      </c>
      <c r="E160" s="647"/>
      <c r="F160" s="229"/>
      <c r="G160" s="229"/>
      <c r="H160" s="230">
        <v>650000</v>
      </c>
      <c r="I160" s="229"/>
      <c r="J160" s="229"/>
      <c r="K160" s="229">
        <f t="shared" si="82"/>
        <v>650000</v>
      </c>
      <c r="L160" s="233">
        <v>200000</v>
      </c>
      <c r="M160" s="255" t="s">
        <v>5506</v>
      </c>
      <c r="N160" s="231"/>
      <c r="O160" s="256"/>
      <c r="P160" s="256"/>
      <c r="Q160" s="231"/>
      <c r="R160" s="257"/>
      <c r="S160" s="257"/>
      <c r="T160" s="231"/>
      <c r="U160" s="184">
        <f t="shared" si="83"/>
        <v>65000</v>
      </c>
      <c r="V160" s="184">
        <f t="shared" si="84"/>
        <v>97500</v>
      </c>
      <c r="W160" s="184">
        <f t="shared" si="85"/>
        <v>20800</v>
      </c>
      <c r="X160" s="184">
        <f t="shared" si="86"/>
        <v>833300</v>
      </c>
      <c r="Y160" s="524">
        <f t="shared" si="87"/>
        <v>833300</v>
      </c>
      <c r="Z160" s="229"/>
    </row>
    <row r="161" spans="1:26">
      <c r="A161" s="643">
        <f t="shared" si="88"/>
        <v>12</v>
      </c>
      <c r="B161" s="549" t="s">
        <v>5908</v>
      </c>
      <c r="C161" s="648" t="s">
        <v>5907</v>
      </c>
      <c r="D161" s="227" t="s">
        <v>5863</v>
      </c>
      <c r="E161" s="647"/>
      <c r="F161" s="229"/>
      <c r="G161" s="229"/>
      <c r="H161" s="230">
        <v>350000</v>
      </c>
      <c r="I161" s="229"/>
      <c r="J161" s="229"/>
      <c r="K161" s="229">
        <f t="shared" si="82"/>
        <v>350000</v>
      </c>
      <c r="L161" s="233">
        <v>200000</v>
      </c>
      <c r="M161" s="255" t="s">
        <v>5506</v>
      </c>
      <c r="N161" s="231"/>
      <c r="O161" s="256"/>
      <c r="P161" s="256"/>
      <c r="Q161" s="231"/>
      <c r="R161" s="257"/>
      <c r="S161" s="257"/>
      <c r="T161" s="231"/>
      <c r="U161" s="184">
        <f t="shared" si="83"/>
        <v>35000</v>
      </c>
      <c r="V161" s="184">
        <f t="shared" si="84"/>
        <v>52500</v>
      </c>
      <c r="W161" s="184">
        <f t="shared" si="85"/>
        <v>11200</v>
      </c>
      <c r="X161" s="184">
        <f t="shared" si="86"/>
        <v>448700</v>
      </c>
      <c r="Y161" s="524">
        <f t="shared" si="87"/>
        <v>448700</v>
      </c>
      <c r="Z161" s="229"/>
    </row>
    <row r="162" spans="1:26">
      <c r="A162" s="643">
        <f t="shared" si="88"/>
        <v>13</v>
      </c>
      <c r="B162" s="549" t="s">
        <v>6446</v>
      </c>
      <c r="C162" s="648" t="s">
        <v>5907</v>
      </c>
      <c r="D162" s="227" t="s">
        <v>5863</v>
      </c>
      <c r="E162" s="647"/>
      <c r="F162" s="229"/>
      <c r="G162" s="229"/>
      <c r="H162" s="230">
        <v>1100000</v>
      </c>
      <c r="I162" s="229"/>
      <c r="J162" s="229"/>
      <c r="K162" s="229">
        <f t="shared" si="82"/>
        <v>1100000</v>
      </c>
      <c r="L162" s="233">
        <v>200000</v>
      </c>
      <c r="M162" s="255" t="s">
        <v>5506</v>
      </c>
      <c r="N162" s="231"/>
      <c r="O162" s="256"/>
      <c r="P162" s="256"/>
      <c r="Q162" s="231"/>
      <c r="R162" s="257"/>
      <c r="S162" s="257"/>
      <c r="T162" s="231"/>
      <c r="U162" s="184">
        <f t="shared" si="83"/>
        <v>110000</v>
      </c>
      <c r="V162" s="184">
        <f t="shared" si="84"/>
        <v>165000</v>
      </c>
      <c r="W162" s="184">
        <f t="shared" si="85"/>
        <v>35200</v>
      </c>
      <c r="X162" s="184">
        <f t="shared" si="86"/>
        <v>1410200</v>
      </c>
      <c r="Y162" s="524">
        <f t="shared" si="87"/>
        <v>1410200</v>
      </c>
      <c r="Z162" s="229"/>
    </row>
    <row r="163" spans="1:26">
      <c r="A163" s="643">
        <f t="shared" si="88"/>
        <v>14</v>
      </c>
      <c r="B163" s="549" t="s">
        <v>5909</v>
      </c>
      <c r="C163" s="648" t="s">
        <v>5910</v>
      </c>
      <c r="D163" s="227" t="s">
        <v>5863</v>
      </c>
      <c r="E163" s="647"/>
      <c r="F163" s="229"/>
      <c r="G163" s="229"/>
      <c r="H163" s="230">
        <v>80000</v>
      </c>
      <c r="I163" s="229"/>
      <c r="J163" s="229"/>
      <c r="K163" s="229">
        <f t="shared" si="82"/>
        <v>80000</v>
      </c>
      <c r="L163" s="233">
        <v>200000</v>
      </c>
      <c r="M163" s="255" t="s">
        <v>5506</v>
      </c>
      <c r="N163" s="231"/>
      <c r="O163" s="256"/>
      <c r="P163" s="256"/>
      <c r="Q163" s="231"/>
      <c r="R163" s="257"/>
      <c r="S163" s="257"/>
      <c r="T163" s="231"/>
      <c r="U163" s="184">
        <f t="shared" si="83"/>
        <v>8000</v>
      </c>
      <c r="V163" s="184">
        <f t="shared" si="84"/>
        <v>12000</v>
      </c>
      <c r="W163" s="184">
        <f t="shared" si="85"/>
        <v>2560</v>
      </c>
      <c r="X163" s="184">
        <f t="shared" si="86"/>
        <v>102560</v>
      </c>
      <c r="Y163" s="524">
        <f t="shared" si="87"/>
        <v>102600</v>
      </c>
      <c r="Z163" s="229"/>
    </row>
    <row r="164" spans="1:26">
      <c r="A164" s="643">
        <f t="shared" si="88"/>
        <v>15</v>
      </c>
      <c r="B164" s="549" t="s">
        <v>5909</v>
      </c>
      <c r="C164" s="648" t="s">
        <v>5911</v>
      </c>
      <c r="D164" s="227" t="s">
        <v>5863</v>
      </c>
      <c r="E164" s="647"/>
      <c r="F164" s="229"/>
      <c r="G164" s="229"/>
      <c r="H164" s="230">
        <v>100000</v>
      </c>
      <c r="I164" s="229"/>
      <c r="J164" s="229"/>
      <c r="K164" s="229">
        <f t="shared" si="82"/>
        <v>100000</v>
      </c>
      <c r="L164" s="233">
        <v>200000</v>
      </c>
      <c r="M164" s="255" t="s">
        <v>5506</v>
      </c>
      <c r="N164" s="231"/>
      <c r="O164" s="256"/>
      <c r="P164" s="256"/>
      <c r="Q164" s="231"/>
      <c r="R164" s="257"/>
      <c r="S164" s="257"/>
      <c r="T164" s="231"/>
      <c r="U164" s="184">
        <f t="shared" si="83"/>
        <v>10000</v>
      </c>
      <c r="V164" s="184">
        <f t="shared" si="84"/>
        <v>15000</v>
      </c>
      <c r="W164" s="184">
        <f t="shared" si="85"/>
        <v>3200</v>
      </c>
      <c r="X164" s="184">
        <f t="shared" si="86"/>
        <v>128200</v>
      </c>
      <c r="Y164" s="524">
        <f t="shared" si="87"/>
        <v>128200</v>
      </c>
      <c r="Z164" s="229"/>
    </row>
    <row r="165" spans="1:26">
      <c r="A165" s="643">
        <f t="shared" si="88"/>
        <v>16</v>
      </c>
      <c r="B165" s="549" t="s">
        <v>5912</v>
      </c>
      <c r="C165" s="648" t="s">
        <v>5913</v>
      </c>
      <c r="D165" s="227" t="s">
        <v>5863</v>
      </c>
      <c r="E165" s="647"/>
      <c r="F165" s="229"/>
      <c r="G165" s="229"/>
      <c r="H165" s="230">
        <v>200000</v>
      </c>
      <c r="I165" s="229"/>
      <c r="J165" s="229"/>
      <c r="K165" s="229">
        <f t="shared" si="82"/>
        <v>200000</v>
      </c>
      <c r="L165" s="233">
        <v>200000</v>
      </c>
      <c r="M165" s="255" t="s">
        <v>5506</v>
      </c>
      <c r="N165" s="231"/>
      <c r="O165" s="256"/>
      <c r="P165" s="256"/>
      <c r="Q165" s="231"/>
      <c r="R165" s="257"/>
      <c r="S165" s="257"/>
      <c r="T165" s="231"/>
      <c r="U165" s="184">
        <f t="shared" si="83"/>
        <v>20000</v>
      </c>
      <c r="V165" s="184">
        <f t="shared" si="84"/>
        <v>30000</v>
      </c>
      <c r="W165" s="184">
        <f t="shared" si="85"/>
        <v>6400</v>
      </c>
      <c r="X165" s="184">
        <f t="shared" si="86"/>
        <v>256400</v>
      </c>
      <c r="Y165" s="524">
        <f t="shared" si="87"/>
        <v>256400</v>
      </c>
      <c r="Z165" s="229"/>
    </row>
    <row r="166" spans="1:26">
      <c r="A166" s="643">
        <f t="shared" si="88"/>
        <v>17</v>
      </c>
      <c r="B166" s="549" t="s">
        <v>5914</v>
      </c>
      <c r="C166" s="648" t="s">
        <v>5744</v>
      </c>
      <c r="D166" s="227" t="s">
        <v>5863</v>
      </c>
      <c r="E166" s="647"/>
      <c r="F166" s="229"/>
      <c r="G166" s="229"/>
      <c r="H166" s="230">
        <v>3000000</v>
      </c>
      <c r="I166" s="229"/>
      <c r="J166" s="229"/>
      <c r="K166" s="229">
        <f t="shared" si="82"/>
        <v>3000000</v>
      </c>
      <c r="L166" s="233">
        <v>200000</v>
      </c>
      <c r="M166" s="255" t="s">
        <v>5506</v>
      </c>
      <c r="N166" s="231"/>
      <c r="O166" s="256"/>
      <c r="P166" s="256"/>
      <c r="Q166" s="231"/>
      <c r="R166" s="257"/>
      <c r="S166" s="257"/>
      <c r="T166" s="231"/>
      <c r="U166" s="184">
        <f t="shared" si="83"/>
        <v>300000</v>
      </c>
      <c r="V166" s="184">
        <f t="shared" si="84"/>
        <v>450000</v>
      </c>
      <c r="W166" s="184">
        <f t="shared" si="85"/>
        <v>96000</v>
      </c>
      <c r="X166" s="184">
        <f t="shared" si="86"/>
        <v>3846000</v>
      </c>
      <c r="Y166" s="524">
        <f t="shared" si="87"/>
        <v>3846000</v>
      </c>
      <c r="Z166" s="229"/>
    </row>
    <row r="167" spans="1:26">
      <c r="A167" s="643" t="s">
        <v>1917</v>
      </c>
      <c r="B167" s="527" t="s">
        <v>6447</v>
      </c>
      <c r="C167" s="1000"/>
      <c r="D167" s="548"/>
      <c r="E167" s="237"/>
      <c r="F167" s="229" t="e">
        <f>E167*(#REF!)</f>
        <v>#REF!</v>
      </c>
      <c r="G167" s="229" t="e">
        <f>E167*(#REF!)</f>
        <v>#REF!</v>
      </c>
      <c r="H167" s="236"/>
      <c r="I167" s="229"/>
      <c r="J167" s="229">
        <f t="shared" si="70"/>
        <v>0</v>
      </c>
      <c r="K167" s="229">
        <f>+H167</f>
        <v>0</v>
      </c>
      <c r="L167" s="231"/>
      <c r="M167" s="231"/>
      <c r="N167" s="231"/>
      <c r="O167" s="232"/>
      <c r="P167" s="231"/>
      <c r="Q167" s="231"/>
      <c r="R167" s="231"/>
      <c r="S167" s="231"/>
      <c r="T167" s="231"/>
      <c r="U167" s="184">
        <f>+J167*0.1</f>
        <v>0</v>
      </c>
      <c r="V167" s="184">
        <f>+J167*0.15</f>
        <v>0</v>
      </c>
      <c r="W167" s="184">
        <f>+J167*0.032</f>
        <v>0</v>
      </c>
      <c r="X167" s="184">
        <f>+J167+U167+V167+W167</f>
        <v>0</v>
      </c>
      <c r="Y167" s="547"/>
      <c r="Z167" s="220"/>
    </row>
    <row r="168" spans="1:26">
      <c r="A168" s="227">
        <v>1</v>
      </c>
      <c r="B168" s="549" t="s">
        <v>5714</v>
      </c>
      <c r="C168" s="550" t="s">
        <v>5640</v>
      </c>
      <c r="D168" s="227" t="s">
        <v>27</v>
      </c>
      <c r="E168" s="228"/>
      <c r="F168" s="229" t="e">
        <f>E168*(#REF!)</f>
        <v>#REF!</v>
      </c>
      <c r="G168" s="229" t="e">
        <f>E168*(#REF!)</f>
        <v>#REF!</v>
      </c>
      <c r="H168" s="230">
        <v>750000</v>
      </c>
      <c r="I168" s="229" t="s">
        <v>4898</v>
      </c>
      <c r="J168" s="229">
        <f t="shared" si="70"/>
        <v>0</v>
      </c>
      <c r="K168" s="229">
        <f>+H168</f>
        <v>750000</v>
      </c>
      <c r="L168" s="231"/>
      <c r="M168" s="231"/>
      <c r="N168" s="231"/>
      <c r="O168" s="232"/>
      <c r="P168" s="231"/>
      <c r="Q168" s="231"/>
      <c r="R168" s="231"/>
      <c r="S168" s="231"/>
      <c r="T168" s="231"/>
      <c r="U168" s="184">
        <f>+K168*0.1</f>
        <v>75000</v>
      </c>
      <c r="V168" s="184">
        <f>+K168*0.15</f>
        <v>112500</v>
      </c>
      <c r="W168" s="184">
        <f>+K168*0.032</f>
        <v>24000</v>
      </c>
      <c r="X168" s="184">
        <f>+K168+U168+V168+W168</f>
        <v>961500</v>
      </c>
      <c r="Y168" s="524">
        <f>ROUNDUP(X168,-2)</f>
        <v>961500</v>
      </c>
      <c r="Z168" s="220"/>
    </row>
    <row r="169" spans="1:26">
      <c r="A169" s="227">
        <v>2</v>
      </c>
      <c r="B169" s="549" t="s">
        <v>5715</v>
      </c>
      <c r="C169" s="550" t="s">
        <v>5640</v>
      </c>
      <c r="D169" s="227" t="s">
        <v>27</v>
      </c>
      <c r="E169" s="228"/>
      <c r="F169" s="229" t="e">
        <f>E169*(#REF!)</f>
        <v>#REF!</v>
      </c>
      <c r="G169" s="229" t="e">
        <f>E169*(#REF!)</f>
        <v>#REF!</v>
      </c>
      <c r="H169" s="230">
        <v>750000</v>
      </c>
      <c r="I169" s="229" t="s">
        <v>4898</v>
      </c>
      <c r="J169" s="229">
        <f t="shared" si="70"/>
        <v>0</v>
      </c>
      <c r="K169" s="229">
        <f>+H169</f>
        <v>750000</v>
      </c>
      <c r="L169" s="231"/>
      <c r="M169" s="231"/>
      <c r="N169" s="231"/>
      <c r="O169" s="232"/>
      <c r="P169" s="231"/>
      <c r="Q169" s="231"/>
      <c r="R169" s="231"/>
      <c r="S169" s="231"/>
      <c r="T169" s="231"/>
      <c r="U169" s="184">
        <f>+K169*0.1</f>
        <v>75000</v>
      </c>
      <c r="V169" s="184">
        <f>+K169*0.15</f>
        <v>112500</v>
      </c>
      <c r="W169" s="184">
        <f>+K169*0.032</f>
        <v>24000</v>
      </c>
      <c r="X169" s="184">
        <f>+K169+U169+V169+W169</f>
        <v>961500</v>
      </c>
      <c r="Y169" s="524">
        <f>ROUNDUP(X169,-2)</f>
        <v>961500</v>
      </c>
      <c r="Z169" s="220"/>
    </row>
    <row r="170" spans="1:26" ht="23.25" customHeight="1">
      <c r="A170" s="227">
        <v>3</v>
      </c>
      <c r="B170" s="549" t="s">
        <v>5716</v>
      </c>
      <c r="C170" s="564" t="s">
        <v>5641</v>
      </c>
      <c r="D170" s="227" t="s">
        <v>27</v>
      </c>
      <c r="E170" s="228"/>
      <c r="F170" s="229" t="e">
        <f>E170*(#REF!)</f>
        <v>#REF!</v>
      </c>
      <c r="G170" s="229" t="e">
        <f>E170*(#REF!)</f>
        <v>#REF!</v>
      </c>
      <c r="H170" s="230">
        <v>500000</v>
      </c>
      <c r="I170" s="229" t="s">
        <v>4898</v>
      </c>
      <c r="J170" s="229">
        <f t="shared" si="70"/>
        <v>0</v>
      </c>
      <c r="K170" s="229">
        <v>550000</v>
      </c>
      <c r="L170" s="233">
        <v>598800</v>
      </c>
      <c r="M170" s="261" t="s">
        <v>1694</v>
      </c>
      <c r="N170" s="231"/>
      <c r="O170" s="232"/>
      <c r="P170" s="231"/>
      <c r="Q170" s="231"/>
      <c r="R170" s="231"/>
      <c r="S170" s="231"/>
      <c r="T170" s="231"/>
      <c r="U170" s="184">
        <f>+K170*0.1</f>
        <v>55000</v>
      </c>
      <c r="V170" s="184">
        <f>+K170*0.15</f>
        <v>82500</v>
      </c>
      <c r="W170" s="184">
        <f>+K170*0.032</f>
        <v>17600</v>
      </c>
      <c r="X170" s="184">
        <f>+K170+U170+V170+W170</f>
        <v>705100</v>
      </c>
      <c r="Y170" s="524">
        <f>ROUNDUP(X170,-2)</f>
        <v>705100</v>
      </c>
      <c r="Z170" s="220"/>
    </row>
    <row r="171" spans="1:26" ht="23.25" customHeight="1">
      <c r="A171" s="227">
        <v>4</v>
      </c>
      <c r="B171" s="549" t="s">
        <v>5974</v>
      </c>
      <c r="C171" s="564" t="s">
        <v>5975</v>
      </c>
      <c r="D171" s="227" t="s">
        <v>5863</v>
      </c>
      <c r="E171" s="228"/>
      <c r="F171" s="229" t="e">
        <f>E171*(#REF!)</f>
        <v>#REF!</v>
      </c>
      <c r="G171" s="229" t="e">
        <f>E171*(#REF!)</f>
        <v>#REF!</v>
      </c>
      <c r="H171" s="230">
        <v>4500000</v>
      </c>
      <c r="I171" s="229" t="s">
        <v>4898</v>
      </c>
      <c r="J171" s="229">
        <f t="shared" ref="J171:J176" si="89">+E171</f>
        <v>0</v>
      </c>
      <c r="K171" s="229">
        <v>4500000</v>
      </c>
      <c r="L171" s="233">
        <v>598800</v>
      </c>
      <c r="M171" s="261" t="s">
        <v>1694</v>
      </c>
      <c r="N171" s="231"/>
      <c r="O171" s="232"/>
      <c r="P171" s="231"/>
      <c r="Q171" s="231"/>
      <c r="R171" s="231"/>
      <c r="S171" s="231"/>
      <c r="T171" s="231"/>
      <c r="U171" s="184">
        <f>+K171*0.1</f>
        <v>450000</v>
      </c>
      <c r="V171" s="184">
        <f>+K171*0.15</f>
        <v>675000</v>
      </c>
      <c r="W171" s="184">
        <f>+K171*0.032</f>
        <v>144000</v>
      </c>
      <c r="X171" s="184">
        <f>+K171+U171+V171+W171</f>
        <v>5769000</v>
      </c>
      <c r="Y171" s="524">
        <f>ROUNDUP(X171,-2)</f>
        <v>5769000</v>
      </c>
      <c r="Z171" s="220"/>
    </row>
    <row r="172" spans="1:26">
      <c r="A172" s="643" t="s">
        <v>1942</v>
      </c>
      <c r="B172" s="527" t="s">
        <v>6448</v>
      </c>
      <c r="C172" s="1000"/>
      <c r="D172" s="548"/>
      <c r="E172" s="237"/>
      <c r="F172" s="229" t="e">
        <f>E172*(#REF!)</f>
        <v>#REF!</v>
      </c>
      <c r="G172" s="229" t="e">
        <f>E172*(#REF!)</f>
        <v>#REF!</v>
      </c>
      <c r="H172" s="236"/>
      <c r="I172" s="229"/>
      <c r="J172" s="229">
        <f t="shared" si="89"/>
        <v>0</v>
      </c>
      <c r="K172" s="229">
        <f>+H172</f>
        <v>0</v>
      </c>
      <c r="L172" s="231"/>
      <c r="M172" s="231"/>
      <c r="N172" s="231"/>
      <c r="O172" s="232"/>
      <c r="P172" s="231"/>
      <c r="Q172" s="231"/>
      <c r="R172" s="231"/>
      <c r="S172" s="231"/>
      <c r="T172" s="231"/>
      <c r="U172" s="184">
        <f>+J172*0.1</f>
        <v>0</v>
      </c>
      <c r="V172" s="184">
        <f>+J172*0.15</f>
        <v>0</v>
      </c>
      <c r="W172" s="184">
        <f>+J172*0.032</f>
        <v>0</v>
      </c>
      <c r="X172" s="184">
        <f>+J172+U172+V172+W172</f>
        <v>0</v>
      </c>
      <c r="Y172" s="547"/>
    </row>
    <row r="173" spans="1:26">
      <c r="A173" s="227">
        <v>1</v>
      </c>
      <c r="B173" s="549" t="s">
        <v>5735</v>
      </c>
      <c r="C173" s="550" t="s">
        <v>5736</v>
      </c>
      <c r="D173" s="227" t="s">
        <v>27</v>
      </c>
      <c r="E173" s="228"/>
      <c r="F173" s="229" t="e">
        <f>E173*(#REF!)</f>
        <v>#REF!</v>
      </c>
      <c r="G173" s="229" t="e">
        <f>E173*(#REF!)</f>
        <v>#REF!</v>
      </c>
      <c r="H173" s="230">
        <v>1000000</v>
      </c>
      <c r="I173" s="229" t="s">
        <v>4898</v>
      </c>
      <c r="J173" s="229">
        <f t="shared" si="89"/>
        <v>0</v>
      </c>
      <c r="K173" s="229">
        <f>+H173</f>
        <v>1000000</v>
      </c>
      <c r="L173" s="231"/>
      <c r="M173" s="231"/>
      <c r="N173" s="231"/>
      <c r="O173" s="232"/>
      <c r="P173" s="231"/>
      <c r="Q173" s="231"/>
      <c r="R173" s="231"/>
      <c r="S173" s="231"/>
      <c r="T173" s="231"/>
      <c r="U173" s="184">
        <f>+K173*0.1</f>
        <v>100000</v>
      </c>
      <c r="V173" s="184">
        <f>+K173*0.15</f>
        <v>150000</v>
      </c>
      <c r="W173" s="184">
        <f>+K173*0.032</f>
        <v>32000</v>
      </c>
      <c r="X173" s="184">
        <f>+K173+U173+V173+W173</f>
        <v>1282000</v>
      </c>
      <c r="Y173" s="524">
        <f>ROUNDUP(X173,-2)</f>
        <v>1282000</v>
      </c>
    </row>
    <row r="174" spans="1:26">
      <c r="A174" s="227">
        <v>2</v>
      </c>
      <c r="B174" s="549" t="s">
        <v>686</v>
      </c>
      <c r="C174" s="550" t="s">
        <v>5737</v>
      </c>
      <c r="D174" s="227" t="s">
        <v>27</v>
      </c>
      <c r="E174" s="228"/>
      <c r="F174" s="229" t="e">
        <f>E174*(#REF!)</f>
        <v>#REF!</v>
      </c>
      <c r="G174" s="229" t="e">
        <f>E174*(#REF!)</f>
        <v>#REF!</v>
      </c>
      <c r="H174" s="230">
        <v>200000</v>
      </c>
      <c r="I174" s="229" t="s">
        <v>4898</v>
      </c>
      <c r="J174" s="229">
        <f t="shared" si="89"/>
        <v>0</v>
      </c>
      <c r="K174" s="229">
        <f>+H174</f>
        <v>200000</v>
      </c>
      <c r="L174" s="231"/>
      <c r="M174" s="231"/>
      <c r="N174" s="231"/>
      <c r="O174" s="232"/>
      <c r="P174" s="231"/>
      <c r="Q174" s="231"/>
      <c r="R174" s="231"/>
      <c r="S174" s="231"/>
      <c r="T174" s="231"/>
      <c r="U174" s="184">
        <f>+K174*0.1</f>
        <v>20000</v>
      </c>
      <c r="V174" s="184">
        <f>+K174*0.15</f>
        <v>30000</v>
      </c>
      <c r="W174" s="184">
        <f>+K174*0.032</f>
        <v>6400</v>
      </c>
      <c r="X174" s="184">
        <f>+K174+U174+V174+W174</f>
        <v>256400</v>
      </c>
      <c r="Y174" s="524">
        <f>ROUNDUP(X174,-2)</f>
        <v>256400</v>
      </c>
    </row>
    <row r="175" spans="1:26">
      <c r="A175" s="227">
        <v>3</v>
      </c>
      <c r="B175" s="549" t="s">
        <v>5738</v>
      </c>
      <c r="C175" s="550" t="s">
        <v>5736</v>
      </c>
      <c r="D175" s="227" t="s">
        <v>27</v>
      </c>
      <c r="E175" s="228"/>
      <c r="F175" s="229" t="e">
        <f>E175*(#REF!)</f>
        <v>#REF!</v>
      </c>
      <c r="G175" s="229" t="e">
        <f>E175*(#REF!)</f>
        <v>#REF!</v>
      </c>
      <c r="H175" s="230">
        <v>750000</v>
      </c>
      <c r="I175" s="229" t="s">
        <v>4898</v>
      </c>
      <c r="J175" s="229">
        <f t="shared" si="89"/>
        <v>0</v>
      </c>
      <c r="K175" s="229">
        <f>+H175</f>
        <v>750000</v>
      </c>
      <c r="L175" s="231"/>
      <c r="M175" s="231"/>
      <c r="N175" s="231"/>
      <c r="O175" s="232"/>
      <c r="P175" s="231"/>
      <c r="Q175" s="231"/>
      <c r="R175" s="231"/>
      <c r="S175" s="231"/>
      <c r="T175" s="231"/>
      <c r="U175" s="184">
        <f>+K175*0.1</f>
        <v>75000</v>
      </c>
      <c r="V175" s="184">
        <f>+K175*0.15</f>
        <v>112500</v>
      </c>
      <c r="W175" s="184">
        <f>+K175*0.032</f>
        <v>24000</v>
      </c>
      <c r="X175" s="184">
        <f>+K175+U175+V175+W175</f>
        <v>961500</v>
      </c>
      <c r="Y175" s="524">
        <f>ROUNDUP(X175,-2)</f>
        <v>961500</v>
      </c>
    </row>
    <row r="176" spans="1:26">
      <c r="A176" s="227">
        <v>4</v>
      </c>
      <c r="B176" s="549" t="s">
        <v>5735</v>
      </c>
      <c r="C176" s="564" t="s">
        <v>5736</v>
      </c>
      <c r="D176" s="227" t="s">
        <v>27</v>
      </c>
      <c r="E176" s="228"/>
      <c r="F176" s="229" t="e">
        <f>E176*(#REF!)</f>
        <v>#REF!</v>
      </c>
      <c r="G176" s="229" t="e">
        <f>E176*(#REF!)</f>
        <v>#REF!</v>
      </c>
      <c r="H176" s="230">
        <v>1000000</v>
      </c>
      <c r="I176" s="229" t="s">
        <v>4898</v>
      </c>
      <c r="J176" s="229">
        <f t="shared" si="89"/>
        <v>0</v>
      </c>
      <c r="K176" s="229">
        <v>550000</v>
      </c>
      <c r="L176" s="233">
        <v>598800</v>
      </c>
      <c r="M176" s="261" t="s">
        <v>1694</v>
      </c>
      <c r="N176" s="231"/>
      <c r="O176" s="232"/>
      <c r="P176" s="231"/>
      <c r="Q176" s="231"/>
      <c r="R176" s="231"/>
      <c r="S176" s="231"/>
      <c r="T176" s="231"/>
      <c r="U176" s="184">
        <f>+K176*0.1</f>
        <v>55000</v>
      </c>
      <c r="V176" s="184">
        <f>+K176*0.15</f>
        <v>82500</v>
      </c>
      <c r="W176" s="184">
        <f>+K176*0.032</f>
        <v>17600</v>
      </c>
      <c r="X176" s="184">
        <f>+K176+U176+V176+W176</f>
        <v>705100</v>
      </c>
      <c r="Y176" s="524">
        <f>ROUNDUP(X176,-2)</f>
        <v>705100</v>
      </c>
    </row>
    <row r="177" spans="1:25">
      <c r="A177" s="227">
        <f>A176+1</f>
        <v>5</v>
      </c>
      <c r="B177" s="549" t="s">
        <v>5739</v>
      </c>
      <c r="C177" s="550" t="s">
        <v>5736</v>
      </c>
      <c r="D177" s="227" t="s">
        <v>27</v>
      </c>
      <c r="E177" s="228"/>
      <c r="F177" s="229" t="e">
        <f>E177*(#REF!)</f>
        <v>#REF!</v>
      </c>
      <c r="G177" s="229" t="e">
        <f>E177*(#REF!)</f>
        <v>#REF!</v>
      </c>
      <c r="H177" s="230">
        <v>1750000</v>
      </c>
      <c r="I177" s="229" t="s">
        <v>4898</v>
      </c>
      <c r="J177" s="229">
        <f t="shared" ref="J177:J182" si="90">+E177</f>
        <v>0</v>
      </c>
      <c r="K177" s="229">
        <f>+H177</f>
        <v>1750000</v>
      </c>
      <c r="L177" s="231"/>
      <c r="M177" s="231"/>
      <c r="N177" s="231"/>
      <c r="O177" s="232"/>
      <c r="P177" s="231"/>
      <c r="Q177" s="231"/>
      <c r="R177" s="231"/>
      <c r="S177" s="231"/>
      <c r="T177" s="231"/>
      <c r="U177" s="184">
        <f>+K177*0.1</f>
        <v>175000</v>
      </c>
      <c r="V177" s="184">
        <f>+K177*0.15</f>
        <v>262500</v>
      </c>
      <c r="W177" s="184">
        <f>+K177*0.032</f>
        <v>56000</v>
      </c>
      <c r="X177" s="184">
        <f>+K177+U177+V177+W177</f>
        <v>2243500</v>
      </c>
      <c r="Y177" s="524">
        <f>ROUNDUP(X177,-2)</f>
        <v>2243500</v>
      </c>
    </row>
    <row r="178" spans="1:25">
      <c r="A178" s="227" t="s">
        <v>5740</v>
      </c>
      <c r="B178" s="1002" t="s">
        <v>6449</v>
      </c>
      <c r="C178" s="550"/>
      <c r="D178" s="226"/>
      <c r="E178" s="639"/>
      <c r="F178" s="229" t="e">
        <f>E178*(#REF!)</f>
        <v>#REF!</v>
      </c>
      <c r="G178" s="229" t="e">
        <f>E178*(#REF!)</f>
        <v>#REF!</v>
      </c>
      <c r="H178" s="236"/>
      <c r="I178" s="229"/>
      <c r="J178" s="229">
        <f t="shared" si="90"/>
        <v>0</v>
      </c>
      <c r="K178" s="229">
        <f>+H178</f>
        <v>0</v>
      </c>
      <c r="L178" s="231"/>
      <c r="M178" s="231"/>
      <c r="N178" s="231"/>
      <c r="O178" s="232"/>
      <c r="P178" s="231"/>
      <c r="Q178" s="231"/>
      <c r="R178" s="231"/>
      <c r="S178" s="231"/>
      <c r="T178" s="231"/>
      <c r="U178" s="184">
        <f>+J178*0.1</f>
        <v>0</v>
      </c>
      <c r="V178" s="184">
        <f>+J178*0.15</f>
        <v>0</v>
      </c>
      <c r="W178" s="184">
        <f>+J178*0.032</f>
        <v>0</v>
      </c>
      <c r="X178" s="184">
        <f>+J178+U178+V178+W178</f>
        <v>0</v>
      </c>
      <c r="Y178" s="547"/>
    </row>
    <row r="179" spans="1:25">
      <c r="A179" s="227">
        <v>1</v>
      </c>
      <c r="B179" s="549" t="s">
        <v>5706</v>
      </c>
      <c r="C179" s="550" t="s">
        <v>5744</v>
      </c>
      <c r="D179" s="227" t="s">
        <v>27</v>
      </c>
      <c r="E179" s="228"/>
      <c r="F179" s="229" t="e">
        <f>E179*(#REF!)</f>
        <v>#REF!</v>
      </c>
      <c r="G179" s="229" t="e">
        <f>E179*(#REF!)</f>
        <v>#REF!</v>
      </c>
      <c r="H179" s="230">
        <v>1500000</v>
      </c>
      <c r="I179" s="229" t="s">
        <v>4898</v>
      </c>
      <c r="J179" s="229">
        <f t="shared" si="90"/>
        <v>0</v>
      </c>
      <c r="K179" s="229">
        <f>+H179</f>
        <v>1500000</v>
      </c>
      <c r="L179" s="231"/>
      <c r="M179" s="231"/>
      <c r="N179" s="231"/>
      <c r="O179" s="232"/>
      <c r="P179" s="231"/>
      <c r="Q179" s="231"/>
      <c r="R179" s="231"/>
      <c r="S179" s="231"/>
      <c r="T179" s="231"/>
      <c r="U179" s="184">
        <f t="shared" ref="U179:U189" si="91">+K179*0.1</f>
        <v>150000</v>
      </c>
      <c r="V179" s="184">
        <f t="shared" ref="V179:V189" si="92">+K179*0.15</f>
        <v>225000</v>
      </c>
      <c r="W179" s="184">
        <f t="shared" ref="W179:W189" si="93">+K179*0.032</f>
        <v>48000</v>
      </c>
      <c r="X179" s="184">
        <f t="shared" ref="X179:X189" si="94">+K179+U179+V179+W179</f>
        <v>1923000</v>
      </c>
      <c r="Y179" s="524">
        <f t="shared" ref="Y179:Y189" si="95">ROUNDUP(X179,-2)</f>
        <v>1923000</v>
      </c>
    </row>
    <row r="180" spans="1:25">
      <c r="A180" s="227">
        <v>2</v>
      </c>
      <c r="B180" s="549" t="s">
        <v>5741</v>
      </c>
      <c r="C180" s="550" t="s">
        <v>5743</v>
      </c>
      <c r="D180" s="227" t="s">
        <v>27</v>
      </c>
      <c r="E180" s="228"/>
      <c r="F180" s="229" t="e">
        <f>E180*(#REF!)</f>
        <v>#REF!</v>
      </c>
      <c r="G180" s="229" t="e">
        <f>E180*(#REF!)</f>
        <v>#REF!</v>
      </c>
      <c r="H180" s="230">
        <v>15000</v>
      </c>
      <c r="I180" s="229" t="s">
        <v>4898</v>
      </c>
      <c r="J180" s="229">
        <f t="shared" si="90"/>
        <v>0</v>
      </c>
      <c r="K180" s="229">
        <f>+H180</f>
        <v>15000</v>
      </c>
      <c r="L180" s="231"/>
      <c r="M180" s="231"/>
      <c r="N180" s="231"/>
      <c r="O180" s="232"/>
      <c r="P180" s="231"/>
      <c r="Q180" s="231"/>
      <c r="R180" s="231"/>
      <c r="S180" s="231"/>
      <c r="T180" s="231"/>
      <c r="U180" s="184">
        <f t="shared" si="91"/>
        <v>1500</v>
      </c>
      <c r="V180" s="184">
        <f t="shared" si="92"/>
        <v>2250</v>
      </c>
      <c r="W180" s="184">
        <f t="shared" si="93"/>
        <v>480</v>
      </c>
      <c r="X180" s="184">
        <f t="shared" si="94"/>
        <v>19230</v>
      </c>
      <c r="Y180" s="524">
        <f t="shared" si="95"/>
        <v>19300</v>
      </c>
    </row>
    <row r="181" spans="1:25">
      <c r="A181" s="227">
        <v>3</v>
      </c>
      <c r="B181" s="549" t="s">
        <v>686</v>
      </c>
      <c r="C181" s="550" t="s">
        <v>5737</v>
      </c>
      <c r="D181" s="227" t="s">
        <v>5615</v>
      </c>
      <c r="E181" s="228"/>
      <c r="F181" s="229" t="e">
        <f>E181*(#REF!)</f>
        <v>#REF!</v>
      </c>
      <c r="G181" s="229" t="e">
        <f>E181*(#REF!)</f>
        <v>#REF!</v>
      </c>
      <c r="H181" s="230">
        <v>200000</v>
      </c>
      <c r="I181" s="229" t="s">
        <v>4898</v>
      </c>
      <c r="J181" s="229">
        <f t="shared" si="90"/>
        <v>0</v>
      </c>
      <c r="K181" s="229">
        <f>+H181</f>
        <v>200000</v>
      </c>
      <c r="L181" s="231"/>
      <c r="M181" s="231"/>
      <c r="N181" s="231"/>
      <c r="O181" s="232"/>
      <c r="P181" s="231"/>
      <c r="Q181" s="231"/>
      <c r="R181" s="231"/>
      <c r="S181" s="231"/>
      <c r="T181" s="231"/>
      <c r="U181" s="184">
        <f t="shared" si="91"/>
        <v>20000</v>
      </c>
      <c r="V181" s="184">
        <f t="shared" si="92"/>
        <v>30000</v>
      </c>
      <c r="W181" s="184">
        <f t="shared" si="93"/>
        <v>6400</v>
      </c>
      <c r="X181" s="184">
        <f t="shared" si="94"/>
        <v>256400</v>
      </c>
      <c r="Y181" s="524">
        <f t="shared" si="95"/>
        <v>256400</v>
      </c>
    </row>
    <row r="182" spans="1:25">
      <c r="A182" s="227">
        <v>4</v>
      </c>
      <c r="B182" s="549" t="s">
        <v>5742</v>
      </c>
      <c r="C182" s="564" t="s">
        <v>5743</v>
      </c>
      <c r="D182" s="227" t="s">
        <v>5615</v>
      </c>
      <c r="E182" s="228"/>
      <c r="F182" s="229" t="e">
        <f>E182*(#REF!)</f>
        <v>#REF!</v>
      </c>
      <c r="G182" s="229" t="e">
        <f>E182*(#REF!)</f>
        <v>#REF!</v>
      </c>
      <c r="H182" s="230">
        <v>750000</v>
      </c>
      <c r="I182" s="229" t="s">
        <v>4898</v>
      </c>
      <c r="J182" s="229">
        <f t="shared" si="90"/>
        <v>0</v>
      </c>
      <c r="K182" s="229">
        <v>550000</v>
      </c>
      <c r="L182" s="233">
        <v>598800</v>
      </c>
      <c r="M182" s="261" t="s">
        <v>1694</v>
      </c>
      <c r="N182" s="231"/>
      <c r="O182" s="232"/>
      <c r="P182" s="231"/>
      <c r="Q182" s="231"/>
      <c r="R182" s="231"/>
      <c r="S182" s="231"/>
      <c r="T182" s="231"/>
      <c r="U182" s="184">
        <f t="shared" si="91"/>
        <v>55000</v>
      </c>
      <c r="V182" s="184">
        <f t="shared" si="92"/>
        <v>82500</v>
      </c>
      <c r="W182" s="184">
        <f t="shared" si="93"/>
        <v>17600</v>
      </c>
      <c r="X182" s="184">
        <f t="shared" si="94"/>
        <v>705100</v>
      </c>
      <c r="Y182" s="524">
        <f t="shared" si="95"/>
        <v>705100</v>
      </c>
    </row>
    <row r="183" spans="1:25">
      <c r="A183" s="227">
        <f>A182+1</f>
        <v>5</v>
      </c>
      <c r="B183" s="549" t="s">
        <v>5706</v>
      </c>
      <c r="C183" s="550" t="s">
        <v>5744</v>
      </c>
      <c r="D183" s="227" t="s">
        <v>27</v>
      </c>
      <c r="E183" s="228"/>
      <c r="F183" s="229" t="e">
        <f>E183*(#REF!)</f>
        <v>#REF!</v>
      </c>
      <c r="G183" s="229" t="e">
        <f>E183*(#REF!)</f>
        <v>#REF!</v>
      </c>
      <c r="H183" s="230">
        <v>650000</v>
      </c>
      <c r="I183" s="229" t="s">
        <v>4898</v>
      </c>
      <c r="J183" s="229">
        <f>+E183</f>
        <v>0</v>
      </c>
      <c r="K183" s="229">
        <f>+H183</f>
        <v>650000</v>
      </c>
      <c r="L183" s="231"/>
      <c r="M183" s="231"/>
      <c r="N183" s="231"/>
      <c r="O183" s="232"/>
      <c r="P183" s="231"/>
      <c r="Q183" s="231"/>
      <c r="R183" s="231"/>
      <c r="S183" s="231"/>
      <c r="T183" s="231"/>
      <c r="U183" s="184">
        <f t="shared" si="91"/>
        <v>65000</v>
      </c>
      <c r="V183" s="184">
        <f t="shared" si="92"/>
        <v>97500</v>
      </c>
      <c r="W183" s="184">
        <f t="shared" si="93"/>
        <v>20800</v>
      </c>
      <c r="X183" s="184">
        <f t="shared" si="94"/>
        <v>833300</v>
      </c>
      <c r="Y183" s="524">
        <f t="shared" si="95"/>
        <v>833300</v>
      </c>
    </row>
    <row r="184" spans="1:25">
      <c r="A184" s="227">
        <f>A183+1</f>
        <v>6</v>
      </c>
      <c r="B184" s="549" t="s">
        <v>5745</v>
      </c>
      <c r="C184" s="550" t="s">
        <v>5743</v>
      </c>
      <c r="D184" s="227" t="s">
        <v>27</v>
      </c>
      <c r="E184" s="228"/>
      <c r="F184" s="229" t="e">
        <f>E184*(#REF!)</f>
        <v>#REF!</v>
      </c>
      <c r="G184" s="229" t="e">
        <f>E184*(#REF!)</f>
        <v>#REF!</v>
      </c>
      <c r="H184" s="230">
        <v>750000</v>
      </c>
      <c r="I184" s="229" t="s">
        <v>4898</v>
      </c>
      <c r="J184" s="229">
        <f t="shared" ref="J184:J192" si="96">+E184</f>
        <v>0</v>
      </c>
      <c r="K184" s="229">
        <f t="shared" ref="K184:K192" si="97">+H184</f>
        <v>750000</v>
      </c>
      <c r="L184" s="231"/>
      <c r="M184" s="231"/>
      <c r="N184" s="231"/>
      <c r="O184" s="232"/>
      <c r="P184" s="231"/>
      <c r="Q184" s="231"/>
      <c r="R184" s="231"/>
      <c r="S184" s="231"/>
      <c r="T184" s="231"/>
      <c r="U184" s="184">
        <f t="shared" si="91"/>
        <v>75000</v>
      </c>
      <c r="V184" s="184">
        <f t="shared" si="92"/>
        <v>112500</v>
      </c>
      <c r="W184" s="184">
        <f t="shared" si="93"/>
        <v>24000</v>
      </c>
      <c r="X184" s="184">
        <f t="shared" si="94"/>
        <v>961500</v>
      </c>
      <c r="Y184" s="524">
        <f t="shared" si="95"/>
        <v>961500</v>
      </c>
    </row>
    <row r="185" spans="1:25">
      <c r="A185" s="227">
        <f>A184+1</f>
        <v>7</v>
      </c>
      <c r="B185" s="549" t="s">
        <v>5746</v>
      </c>
      <c r="C185" s="550" t="s">
        <v>5743</v>
      </c>
      <c r="D185" s="227" t="s">
        <v>27</v>
      </c>
      <c r="E185" s="228"/>
      <c r="F185" s="229" t="e">
        <f>E185*(#REF!)</f>
        <v>#REF!</v>
      </c>
      <c r="G185" s="229" t="e">
        <f>E185*(#REF!)</f>
        <v>#REF!</v>
      </c>
      <c r="H185" s="230">
        <v>1000000</v>
      </c>
      <c r="I185" s="229" t="s">
        <v>4898</v>
      </c>
      <c r="J185" s="229">
        <f t="shared" si="96"/>
        <v>0</v>
      </c>
      <c r="K185" s="229">
        <f t="shared" si="97"/>
        <v>1000000</v>
      </c>
      <c r="L185" s="231"/>
      <c r="M185" s="231"/>
      <c r="N185" s="231"/>
      <c r="O185" s="232"/>
      <c r="P185" s="231"/>
      <c r="Q185" s="231"/>
      <c r="R185" s="231"/>
      <c r="S185" s="231"/>
      <c r="T185" s="231"/>
      <c r="U185" s="184">
        <f t="shared" si="91"/>
        <v>100000</v>
      </c>
      <c r="V185" s="184">
        <f t="shared" si="92"/>
        <v>150000</v>
      </c>
      <c r="W185" s="184">
        <f t="shared" si="93"/>
        <v>32000</v>
      </c>
      <c r="X185" s="184">
        <f t="shared" si="94"/>
        <v>1282000</v>
      </c>
      <c r="Y185" s="524">
        <f t="shared" si="95"/>
        <v>1282000</v>
      </c>
    </row>
    <row r="186" spans="1:25" ht="16.5" customHeight="1">
      <c r="A186" s="227">
        <f>A185+1</f>
        <v>8</v>
      </c>
      <c r="B186" s="549" t="s">
        <v>5747</v>
      </c>
      <c r="C186" s="550" t="s">
        <v>5743</v>
      </c>
      <c r="D186" s="227" t="s">
        <v>27</v>
      </c>
      <c r="E186" s="228"/>
      <c r="F186" s="229" t="e">
        <f>E186*(#REF!)</f>
        <v>#REF!</v>
      </c>
      <c r="G186" s="229" t="e">
        <f>E186*(#REF!)</f>
        <v>#REF!</v>
      </c>
      <c r="H186" s="230">
        <v>400000</v>
      </c>
      <c r="I186" s="229" t="s">
        <v>4898</v>
      </c>
      <c r="J186" s="229">
        <f t="shared" si="96"/>
        <v>0</v>
      </c>
      <c r="K186" s="229">
        <f t="shared" si="97"/>
        <v>400000</v>
      </c>
      <c r="L186" s="231"/>
      <c r="M186" s="231"/>
      <c r="N186" s="231"/>
      <c r="O186" s="232"/>
      <c r="P186" s="231"/>
      <c r="Q186" s="231"/>
      <c r="R186" s="231"/>
      <c r="S186" s="231"/>
      <c r="T186" s="231"/>
      <c r="U186" s="184">
        <f t="shared" si="91"/>
        <v>40000</v>
      </c>
      <c r="V186" s="184">
        <f t="shared" si="92"/>
        <v>60000</v>
      </c>
      <c r="W186" s="184">
        <f t="shared" si="93"/>
        <v>12800</v>
      </c>
      <c r="X186" s="184">
        <f t="shared" si="94"/>
        <v>512800</v>
      </c>
      <c r="Y186" s="524">
        <f t="shared" si="95"/>
        <v>512800</v>
      </c>
    </row>
    <row r="187" spans="1:25" ht="16.5" customHeight="1">
      <c r="A187" s="227">
        <v>9</v>
      </c>
      <c r="B187" s="549" t="s">
        <v>5980</v>
      </c>
      <c r="C187" s="550" t="s">
        <v>5737</v>
      </c>
      <c r="D187" s="227" t="s">
        <v>5615</v>
      </c>
      <c r="E187" s="228"/>
      <c r="F187" s="229"/>
      <c r="G187" s="229"/>
      <c r="H187" s="230">
        <v>200000</v>
      </c>
      <c r="I187" s="229" t="s">
        <v>4898</v>
      </c>
      <c r="J187" s="229">
        <f>+E187</f>
        <v>0</v>
      </c>
      <c r="K187" s="229">
        <f>+H187</f>
        <v>200000</v>
      </c>
      <c r="L187" s="231"/>
      <c r="M187" s="231"/>
      <c r="N187" s="231"/>
      <c r="O187" s="232"/>
      <c r="P187" s="231"/>
      <c r="Q187" s="231"/>
      <c r="R187" s="231"/>
      <c r="S187" s="231"/>
      <c r="T187" s="231"/>
      <c r="U187" s="184">
        <f t="shared" si="91"/>
        <v>20000</v>
      </c>
      <c r="V187" s="184">
        <f t="shared" si="92"/>
        <v>30000</v>
      </c>
      <c r="W187" s="184">
        <f t="shared" si="93"/>
        <v>6400</v>
      </c>
      <c r="X187" s="184">
        <f t="shared" si="94"/>
        <v>256400</v>
      </c>
      <c r="Y187" s="524">
        <f t="shared" si="95"/>
        <v>256400</v>
      </c>
    </row>
    <row r="188" spans="1:25" ht="16.5" customHeight="1">
      <c r="A188" s="227">
        <v>10</v>
      </c>
      <c r="B188" s="549" t="s">
        <v>5994</v>
      </c>
      <c r="C188" s="550" t="s">
        <v>737</v>
      </c>
      <c r="D188" s="227" t="s">
        <v>5616</v>
      </c>
      <c r="E188" s="228"/>
      <c r="F188" s="229"/>
      <c r="G188" s="229"/>
      <c r="H188" s="230">
        <v>500000</v>
      </c>
      <c r="I188" s="229"/>
      <c r="J188" s="229"/>
      <c r="K188" s="229">
        <f>+H188</f>
        <v>500000</v>
      </c>
      <c r="L188" s="231"/>
      <c r="M188" s="231"/>
      <c r="N188" s="231"/>
      <c r="O188" s="232"/>
      <c r="P188" s="231"/>
      <c r="Q188" s="231"/>
      <c r="R188" s="231"/>
      <c r="S188" s="231"/>
      <c r="T188" s="231"/>
      <c r="U188" s="184">
        <f t="shared" si="91"/>
        <v>50000</v>
      </c>
      <c r="V188" s="184">
        <f t="shared" si="92"/>
        <v>75000</v>
      </c>
      <c r="W188" s="184">
        <f t="shared" si="93"/>
        <v>16000</v>
      </c>
      <c r="X188" s="184">
        <f t="shared" si="94"/>
        <v>641000</v>
      </c>
      <c r="Y188" s="524">
        <f t="shared" si="95"/>
        <v>641000</v>
      </c>
    </row>
    <row r="189" spans="1:25" ht="16.5" customHeight="1">
      <c r="A189" s="227">
        <v>11</v>
      </c>
      <c r="B189" s="549" t="s">
        <v>5995</v>
      </c>
      <c r="C189" s="550" t="s">
        <v>737</v>
      </c>
      <c r="D189" s="227" t="s">
        <v>42</v>
      </c>
      <c r="E189" s="228"/>
      <c r="F189" s="229"/>
      <c r="G189" s="229"/>
      <c r="H189" s="230">
        <v>500000</v>
      </c>
      <c r="I189" s="229"/>
      <c r="J189" s="229"/>
      <c r="K189" s="229">
        <f>+H189</f>
        <v>500000</v>
      </c>
      <c r="L189" s="231"/>
      <c r="M189" s="231"/>
      <c r="N189" s="231"/>
      <c r="O189" s="232"/>
      <c r="P189" s="231"/>
      <c r="Q189" s="231"/>
      <c r="R189" s="231"/>
      <c r="S189" s="231"/>
      <c r="T189" s="231"/>
      <c r="U189" s="184">
        <f t="shared" si="91"/>
        <v>50000</v>
      </c>
      <c r="V189" s="184">
        <f t="shared" si="92"/>
        <v>75000</v>
      </c>
      <c r="W189" s="184">
        <f t="shared" si="93"/>
        <v>16000</v>
      </c>
      <c r="X189" s="184">
        <f t="shared" si="94"/>
        <v>641000</v>
      </c>
      <c r="Y189" s="524">
        <f t="shared" si="95"/>
        <v>641000</v>
      </c>
    </row>
    <row r="190" spans="1:25">
      <c r="A190" s="227" t="s">
        <v>5748</v>
      </c>
      <c r="B190" s="1002" t="s">
        <v>6450</v>
      </c>
      <c r="C190" s="550"/>
      <c r="D190" s="226"/>
      <c r="E190" s="639"/>
      <c r="F190" s="229" t="e">
        <f>E190*(#REF!)</f>
        <v>#REF!</v>
      </c>
      <c r="G190" s="229" t="e">
        <f>E190*(#REF!)</f>
        <v>#REF!</v>
      </c>
      <c r="H190" s="236"/>
      <c r="I190" s="229"/>
      <c r="J190" s="229">
        <f t="shared" si="96"/>
        <v>0</v>
      </c>
      <c r="K190" s="229">
        <f t="shared" si="97"/>
        <v>0</v>
      </c>
      <c r="L190" s="231"/>
      <c r="M190" s="231"/>
      <c r="N190" s="231"/>
      <c r="O190" s="232"/>
      <c r="P190" s="231"/>
      <c r="Q190" s="231"/>
      <c r="R190" s="231"/>
      <c r="S190" s="231"/>
      <c r="T190" s="231"/>
      <c r="U190" s="184">
        <f>+J190*0.1</f>
        <v>0</v>
      </c>
      <c r="V190" s="184">
        <f>+J190*0.15</f>
        <v>0</v>
      </c>
      <c r="W190" s="184">
        <f>+J190*0.032</f>
        <v>0</v>
      </c>
      <c r="X190" s="184">
        <f>+J190+U190+V190+W190</f>
        <v>0</v>
      </c>
      <c r="Y190" s="547"/>
    </row>
    <row r="191" spans="1:25">
      <c r="A191" s="227">
        <v>1</v>
      </c>
      <c r="B191" s="549" t="s">
        <v>5706</v>
      </c>
      <c r="C191" s="550" t="s">
        <v>5744</v>
      </c>
      <c r="D191" s="227" t="s">
        <v>27</v>
      </c>
      <c r="E191" s="228"/>
      <c r="F191" s="229" t="e">
        <f>E191*(#REF!)</f>
        <v>#REF!</v>
      </c>
      <c r="G191" s="229" t="e">
        <f>E191*(#REF!)</f>
        <v>#REF!</v>
      </c>
      <c r="H191" s="230">
        <v>1000000</v>
      </c>
      <c r="I191" s="229" t="s">
        <v>4898</v>
      </c>
      <c r="J191" s="229">
        <f t="shared" si="96"/>
        <v>0</v>
      </c>
      <c r="K191" s="229">
        <f t="shared" si="97"/>
        <v>1000000</v>
      </c>
      <c r="L191" s="231"/>
      <c r="M191" s="231"/>
      <c r="N191" s="231"/>
      <c r="O191" s="232"/>
      <c r="P191" s="231"/>
      <c r="Q191" s="231"/>
      <c r="R191" s="231"/>
      <c r="S191" s="231"/>
      <c r="T191" s="231"/>
      <c r="U191" s="184">
        <f>+K191*0.1</f>
        <v>100000</v>
      </c>
      <c r="V191" s="184">
        <f>+K191*0.15</f>
        <v>150000</v>
      </c>
      <c r="W191" s="184">
        <f>+K191*0.032</f>
        <v>32000</v>
      </c>
      <c r="X191" s="184">
        <f>+K191+U191+V191+W191</f>
        <v>1282000</v>
      </c>
      <c r="Y191" s="524">
        <f>ROUNDUP(X191,-2)</f>
        <v>1282000</v>
      </c>
    </row>
    <row r="192" spans="1:25">
      <c r="A192" s="227">
        <v>2</v>
      </c>
      <c r="B192" s="549" t="s">
        <v>5741</v>
      </c>
      <c r="C192" s="550" t="s">
        <v>5743</v>
      </c>
      <c r="D192" s="227" t="s">
        <v>27</v>
      </c>
      <c r="E192" s="228"/>
      <c r="F192" s="229" t="e">
        <f>E192*(#REF!)</f>
        <v>#REF!</v>
      </c>
      <c r="G192" s="229" t="e">
        <f>E192*(#REF!)</f>
        <v>#REF!</v>
      </c>
      <c r="H192" s="230">
        <v>15000</v>
      </c>
      <c r="I192" s="229" t="s">
        <v>4898</v>
      </c>
      <c r="J192" s="229">
        <f t="shared" si="96"/>
        <v>0</v>
      </c>
      <c r="K192" s="229">
        <f t="shared" si="97"/>
        <v>15000</v>
      </c>
      <c r="L192" s="231"/>
      <c r="M192" s="231"/>
      <c r="N192" s="231"/>
      <c r="O192" s="232"/>
      <c r="P192" s="231"/>
      <c r="Q192" s="231"/>
      <c r="R192" s="231"/>
      <c r="S192" s="231"/>
      <c r="T192" s="231"/>
      <c r="U192" s="184">
        <f>+K192*0.1</f>
        <v>1500</v>
      </c>
      <c r="V192" s="184">
        <f>+K192*0.15</f>
        <v>2250</v>
      </c>
      <c r="W192" s="184">
        <f>+K192*0.032</f>
        <v>480</v>
      </c>
      <c r="X192" s="184">
        <f>+K192+U192+V192+W192</f>
        <v>19230</v>
      </c>
      <c r="Y192" s="524">
        <f>ROUNDUP(X192,-2)</f>
        <v>19300</v>
      </c>
    </row>
    <row r="193" spans="1:25">
      <c r="A193" s="227">
        <v>3</v>
      </c>
      <c r="B193" s="549" t="s">
        <v>5981</v>
      </c>
      <c r="C193" s="550" t="s">
        <v>5737</v>
      </c>
      <c r="D193" s="227" t="s">
        <v>5615</v>
      </c>
      <c r="E193" s="228"/>
      <c r="F193" s="229"/>
      <c r="G193" s="229"/>
      <c r="H193" s="230">
        <v>200000</v>
      </c>
      <c r="I193" s="229" t="s">
        <v>4898</v>
      </c>
      <c r="J193" s="229">
        <f t="shared" ref="J193:J201" si="98">+E193</f>
        <v>0</v>
      </c>
      <c r="K193" s="229">
        <f t="shared" ref="K193:K201" si="99">+H193</f>
        <v>200000</v>
      </c>
      <c r="L193" s="231"/>
      <c r="M193" s="231"/>
      <c r="N193" s="231"/>
      <c r="O193" s="232"/>
      <c r="P193" s="231"/>
      <c r="Q193" s="231"/>
      <c r="R193" s="231"/>
      <c r="S193" s="231"/>
      <c r="T193" s="231"/>
      <c r="U193" s="184">
        <f>+K193*0.1</f>
        <v>20000</v>
      </c>
      <c r="V193" s="184">
        <f>+K193*0.15</f>
        <v>30000</v>
      </c>
      <c r="W193" s="184">
        <f>+K193*0.032</f>
        <v>6400</v>
      </c>
      <c r="X193" s="184">
        <f>+K193+U193+V193+W193</f>
        <v>256400</v>
      </c>
      <c r="Y193" s="524">
        <f>ROUNDUP(X193,-2)</f>
        <v>256400</v>
      </c>
    </row>
    <row r="194" spans="1:25">
      <c r="A194" s="227">
        <v>4</v>
      </c>
      <c r="B194" s="549" t="s">
        <v>5982</v>
      </c>
      <c r="C194" s="550" t="s">
        <v>5737</v>
      </c>
      <c r="D194" s="227" t="s">
        <v>5615</v>
      </c>
      <c r="E194" s="228"/>
      <c r="F194" s="229"/>
      <c r="G194" s="229"/>
      <c r="H194" s="230">
        <v>500000</v>
      </c>
      <c r="I194" s="229" t="s">
        <v>4898</v>
      </c>
      <c r="J194" s="229">
        <f t="shared" si="98"/>
        <v>0</v>
      </c>
      <c r="K194" s="229">
        <f t="shared" si="99"/>
        <v>500000</v>
      </c>
      <c r="L194" s="231"/>
      <c r="M194" s="231"/>
      <c r="N194" s="231"/>
      <c r="O194" s="232"/>
      <c r="P194" s="231"/>
      <c r="Q194" s="231"/>
      <c r="R194" s="231"/>
      <c r="S194" s="231"/>
      <c r="T194" s="231"/>
      <c r="U194" s="184">
        <f>+K194*0.1</f>
        <v>50000</v>
      </c>
      <c r="V194" s="184">
        <f>+K194*0.15</f>
        <v>75000</v>
      </c>
      <c r="W194" s="184">
        <f>+K194*0.032</f>
        <v>16000</v>
      </c>
      <c r="X194" s="184">
        <f>+K194+U194+V194+W194</f>
        <v>641000</v>
      </c>
      <c r="Y194" s="524">
        <f>ROUNDUP(X194,-2)</f>
        <v>641000</v>
      </c>
    </row>
    <row r="195" spans="1:25">
      <c r="A195" s="227">
        <v>5</v>
      </c>
      <c r="B195" s="549" t="s">
        <v>5983</v>
      </c>
      <c r="C195" s="550" t="s">
        <v>5737</v>
      </c>
      <c r="D195" s="227" t="s">
        <v>5615</v>
      </c>
      <c r="E195" s="228"/>
      <c r="F195" s="229"/>
      <c r="G195" s="229"/>
      <c r="H195" s="230">
        <v>250000</v>
      </c>
      <c r="I195" s="229" t="s">
        <v>4898</v>
      </c>
      <c r="J195" s="229">
        <f t="shared" si="98"/>
        <v>0</v>
      </c>
      <c r="K195" s="229">
        <f t="shared" si="99"/>
        <v>250000</v>
      </c>
      <c r="L195" s="231"/>
      <c r="M195" s="231"/>
      <c r="N195" s="231"/>
      <c r="O195" s="232"/>
      <c r="P195" s="231"/>
      <c r="Q195" s="231"/>
      <c r="R195" s="231"/>
      <c r="S195" s="231"/>
      <c r="T195" s="231"/>
      <c r="U195" s="184">
        <f>+K195*0.1</f>
        <v>25000</v>
      </c>
      <c r="V195" s="184">
        <f>+K195*0.15</f>
        <v>37500</v>
      </c>
      <c r="W195" s="184">
        <f>+K195*0.032</f>
        <v>8000</v>
      </c>
      <c r="X195" s="184">
        <f>+K195+U195+V195+W195</f>
        <v>320500</v>
      </c>
      <c r="Y195" s="524">
        <f>ROUNDUP(X195,-2)</f>
        <v>320500</v>
      </c>
    </row>
    <row r="196" spans="1:25">
      <c r="A196" s="227" t="s">
        <v>5749</v>
      </c>
      <c r="B196" s="1002" t="s">
        <v>6451</v>
      </c>
      <c r="C196" s="550"/>
      <c r="D196" s="226"/>
      <c r="E196" s="639"/>
      <c r="F196" s="229" t="e">
        <f>E196*(#REF!)</f>
        <v>#REF!</v>
      </c>
      <c r="G196" s="229" t="e">
        <f>E196*(#REF!)</f>
        <v>#REF!</v>
      </c>
      <c r="H196" s="236"/>
      <c r="I196" s="229"/>
      <c r="J196" s="229">
        <f t="shared" si="98"/>
        <v>0</v>
      </c>
      <c r="K196" s="229">
        <f t="shared" si="99"/>
        <v>0</v>
      </c>
      <c r="L196" s="231"/>
      <c r="M196" s="231"/>
      <c r="N196" s="231"/>
      <c r="O196" s="232"/>
      <c r="P196" s="231"/>
      <c r="Q196" s="231"/>
      <c r="R196" s="231"/>
      <c r="S196" s="231"/>
      <c r="T196" s="231"/>
      <c r="U196" s="184">
        <f>+J196*0.1</f>
        <v>0</v>
      </c>
      <c r="V196" s="184">
        <f>+J196*0.15</f>
        <v>0</v>
      </c>
      <c r="W196" s="184">
        <f>+J196*0.032</f>
        <v>0</v>
      </c>
      <c r="X196" s="184">
        <f>+J196+U196+V196+W196</f>
        <v>0</v>
      </c>
      <c r="Y196" s="547"/>
    </row>
    <row r="197" spans="1:25">
      <c r="A197" s="227">
        <v>1</v>
      </c>
      <c r="B197" s="549" t="s">
        <v>5750</v>
      </c>
      <c r="C197" s="550" t="s">
        <v>5753</v>
      </c>
      <c r="D197" s="227" t="s">
        <v>51</v>
      </c>
      <c r="E197" s="228"/>
      <c r="F197" s="229" t="e">
        <f>E197*(#REF!)</f>
        <v>#REF!</v>
      </c>
      <c r="G197" s="229" t="e">
        <f>E197*(#REF!)</f>
        <v>#REF!</v>
      </c>
      <c r="H197" s="230">
        <v>2250000</v>
      </c>
      <c r="I197" s="229" t="s">
        <v>4898</v>
      </c>
      <c r="J197" s="229">
        <f t="shared" si="98"/>
        <v>0</v>
      </c>
      <c r="K197" s="229">
        <f t="shared" si="99"/>
        <v>2250000</v>
      </c>
      <c r="L197" s="231"/>
      <c r="M197" s="231"/>
      <c r="N197" s="231"/>
      <c r="O197" s="232"/>
      <c r="P197" s="231"/>
      <c r="Q197" s="231"/>
      <c r="R197" s="231"/>
      <c r="S197" s="231"/>
      <c r="T197" s="231"/>
      <c r="U197" s="184">
        <f>+K197*0.1</f>
        <v>225000</v>
      </c>
      <c r="V197" s="184">
        <f>+K197*0.15</f>
        <v>337500</v>
      </c>
      <c r="W197" s="184">
        <f>+K197*0.032</f>
        <v>72000</v>
      </c>
      <c r="X197" s="184">
        <f>+K197+U197+V197+W197</f>
        <v>2884500</v>
      </c>
      <c r="Y197" s="524">
        <f>ROUNDUP(X197,-2)</f>
        <v>2884500</v>
      </c>
    </row>
    <row r="198" spans="1:25">
      <c r="A198" s="227">
        <v>2</v>
      </c>
      <c r="B198" s="549" t="s">
        <v>5751</v>
      </c>
      <c r="C198" s="550" t="s">
        <v>5754</v>
      </c>
      <c r="D198" s="227" t="s">
        <v>5514</v>
      </c>
      <c r="E198" s="228"/>
      <c r="F198" s="229" t="e">
        <f>E198*(#REF!)</f>
        <v>#REF!</v>
      </c>
      <c r="G198" s="229" t="e">
        <f>E198*(#REF!)</f>
        <v>#REF!</v>
      </c>
      <c r="H198" s="230">
        <v>150000</v>
      </c>
      <c r="I198" s="229" t="s">
        <v>4898</v>
      </c>
      <c r="J198" s="229">
        <f t="shared" si="98"/>
        <v>0</v>
      </c>
      <c r="K198" s="229">
        <f t="shared" si="99"/>
        <v>150000</v>
      </c>
      <c r="L198" s="231"/>
      <c r="M198" s="231"/>
      <c r="N198" s="231"/>
      <c r="O198" s="232"/>
      <c r="P198" s="231"/>
      <c r="Q198" s="231"/>
      <c r="R198" s="231"/>
      <c r="S198" s="231"/>
      <c r="T198" s="231"/>
      <c r="U198" s="184">
        <f>+K198*0.1</f>
        <v>15000</v>
      </c>
      <c r="V198" s="184">
        <f>+K198*0.15</f>
        <v>22500</v>
      </c>
      <c r="W198" s="184">
        <f>+K198*0.032</f>
        <v>4800</v>
      </c>
      <c r="X198" s="184">
        <f>+K198+U198+V198+W198</f>
        <v>192300</v>
      </c>
      <c r="Y198" s="524">
        <f>ROUNDUP(X198,-2)</f>
        <v>192300</v>
      </c>
    </row>
    <row r="199" spans="1:25">
      <c r="A199" s="227">
        <v>3</v>
      </c>
      <c r="B199" s="549" t="s">
        <v>686</v>
      </c>
      <c r="C199" s="550" t="s">
        <v>5737</v>
      </c>
      <c r="D199" s="227" t="s">
        <v>5615</v>
      </c>
      <c r="E199" s="228"/>
      <c r="F199" s="229"/>
      <c r="G199" s="229"/>
      <c r="H199" s="230">
        <v>200000</v>
      </c>
      <c r="I199" s="229" t="s">
        <v>4898</v>
      </c>
      <c r="J199" s="229">
        <f t="shared" si="98"/>
        <v>0</v>
      </c>
      <c r="K199" s="229">
        <f t="shared" si="99"/>
        <v>200000</v>
      </c>
      <c r="L199" s="231"/>
      <c r="M199" s="231"/>
      <c r="N199" s="231"/>
      <c r="O199" s="232"/>
      <c r="P199" s="231"/>
      <c r="Q199" s="231"/>
      <c r="R199" s="231"/>
      <c r="S199" s="231"/>
      <c r="T199" s="231"/>
      <c r="U199" s="184">
        <f>+K199*0.1</f>
        <v>20000</v>
      </c>
      <c r="V199" s="184">
        <f>+K199*0.15</f>
        <v>30000</v>
      </c>
      <c r="W199" s="184">
        <f>+K199*0.032</f>
        <v>6400</v>
      </c>
      <c r="X199" s="184">
        <f>+K199+U199+V199+W199</f>
        <v>256400</v>
      </c>
      <c r="Y199" s="524">
        <f>ROUNDUP(X199,-2)</f>
        <v>256400</v>
      </c>
    </row>
    <row r="200" spans="1:25">
      <c r="A200" s="227">
        <v>4</v>
      </c>
      <c r="B200" s="549" t="s">
        <v>5752</v>
      </c>
      <c r="C200" s="550" t="s">
        <v>5754</v>
      </c>
      <c r="D200" s="227" t="s">
        <v>27</v>
      </c>
      <c r="E200" s="228"/>
      <c r="F200" s="229"/>
      <c r="G200" s="229"/>
      <c r="H200" s="230">
        <v>500000</v>
      </c>
      <c r="I200" s="229" t="s">
        <v>4898</v>
      </c>
      <c r="J200" s="229">
        <f t="shared" si="98"/>
        <v>0</v>
      </c>
      <c r="K200" s="229">
        <f t="shared" si="99"/>
        <v>500000</v>
      </c>
      <c r="L200" s="231"/>
      <c r="M200" s="231"/>
      <c r="N200" s="231"/>
      <c r="O200" s="232"/>
      <c r="P200" s="231"/>
      <c r="Q200" s="231"/>
      <c r="R200" s="231"/>
      <c r="S200" s="231"/>
      <c r="T200" s="231"/>
      <c r="U200" s="184">
        <f>+K200*0.1</f>
        <v>50000</v>
      </c>
      <c r="V200" s="184">
        <f>+K200*0.15</f>
        <v>75000</v>
      </c>
      <c r="W200" s="184">
        <f>+K200*0.032</f>
        <v>16000</v>
      </c>
      <c r="X200" s="184">
        <f>+K200+U200+V200+W200</f>
        <v>641000</v>
      </c>
      <c r="Y200" s="524">
        <f>ROUNDUP(X200,-2)</f>
        <v>641000</v>
      </c>
    </row>
    <row r="201" spans="1:25">
      <c r="A201" s="227">
        <v>5</v>
      </c>
      <c r="B201" s="549" t="s">
        <v>5751</v>
      </c>
      <c r="C201" s="550" t="s">
        <v>5743</v>
      </c>
      <c r="D201" s="227" t="s">
        <v>5514</v>
      </c>
      <c r="E201" s="228"/>
      <c r="F201" s="229"/>
      <c r="G201" s="229"/>
      <c r="H201" s="230">
        <v>150000</v>
      </c>
      <c r="I201" s="229" t="s">
        <v>4898</v>
      </c>
      <c r="J201" s="229">
        <f t="shared" si="98"/>
        <v>0</v>
      </c>
      <c r="K201" s="229">
        <f t="shared" si="99"/>
        <v>150000</v>
      </c>
      <c r="L201" s="231"/>
      <c r="M201" s="231"/>
      <c r="N201" s="231"/>
      <c r="O201" s="232"/>
      <c r="P201" s="231"/>
      <c r="Q201" s="231"/>
      <c r="R201" s="231"/>
      <c r="S201" s="231"/>
      <c r="T201" s="231"/>
      <c r="U201" s="184">
        <f>+K201*0.1</f>
        <v>15000</v>
      </c>
      <c r="V201" s="184">
        <f>+K201*0.15</f>
        <v>22500</v>
      </c>
      <c r="W201" s="184">
        <f>+K201*0.032</f>
        <v>4800</v>
      </c>
      <c r="X201" s="184">
        <f>+K201+U201+V201+W201</f>
        <v>192300</v>
      </c>
      <c r="Y201" s="524">
        <f>ROUNDUP(X201,-2)</f>
        <v>192300</v>
      </c>
    </row>
    <row r="202" spans="1:25">
      <c r="A202" s="227" t="s">
        <v>5761</v>
      </c>
      <c r="B202" s="1002" t="s">
        <v>6452</v>
      </c>
      <c r="C202" s="550"/>
      <c r="D202" s="227"/>
      <c r="E202" s="228"/>
      <c r="F202" s="229"/>
      <c r="G202" s="229"/>
      <c r="H202" s="230"/>
      <c r="I202" s="229"/>
      <c r="J202" s="229"/>
      <c r="K202" s="229"/>
      <c r="L202" s="231"/>
      <c r="M202" s="231"/>
      <c r="N202" s="231"/>
      <c r="O202" s="232"/>
      <c r="P202" s="231"/>
      <c r="Q202" s="231"/>
      <c r="R202" s="231"/>
      <c r="S202" s="231"/>
      <c r="T202" s="231"/>
      <c r="U202" s="184"/>
      <c r="V202" s="184"/>
      <c r="W202" s="184"/>
      <c r="X202" s="184"/>
      <c r="Y202" s="524"/>
    </row>
    <row r="203" spans="1:25">
      <c r="A203" s="227">
        <v>1</v>
      </c>
      <c r="B203" s="549" t="s">
        <v>5756</v>
      </c>
      <c r="C203" s="550" t="s">
        <v>5758</v>
      </c>
      <c r="D203" s="227" t="s">
        <v>5514</v>
      </c>
      <c r="E203" s="228"/>
      <c r="F203" s="229"/>
      <c r="G203" s="229"/>
      <c r="H203" s="230">
        <v>150000</v>
      </c>
      <c r="I203" s="229" t="s">
        <v>4898</v>
      </c>
      <c r="J203" s="229">
        <f t="shared" ref="J203:J211" si="100">+E203</f>
        <v>0</v>
      </c>
      <c r="K203" s="229">
        <f t="shared" ref="K203:K211" si="101">+H203</f>
        <v>150000</v>
      </c>
      <c r="L203" s="231"/>
      <c r="M203" s="231"/>
      <c r="N203" s="231"/>
      <c r="O203" s="232"/>
      <c r="P203" s="231"/>
      <c r="Q203" s="231"/>
      <c r="R203" s="231"/>
      <c r="S203" s="231"/>
      <c r="T203" s="231"/>
      <c r="U203" s="184">
        <f t="shared" ref="U203:U211" si="102">+K203*0.1</f>
        <v>15000</v>
      </c>
      <c r="V203" s="184">
        <f t="shared" ref="V203:V211" si="103">+K203*0.15</f>
        <v>22500</v>
      </c>
      <c r="W203" s="184">
        <f t="shared" ref="W203:W211" si="104">+K203*0.032</f>
        <v>4800</v>
      </c>
      <c r="X203" s="184">
        <f t="shared" ref="X203:X211" si="105">+K203+U203+V203+W203</f>
        <v>192300</v>
      </c>
      <c r="Y203" s="524">
        <f t="shared" ref="Y203:Y211" si="106">ROUNDUP(X203,-2)</f>
        <v>192300</v>
      </c>
    </row>
    <row r="204" spans="1:25">
      <c r="A204" s="227">
        <f>A203+1</f>
        <v>2</v>
      </c>
      <c r="B204" s="549" t="s">
        <v>686</v>
      </c>
      <c r="C204" s="550" t="s">
        <v>5737</v>
      </c>
      <c r="D204" s="227" t="s">
        <v>5615</v>
      </c>
      <c r="E204" s="228"/>
      <c r="F204" s="229"/>
      <c r="G204" s="229"/>
      <c r="H204" s="230">
        <v>200000</v>
      </c>
      <c r="I204" s="229" t="s">
        <v>4898</v>
      </c>
      <c r="J204" s="229">
        <f t="shared" si="100"/>
        <v>0</v>
      </c>
      <c r="K204" s="229">
        <f t="shared" si="101"/>
        <v>200000</v>
      </c>
      <c r="L204" s="231"/>
      <c r="M204" s="231"/>
      <c r="N204" s="231"/>
      <c r="O204" s="232"/>
      <c r="P204" s="231"/>
      <c r="Q204" s="231"/>
      <c r="R204" s="231"/>
      <c r="S204" s="231"/>
      <c r="T204" s="231"/>
      <c r="U204" s="184">
        <f t="shared" si="102"/>
        <v>20000</v>
      </c>
      <c r="V204" s="184">
        <f t="shared" si="103"/>
        <v>30000</v>
      </c>
      <c r="W204" s="184">
        <f t="shared" si="104"/>
        <v>6400</v>
      </c>
      <c r="X204" s="184">
        <f t="shared" si="105"/>
        <v>256400</v>
      </c>
      <c r="Y204" s="524">
        <f t="shared" si="106"/>
        <v>256400</v>
      </c>
    </row>
    <row r="205" spans="1:25">
      <c r="A205" s="227">
        <f>A204+1</f>
        <v>3</v>
      </c>
      <c r="B205" s="549" t="s">
        <v>5757</v>
      </c>
      <c r="C205" s="550" t="s">
        <v>5758</v>
      </c>
      <c r="D205" s="227" t="s">
        <v>5759</v>
      </c>
      <c r="E205" s="228"/>
      <c r="F205" s="229"/>
      <c r="G205" s="229"/>
      <c r="H205" s="230">
        <v>1750000</v>
      </c>
      <c r="I205" s="229" t="s">
        <v>4898</v>
      </c>
      <c r="J205" s="229">
        <f t="shared" si="100"/>
        <v>0</v>
      </c>
      <c r="K205" s="229">
        <f t="shared" si="101"/>
        <v>1750000</v>
      </c>
      <c r="L205" s="231"/>
      <c r="M205" s="231"/>
      <c r="N205" s="231"/>
      <c r="O205" s="232"/>
      <c r="P205" s="231"/>
      <c r="Q205" s="231"/>
      <c r="R205" s="231"/>
      <c r="S205" s="231"/>
      <c r="T205" s="231"/>
      <c r="U205" s="184">
        <f t="shared" si="102"/>
        <v>175000</v>
      </c>
      <c r="V205" s="184">
        <f t="shared" si="103"/>
        <v>262500</v>
      </c>
      <c r="W205" s="184">
        <f t="shared" si="104"/>
        <v>56000</v>
      </c>
      <c r="X205" s="184">
        <f t="shared" si="105"/>
        <v>2243500</v>
      </c>
      <c r="Y205" s="524">
        <f t="shared" si="106"/>
        <v>2243500</v>
      </c>
    </row>
    <row r="206" spans="1:25">
      <c r="A206" s="227">
        <f>A205+1</f>
        <v>4</v>
      </c>
      <c r="B206" s="549" t="s">
        <v>5964</v>
      </c>
      <c r="C206" s="550" t="s">
        <v>5758</v>
      </c>
      <c r="D206" s="227" t="s">
        <v>27</v>
      </c>
      <c r="E206" s="228"/>
      <c r="F206" s="229"/>
      <c r="G206" s="229"/>
      <c r="H206" s="230">
        <v>2950000</v>
      </c>
      <c r="I206" s="229" t="s">
        <v>4898</v>
      </c>
      <c r="J206" s="229">
        <f t="shared" si="100"/>
        <v>0</v>
      </c>
      <c r="K206" s="229">
        <f t="shared" si="101"/>
        <v>2950000</v>
      </c>
      <c r="L206" s="231"/>
      <c r="M206" s="231"/>
      <c r="N206" s="231"/>
      <c r="O206" s="232"/>
      <c r="P206" s="231"/>
      <c r="Q206" s="231"/>
      <c r="R206" s="231"/>
      <c r="S206" s="231"/>
      <c r="T206" s="231"/>
      <c r="U206" s="184">
        <f t="shared" si="102"/>
        <v>295000</v>
      </c>
      <c r="V206" s="184">
        <f t="shared" si="103"/>
        <v>442500</v>
      </c>
      <c r="W206" s="184">
        <f t="shared" si="104"/>
        <v>94400</v>
      </c>
      <c r="X206" s="184">
        <f t="shared" si="105"/>
        <v>3781900</v>
      </c>
      <c r="Y206" s="524">
        <f t="shared" si="106"/>
        <v>3781900</v>
      </c>
    </row>
    <row r="207" spans="1:25" ht="15.75" customHeight="1">
      <c r="A207" s="227">
        <v>5</v>
      </c>
      <c r="B207" s="549" t="s">
        <v>5965</v>
      </c>
      <c r="C207" s="550" t="s">
        <v>5873</v>
      </c>
      <c r="D207" s="227" t="s">
        <v>5863</v>
      </c>
      <c r="E207" s="228"/>
      <c r="F207" s="229"/>
      <c r="G207" s="229"/>
      <c r="H207" s="230">
        <v>1500000</v>
      </c>
      <c r="I207" s="229" t="s">
        <v>4898</v>
      </c>
      <c r="J207" s="229">
        <f t="shared" si="100"/>
        <v>0</v>
      </c>
      <c r="K207" s="229">
        <f t="shared" si="101"/>
        <v>1500000</v>
      </c>
      <c r="L207" s="231"/>
      <c r="M207" s="231"/>
      <c r="N207" s="231"/>
      <c r="O207" s="232"/>
      <c r="P207" s="231"/>
      <c r="Q207" s="231"/>
      <c r="R207" s="231"/>
      <c r="S207" s="231"/>
      <c r="T207" s="231"/>
      <c r="U207" s="184">
        <f t="shared" si="102"/>
        <v>150000</v>
      </c>
      <c r="V207" s="184">
        <f t="shared" si="103"/>
        <v>225000</v>
      </c>
      <c r="W207" s="184">
        <f t="shared" si="104"/>
        <v>48000</v>
      </c>
      <c r="X207" s="184">
        <f t="shared" si="105"/>
        <v>1923000</v>
      </c>
      <c r="Y207" s="524">
        <f t="shared" si="106"/>
        <v>1923000</v>
      </c>
    </row>
    <row r="208" spans="1:25" ht="15" customHeight="1">
      <c r="A208" s="227">
        <v>6</v>
      </c>
      <c r="B208" s="549" t="s">
        <v>5966</v>
      </c>
      <c r="C208" s="550" t="s">
        <v>5873</v>
      </c>
      <c r="D208" s="227" t="s">
        <v>5863</v>
      </c>
      <c r="E208" s="228"/>
      <c r="F208" s="229"/>
      <c r="G208" s="229"/>
      <c r="H208" s="230">
        <v>1500000</v>
      </c>
      <c r="I208" s="229" t="s">
        <v>4898</v>
      </c>
      <c r="J208" s="229">
        <f t="shared" si="100"/>
        <v>0</v>
      </c>
      <c r="K208" s="229">
        <f t="shared" si="101"/>
        <v>1500000</v>
      </c>
      <c r="L208" s="231"/>
      <c r="M208" s="231"/>
      <c r="N208" s="231"/>
      <c r="O208" s="232"/>
      <c r="P208" s="231"/>
      <c r="Q208" s="231"/>
      <c r="R208" s="231"/>
      <c r="S208" s="231"/>
      <c r="T208" s="231"/>
      <c r="U208" s="184">
        <f t="shared" si="102"/>
        <v>150000</v>
      </c>
      <c r="V208" s="184">
        <f t="shared" si="103"/>
        <v>225000</v>
      </c>
      <c r="W208" s="184">
        <f t="shared" si="104"/>
        <v>48000</v>
      </c>
      <c r="X208" s="184">
        <f t="shared" si="105"/>
        <v>1923000</v>
      </c>
      <c r="Y208" s="524">
        <f t="shared" si="106"/>
        <v>1923000</v>
      </c>
    </row>
    <row r="209" spans="1:25">
      <c r="A209" s="227">
        <v>7</v>
      </c>
      <c r="B209" s="549" t="s">
        <v>5755</v>
      </c>
      <c r="C209" s="550" t="s">
        <v>5873</v>
      </c>
      <c r="D209" s="227" t="s">
        <v>5863</v>
      </c>
      <c r="E209" s="228"/>
      <c r="F209" s="229"/>
      <c r="G209" s="229"/>
      <c r="H209" s="230">
        <v>500000</v>
      </c>
      <c r="I209" s="229" t="s">
        <v>4898</v>
      </c>
      <c r="J209" s="229">
        <f t="shared" si="100"/>
        <v>0</v>
      </c>
      <c r="K209" s="229">
        <f t="shared" si="101"/>
        <v>500000</v>
      </c>
      <c r="L209" s="231"/>
      <c r="M209" s="231"/>
      <c r="N209" s="231"/>
      <c r="O209" s="232"/>
      <c r="P209" s="231"/>
      <c r="Q209" s="231"/>
      <c r="R209" s="231"/>
      <c r="S209" s="231"/>
      <c r="T209" s="231"/>
      <c r="U209" s="184">
        <f t="shared" si="102"/>
        <v>50000</v>
      </c>
      <c r="V209" s="184">
        <f t="shared" si="103"/>
        <v>75000</v>
      </c>
      <c r="W209" s="184">
        <f t="shared" si="104"/>
        <v>16000</v>
      </c>
      <c r="X209" s="184">
        <f t="shared" si="105"/>
        <v>641000</v>
      </c>
      <c r="Y209" s="524">
        <f t="shared" si="106"/>
        <v>641000</v>
      </c>
    </row>
    <row r="210" spans="1:25">
      <c r="A210" s="227">
        <v>8</v>
      </c>
      <c r="B210" s="549" t="s">
        <v>5967</v>
      </c>
      <c r="C210" s="550" t="s">
        <v>5873</v>
      </c>
      <c r="D210" s="227" t="s">
        <v>5863</v>
      </c>
      <c r="E210" s="228"/>
      <c r="F210" s="229"/>
      <c r="G210" s="229"/>
      <c r="H210" s="230">
        <v>2000000</v>
      </c>
      <c r="I210" s="229" t="s">
        <v>4898</v>
      </c>
      <c r="J210" s="229">
        <f t="shared" si="100"/>
        <v>0</v>
      </c>
      <c r="K210" s="229">
        <f t="shared" si="101"/>
        <v>2000000</v>
      </c>
      <c r="L210" s="231"/>
      <c r="M210" s="231"/>
      <c r="N210" s="231"/>
      <c r="O210" s="232"/>
      <c r="P210" s="231"/>
      <c r="Q210" s="231"/>
      <c r="R210" s="231"/>
      <c r="S210" s="231"/>
      <c r="T210" s="231"/>
      <c r="U210" s="184">
        <f t="shared" si="102"/>
        <v>200000</v>
      </c>
      <c r="V210" s="184">
        <f t="shared" si="103"/>
        <v>300000</v>
      </c>
      <c r="W210" s="184">
        <f t="shared" si="104"/>
        <v>64000</v>
      </c>
      <c r="X210" s="184">
        <f t="shared" si="105"/>
        <v>2564000</v>
      </c>
      <c r="Y210" s="524">
        <f t="shared" si="106"/>
        <v>2564000</v>
      </c>
    </row>
    <row r="211" spans="1:25">
      <c r="A211" s="227">
        <v>9</v>
      </c>
      <c r="B211" s="549" t="s">
        <v>5968</v>
      </c>
      <c r="C211" s="550" t="s">
        <v>5873</v>
      </c>
      <c r="D211" s="227" t="s">
        <v>5863</v>
      </c>
      <c r="E211" s="228"/>
      <c r="F211" s="229"/>
      <c r="G211" s="229"/>
      <c r="H211" s="230">
        <v>10000000</v>
      </c>
      <c r="I211" s="229" t="s">
        <v>4898</v>
      </c>
      <c r="J211" s="229">
        <f t="shared" si="100"/>
        <v>0</v>
      </c>
      <c r="K211" s="229">
        <f t="shared" si="101"/>
        <v>10000000</v>
      </c>
      <c r="L211" s="231"/>
      <c r="M211" s="231"/>
      <c r="N211" s="231"/>
      <c r="O211" s="232"/>
      <c r="P211" s="231"/>
      <c r="Q211" s="231"/>
      <c r="R211" s="231"/>
      <c r="S211" s="231"/>
      <c r="T211" s="231"/>
      <c r="U211" s="184">
        <f t="shared" si="102"/>
        <v>1000000</v>
      </c>
      <c r="V211" s="184">
        <f t="shared" si="103"/>
        <v>1500000</v>
      </c>
      <c r="W211" s="184">
        <f t="shared" si="104"/>
        <v>320000</v>
      </c>
      <c r="X211" s="184">
        <f t="shared" si="105"/>
        <v>12820000</v>
      </c>
      <c r="Y211" s="524">
        <f t="shared" si="106"/>
        <v>12820000</v>
      </c>
    </row>
    <row r="212" spans="1:25">
      <c r="A212" s="227" t="s">
        <v>6454</v>
      </c>
      <c r="B212" s="1002" t="s">
        <v>6453</v>
      </c>
      <c r="C212" s="550"/>
      <c r="D212" s="227"/>
      <c r="E212" s="228"/>
      <c r="F212" s="229"/>
      <c r="G212" s="229"/>
      <c r="H212" s="230"/>
      <c r="I212" s="229"/>
      <c r="J212" s="229"/>
      <c r="K212" s="229"/>
      <c r="L212" s="231"/>
      <c r="M212" s="231"/>
      <c r="N212" s="231"/>
      <c r="O212" s="232"/>
      <c r="P212" s="231"/>
      <c r="Q212" s="231"/>
      <c r="R212" s="231"/>
      <c r="S212" s="231"/>
      <c r="T212" s="231"/>
      <c r="U212" s="184"/>
      <c r="V212" s="184"/>
      <c r="W212" s="184"/>
      <c r="X212" s="184"/>
      <c r="Y212" s="524"/>
    </row>
    <row r="213" spans="1:25">
      <c r="A213" s="227">
        <v>1</v>
      </c>
      <c r="B213" s="549" t="s">
        <v>5756</v>
      </c>
      <c r="C213" s="550" t="s">
        <v>5760</v>
      </c>
      <c r="D213" s="227" t="s">
        <v>5514</v>
      </c>
      <c r="E213" s="228"/>
      <c r="F213" s="229"/>
      <c r="G213" s="229"/>
      <c r="H213" s="230">
        <v>150000</v>
      </c>
      <c r="I213" s="229" t="s">
        <v>4898</v>
      </c>
      <c r="J213" s="229">
        <f>+E213</f>
        <v>0</v>
      </c>
      <c r="K213" s="229">
        <f>+H213</f>
        <v>150000</v>
      </c>
      <c r="L213" s="231"/>
      <c r="M213" s="231"/>
      <c r="N213" s="231"/>
      <c r="O213" s="232"/>
      <c r="P213" s="231"/>
      <c r="Q213" s="231"/>
      <c r="R213" s="231"/>
      <c r="S213" s="231"/>
      <c r="T213" s="231"/>
      <c r="U213" s="184">
        <f>+K213*0.1</f>
        <v>15000</v>
      </c>
      <c r="V213" s="184">
        <f>+K213*0.15</f>
        <v>22500</v>
      </c>
      <c r="W213" s="184">
        <f>+K213*0.032</f>
        <v>4800</v>
      </c>
      <c r="X213" s="184">
        <f>+K213+U213+V213+W213</f>
        <v>192300</v>
      </c>
      <c r="Y213" s="524">
        <f>ROUNDUP(X213,-2)</f>
        <v>192300</v>
      </c>
    </row>
    <row r="214" spans="1:25">
      <c r="A214" s="227">
        <v>2</v>
      </c>
      <c r="B214" s="549" t="s">
        <v>686</v>
      </c>
      <c r="C214" s="550" t="s">
        <v>5737</v>
      </c>
      <c r="D214" s="227" t="s">
        <v>5615</v>
      </c>
      <c r="E214" s="228"/>
      <c r="F214" s="229"/>
      <c r="G214" s="229"/>
      <c r="H214" s="230">
        <v>200000</v>
      </c>
      <c r="I214" s="229" t="s">
        <v>4898</v>
      </c>
      <c r="J214" s="229">
        <f>+E214</f>
        <v>0</v>
      </c>
      <c r="K214" s="229">
        <f>+H214</f>
        <v>200000</v>
      </c>
      <c r="L214" s="231"/>
      <c r="M214" s="231"/>
      <c r="N214" s="231"/>
      <c r="O214" s="232"/>
      <c r="P214" s="231"/>
      <c r="Q214" s="231"/>
      <c r="R214" s="231"/>
      <c r="S214" s="231"/>
      <c r="T214" s="231"/>
      <c r="U214" s="184">
        <f>+K214*0.1</f>
        <v>20000</v>
      </c>
      <c r="V214" s="184">
        <f>+K214*0.15</f>
        <v>30000</v>
      </c>
      <c r="W214" s="184">
        <f>+K214*0.032</f>
        <v>6400</v>
      </c>
      <c r="X214" s="184">
        <f>+K214+U214+V214+W214</f>
        <v>256400</v>
      </c>
      <c r="Y214" s="524">
        <f>ROUNDUP(X214,-2)</f>
        <v>256400</v>
      </c>
    </row>
    <row r="215" spans="1:25">
      <c r="A215" s="227">
        <v>3</v>
      </c>
      <c r="B215" s="549" t="s">
        <v>5755</v>
      </c>
      <c r="C215" s="550" t="s">
        <v>5743</v>
      </c>
      <c r="D215" s="227" t="s">
        <v>27</v>
      </c>
      <c r="E215" s="228"/>
      <c r="F215" s="229"/>
      <c r="G215" s="229"/>
      <c r="H215" s="230">
        <v>750000</v>
      </c>
      <c r="I215" s="229" t="s">
        <v>4898</v>
      </c>
      <c r="J215" s="229">
        <f>+E215</f>
        <v>0</v>
      </c>
      <c r="K215" s="229">
        <f>+H215</f>
        <v>750000</v>
      </c>
      <c r="L215" s="231"/>
      <c r="M215" s="231"/>
      <c r="N215" s="231"/>
      <c r="O215" s="232"/>
      <c r="P215" s="231"/>
      <c r="Q215" s="231"/>
      <c r="R215" s="231"/>
      <c r="S215" s="231"/>
      <c r="T215" s="231"/>
      <c r="U215" s="184">
        <f>+K215*0.1</f>
        <v>75000</v>
      </c>
      <c r="V215" s="184">
        <f>+K215*0.15</f>
        <v>112500</v>
      </c>
      <c r="W215" s="184">
        <f>+K215*0.032</f>
        <v>24000</v>
      </c>
      <c r="X215" s="184">
        <f>+K215+U215+V215+W215</f>
        <v>961500</v>
      </c>
      <c r="Y215" s="524">
        <f>ROUNDUP(X215,-2)</f>
        <v>961500</v>
      </c>
    </row>
    <row r="216" spans="1:25">
      <c r="A216" s="227">
        <v>4</v>
      </c>
      <c r="B216" s="549" t="s">
        <v>5976</v>
      </c>
      <c r="C216" s="550" t="s">
        <v>5977</v>
      </c>
      <c r="D216" s="227" t="s">
        <v>255</v>
      </c>
      <c r="E216" s="228"/>
      <c r="F216" s="229"/>
      <c r="G216" s="229"/>
      <c r="H216" s="230">
        <v>250000</v>
      </c>
      <c r="I216" s="229" t="s">
        <v>4898</v>
      </c>
      <c r="J216" s="229">
        <f>+E216</f>
        <v>0</v>
      </c>
      <c r="K216" s="229">
        <f>+H216</f>
        <v>250000</v>
      </c>
      <c r="L216" s="231"/>
      <c r="M216" s="231"/>
      <c r="N216" s="231"/>
      <c r="O216" s="232"/>
      <c r="P216" s="231"/>
      <c r="Q216" s="231"/>
      <c r="R216" s="231"/>
      <c r="S216" s="231"/>
      <c r="T216" s="231"/>
      <c r="U216" s="184">
        <f>+K216*0.1</f>
        <v>25000</v>
      </c>
      <c r="V216" s="184">
        <f>+K216*0.15</f>
        <v>37500</v>
      </c>
      <c r="W216" s="184">
        <f>+K216*0.032</f>
        <v>8000</v>
      </c>
      <c r="X216" s="184">
        <f>+K216+U216+V216+W216</f>
        <v>320500</v>
      </c>
      <c r="Y216" s="524">
        <f>ROUNDUP(X216,-2)</f>
        <v>320500</v>
      </c>
    </row>
    <row r="217" spans="1:25">
      <c r="A217" s="227">
        <v>5</v>
      </c>
      <c r="B217" s="549" t="s">
        <v>5978</v>
      </c>
      <c r="C217" s="550" t="s">
        <v>5979</v>
      </c>
      <c r="D217" s="227" t="s">
        <v>5863</v>
      </c>
      <c r="E217" s="228"/>
      <c r="F217" s="229"/>
      <c r="G217" s="229"/>
      <c r="H217" s="230">
        <v>2500000</v>
      </c>
      <c r="I217" s="229" t="s">
        <v>4898</v>
      </c>
      <c r="J217" s="229">
        <f>+E217</f>
        <v>0</v>
      </c>
      <c r="K217" s="229">
        <f>+H217</f>
        <v>2500000</v>
      </c>
      <c r="L217" s="231"/>
      <c r="M217" s="231"/>
      <c r="N217" s="231"/>
      <c r="O217" s="232"/>
      <c r="P217" s="231"/>
      <c r="Q217" s="231"/>
      <c r="R217" s="231"/>
      <c r="S217" s="231"/>
      <c r="T217" s="231"/>
      <c r="U217" s="184">
        <f>+K217*0.1</f>
        <v>250000</v>
      </c>
      <c r="V217" s="184">
        <f>+K217*0.15</f>
        <v>375000</v>
      </c>
      <c r="W217" s="184">
        <f>+K217*0.032</f>
        <v>80000</v>
      </c>
      <c r="X217" s="184">
        <f>+K217+U217+V217+W217</f>
        <v>3205000</v>
      </c>
      <c r="Y217" s="524">
        <f>ROUNDUP(X217,-2)</f>
        <v>3205000</v>
      </c>
    </row>
    <row r="218" spans="1:25">
      <c r="A218" s="227" t="s">
        <v>5762</v>
      </c>
      <c r="B218" s="1002" t="s">
        <v>6455</v>
      </c>
      <c r="C218" s="550"/>
      <c r="D218" s="227"/>
      <c r="E218" s="228"/>
      <c r="F218" s="229"/>
      <c r="G218" s="229"/>
      <c r="H218" s="230"/>
      <c r="I218" s="229"/>
      <c r="J218" s="229"/>
      <c r="K218" s="229"/>
      <c r="L218" s="231"/>
      <c r="M218" s="231"/>
      <c r="N218" s="231"/>
      <c r="O218" s="232"/>
      <c r="P218" s="231"/>
      <c r="Q218" s="231"/>
      <c r="R218" s="231"/>
      <c r="S218" s="231"/>
      <c r="T218" s="231"/>
      <c r="U218" s="184"/>
      <c r="V218" s="184"/>
      <c r="W218" s="184"/>
      <c r="X218" s="184"/>
      <c r="Y218" s="524"/>
    </row>
    <row r="219" spans="1:25">
      <c r="A219" s="227">
        <v>1</v>
      </c>
      <c r="B219" s="549" t="s">
        <v>5764</v>
      </c>
      <c r="C219" s="550" t="s">
        <v>5736</v>
      </c>
      <c r="D219" s="227" t="s">
        <v>27</v>
      </c>
      <c r="E219" s="228"/>
      <c r="F219" s="229"/>
      <c r="G219" s="229"/>
      <c r="H219" s="230">
        <v>1250000</v>
      </c>
      <c r="I219" s="229" t="s">
        <v>4898</v>
      </c>
      <c r="J219" s="229">
        <f>+E219</f>
        <v>0</v>
      </c>
      <c r="K219" s="229">
        <f>+H219</f>
        <v>1250000</v>
      </c>
      <c r="L219" s="231"/>
      <c r="M219" s="231"/>
      <c r="N219" s="231"/>
      <c r="O219" s="232"/>
      <c r="P219" s="231"/>
      <c r="Q219" s="231"/>
      <c r="R219" s="231"/>
      <c r="S219" s="231"/>
      <c r="T219" s="231"/>
      <c r="U219" s="184">
        <f>+K219*0.1</f>
        <v>125000</v>
      </c>
      <c r="V219" s="184">
        <f>+K219*0.15</f>
        <v>187500</v>
      </c>
      <c r="W219" s="184">
        <f>+K219*0.032</f>
        <v>40000</v>
      </c>
      <c r="X219" s="184">
        <f>+K219+U219+V219+W219</f>
        <v>1602500</v>
      </c>
      <c r="Y219" s="524">
        <f>ROUNDUP(X219,-2)</f>
        <v>1602500</v>
      </c>
    </row>
    <row r="220" spans="1:25">
      <c r="A220" s="227">
        <v>2</v>
      </c>
      <c r="B220" s="549" t="s">
        <v>5765</v>
      </c>
      <c r="C220" s="550" t="s">
        <v>5743</v>
      </c>
      <c r="D220" s="227" t="s">
        <v>27</v>
      </c>
      <c r="E220" s="228"/>
      <c r="F220" s="229"/>
      <c r="G220" s="229"/>
      <c r="H220" s="230">
        <v>2500000</v>
      </c>
      <c r="I220" s="229" t="s">
        <v>4898</v>
      </c>
      <c r="J220" s="229">
        <f>+E220</f>
        <v>0</v>
      </c>
      <c r="K220" s="229">
        <f>+H220</f>
        <v>2500000</v>
      </c>
      <c r="L220" s="231"/>
      <c r="M220" s="231"/>
      <c r="N220" s="231"/>
      <c r="O220" s="232"/>
      <c r="P220" s="231"/>
      <c r="Q220" s="231"/>
      <c r="R220" s="231"/>
      <c r="S220" s="231"/>
      <c r="T220" s="231"/>
      <c r="U220" s="184">
        <f>+K220*0.1</f>
        <v>250000</v>
      </c>
      <c r="V220" s="184">
        <f>+K220*0.15</f>
        <v>375000</v>
      </c>
      <c r="W220" s="184">
        <f>+K220*0.032</f>
        <v>80000</v>
      </c>
      <c r="X220" s="184">
        <f>+K220+U220+V220+W220</f>
        <v>3205000</v>
      </c>
      <c r="Y220" s="524">
        <f>ROUNDUP(X220,-2)</f>
        <v>3205000</v>
      </c>
    </row>
    <row r="221" spans="1:25">
      <c r="A221" s="227">
        <v>3</v>
      </c>
      <c r="B221" s="549" t="s">
        <v>5766</v>
      </c>
      <c r="C221" s="550" t="s">
        <v>5743</v>
      </c>
      <c r="D221" s="227" t="s">
        <v>27</v>
      </c>
      <c r="E221" s="228"/>
      <c r="F221" s="229"/>
      <c r="G221" s="229"/>
      <c r="H221" s="230">
        <v>1750000</v>
      </c>
      <c r="I221" s="229" t="s">
        <v>4898</v>
      </c>
      <c r="J221" s="229">
        <f>+E221</f>
        <v>0</v>
      </c>
      <c r="K221" s="229">
        <f>+H221</f>
        <v>1750000</v>
      </c>
      <c r="L221" s="231"/>
      <c r="M221" s="231"/>
      <c r="N221" s="231"/>
      <c r="O221" s="232"/>
      <c r="P221" s="231"/>
      <c r="Q221" s="231"/>
      <c r="R221" s="231"/>
      <c r="S221" s="231"/>
      <c r="T221" s="231"/>
      <c r="U221" s="184">
        <f>+K221*0.1</f>
        <v>175000</v>
      </c>
      <c r="V221" s="184">
        <f>+K221*0.15</f>
        <v>262500</v>
      </c>
      <c r="W221" s="184">
        <f>+K221*0.032</f>
        <v>56000</v>
      </c>
      <c r="X221" s="184">
        <f>+K221+U221+V221+W221</f>
        <v>2243500</v>
      </c>
      <c r="Y221" s="524">
        <f>ROUNDUP(X221,-2)</f>
        <v>2243500</v>
      </c>
    </row>
    <row r="222" spans="1:25">
      <c r="A222" s="227">
        <v>4</v>
      </c>
      <c r="B222" s="549" t="s">
        <v>5767</v>
      </c>
      <c r="C222" s="550" t="s">
        <v>5743</v>
      </c>
      <c r="D222" s="227" t="s">
        <v>27</v>
      </c>
      <c r="E222" s="228"/>
      <c r="F222" s="229"/>
      <c r="G222" s="229"/>
      <c r="H222" s="230">
        <v>1250000</v>
      </c>
      <c r="I222" s="229" t="s">
        <v>4898</v>
      </c>
      <c r="J222" s="229">
        <f>+E222</f>
        <v>0</v>
      </c>
      <c r="K222" s="229">
        <f>+H222</f>
        <v>1250000</v>
      </c>
      <c r="L222" s="231"/>
      <c r="M222" s="231"/>
      <c r="N222" s="231"/>
      <c r="O222" s="232"/>
      <c r="P222" s="231"/>
      <c r="Q222" s="231"/>
      <c r="R222" s="231"/>
      <c r="S222" s="231"/>
      <c r="T222" s="231"/>
      <c r="U222" s="184">
        <f>+K222*0.1</f>
        <v>125000</v>
      </c>
      <c r="V222" s="184">
        <f>+K222*0.15</f>
        <v>187500</v>
      </c>
      <c r="W222" s="184">
        <f>+K222*0.032</f>
        <v>40000</v>
      </c>
      <c r="X222" s="184">
        <f>+K222+U222+V222+W222</f>
        <v>1602500</v>
      </c>
      <c r="Y222" s="524">
        <f>ROUNDUP(X222,-2)</f>
        <v>1602500</v>
      </c>
    </row>
    <row r="223" spans="1:25">
      <c r="A223" s="227">
        <v>5</v>
      </c>
      <c r="B223" s="549" t="s">
        <v>5747</v>
      </c>
      <c r="C223" s="550" t="s">
        <v>5743</v>
      </c>
      <c r="D223" s="227" t="s">
        <v>27</v>
      </c>
      <c r="E223" s="228"/>
      <c r="F223" s="229"/>
      <c r="G223" s="229"/>
      <c r="H223" s="230">
        <v>300000</v>
      </c>
      <c r="I223" s="229" t="s">
        <v>4898</v>
      </c>
      <c r="J223" s="229">
        <f>+E223</f>
        <v>0</v>
      </c>
      <c r="K223" s="229">
        <f>+H223</f>
        <v>300000</v>
      </c>
      <c r="L223" s="231"/>
      <c r="M223" s="231"/>
      <c r="N223" s="231"/>
      <c r="O223" s="232"/>
      <c r="P223" s="231"/>
      <c r="Q223" s="231"/>
      <c r="R223" s="231"/>
      <c r="S223" s="231"/>
      <c r="T223" s="231"/>
      <c r="U223" s="184">
        <f>+K223*0.1</f>
        <v>30000</v>
      </c>
      <c r="V223" s="184">
        <f>+K223*0.15</f>
        <v>45000</v>
      </c>
      <c r="W223" s="184">
        <f>+K223*0.032</f>
        <v>9600</v>
      </c>
      <c r="X223" s="184">
        <f>+K223+U223+V223+W223</f>
        <v>384600</v>
      </c>
      <c r="Y223" s="524">
        <f>ROUNDUP(X223,-2)</f>
        <v>384600</v>
      </c>
    </row>
    <row r="224" spans="1:25">
      <c r="A224" s="227" t="s">
        <v>5763</v>
      </c>
      <c r="B224" s="1002" t="s">
        <v>6456</v>
      </c>
      <c r="C224" s="550"/>
      <c r="D224" s="227"/>
      <c r="E224" s="228"/>
      <c r="F224" s="229"/>
      <c r="G224" s="229"/>
      <c r="H224" s="230"/>
      <c r="I224" s="229"/>
      <c r="J224" s="229"/>
      <c r="K224" s="229"/>
      <c r="L224" s="231"/>
      <c r="M224" s="231"/>
      <c r="N224" s="231"/>
      <c r="O224" s="232"/>
      <c r="P224" s="231"/>
      <c r="Q224" s="231"/>
      <c r="R224" s="231"/>
      <c r="S224" s="231"/>
      <c r="T224" s="231"/>
      <c r="U224" s="184"/>
      <c r="V224" s="184"/>
      <c r="W224" s="184"/>
      <c r="X224" s="184"/>
      <c r="Y224" s="524"/>
    </row>
    <row r="225" spans="1:25">
      <c r="A225" s="227">
        <v>1</v>
      </c>
      <c r="B225" s="549" t="s">
        <v>5768</v>
      </c>
      <c r="C225" s="550" t="s">
        <v>5743</v>
      </c>
      <c r="D225" s="227" t="s">
        <v>27</v>
      </c>
      <c r="E225" s="228"/>
      <c r="F225" s="229"/>
      <c r="G225" s="229"/>
      <c r="H225" s="230">
        <v>2000000</v>
      </c>
      <c r="I225" s="229" t="s">
        <v>4898</v>
      </c>
      <c r="J225" s="229">
        <f>+E225</f>
        <v>0</v>
      </c>
      <c r="K225" s="229">
        <f>+H225</f>
        <v>2000000</v>
      </c>
      <c r="L225" s="231"/>
      <c r="M225" s="231"/>
      <c r="N225" s="231"/>
      <c r="O225" s="232"/>
      <c r="P225" s="231"/>
      <c r="Q225" s="231"/>
      <c r="R225" s="231"/>
      <c r="S225" s="231"/>
      <c r="T225" s="231"/>
      <c r="U225" s="184">
        <f>+K225*0.1</f>
        <v>200000</v>
      </c>
      <c r="V225" s="184">
        <f>+K225*0.15</f>
        <v>300000</v>
      </c>
      <c r="W225" s="184">
        <f>+K225*0.032</f>
        <v>64000</v>
      </c>
      <c r="X225" s="184">
        <f>+K225+U225+V225+W225</f>
        <v>2564000</v>
      </c>
      <c r="Y225" s="524">
        <f>ROUNDUP(X225,-2)</f>
        <v>2564000</v>
      </c>
    </row>
    <row r="226" spans="1:25">
      <c r="A226" s="227">
        <v>2</v>
      </c>
      <c r="B226" s="549" t="s">
        <v>5769</v>
      </c>
      <c r="C226" s="550" t="s">
        <v>5743</v>
      </c>
      <c r="D226" s="227" t="s">
        <v>27</v>
      </c>
      <c r="E226" s="228"/>
      <c r="F226" s="229"/>
      <c r="G226" s="229"/>
      <c r="H226" s="230">
        <v>1500000</v>
      </c>
      <c r="I226" s="229" t="s">
        <v>4898</v>
      </c>
      <c r="J226" s="229">
        <f>+E226</f>
        <v>0</v>
      </c>
      <c r="K226" s="229">
        <f>+H226</f>
        <v>1500000</v>
      </c>
      <c r="L226" s="231"/>
      <c r="M226" s="231"/>
      <c r="N226" s="231"/>
      <c r="O226" s="232"/>
      <c r="P226" s="231"/>
      <c r="Q226" s="231"/>
      <c r="R226" s="231"/>
      <c r="S226" s="231"/>
      <c r="T226" s="231"/>
      <c r="U226" s="184">
        <f>+K226*0.1</f>
        <v>150000</v>
      </c>
      <c r="V226" s="184">
        <f>+K226*0.15</f>
        <v>225000</v>
      </c>
      <c r="W226" s="184">
        <f>+K226*0.032</f>
        <v>48000</v>
      </c>
      <c r="X226" s="184">
        <f>+K226+U226+V226+W226</f>
        <v>1923000</v>
      </c>
      <c r="Y226" s="524">
        <f>ROUNDUP(X226,-2)</f>
        <v>1923000</v>
      </c>
    </row>
    <row r="227" spans="1:25">
      <c r="A227" s="227">
        <v>3</v>
      </c>
      <c r="B227" s="549" t="s">
        <v>5770</v>
      </c>
      <c r="C227" s="550" t="s">
        <v>5743</v>
      </c>
      <c r="D227" s="227" t="s">
        <v>27</v>
      </c>
      <c r="E227" s="228"/>
      <c r="F227" s="229"/>
      <c r="G227" s="229"/>
      <c r="H227" s="230">
        <v>600000</v>
      </c>
      <c r="I227" s="229" t="s">
        <v>4898</v>
      </c>
      <c r="J227" s="229">
        <f>+E227</f>
        <v>0</v>
      </c>
      <c r="K227" s="229">
        <f>+H227</f>
        <v>600000</v>
      </c>
      <c r="L227" s="231"/>
      <c r="M227" s="231"/>
      <c r="N227" s="231"/>
      <c r="O227" s="232"/>
      <c r="P227" s="231"/>
      <c r="Q227" s="231"/>
      <c r="R227" s="231"/>
      <c r="S227" s="231"/>
      <c r="T227" s="231"/>
      <c r="U227" s="184">
        <f>+K227*0.1</f>
        <v>60000</v>
      </c>
      <c r="V227" s="184">
        <f>+K227*0.15</f>
        <v>90000</v>
      </c>
      <c r="W227" s="184">
        <f>+K227*0.032</f>
        <v>19200</v>
      </c>
      <c r="X227" s="184">
        <f>+K227+U227+V227+W227</f>
        <v>769200</v>
      </c>
      <c r="Y227" s="524">
        <f>ROUNDUP(X227,-2)</f>
        <v>769200</v>
      </c>
    </row>
    <row r="228" spans="1:25">
      <c r="A228" s="227">
        <v>4</v>
      </c>
      <c r="B228" s="549" t="s">
        <v>5771</v>
      </c>
      <c r="C228" s="550" t="s">
        <v>5743</v>
      </c>
      <c r="D228" s="227" t="s">
        <v>27</v>
      </c>
      <c r="E228" s="228"/>
      <c r="F228" s="229"/>
      <c r="G228" s="229"/>
      <c r="H228" s="230">
        <v>500000</v>
      </c>
      <c r="I228" s="229" t="s">
        <v>4898</v>
      </c>
      <c r="J228" s="229">
        <f>+E228</f>
        <v>0</v>
      </c>
      <c r="K228" s="229">
        <f>+H228</f>
        <v>500000</v>
      </c>
      <c r="L228" s="231"/>
      <c r="M228" s="231"/>
      <c r="N228" s="231"/>
      <c r="O228" s="232"/>
      <c r="P228" s="231"/>
      <c r="Q228" s="231"/>
      <c r="R228" s="231"/>
      <c r="S228" s="231"/>
      <c r="T228" s="231"/>
      <c r="U228" s="184">
        <f>+K228*0.1</f>
        <v>50000</v>
      </c>
      <c r="V228" s="184">
        <f>+K228*0.15</f>
        <v>75000</v>
      </c>
      <c r="W228" s="184">
        <f>+K228*0.032</f>
        <v>16000</v>
      </c>
      <c r="X228" s="184">
        <f>+K228+U228+V228+W228</f>
        <v>641000</v>
      </c>
      <c r="Y228" s="524">
        <f>ROUNDUP(X228,-2)</f>
        <v>641000</v>
      </c>
    </row>
    <row r="229" spans="1:25">
      <c r="A229" s="227">
        <v>5</v>
      </c>
      <c r="B229" s="549" t="s">
        <v>5772</v>
      </c>
      <c r="C229" s="550" t="s">
        <v>5743</v>
      </c>
      <c r="D229" s="227" t="s">
        <v>27</v>
      </c>
      <c r="E229" s="228"/>
      <c r="F229" s="229"/>
      <c r="G229" s="229"/>
      <c r="H229" s="230">
        <v>250000</v>
      </c>
      <c r="I229" s="229" t="s">
        <v>4898</v>
      </c>
      <c r="J229" s="229">
        <f>+E229</f>
        <v>0</v>
      </c>
      <c r="K229" s="229">
        <f>+H229</f>
        <v>250000</v>
      </c>
      <c r="L229" s="231"/>
      <c r="M229" s="231"/>
      <c r="N229" s="231"/>
      <c r="O229" s="232"/>
      <c r="P229" s="231"/>
      <c r="Q229" s="231"/>
      <c r="R229" s="231"/>
      <c r="S229" s="231"/>
      <c r="T229" s="231"/>
      <c r="U229" s="184">
        <f>+K229*0.1</f>
        <v>25000</v>
      </c>
      <c r="V229" s="184">
        <f>+K229*0.15</f>
        <v>37500</v>
      </c>
      <c r="W229" s="184">
        <f>+K229*0.032</f>
        <v>8000</v>
      </c>
      <c r="X229" s="184">
        <f>+K229+U229+V229+W229</f>
        <v>320500</v>
      </c>
      <c r="Y229" s="524">
        <f>ROUNDUP(X229,-2)</f>
        <v>320500</v>
      </c>
    </row>
    <row r="230" spans="1:25">
      <c r="A230" s="227">
        <f>A229+1</f>
        <v>6</v>
      </c>
      <c r="B230" s="549" t="s">
        <v>5875</v>
      </c>
      <c r="C230" s="550" t="s">
        <v>5876</v>
      </c>
      <c r="D230" s="227" t="s">
        <v>5863</v>
      </c>
      <c r="E230" s="228"/>
      <c r="F230" s="229"/>
      <c r="G230" s="229"/>
      <c r="H230" s="230">
        <v>50000</v>
      </c>
      <c r="I230" s="229" t="s">
        <v>4898</v>
      </c>
      <c r="J230" s="229">
        <f t="shared" ref="J230:J243" si="107">+E230</f>
        <v>0</v>
      </c>
      <c r="K230" s="229">
        <f t="shared" ref="K230:K243" si="108">+H230</f>
        <v>50000</v>
      </c>
      <c r="L230" s="231"/>
      <c r="M230" s="231"/>
      <c r="N230" s="231"/>
      <c r="O230" s="232"/>
      <c r="P230" s="231"/>
      <c r="Q230" s="231"/>
      <c r="R230" s="231"/>
      <c r="S230" s="231"/>
      <c r="T230" s="231"/>
      <c r="U230" s="184">
        <f t="shared" ref="U230:U243" si="109">+K230*0.1</f>
        <v>5000</v>
      </c>
      <c r="V230" s="184">
        <f t="shared" ref="V230:V243" si="110">+K230*0.15</f>
        <v>7500</v>
      </c>
      <c r="W230" s="184">
        <f t="shared" ref="W230:W243" si="111">+K230*0.032</f>
        <v>1600</v>
      </c>
      <c r="X230" s="184">
        <f t="shared" ref="X230:X243" si="112">+K230+U230+V230+W230</f>
        <v>64100</v>
      </c>
      <c r="Y230" s="524">
        <f t="shared" ref="Y230:Y243" si="113">ROUNDUP(X230,-2)</f>
        <v>64100</v>
      </c>
    </row>
    <row r="231" spans="1:25">
      <c r="A231" s="227">
        <f t="shared" ref="A231:A243" si="114">A230+1</f>
        <v>7</v>
      </c>
      <c r="B231" s="549" t="s">
        <v>5877</v>
      </c>
      <c r="C231" s="550" t="s">
        <v>6457</v>
      </c>
      <c r="D231" s="227" t="s">
        <v>5863</v>
      </c>
      <c r="E231" s="228"/>
      <c r="F231" s="229"/>
      <c r="G231" s="229"/>
      <c r="H231" s="230">
        <v>60000</v>
      </c>
      <c r="I231" s="229" t="s">
        <v>4898</v>
      </c>
      <c r="J231" s="229">
        <f t="shared" si="107"/>
        <v>0</v>
      </c>
      <c r="K231" s="229">
        <f t="shared" si="108"/>
        <v>60000</v>
      </c>
      <c r="L231" s="231"/>
      <c r="M231" s="231"/>
      <c r="N231" s="231"/>
      <c r="O231" s="232"/>
      <c r="P231" s="231"/>
      <c r="Q231" s="231"/>
      <c r="R231" s="231"/>
      <c r="S231" s="231"/>
      <c r="T231" s="231"/>
      <c r="U231" s="184">
        <f t="shared" si="109"/>
        <v>6000</v>
      </c>
      <c r="V231" s="184">
        <f t="shared" si="110"/>
        <v>9000</v>
      </c>
      <c r="W231" s="184">
        <f t="shared" si="111"/>
        <v>1920</v>
      </c>
      <c r="X231" s="184">
        <f t="shared" si="112"/>
        <v>76920</v>
      </c>
      <c r="Y231" s="524">
        <f t="shared" si="113"/>
        <v>77000</v>
      </c>
    </row>
    <row r="232" spans="1:25">
      <c r="A232" s="227">
        <f t="shared" si="114"/>
        <v>8</v>
      </c>
      <c r="B232" s="549" t="s">
        <v>5878</v>
      </c>
      <c r="C232" s="550" t="s">
        <v>6457</v>
      </c>
      <c r="D232" s="227" t="s">
        <v>5863</v>
      </c>
      <c r="E232" s="228"/>
      <c r="F232" s="229"/>
      <c r="G232" s="229"/>
      <c r="H232" s="230">
        <v>85000</v>
      </c>
      <c r="I232" s="229" t="s">
        <v>4898</v>
      </c>
      <c r="J232" s="229">
        <f t="shared" si="107"/>
        <v>0</v>
      </c>
      <c r="K232" s="229">
        <f t="shared" si="108"/>
        <v>85000</v>
      </c>
      <c r="L232" s="231"/>
      <c r="M232" s="231"/>
      <c r="N232" s="231"/>
      <c r="O232" s="232"/>
      <c r="P232" s="231"/>
      <c r="Q232" s="231"/>
      <c r="R232" s="231"/>
      <c r="S232" s="231"/>
      <c r="T232" s="231"/>
      <c r="U232" s="184">
        <f t="shared" si="109"/>
        <v>8500</v>
      </c>
      <c r="V232" s="184">
        <f t="shared" si="110"/>
        <v>12750</v>
      </c>
      <c r="W232" s="184">
        <f t="shared" si="111"/>
        <v>2720</v>
      </c>
      <c r="X232" s="184">
        <f t="shared" si="112"/>
        <v>108970</v>
      </c>
      <c r="Y232" s="524">
        <f t="shared" si="113"/>
        <v>109000</v>
      </c>
    </row>
    <row r="233" spans="1:25">
      <c r="A233" s="227">
        <f t="shared" si="114"/>
        <v>9</v>
      </c>
      <c r="B233" s="549" t="s">
        <v>5879</v>
      </c>
      <c r="C233" s="550" t="s">
        <v>3381</v>
      </c>
      <c r="D233" s="227" t="s">
        <v>5863</v>
      </c>
      <c r="E233" s="228"/>
      <c r="F233" s="229"/>
      <c r="G233" s="229"/>
      <c r="H233" s="230">
        <v>250000</v>
      </c>
      <c r="I233" s="229" t="s">
        <v>4898</v>
      </c>
      <c r="J233" s="229">
        <f t="shared" si="107"/>
        <v>0</v>
      </c>
      <c r="K233" s="229">
        <f t="shared" si="108"/>
        <v>250000</v>
      </c>
      <c r="L233" s="231"/>
      <c r="M233" s="231"/>
      <c r="N233" s="231"/>
      <c r="O233" s="232"/>
      <c r="P233" s="231"/>
      <c r="Q233" s="231"/>
      <c r="R233" s="231"/>
      <c r="S233" s="231"/>
      <c r="T233" s="231"/>
      <c r="U233" s="184">
        <f t="shared" si="109"/>
        <v>25000</v>
      </c>
      <c r="V233" s="184">
        <f t="shared" si="110"/>
        <v>37500</v>
      </c>
      <c r="W233" s="184">
        <f t="shared" si="111"/>
        <v>8000</v>
      </c>
      <c r="X233" s="184">
        <f t="shared" si="112"/>
        <v>320500</v>
      </c>
      <c r="Y233" s="524">
        <f t="shared" si="113"/>
        <v>320500</v>
      </c>
    </row>
    <row r="234" spans="1:25">
      <c r="A234" s="227">
        <f t="shared" si="114"/>
        <v>10</v>
      </c>
      <c r="B234" s="549" t="s">
        <v>5880</v>
      </c>
      <c r="C234" s="550" t="s">
        <v>3381</v>
      </c>
      <c r="D234" s="227" t="s">
        <v>42</v>
      </c>
      <c r="E234" s="228"/>
      <c r="F234" s="229"/>
      <c r="G234" s="229"/>
      <c r="H234" s="230">
        <v>150000</v>
      </c>
      <c r="I234" s="229" t="s">
        <v>4898</v>
      </c>
      <c r="J234" s="229">
        <f t="shared" si="107"/>
        <v>0</v>
      </c>
      <c r="K234" s="229">
        <f t="shared" si="108"/>
        <v>150000</v>
      </c>
      <c r="L234" s="231"/>
      <c r="M234" s="231"/>
      <c r="N234" s="231"/>
      <c r="O234" s="232"/>
      <c r="P234" s="231"/>
      <c r="Q234" s="231"/>
      <c r="R234" s="231"/>
      <c r="S234" s="231"/>
      <c r="T234" s="231"/>
      <c r="U234" s="184">
        <f t="shared" si="109"/>
        <v>15000</v>
      </c>
      <c r="V234" s="184">
        <f t="shared" si="110"/>
        <v>22500</v>
      </c>
      <c r="W234" s="184">
        <f t="shared" si="111"/>
        <v>4800</v>
      </c>
      <c r="X234" s="184">
        <f t="shared" si="112"/>
        <v>192300</v>
      </c>
      <c r="Y234" s="524">
        <f t="shared" si="113"/>
        <v>192300</v>
      </c>
    </row>
    <row r="235" spans="1:25">
      <c r="A235" s="227">
        <f t="shared" si="114"/>
        <v>11</v>
      </c>
      <c r="B235" s="549" t="s">
        <v>5881</v>
      </c>
      <c r="C235" s="550" t="s">
        <v>3381</v>
      </c>
      <c r="D235" s="227" t="s">
        <v>5863</v>
      </c>
      <c r="E235" s="228"/>
      <c r="F235" s="229"/>
      <c r="G235" s="229"/>
      <c r="H235" s="230">
        <v>50000</v>
      </c>
      <c r="I235" s="229" t="s">
        <v>4898</v>
      </c>
      <c r="J235" s="229">
        <f t="shared" si="107"/>
        <v>0</v>
      </c>
      <c r="K235" s="229">
        <f t="shared" si="108"/>
        <v>50000</v>
      </c>
      <c r="L235" s="231"/>
      <c r="M235" s="231"/>
      <c r="N235" s="231"/>
      <c r="O235" s="232"/>
      <c r="P235" s="231"/>
      <c r="Q235" s="231"/>
      <c r="R235" s="231"/>
      <c r="S235" s="231"/>
      <c r="T235" s="231"/>
      <c r="U235" s="184">
        <f t="shared" si="109"/>
        <v>5000</v>
      </c>
      <c r="V235" s="184">
        <f t="shared" si="110"/>
        <v>7500</v>
      </c>
      <c r="W235" s="184">
        <f t="shared" si="111"/>
        <v>1600</v>
      </c>
      <c r="X235" s="184">
        <f t="shared" si="112"/>
        <v>64100</v>
      </c>
      <c r="Y235" s="524">
        <f t="shared" si="113"/>
        <v>64100</v>
      </c>
    </row>
    <row r="236" spans="1:25">
      <c r="A236" s="227">
        <f t="shared" si="114"/>
        <v>12</v>
      </c>
      <c r="B236" s="549" t="s">
        <v>5882</v>
      </c>
      <c r="C236" s="550" t="s">
        <v>5883</v>
      </c>
      <c r="D236" s="227" t="s">
        <v>5863</v>
      </c>
      <c r="E236" s="228"/>
      <c r="F236" s="229"/>
      <c r="G236" s="229"/>
      <c r="H236" s="230">
        <v>1000000</v>
      </c>
      <c r="I236" s="229" t="s">
        <v>4898</v>
      </c>
      <c r="J236" s="229">
        <f t="shared" si="107"/>
        <v>0</v>
      </c>
      <c r="K236" s="229">
        <f t="shared" si="108"/>
        <v>1000000</v>
      </c>
      <c r="L236" s="231"/>
      <c r="M236" s="231"/>
      <c r="N236" s="231"/>
      <c r="O236" s="232"/>
      <c r="P236" s="231"/>
      <c r="Q236" s="231"/>
      <c r="R236" s="231"/>
      <c r="S236" s="231"/>
      <c r="T236" s="231"/>
      <c r="U236" s="184">
        <f t="shared" si="109"/>
        <v>100000</v>
      </c>
      <c r="V236" s="184">
        <f t="shared" si="110"/>
        <v>150000</v>
      </c>
      <c r="W236" s="184">
        <f t="shared" si="111"/>
        <v>32000</v>
      </c>
      <c r="X236" s="184">
        <f t="shared" si="112"/>
        <v>1282000</v>
      </c>
      <c r="Y236" s="524">
        <f t="shared" si="113"/>
        <v>1282000</v>
      </c>
    </row>
    <row r="237" spans="1:25">
      <c r="A237" s="227">
        <f t="shared" si="114"/>
        <v>13</v>
      </c>
      <c r="B237" s="549" t="s">
        <v>5884</v>
      </c>
      <c r="C237" s="550" t="s">
        <v>5883</v>
      </c>
      <c r="D237" s="227" t="s">
        <v>5863</v>
      </c>
      <c r="E237" s="228"/>
      <c r="F237" s="229"/>
      <c r="G237" s="229"/>
      <c r="H237" s="230">
        <v>200000</v>
      </c>
      <c r="I237" s="229" t="s">
        <v>4898</v>
      </c>
      <c r="J237" s="229">
        <f t="shared" si="107"/>
        <v>0</v>
      </c>
      <c r="K237" s="229">
        <f t="shared" si="108"/>
        <v>200000</v>
      </c>
      <c r="L237" s="231"/>
      <c r="M237" s="231"/>
      <c r="N237" s="231"/>
      <c r="O237" s="232"/>
      <c r="P237" s="231"/>
      <c r="Q237" s="231"/>
      <c r="R237" s="231"/>
      <c r="S237" s="231"/>
      <c r="T237" s="231"/>
      <c r="U237" s="184">
        <f t="shared" si="109"/>
        <v>20000</v>
      </c>
      <c r="V237" s="184">
        <f t="shared" si="110"/>
        <v>30000</v>
      </c>
      <c r="W237" s="184">
        <f t="shared" si="111"/>
        <v>6400</v>
      </c>
      <c r="X237" s="184">
        <f t="shared" si="112"/>
        <v>256400</v>
      </c>
      <c r="Y237" s="524">
        <f t="shared" si="113"/>
        <v>256400</v>
      </c>
    </row>
    <row r="238" spans="1:25">
      <c r="A238" s="227">
        <f t="shared" si="114"/>
        <v>14</v>
      </c>
      <c r="B238" s="549" t="s">
        <v>5885</v>
      </c>
      <c r="C238" s="550" t="s">
        <v>5886</v>
      </c>
      <c r="D238" s="227" t="s">
        <v>5863</v>
      </c>
      <c r="E238" s="228"/>
      <c r="F238" s="229"/>
      <c r="G238" s="229"/>
      <c r="H238" s="230">
        <v>50000</v>
      </c>
      <c r="I238" s="229" t="s">
        <v>4898</v>
      </c>
      <c r="J238" s="229">
        <f t="shared" si="107"/>
        <v>0</v>
      </c>
      <c r="K238" s="229">
        <f t="shared" si="108"/>
        <v>50000</v>
      </c>
      <c r="L238" s="231"/>
      <c r="M238" s="231"/>
      <c r="N238" s="231"/>
      <c r="O238" s="232"/>
      <c r="P238" s="231"/>
      <c r="Q238" s="231"/>
      <c r="R238" s="231"/>
      <c r="S238" s="231"/>
      <c r="T238" s="231"/>
      <c r="U238" s="184">
        <f t="shared" si="109"/>
        <v>5000</v>
      </c>
      <c r="V238" s="184">
        <f t="shared" si="110"/>
        <v>7500</v>
      </c>
      <c r="W238" s="184">
        <f t="shared" si="111"/>
        <v>1600</v>
      </c>
      <c r="X238" s="184">
        <f t="shared" si="112"/>
        <v>64100</v>
      </c>
      <c r="Y238" s="524">
        <f t="shared" si="113"/>
        <v>64100</v>
      </c>
    </row>
    <row r="239" spans="1:25">
      <c r="A239" s="227">
        <f t="shared" si="114"/>
        <v>15</v>
      </c>
      <c r="B239" s="549" t="s">
        <v>5887</v>
      </c>
      <c r="C239" s="550" t="s">
        <v>5888</v>
      </c>
      <c r="D239" s="227" t="s">
        <v>255</v>
      </c>
      <c r="E239" s="228"/>
      <c r="F239" s="229"/>
      <c r="G239" s="229"/>
      <c r="H239" s="230">
        <v>15000000</v>
      </c>
      <c r="I239" s="229" t="s">
        <v>4898</v>
      </c>
      <c r="J239" s="229">
        <f t="shared" si="107"/>
        <v>0</v>
      </c>
      <c r="K239" s="229">
        <f t="shared" si="108"/>
        <v>15000000</v>
      </c>
      <c r="L239" s="231"/>
      <c r="M239" s="231"/>
      <c r="N239" s="231"/>
      <c r="O239" s="232"/>
      <c r="P239" s="231"/>
      <c r="Q239" s="231"/>
      <c r="R239" s="231"/>
      <c r="S239" s="231"/>
      <c r="T239" s="231"/>
      <c r="U239" s="184">
        <f t="shared" si="109"/>
        <v>1500000</v>
      </c>
      <c r="V239" s="184">
        <f t="shared" si="110"/>
        <v>2250000</v>
      </c>
      <c r="W239" s="184">
        <f t="shared" si="111"/>
        <v>480000</v>
      </c>
      <c r="X239" s="184">
        <f t="shared" si="112"/>
        <v>19230000</v>
      </c>
      <c r="Y239" s="524">
        <f t="shared" si="113"/>
        <v>19230000</v>
      </c>
    </row>
    <row r="240" spans="1:25">
      <c r="A240" s="227">
        <f t="shared" si="114"/>
        <v>16</v>
      </c>
      <c r="B240" s="549" t="s">
        <v>5889</v>
      </c>
      <c r="C240" s="550" t="s">
        <v>5888</v>
      </c>
      <c r="D240" s="227" t="s">
        <v>5863</v>
      </c>
      <c r="E240" s="228"/>
      <c r="F240" s="229"/>
      <c r="G240" s="229"/>
      <c r="H240" s="230">
        <v>2500000</v>
      </c>
      <c r="I240" s="229" t="s">
        <v>4898</v>
      </c>
      <c r="J240" s="229">
        <f t="shared" si="107"/>
        <v>0</v>
      </c>
      <c r="K240" s="229">
        <f t="shared" si="108"/>
        <v>2500000</v>
      </c>
      <c r="L240" s="231"/>
      <c r="M240" s="231"/>
      <c r="N240" s="231"/>
      <c r="O240" s="232"/>
      <c r="P240" s="231"/>
      <c r="Q240" s="231"/>
      <c r="R240" s="231"/>
      <c r="S240" s="231"/>
      <c r="T240" s="231"/>
      <c r="U240" s="184">
        <f t="shared" si="109"/>
        <v>250000</v>
      </c>
      <c r="V240" s="184">
        <f t="shared" si="110"/>
        <v>375000</v>
      </c>
      <c r="W240" s="184">
        <f t="shared" si="111"/>
        <v>80000</v>
      </c>
      <c r="X240" s="184">
        <f t="shared" si="112"/>
        <v>3205000</v>
      </c>
      <c r="Y240" s="524">
        <f t="shared" si="113"/>
        <v>3205000</v>
      </c>
    </row>
    <row r="241" spans="1:25">
      <c r="A241" s="227">
        <f t="shared" si="114"/>
        <v>17</v>
      </c>
      <c r="B241" s="549" t="s">
        <v>5890</v>
      </c>
      <c r="C241" s="550" t="s">
        <v>5888</v>
      </c>
      <c r="D241" s="227" t="s">
        <v>542</v>
      </c>
      <c r="E241" s="228"/>
      <c r="F241" s="229"/>
      <c r="G241" s="229"/>
      <c r="H241" s="230">
        <v>85000</v>
      </c>
      <c r="I241" s="229" t="s">
        <v>4898</v>
      </c>
      <c r="J241" s="229">
        <f t="shared" si="107"/>
        <v>0</v>
      </c>
      <c r="K241" s="229">
        <f t="shared" si="108"/>
        <v>85000</v>
      </c>
      <c r="L241" s="231"/>
      <c r="M241" s="231"/>
      <c r="N241" s="231"/>
      <c r="O241" s="232"/>
      <c r="P241" s="231"/>
      <c r="Q241" s="231"/>
      <c r="R241" s="231"/>
      <c r="S241" s="231"/>
      <c r="T241" s="231"/>
      <c r="U241" s="184">
        <f t="shared" si="109"/>
        <v>8500</v>
      </c>
      <c r="V241" s="184">
        <f t="shared" si="110"/>
        <v>12750</v>
      </c>
      <c r="W241" s="184">
        <f t="shared" si="111"/>
        <v>2720</v>
      </c>
      <c r="X241" s="184">
        <f t="shared" si="112"/>
        <v>108970</v>
      </c>
      <c r="Y241" s="524">
        <f t="shared" si="113"/>
        <v>109000</v>
      </c>
    </row>
    <row r="242" spans="1:25">
      <c r="A242" s="227">
        <f t="shared" si="114"/>
        <v>18</v>
      </c>
      <c r="B242" s="549" t="s">
        <v>5891</v>
      </c>
      <c r="C242" s="550" t="s">
        <v>5892</v>
      </c>
      <c r="D242" s="227" t="s">
        <v>542</v>
      </c>
      <c r="E242" s="228"/>
      <c r="F242" s="229"/>
      <c r="G242" s="229"/>
      <c r="H242" s="230">
        <v>85000</v>
      </c>
      <c r="I242" s="229" t="s">
        <v>4898</v>
      </c>
      <c r="J242" s="229">
        <f t="shared" si="107"/>
        <v>0</v>
      </c>
      <c r="K242" s="229">
        <f t="shared" si="108"/>
        <v>85000</v>
      </c>
      <c r="L242" s="231"/>
      <c r="M242" s="231"/>
      <c r="N242" s="231"/>
      <c r="O242" s="232"/>
      <c r="P242" s="231"/>
      <c r="Q242" s="231"/>
      <c r="R242" s="231"/>
      <c r="S242" s="231"/>
      <c r="T242" s="231"/>
      <c r="U242" s="184">
        <f t="shared" si="109"/>
        <v>8500</v>
      </c>
      <c r="V242" s="184">
        <f t="shared" si="110"/>
        <v>12750</v>
      </c>
      <c r="W242" s="184">
        <f t="shared" si="111"/>
        <v>2720</v>
      </c>
      <c r="X242" s="184">
        <f t="shared" si="112"/>
        <v>108970</v>
      </c>
      <c r="Y242" s="524">
        <f t="shared" si="113"/>
        <v>109000</v>
      </c>
    </row>
    <row r="243" spans="1:25" ht="47.25">
      <c r="A243" s="227">
        <f t="shared" si="114"/>
        <v>19</v>
      </c>
      <c r="B243" s="549" t="s">
        <v>5893</v>
      </c>
      <c r="C243" s="550" t="s">
        <v>6458</v>
      </c>
      <c r="D243" s="227" t="s">
        <v>5863</v>
      </c>
      <c r="E243" s="228"/>
      <c r="F243" s="229"/>
      <c r="G243" s="229"/>
      <c r="H243" s="230">
        <v>35000</v>
      </c>
      <c r="I243" s="229" t="s">
        <v>4898</v>
      </c>
      <c r="J243" s="229">
        <f t="shared" si="107"/>
        <v>0</v>
      </c>
      <c r="K243" s="229">
        <f t="shared" si="108"/>
        <v>35000</v>
      </c>
      <c r="L243" s="231"/>
      <c r="M243" s="231"/>
      <c r="N243" s="231"/>
      <c r="O243" s="232"/>
      <c r="P243" s="231"/>
      <c r="Q243" s="231"/>
      <c r="R243" s="231"/>
      <c r="S243" s="231"/>
      <c r="T243" s="231"/>
      <c r="U243" s="184">
        <f t="shared" si="109"/>
        <v>3500</v>
      </c>
      <c r="V243" s="184">
        <f t="shared" si="110"/>
        <v>5250</v>
      </c>
      <c r="W243" s="184">
        <f t="shared" si="111"/>
        <v>1120</v>
      </c>
      <c r="X243" s="184">
        <f t="shared" si="112"/>
        <v>44870</v>
      </c>
      <c r="Y243" s="524">
        <f t="shared" si="113"/>
        <v>44900</v>
      </c>
    </row>
    <row r="244" spans="1:25">
      <c r="A244" s="227" t="s">
        <v>5773</v>
      </c>
      <c r="B244" s="1002" t="s">
        <v>6459</v>
      </c>
      <c r="C244" s="550"/>
      <c r="D244" s="227"/>
      <c r="E244" s="228"/>
      <c r="F244" s="229"/>
      <c r="G244" s="229"/>
      <c r="H244" s="230"/>
      <c r="I244" s="229"/>
      <c r="J244" s="229"/>
      <c r="K244" s="229"/>
      <c r="L244" s="231"/>
      <c r="M244" s="231"/>
      <c r="N244" s="231"/>
      <c r="O244" s="232"/>
      <c r="P244" s="231"/>
      <c r="Q244" s="231"/>
      <c r="R244" s="231"/>
      <c r="S244" s="231"/>
      <c r="T244" s="231"/>
      <c r="U244" s="184"/>
      <c r="V244" s="184"/>
      <c r="W244" s="184"/>
      <c r="X244" s="184"/>
      <c r="Y244" s="524"/>
    </row>
    <row r="245" spans="1:25">
      <c r="A245" s="227">
        <v>1</v>
      </c>
      <c r="B245" s="549" t="s">
        <v>5774</v>
      </c>
      <c r="C245" s="550" t="s">
        <v>5743</v>
      </c>
      <c r="D245" s="227" t="s">
        <v>5776</v>
      </c>
      <c r="E245" s="228"/>
      <c r="F245" s="229"/>
      <c r="G245" s="229"/>
      <c r="H245" s="230">
        <v>650000</v>
      </c>
      <c r="I245" s="229" t="s">
        <v>4898</v>
      </c>
      <c r="J245" s="229">
        <f t="shared" ref="J245:J251" si="115">+E245</f>
        <v>0</v>
      </c>
      <c r="K245" s="229">
        <f t="shared" ref="K245:K251" si="116">+H245</f>
        <v>650000</v>
      </c>
      <c r="L245" s="231"/>
      <c r="M245" s="231"/>
      <c r="N245" s="231"/>
      <c r="O245" s="232"/>
      <c r="P245" s="231"/>
      <c r="Q245" s="231"/>
      <c r="R245" s="231"/>
      <c r="S245" s="231"/>
      <c r="T245" s="231"/>
      <c r="U245" s="184">
        <f t="shared" ref="U245:U251" si="117">+K245*0.1</f>
        <v>65000</v>
      </c>
      <c r="V245" s="184">
        <f t="shared" ref="V245:V251" si="118">+K245*0.15</f>
        <v>97500</v>
      </c>
      <c r="W245" s="184">
        <f t="shared" ref="W245:W251" si="119">+K245*0.032</f>
        <v>20800</v>
      </c>
      <c r="X245" s="184">
        <f t="shared" ref="X245:X251" si="120">+K245+U245+V245+W245</f>
        <v>833300</v>
      </c>
      <c r="Y245" s="524">
        <f t="shared" ref="Y245:Y251" si="121">ROUNDUP(X245,-2)</f>
        <v>833300</v>
      </c>
    </row>
    <row r="246" spans="1:25">
      <c r="A246" s="227">
        <v>2</v>
      </c>
      <c r="B246" s="549" t="s">
        <v>5775</v>
      </c>
      <c r="C246" s="550" t="s">
        <v>5743</v>
      </c>
      <c r="D246" s="227" t="s">
        <v>51</v>
      </c>
      <c r="E246" s="228"/>
      <c r="F246" s="229"/>
      <c r="G246" s="229"/>
      <c r="H246" s="230">
        <v>150000</v>
      </c>
      <c r="I246" s="229" t="s">
        <v>4898</v>
      </c>
      <c r="J246" s="229">
        <f t="shared" si="115"/>
        <v>0</v>
      </c>
      <c r="K246" s="229">
        <f t="shared" si="116"/>
        <v>150000</v>
      </c>
      <c r="L246" s="231"/>
      <c r="M246" s="231"/>
      <c r="N246" s="231"/>
      <c r="O246" s="232"/>
      <c r="P246" s="231"/>
      <c r="Q246" s="231"/>
      <c r="R246" s="231"/>
      <c r="S246" s="231"/>
      <c r="T246" s="231"/>
      <c r="U246" s="184">
        <f t="shared" si="117"/>
        <v>15000</v>
      </c>
      <c r="V246" s="184">
        <f t="shared" si="118"/>
        <v>22500</v>
      </c>
      <c r="W246" s="184">
        <f t="shared" si="119"/>
        <v>4800</v>
      </c>
      <c r="X246" s="184">
        <f t="shared" si="120"/>
        <v>192300</v>
      </c>
      <c r="Y246" s="524">
        <f t="shared" si="121"/>
        <v>192300</v>
      </c>
    </row>
    <row r="247" spans="1:25">
      <c r="A247" s="227">
        <f>A246+1</f>
        <v>3</v>
      </c>
      <c r="B247" s="549" t="s">
        <v>5969</v>
      </c>
      <c r="C247" s="550" t="s">
        <v>5744</v>
      </c>
      <c r="D247" s="227" t="s">
        <v>5616</v>
      </c>
      <c r="E247" s="228"/>
      <c r="F247" s="229"/>
      <c r="G247" s="229"/>
      <c r="H247" s="230">
        <v>1500000</v>
      </c>
      <c r="I247" s="229" t="s">
        <v>4898</v>
      </c>
      <c r="J247" s="229">
        <f t="shared" si="115"/>
        <v>0</v>
      </c>
      <c r="K247" s="229">
        <f t="shared" si="116"/>
        <v>1500000</v>
      </c>
      <c r="L247" s="231"/>
      <c r="M247" s="231"/>
      <c r="N247" s="231"/>
      <c r="O247" s="232"/>
      <c r="P247" s="231"/>
      <c r="Q247" s="231"/>
      <c r="R247" s="231"/>
      <c r="S247" s="231"/>
      <c r="T247" s="231"/>
      <c r="U247" s="184">
        <f t="shared" si="117"/>
        <v>150000</v>
      </c>
      <c r="V247" s="184">
        <f t="shared" si="118"/>
        <v>225000</v>
      </c>
      <c r="W247" s="184">
        <f t="shared" si="119"/>
        <v>48000</v>
      </c>
      <c r="X247" s="184">
        <f t="shared" si="120"/>
        <v>1923000</v>
      </c>
      <c r="Y247" s="524">
        <f t="shared" si="121"/>
        <v>1923000</v>
      </c>
    </row>
    <row r="248" spans="1:25">
      <c r="A248" s="227">
        <v>4</v>
      </c>
      <c r="B248" s="549" t="s">
        <v>5970</v>
      </c>
      <c r="C248" s="550" t="s">
        <v>5744</v>
      </c>
      <c r="D248" s="227" t="s">
        <v>5863</v>
      </c>
      <c r="E248" s="228"/>
      <c r="F248" s="229"/>
      <c r="G248" s="229"/>
      <c r="H248" s="230">
        <v>250000</v>
      </c>
      <c r="I248" s="229" t="s">
        <v>4898</v>
      </c>
      <c r="J248" s="229">
        <f t="shared" si="115"/>
        <v>0</v>
      </c>
      <c r="K248" s="229">
        <f t="shared" si="116"/>
        <v>250000</v>
      </c>
      <c r="L248" s="231"/>
      <c r="M248" s="231"/>
      <c r="N248" s="231"/>
      <c r="O248" s="232"/>
      <c r="P248" s="231"/>
      <c r="Q248" s="231"/>
      <c r="R248" s="231"/>
      <c r="S248" s="231"/>
      <c r="T248" s="231"/>
      <c r="U248" s="184">
        <f t="shared" si="117"/>
        <v>25000</v>
      </c>
      <c r="V248" s="184">
        <f t="shared" si="118"/>
        <v>37500</v>
      </c>
      <c r="W248" s="184">
        <f t="shared" si="119"/>
        <v>8000</v>
      </c>
      <c r="X248" s="184">
        <f t="shared" si="120"/>
        <v>320500</v>
      </c>
      <c r="Y248" s="524">
        <f t="shared" si="121"/>
        <v>320500</v>
      </c>
    </row>
    <row r="249" spans="1:25">
      <c r="A249" s="227">
        <f>A248+1</f>
        <v>5</v>
      </c>
      <c r="B249" s="549" t="s">
        <v>5971</v>
      </c>
      <c r="C249" s="550" t="s">
        <v>5744</v>
      </c>
      <c r="D249" s="227" t="s">
        <v>5615</v>
      </c>
      <c r="E249" s="228"/>
      <c r="F249" s="229"/>
      <c r="G249" s="229"/>
      <c r="H249" s="230">
        <v>500000</v>
      </c>
      <c r="I249" s="229" t="s">
        <v>4898</v>
      </c>
      <c r="J249" s="229">
        <f t="shared" si="115"/>
        <v>0</v>
      </c>
      <c r="K249" s="229">
        <f t="shared" si="116"/>
        <v>500000</v>
      </c>
      <c r="L249" s="231"/>
      <c r="M249" s="231"/>
      <c r="N249" s="231"/>
      <c r="O249" s="232"/>
      <c r="P249" s="231"/>
      <c r="Q249" s="231"/>
      <c r="R249" s="231"/>
      <c r="S249" s="231"/>
      <c r="T249" s="231"/>
      <c r="U249" s="184">
        <f t="shared" si="117"/>
        <v>50000</v>
      </c>
      <c r="V249" s="184">
        <f t="shared" si="118"/>
        <v>75000</v>
      </c>
      <c r="W249" s="184">
        <f t="shared" si="119"/>
        <v>16000</v>
      </c>
      <c r="X249" s="184">
        <f t="shared" si="120"/>
        <v>641000</v>
      </c>
      <c r="Y249" s="524">
        <f t="shared" si="121"/>
        <v>641000</v>
      </c>
    </row>
    <row r="250" spans="1:25">
      <c r="A250" s="227">
        <f>A249+1</f>
        <v>6</v>
      </c>
      <c r="B250" s="549" t="s">
        <v>5972</v>
      </c>
      <c r="C250" s="550" t="s">
        <v>5744</v>
      </c>
      <c r="D250" s="227" t="s">
        <v>5615</v>
      </c>
      <c r="E250" s="228"/>
      <c r="F250" s="229"/>
      <c r="G250" s="229"/>
      <c r="H250" s="230">
        <v>850000</v>
      </c>
      <c r="I250" s="229" t="s">
        <v>4898</v>
      </c>
      <c r="J250" s="229">
        <f t="shared" si="115"/>
        <v>0</v>
      </c>
      <c r="K250" s="229">
        <f t="shared" si="116"/>
        <v>850000</v>
      </c>
      <c r="L250" s="231"/>
      <c r="M250" s="231"/>
      <c r="N250" s="231"/>
      <c r="O250" s="232"/>
      <c r="P250" s="231"/>
      <c r="Q250" s="231"/>
      <c r="R250" s="231"/>
      <c r="S250" s="231"/>
      <c r="T250" s="231"/>
      <c r="U250" s="184">
        <f t="shared" si="117"/>
        <v>85000</v>
      </c>
      <c r="V250" s="184">
        <f t="shared" si="118"/>
        <v>127500</v>
      </c>
      <c r="W250" s="184">
        <f t="shared" si="119"/>
        <v>27200</v>
      </c>
      <c r="X250" s="184">
        <f t="shared" si="120"/>
        <v>1089700</v>
      </c>
      <c r="Y250" s="524">
        <f t="shared" si="121"/>
        <v>1089700</v>
      </c>
    </row>
    <row r="251" spans="1:25">
      <c r="A251" s="227">
        <f>A250+1</f>
        <v>7</v>
      </c>
      <c r="B251" s="549" t="s">
        <v>5973</v>
      </c>
      <c r="C251" s="550" t="s">
        <v>5744</v>
      </c>
      <c r="D251" s="227" t="s">
        <v>5863</v>
      </c>
      <c r="E251" s="228"/>
      <c r="F251" s="229"/>
      <c r="G251" s="229"/>
      <c r="H251" s="230">
        <v>850000</v>
      </c>
      <c r="I251" s="229" t="s">
        <v>4898</v>
      </c>
      <c r="J251" s="229">
        <f t="shared" si="115"/>
        <v>0</v>
      </c>
      <c r="K251" s="229">
        <f t="shared" si="116"/>
        <v>850000</v>
      </c>
      <c r="L251" s="231"/>
      <c r="M251" s="231"/>
      <c r="N251" s="231"/>
      <c r="O251" s="232"/>
      <c r="P251" s="231"/>
      <c r="Q251" s="231"/>
      <c r="R251" s="231"/>
      <c r="S251" s="231"/>
      <c r="T251" s="231"/>
      <c r="U251" s="184">
        <f t="shared" si="117"/>
        <v>85000</v>
      </c>
      <c r="V251" s="184">
        <f t="shared" si="118"/>
        <v>127500</v>
      </c>
      <c r="W251" s="184">
        <f t="shared" si="119"/>
        <v>27200</v>
      </c>
      <c r="X251" s="184">
        <f t="shared" si="120"/>
        <v>1089700</v>
      </c>
      <c r="Y251" s="524">
        <f t="shared" si="121"/>
        <v>1089700</v>
      </c>
    </row>
    <row r="252" spans="1:25">
      <c r="A252" s="227" t="s">
        <v>5777</v>
      </c>
      <c r="B252" s="549" t="s">
        <v>5802</v>
      </c>
      <c r="C252" s="550"/>
      <c r="D252" s="227"/>
      <c r="E252" s="228"/>
      <c r="F252" s="229"/>
      <c r="G252" s="229"/>
      <c r="H252" s="230"/>
      <c r="I252" s="229"/>
      <c r="J252" s="229"/>
      <c r="K252" s="229"/>
      <c r="L252" s="231"/>
      <c r="M252" s="231"/>
      <c r="N252" s="231"/>
      <c r="O252" s="232"/>
      <c r="P252" s="231"/>
      <c r="Q252" s="231"/>
      <c r="R252" s="231"/>
      <c r="S252" s="231"/>
      <c r="T252" s="231"/>
      <c r="U252" s="184"/>
      <c r="V252" s="184"/>
      <c r="W252" s="184"/>
      <c r="X252" s="184"/>
      <c r="Y252" s="524"/>
    </row>
    <row r="253" spans="1:25">
      <c r="A253" s="227">
        <v>1</v>
      </c>
      <c r="B253" s="549" t="s">
        <v>5778</v>
      </c>
      <c r="C253" s="550" t="s">
        <v>5744</v>
      </c>
      <c r="D253" s="227" t="s">
        <v>5801</v>
      </c>
      <c r="E253" s="228"/>
      <c r="F253" s="229"/>
      <c r="G253" s="229"/>
      <c r="H253" s="230">
        <v>5750000</v>
      </c>
      <c r="I253" s="229" t="s">
        <v>4898</v>
      </c>
      <c r="J253" s="229">
        <f t="shared" ref="J253:J272" si="122">+E253</f>
        <v>0</v>
      </c>
      <c r="K253" s="229">
        <f t="shared" ref="K253:K272" si="123">+H253</f>
        <v>5750000</v>
      </c>
      <c r="L253" s="231"/>
      <c r="M253" s="231"/>
      <c r="N253" s="231"/>
      <c r="O253" s="232"/>
      <c r="P253" s="231"/>
      <c r="Q253" s="231"/>
      <c r="R253" s="231"/>
      <c r="S253" s="231"/>
      <c r="T253" s="231"/>
      <c r="U253" s="184">
        <f t="shared" ref="U253:U272" si="124">+K253*0.1</f>
        <v>575000</v>
      </c>
      <c r="V253" s="184">
        <f t="shared" ref="V253:V272" si="125">+K253*0.15</f>
        <v>862500</v>
      </c>
      <c r="W253" s="184">
        <f t="shared" ref="W253:W272" si="126">+K253*0.032</f>
        <v>184000</v>
      </c>
      <c r="X253" s="184">
        <f t="shared" ref="X253:X272" si="127">+K253+U253+V253+W253</f>
        <v>7371500</v>
      </c>
      <c r="Y253" s="524">
        <f t="shared" ref="Y253:Y272" si="128">ROUNDUP(X253,-2)</f>
        <v>7371500</v>
      </c>
    </row>
    <row r="254" spans="1:25">
      <c r="A254" s="227">
        <f>A253+1</f>
        <v>2</v>
      </c>
      <c r="B254" s="549" t="s">
        <v>5779</v>
      </c>
      <c r="C254" s="550" t="s">
        <v>5798</v>
      </c>
      <c r="D254" s="227" t="s">
        <v>5801</v>
      </c>
      <c r="E254" s="228"/>
      <c r="F254" s="229"/>
      <c r="G254" s="229"/>
      <c r="H254" s="230">
        <v>450000</v>
      </c>
      <c r="I254" s="229" t="s">
        <v>4898</v>
      </c>
      <c r="J254" s="229">
        <f t="shared" si="122"/>
        <v>0</v>
      </c>
      <c r="K254" s="229">
        <f t="shared" si="123"/>
        <v>450000</v>
      </c>
      <c r="L254" s="231"/>
      <c r="M254" s="231"/>
      <c r="N254" s="231"/>
      <c r="O254" s="232"/>
      <c r="P254" s="231"/>
      <c r="Q254" s="231"/>
      <c r="R254" s="231"/>
      <c r="S254" s="231"/>
      <c r="T254" s="231"/>
      <c r="U254" s="184">
        <f t="shared" si="124"/>
        <v>45000</v>
      </c>
      <c r="V254" s="184">
        <f t="shared" si="125"/>
        <v>67500</v>
      </c>
      <c r="W254" s="184">
        <f t="shared" si="126"/>
        <v>14400</v>
      </c>
      <c r="X254" s="184">
        <f t="shared" si="127"/>
        <v>576900</v>
      </c>
      <c r="Y254" s="524">
        <f t="shared" si="128"/>
        <v>576900</v>
      </c>
    </row>
    <row r="255" spans="1:25">
      <c r="A255" s="227">
        <f t="shared" ref="A255:A272" si="129">A254+1</f>
        <v>3</v>
      </c>
      <c r="B255" s="549" t="s">
        <v>5780</v>
      </c>
      <c r="C255" s="550" t="s">
        <v>5798</v>
      </c>
      <c r="D255" s="227" t="s">
        <v>42</v>
      </c>
      <c r="E255" s="228"/>
      <c r="F255" s="229"/>
      <c r="G255" s="229"/>
      <c r="H255" s="230">
        <v>1000000</v>
      </c>
      <c r="I255" s="229" t="s">
        <v>4898</v>
      </c>
      <c r="J255" s="229">
        <f t="shared" si="122"/>
        <v>0</v>
      </c>
      <c r="K255" s="229">
        <f t="shared" si="123"/>
        <v>1000000</v>
      </c>
      <c r="L255" s="231"/>
      <c r="M255" s="231"/>
      <c r="N255" s="231"/>
      <c r="O255" s="232"/>
      <c r="P255" s="231"/>
      <c r="Q255" s="231"/>
      <c r="R255" s="231"/>
      <c r="S255" s="231"/>
      <c r="T255" s="231"/>
      <c r="U255" s="184">
        <f t="shared" si="124"/>
        <v>100000</v>
      </c>
      <c r="V255" s="184">
        <f t="shared" si="125"/>
        <v>150000</v>
      </c>
      <c r="W255" s="184">
        <f t="shared" si="126"/>
        <v>32000</v>
      </c>
      <c r="X255" s="184">
        <f t="shared" si="127"/>
        <v>1282000</v>
      </c>
      <c r="Y255" s="524">
        <f t="shared" si="128"/>
        <v>1282000</v>
      </c>
    </row>
    <row r="256" spans="1:25">
      <c r="A256" s="227">
        <f t="shared" si="129"/>
        <v>4</v>
      </c>
      <c r="B256" s="549" t="s">
        <v>5781</v>
      </c>
      <c r="C256" s="550" t="s">
        <v>5744</v>
      </c>
      <c r="D256" s="227" t="s">
        <v>5801</v>
      </c>
      <c r="E256" s="228"/>
      <c r="F256" s="229"/>
      <c r="G256" s="229"/>
      <c r="H256" s="230">
        <v>1250000</v>
      </c>
      <c r="I256" s="229" t="s">
        <v>4898</v>
      </c>
      <c r="J256" s="229">
        <f t="shared" si="122"/>
        <v>0</v>
      </c>
      <c r="K256" s="229">
        <f t="shared" si="123"/>
        <v>1250000</v>
      </c>
      <c r="L256" s="231"/>
      <c r="M256" s="231"/>
      <c r="N256" s="231"/>
      <c r="O256" s="232"/>
      <c r="P256" s="231"/>
      <c r="Q256" s="231"/>
      <c r="R256" s="231"/>
      <c r="S256" s="231"/>
      <c r="T256" s="231"/>
      <c r="U256" s="184">
        <f t="shared" si="124"/>
        <v>125000</v>
      </c>
      <c r="V256" s="184">
        <f t="shared" si="125"/>
        <v>187500</v>
      </c>
      <c r="W256" s="184">
        <f t="shared" si="126"/>
        <v>40000</v>
      </c>
      <c r="X256" s="184">
        <f t="shared" si="127"/>
        <v>1602500</v>
      </c>
      <c r="Y256" s="524">
        <f t="shared" si="128"/>
        <v>1602500</v>
      </c>
    </row>
    <row r="257" spans="1:25">
      <c r="A257" s="227">
        <f t="shared" si="129"/>
        <v>5</v>
      </c>
      <c r="B257" s="549" t="s">
        <v>5782</v>
      </c>
      <c r="C257" s="550" t="s">
        <v>5799</v>
      </c>
      <c r="D257" s="227" t="s">
        <v>5801</v>
      </c>
      <c r="E257" s="228"/>
      <c r="F257" s="229"/>
      <c r="G257" s="229"/>
      <c r="H257" s="230">
        <v>1750000</v>
      </c>
      <c r="I257" s="229" t="s">
        <v>4898</v>
      </c>
      <c r="J257" s="229">
        <f t="shared" si="122"/>
        <v>0</v>
      </c>
      <c r="K257" s="229">
        <f t="shared" si="123"/>
        <v>1750000</v>
      </c>
      <c r="L257" s="231"/>
      <c r="M257" s="231"/>
      <c r="N257" s="231"/>
      <c r="O257" s="232"/>
      <c r="P257" s="231"/>
      <c r="Q257" s="231"/>
      <c r="R257" s="231"/>
      <c r="S257" s="231"/>
      <c r="T257" s="231"/>
      <c r="U257" s="184">
        <f t="shared" si="124"/>
        <v>175000</v>
      </c>
      <c r="V257" s="184">
        <f t="shared" si="125"/>
        <v>262500</v>
      </c>
      <c r="W257" s="184">
        <f t="shared" si="126"/>
        <v>56000</v>
      </c>
      <c r="X257" s="184">
        <f t="shared" si="127"/>
        <v>2243500</v>
      </c>
      <c r="Y257" s="524">
        <f t="shared" si="128"/>
        <v>2243500</v>
      </c>
    </row>
    <row r="258" spans="1:25">
      <c r="A258" s="227">
        <f t="shared" si="129"/>
        <v>6</v>
      </c>
      <c r="B258" s="549" t="s">
        <v>5783</v>
      </c>
      <c r="C258" s="550" t="s">
        <v>5744</v>
      </c>
      <c r="D258" s="227" t="s">
        <v>5801</v>
      </c>
      <c r="E258" s="228"/>
      <c r="F258" s="229"/>
      <c r="G258" s="229"/>
      <c r="H258" s="230">
        <v>2250000</v>
      </c>
      <c r="I258" s="229" t="s">
        <v>4898</v>
      </c>
      <c r="J258" s="229">
        <f t="shared" si="122"/>
        <v>0</v>
      </c>
      <c r="K258" s="229">
        <f t="shared" si="123"/>
        <v>2250000</v>
      </c>
      <c r="L258" s="231"/>
      <c r="M258" s="231"/>
      <c r="N258" s="231"/>
      <c r="O258" s="232"/>
      <c r="P258" s="231"/>
      <c r="Q258" s="231"/>
      <c r="R258" s="231"/>
      <c r="S258" s="231"/>
      <c r="T258" s="231"/>
      <c r="U258" s="184">
        <f t="shared" si="124"/>
        <v>225000</v>
      </c>
      <c r="V258" s="184">
        <f t="shared" si="125"/>
        <v>337500</v>
      </c>
      <c r="W258" s="184">
        <f t="shared" si="126"/>
        <v>72000</v>
      </c>
      <c r="X258" s="184">
        <f t="shared" si="127"/>
        <v>2884500</v>
      </c>
      <c r="Y258" s="524">
        <f t="shared" si="128"/>
        <v>2884500</v>
      </c>
    </row>
    <row r="259" spans="1:25">
      <c r="A259" s="227">
        <f t="shared" si="129"/>
        <v>7</v>
      </c>
      <c r="B259" s="549" t="s">
        <v>5784</v>
      </c>
      <c r="C259" s="550" t="s">
        <v>5800</v>
      </c>
      <c r="D259" s="227" t="s">
        <v>5801</v>
      </c>
      <c r="E259" s="228"/>
      <c r="F259" s="229"/>
      <c r="G259" s="229"/>
      <c r="H259" s="230">
        <v>350000</v>
      </c>
      <c r="I259" s="229" t="s">
        <v>4898</v>
      </c>
      <c r="J259" s="229">
        <f t="shared" si="122"/>
        <v>0</v>
      </c>
      <c r="K259" s="229">
        <f t="shared" si="123"/>
        <v>350000</v>
      </c>
      <c r="L259" s="231"/>
      <c r="M259" s="231"/>
      <c r="N259" s="231"/>
      <c r="O259" s="232"/>
      <c r="P259" s="231"/>
      <c r="Q259" s="231"/>
      <c r="R259" s="231"/>
      <c r="S259" s="231"/>
      <c r="T259" s="231"/>
      <c r="U259" s="184">
        <f t="shared" si="124"/>
        <v>35000</v>
      </c>
      <c r="V259" s="184">
        <f t="shared" si="125"/>
        <v>52500</v>
      </c>
      <c r="W259" s="184">
        <f t="shared" si="126"/>
        <v>11200</v>
      </c>
      <c r="X259" s="184">
        <f t="shared" si="127"/>
        <v>448700</v>
      </c>
      <c r="Y259" s="524">
        <f t="shared" si="128"/>
        <v>448700</v>
      </c>
    </row>
    <row r="260" spans="1:25">
      <c r="A260" s="227">
        <f t="shared" si="129"/>
        <v>8</v>
      </c>
      <c r="B260" s="549" t="s">
        <v>5785</v>
      </c>
      <c r="C260" s="550" t="s">
        <v>5744</v>
      </c>
      <c r="D260" s="227" t="s">
        <v>5801</v>
      </c>
      <c r="E260" s="228"/>
      <c r="F260" s="229"/>
      <c r="G260" s="229"/>
      <c r="H260" s="230">
        <v>1750000</v>
      </c>
      <c r="I260" s="229" t="s">
        <v>4898</v>
      </c>
      <c r="J260" s="229">
        <f t="shared" si="122"/>
        <v>0</v>
      </c>
      <c r="K260" s="229">
        <f t="shared" si="123"/>
        <v>1750000</v>
      </c>
      <c r="L260" s="231"/>
      <c r="M260" s="231"/>
      <c r="N260" s="231"/>
      <c r="O260" s="232"/>
      <c r="P260" s="231"/>
      <c r="Q260" s="231"/>
      <c r="R260" s="231"/>
      <c r="S260" s="231"/>
      <c r="T260" s="231"/>
      <c r="U260" s="184">
        <f t="shared" si="124"/>
        <v>175000</v>
      </c>
      <c r="V260" s="184">
        <f t="shared" si="125"/>
        <v>262500</v>
      </c>
      <c r="W260" s="184">
        <f t="shared" si="126"/>
        <v>56000</v>
      </c>
      <c r="X260" s="184">
        <f t="shared" si="127"/>
        <v>2243500</v>
      </c>
      <c r="Y260" s="524">
        <f t="shared" si="128"/>
        <v>2243500</v>
      </c>
    </row>
    <row r="261" spans="1:25">
      <c r="A261" s="227">
        <f t="shared" si="129"/>
        <v>9</v>
      </c>
      <c r="B261" s="549" t="s">
        <v>5786</v>
      </c>
      <c r="C261" s="550" t="s">
        <v>5800</v>
      </c>
      <c r="D261" s="227" t="s">
        <v>5801</v>
      </c>
      <c r="E261" s="228"/>
      <c r="F261" s="229"/>
      <c r="G261" s="229"/>
      <c r="H261" s="230">
        <v>300000</v>
      </c>
      <c r="I261" s="229" t="s">
        <v>4898</v>
      </c>
      <c r="J261" s="229">
        <f t="shared" si="122"/>
        <v>0</v>
      </c>
      <c r="K261" s="229">
        <f t="shared" si="123"/>
        <v>300000</v>
      </c>
      <c r="L261" s="231"/>
      <c r="M261" s="231"/>
      <c r="N261" s="231"/>
      <c r="O261" s="232"/>
      <c r="P261" s="231"/>
      <c r="Q261" s="231"/>
      <c r="R261" s="231"/>
      <c r="S261" s="231"/>
      <c r="T261" s="231"/>
      <c r="U261" s="184">
        <f t="shared" si="124"/>
        <v>30000</v>
      </c>
      <c r="V261" s="184">
        <f t="shared" si="125"/>
        <v>45000</v>
      </c>
      <c r="W261" s="184">
        <f t="shared" si="126"/>
        <v>9600</v>
      </c>
      <c r="X261" s="184">
        <f t="shared" si="127"/>
        <v>384600</v>
      </c>
      <c r="Y261" s="524">
        <f t="shared" si="128"/>
        <v>384600</v>
      </c>
    </row>
    <row r="262" spans="1:25">
      <c r="A262" s="227">
        <f t="shared" si="129"/>
        <v>10</v>
      </c>
      <c r="B262" s="549" t="s">
        <v>5787</v>
      </c>
      <c r="C262" s="550" t="s">
        <v>5800</v>
      </c>
      <c r="D262" s="227" t="s">
        <v>5801</v>
      </c>
      <c r="E262" s="228"/>
      <c r="F262" s="229"/>
      <c r="G262" s="229"/>
      <c r="H262" s="230">
        <v>300000</v>
      </c>
      <c r="I262" s="229" t="s">
        <v>4898</v>
      </c>
      <c r="J262" s="229">
        <f t="shared" si="122"/>
        <v>0</v>
      </c>
      <c r="K262" s="229">
        <f t="shared" si="123"/>
        <v>300000</v>
      </c>
      <c r="L262" s="231"/>
      <c r="M262" s="231"/>
      <c r="N262" s="231"/>
      <c r="O262" s="232"/>
      <c r="P262" s="231"/>
      <c r="Q262" s="231"/>
      <c r="R262" s="231"/>
      <c r="S262" s="231"/>
      <c r="T262" s="231"/>
      <c r="U262" s="184">
        <f t="shared" si="124"/>
        <v>30000</v>
      </c>
      <c r="V262" s="184">
        <f t="shared" si="125"/>
        <v>45000</v>
      </c>
      <c r="W262" s="184">
        <f t="shared" si="126"/>
        <v>9600</v>
      </c>
      <c r="X262" s="184">
        <f t="shared" si="127"/>
        <v>384600</v>
      </c>
      <c r="Y262" s="524">
        <f t="shared" si="128"/>
        <v>384600</v>
      </c>
    </row>
    <row r="263" spans="1:25">
      <c r="A263" s="227">
        <f t="shared" si="129"/>
        <v>11</v>
      </c>
      <c r="B263" s="549" t="s">
        <v>5788</v>
      </c>
      <c r="C263" s="550" t="s">
        <v>5743</v>
      </c>
      <c r="D263" s="227" t="s">
        <v>5616</v>
      </c>
      <c r="E263" s="228"/>
      <c r="F263" s="229"/>
      <c r="G263" s="229"/>
      <c r="H263" s="230">
        <v>300000</v>
      </c>
      <c r="I263" s="229" t="s">
        <v>4898</v>
      </c>
      <c r="J263" s="229">
        <f t="shared" si="122"/>
        <v>0</v>
      </c>
      <c r="K263" s="229">
        <f t="shared" si="123"/>
        <v>300000</v>
      </c>
      <c r="L263" s="231"/>
      <c r="M263" s="231"/>
      <c r="N263" s="231"/>
      <c r="O263" s="232"/>
      <c r="P263" s="231"/>
      <c r="Q263" s="231"/>
      <c r="R263" s="231"/>
      <c r="S263" s="231"/>
      <c r="T263" s="231"/>
      <c r="U263" s="184">
        <f t="shared" si="124"/>
        <v>30000</v>
      </c>
      <c r="V263" s="184">
        <f t="shared" si="125"/>
        <v>45000</v>
      </c>
      <c r="W263" s="184">
        <f t="shared" si="126"/>
        <v>9600</v>
      </c>
      <c r="X263" s="184">
        <f t="shared" si="127"/>
        <v>384600</v>
      </c>
      <c r="Y263" s="524">
        <f t="shared" si="128"/>
        <v>384600</v>
      </c>
    </row>
    <row r="264" spans="1:25">
      <c r="A264" s="227">
        <f t="shared" si="129"/>
        <v>12</v>
      </c>
      <c r="B264" s="549" t="s">
        <v>5789</v>
      </c>
      <c r="C264" s="550" t="s">
        <v>5743</v>
      </c>
      <c r="D264" s="227" t="s">
        <v>5801</v>
      </c>
      <c r="E264" s="228"/>
      <c r="F264" s="229"/>
      <c r="G264" s="229"/>
      <c r="H264" s="230">
        <v>300000</v>
      </c>
      <c r="I264" s="229" t="s">
        <v>4898</v>
      </c>
      <c r="J264" s="229">
        <f t="shared" si="122"/>
        <v>0</v>
      </c>
      <c r="K264" s="229">
        <f t="shared" si="123"/>
        <v>300000</v>
      </c>
      <c r="L264" s="231"/>
      <c r="M264" s="231"/>
      <c r="N264" s="231"/>
      <c r="O264" s="232"/>
      <c r="P264" s="231"/>
      <c r="Q264" s="231"/>
      <c r="R264" s="231"/>
      <c r="S264" s="231"/>
      <c r="T264" s="231"/>
      <c r="U264" s="184">
        <f t="shared" si="124"/>
        <v>30000</v>
      </c>
      <c r="V264" s="184">
        <f t="shared" si="125"/>
        <v>45000</v>
      </c>
      <c r="W264" s="184">
        <f t="shared" si="126"/>
        <v>9600</v>
      </c>
      <c r="X264" s="184">
        <f t="shared" si="127"/>
        <v>384600</v>
      </c>
      <c r="Y264" s="524">
        <f t="shared" si="128"/>
        <v>384600</v>
      </c>
    </row>
    <row r="265" spans="1:25">
      <c r="A265" s="227">
        <f t="shared" si="129"/>
        <v>13</v>
      </c>
      <c r="B265" s="549" t="s">
        <v>5790</v>
      </c>
      <c r="C265" s="550" t="s">
        <v>5743</v>
      </c>
      <c r="D265" s="227" t="s">
        <v>5801</v>
      </c>
      <c r="E265" s="228"/>
      <c r="F265" s="229"/>
      <c r="G265" s="229"/>
      <c r="H265" s="230">
        <v>300000</v>
      </c>
      <c r="I265" s="229" t="s">
        <v>4898</v>
      </c>
      <c r="J265" s="229">
        <f t="shared" si="122"/>
        <v>0</v>
      </c>
      <c r="K265" s="229">
        <f t="shared" si="123"/>
        <v>300000</v>
      </c>
      <c r="L265" s="231"/>
      <c r="M265" s="231"/>
      <c r="N265" s="231"/>
      <c r="O265" s="232"/>
      <c r="P265" s="231"/>
      <c r="Q265" s="231"/>
      <c r="R265" s="231"/>
      <c r="S265" s="231"/>
      <c r="T265" s="231"/>
      <c r="U265" s="184">
        <f t="shared" si="124"/>
        <v>30000</v>
      </c>
      <c r="V265" s="184">
        <f t="shared" si="125"/>
        <v>45000</v>
      </c>
      <c r="W265" s="184">
        <f t="shared" si="126"/>
        <v>9600</v>
      </c>
      <c r="X265" s="184">
        <f t="shared" si="127"/>
        <v>384600</v>
      </c>
      <c r="Y265" s="524">
        <f t="shared" si="128"/>
        <v>384600</v>
      </c>
    </row>
    <row r="266" spans="1:25">
      <c r="A266" s="227">
        <f t="shared" si="129"/>
        <v>14</v>
      </c>
      <c r="B266" s="549" t="s">
        <v>5791</v>
      </c>
      <c r="C266" s="550" t="s">
        <v>5743</v>
      </c>
      <c r="D266" s="227" t="s">
        <v>5801</v>
      </c>
      <c r="E266" s="228"/>
      <c r="F266" s="229"/>
      <c r="G266" s="229"/>
      <c r="H266" s="230">
        <v>500000</v>
      </c>
      <c r="I266" s="229" t="s">
        <v>4898</v>
      </c>
      <c r="J266" s="229">
        <f t="shared" si="122"/>
        <v>0</v>
      </c>
      <c r="K266" s="229">
        <f t="shared" si="123"/>
        <v>500000</v>
      </c>
      <c r="L266" s="231"/>
      <c r="M266" s="231"/>
      <c r="N266" s="231"/>
      <c r="O266" s="232"/>
      <c r="P266" s="231"/>
      <c r="Q266" s="231"/>
      <c r="R266" s="231"/>
      <c r="S266" s="231"/>
      <c r="T266" s="231"/>
      <c r="U266" s="184">
        <f t="shared" si="124"/>
        <v>50000</v>
      </c>
      <c r="V266" s="184">
        <f t="shared" si="125"/>
        <v>75000</v>
      </c>
      <c r="W266" s="184">
        <f t="shared" si="126"/>
        <v>16000</v>
      </c>
      <c r="X266" s="184">
        <f t="shared" si="127"/>
        <v>641000</v>
      </c>
      <c r="Y266" s="524">
        <f t="shared" si="128"/>
        <v>641000</v>
      </c>
    </row>
    <row r="267" spans="1:25">
      <c r="A267" s="227">
        <f t="shared" si="129"/>
        <v>15</v>
      </c>
      <c r="B267" s="549" t="s">
        <v>5792</v>
      </c>
      <c r="C267" s="550" t="s">
        <v>5743</v>
      </c>
      <c r="D267" s="227" t="s">
        <v>5801</v>
      </c>
      <c r="E267" s="228"/>
      <c r="F267" s="229"/>
      <c r="G267" s="229"/>
      <c r="H267" s="230">
        <v>500000</v>
      </c>
      <c r="I267" s="229" t="s">
        <v>4898</v>
      </c>
      <c r="J267" s="229">
        <f t="shared" si="122"/>
        <v>0</v>
      </c>
      <c r="K267" s="229">
        <f t="shared" si="123"/>
        <v>500000</v>
      </c>
      <c r="L267" s="231"/>
      <c r="M267" s="231"/>
      <c r="N267" s="231"/>
      <c r="O267" s="232"/>
      <c r="P267" s="231"/>
      <c r="Q267" s="231"/>
      <c r="R267" s="231"/>
      <c r="S267" s="231"/>
      <c r="T267" s="231"/>
      <c r="U267" s="184">
        <f t="shared" si="124"/>
        <v>50000</v>
      </c>
      <c r="V267" s="184">
        <f t="shared" si="125"/>
        <v>75000</v>
      </c>
      <c r="W267" s="184">
        <f t="shared" si="126"/>
        <v>16000</v>
      </c>
      <c r="X267" s="184">
        <f t="shared" si="127"/>
        <v>641000</v>
      </c>
      <c r="Y267" s="524">
        <f t="shared" si="128"/>
        <v>641000</v>
      </c>
    </row>
    <row r="268" spans="1:25">
      <c r="A268" s="227">
        <f t="shared" si="129"/>
        <v>16</v>
      </c>
      <c r="B268" s="549" t="s">
        <v>5793</v>
      </c>
      <c r="C268" s="550" t="s">
        <v>5743</v>
      </c>
      <c r="D268" s="227" t="s">
        <v>5801</v>
      </c>
      <c r="E268" s="228"/>
      <c r="F268" s="229"/>
      <c r="G268" s="229"/>
      <c r="H268" s="230">
        <v>500000</v>
      </c>
      <c r="I268" s="229" t="s">
        <v>4898</v>
      </c>
      <c r="J268" s="229">
        <f t="shared" si="122"/>
        <v>0</v>
      </c>
      <c r="K268" s="229">
        <f t="shared" si="123"/>
        <v>500000</v>
      </c>
      <c r="L268" s="231"/>
      <c r="M268" s="231"/>
      <c r="N268" s="231"/>
      <c r="O268" s="232"/>
      <c r="P268" s="231"/>
      <c r="Q268" s="231"/>
      <c r="R268" s="231"/>
      <c r="S268" s="231"/>
      <c r="T268" s="231"/>
      <c r="U268" s="184">
        <f t="shared" si="124"/>
        <v>50000</v>
      </c>
      <c r="V268" s="184">
        <f t="shared" si="125"/>
        <v>75000</v>
      </c>
      <c r="W268" s="184">
        <f t="shared" si="126"/>
        <v>16000</v>
      </c>
      <c r="X268" s="184">
        <f t="shared" si="127"/>
        <v>641000</v>
      </c>
      <c r="Y268" s="524">
        <f t="shared" si="128"/>
        <v>641000</v>
      </c>
    </row>
    <row r="269" spans="1:25">
      <c r="A269" s="227">
        <f t="shared" si="129"/>
        <v>17</v>
      </c>
      <c r="B269" s="549" t="s">
        <v>5794</v>
      </c>
      <c r="C269" s="550" t="s">
        <v>5743</v>
      </c>
      <c r="D269" s="227" t="s">
        <v>5801</v>
      </c>
      <c r="E269" s="228"/>
      <c r="F269" s="229"/>
      <c r="G269" s="229"/>
      <c r="H269" s="230">
        <v>1250000</v>
      </c>
      <c r="I269" s="229" t="s">
        <v>4898</v>
      </c>
      <c r="J269" s="229">
        <f t="shared" si="122"/>
        <v>0</v>
      </c>
      <c r="K269" s="229">
        <f t="shared" si="123"/>
        <v>1250000</v>
      </c>
      <c r="L269" s="231"/>
      <c r="M269" s="231"/>
      <c r="N269" s="231"/>
      <c r="O269" s="232"/>
      <c r="P269" s="231"/>
      <c r="Q269" s="231"/>
      <c r="R269" s="231"/>
      <c r="S269" s="231"/>
      <c r="T269" s="231"/>
      <c r="U269" s="184">
        <f t="shared" si="124"/>
        <v>125000</v>
      </c>
      <c r="V269" s="184">
        <f t="shared" si="125"/>
        <v>187500</v>
      </c>
      <c r="W269" s="184">
        <f t="shared" si="126"/>
        <v>40000</v>
      </c>
      <c r="X269" s="184">
        <f t="shared" si="127"/>
        <v>1602500</v>
      </c>
      <c r="Y269" s="524">
        <f t="shared" si="128"/>
        <v>1602500</v>
      </c>
    </row>
    <row r="270" spans="1:25">
      <c r="A270" s="227">
        <f t="shared" si="129"/>
        <v>18</v>
      </c>
      <c r="B270" s="549" t="s">
        <v>5795</v>
      </c>
      <c r="C270" s="550" t="s">
        <v>5743</v>
      </c>
      <c r="D270" s="227" t="s">
        <v>5801</v>
      </c>
      <c r="E270" s="228"/>
      <c r="F270" s="229"/>
      <c r="G270" s="229"/>
      <c r="H270" s="230">
        <v>2750000</v>
      </c>
      <c r="I270" s="229" t="s">
        <v>4898</v>
      </c>
      <c r="J270" s="229">
        <f t="shared" si="122"/>
        <v>0</v>
      </c>
      <c r="K270" s="229">
        <f t="shared" si="123"/>
        <v>2750000</v>
      </c>
      <c r="L270" s="231"/>
      <c r="M270" s="231"/>
      <c r="N270" s="231"/>
      <c r="O270" s="232"/>
      <c r="P270" s="231"/>
      <c r="Q270" s="231"/>
      <c r="R270" s="231"/>
      <c r="S270" s="231"/>
      <c r="T270" s="231"/>
      <c r="U270" s="184">
        <f t="shared" si="124"/>
        <v>275000</v>
      </c>
      <c r="V270" s="184">
        <f t="shared" si="125"/>
        <v>412500</v>
      </c>
      <c r="W270" s="184">
        <f t="shared" si="126"/>
        <v>88000</v>
      </c>
      <c r="X270" s="184">
        <f t="shared" si="127"/>
        <v>3525500</v>
      </c>
      <c r="Y270" s="524">
        <f t="shared" si="128"/>
        <v>3525500</v>
      </c>
    </row>
    <row r="271" spans="1:25">
      <c r="A271" s="227">
        <f t="shared" si="129"/>
        <v>19</v>
      </c>
      <c r="B271" s="549" t="s">
        <v>5796</v>
      </c>
      <c r="C271" s="550" t="s">
        <v>5743</v>
      </c>
      <c r="D271" s="227" t="s">
        <v>5801</v>
      </c>
      <c r="E271" s="228"/>
      <c r="F271" s="229"/>
      <c r="G271" s="229"/>
      <c r="H271" s="230">
        <v>3250000</v>
      </c>
      <c r="I271" s="229" t="s">
        <v>4898</v>
      </c>
      <c r="J271" s="229">
        <f t="shared" si="122"/>
        <v>0</v>
      </c>
      <c r="K271" s="229">
        <f t="shared" si="123"/>
        <v>3250000</v>
      </c>
      <c r="L271" s="231"/>
      <c r="M271" s="231"/>
      <c r="N271" s="231"/>
      <c r="O271" s="232"/>
      <c r="P271" s="231"/>
      <c r="Q271" s="231"/>
      <c r="R271" s="231"/>
      <c r="S271" s="231"/>
      <c r="T271" s="231"/>
      <c r="U271" s="184">
        <f t="shared" si="124"/>
        <v>325000</v>
      </c>
      <c r="V271" s="184">
        <f t="shared" si="125"/>
        <v>487500</v>
      </c>
      <c r="W271" s="184">
        <f t="shared" si="126"/>
        <v>104000</v>
      </c>
      <c r="X271" s="184">
        <f t="shared" si="127"/>
        <v>4166500</v>
      </c>
      <c r="Y271" s="524">
        <f t="shared" si="128"/>
        <v>4166500</v>
      </c>
    </row>
    <row r="272" spans="1:25">
      <c r="A272" s="227">
        <f t="shared" si="129"/>
        <v>20</v>
      </c>
      <c r="B272" s="549" t="s">
        <v>5797</v>
      </c>
      <c r="C272" s="550" t="s">
        <v>5743</v>
      </c>
      <c r="D272" s="227" t="s">
        <v>5801</v>
      </c>
      <c r="E272" s="228"/>
      <c r="F272" s="229"/>
      <c r="G272" s="229"/>
      <c r="H272" s="230">
        <v>300000</v>
      </c>
      <c r="I272" s="229" t="s">
        <v>4898</v>
      </c>
      <c r="J272" s="229">
        <f t="shared" si="122"/>
        <v>0</v>
      </c>
      <c r="K272" s="229">
        <f t="shared" si="123"/>
        <v>300000</v>
      </c>
      <c r="L272" s="231"/>
      <c r="M272" s="231"/>
      <c r="N272" s="231"/>
      <c r="O272" s="232"/>
      <c r="P272" s="231"/>
      <c r="Q272" s="231"/>
      <c r="R272" s="231"/>
      <c r="S272" s="231"/>
      <c r="T272" s="231"/>
      <c r="U272" s="184">
        <f t="shared" si="124"/>
        <v>30000</v>
      </c>
      <c r="V272" s="184">
        <f t="shared" si="125"/>
        <v>45000</v>
      </c>
      <c r="W272" s="184">
        <f t="shared" si="126"/>
        <v>9600</v>
      </c>
      <c r="X272" s="184">
        <f t="shared" si="127"/>
        <v>384600</v>
      </c>
      <c r="Y272" s="524">
        <f t="shared" si="128"/>
        <v>384600</v>
      </c>
    </row>
    <row r="273" spans="1:25">
      <c r="A273" s="227" t="s">
        <v>5803</v>
      </c>
      <c r="B273" s="549" t="s">
        <v>5823</v>
      </c>
      <c r="C273" s="550"/>
      <c r="D273" s="227"/>
      <c r="E273" s="228"/>
      <c r="F273" s="229"/>
      <c r="G273" s="229"/>
      <c r="H273" s="230"/>
      <c r="I273" s="229"/>
      <c r="J273" s="229"/>
      <c r="K273" s="229"/>
      <c r="L273" s="231"/>
      <c r="M273" s="231"/>
      <c r="N273" s="231"/>
      <c r="O273" s="232"/>
      <c r="P273" s="231"/>
      <c r="Q273" s="231"/>
      <c r="R273" s="231"/>
      <c r="S273" s="231"/>
      <c r="T273" s="231"/>
      <c r="U273" s="184"/>
      <c r="V273" s="184"/>
      <c r="W273" s="184"/>
      <c r="X273" s="184"/>
      <c r="Y273" s="524"/>
    </row>
    <row r="274" spans="1:25">
      <c r="A274" s="227">
        <v>1</v>
      </c>
      <c r="B274" s="549" t="s">
        <v>5804</v>
      </c>
      <c r="C274" s="550" t="s">
        <v>4896</v>
      </c>
      <c r="D274" s="227" t="s">
        <v>5801</v>
      </c>
      <c r="E274" s="228"/>
      <c r="F274" s="229"/>
      <c r="G274" s="229"/>
      <c r="H274" s="230">
        <v>3250000</v>
      </c>
      <c r="I274" s="229" t="s">
        <v>4898</v>
      </c>
      <c r="J274" s="229">
        <f t="shared" ref="J274:J293" si="130">+E274</f>
        <v>0</v>
      </c>
      <c r="K274" s="229">
        <f t="shared" ref="K274:K293" si="131">+H274</f>
        <v>3250000</v>
      </c>
      <c r="L274" s="231"/>
      <c r="M274" s="231"/>
      <c r="N274" s="231"/>
      <c r="O274" s="232"/>
      <c r="P274" s="231"/>
      <c r="Q274" s="231"/>
      <c r="R274" s="231"/>
      <c r="S274" s="231"/>
      <c r="T274" s="231"/>
      <c r="U274" s="184">
        <f t="shared" ref="U274:U293" si="132">+K274*0.1</f>
        <v>325000</v>
      </c>
      <c r="V274" s="184">
        <f t="shared" ref="V274:V293" si="133">+K274*0.15</f>
        <v>487500</v>
      </c>
      <c r="W274" s="184">
        <f t="shared" ref="W274:W293" si="134">+K274*0.032</f>
        <v>104000</v>
      </c>
      <c r="X274" s="184">
        <f t="shared" ref="X274:X293" si="135">+K274+U274+V274+W274</f>
        <v>4166500</v>
      </c>
      <c r="Y274" s="524">
        <f t="shared" ref="Y274:Y293" si="136">ROUNDUP(X274,-2)</f>
        <v>4166500</v>
      </c>
    </row>
    <row r="275" spans="1:25">
      <c r="A275" s="227">
        <f>A274+1</f>
        <v>2</v>
      </c>
      <c r="B275" s="549" t="s">
        <v>5805</v>
      </c>
      <c r="C275" s="550" t="s">
        <v>5798</v>
      </c>
      <c r="D275" s="227" t="s">
        <v>5801</v>
      </c>
      <c r="E275" s="228"/>
      <c r="F275" s="229"/>
      <c r="G275" s="229"/>
      <c r="H275" s="230">
        <v>200000</v>
      </c>
      <c r="I275" s="229" t="s">
        <v>4898</v>
      </c>
      <c r="J275" s="229">
        <f t="shared" si="130"/>
        <v>0</v>
      </c>
      <c r="K275" s="229">
        <f t="shared" si="131"/>
        <v>200000</v>
      </c>
      <c r="L275" s="231"/>
      <c r="M275" s="231"/>
      <c r="N275" s="231"/>
      <c r="O275" s="232"/>
      <c r="P275" s="231"/>
      <c r="Q275" s="231"/>
      <c r="R275" s="231"/>
      <c r="S275" s="231"/>
      <c r="T275" s="231"/>
      <c r="U275" s="184">
        <f t="shared" si="132"/>
        <v>20000</v>
      </c>
      <c r="V275" s="184">
        <f t="shared" si="133"/>
        <v>30000</v>
      </c>
      <c r="W275" s="184">
        <f t="shared" si="134"/>
        <v>6400</v>
      </c>
      <c r="X275" s="184">
        <f t="shared" si="135"/>
        <v>256400</v>
      </c>
      <c r="Y275" s="524">
        <f t="shared" si="136"/>
        <v>256400</v>
      </c>
    </row>
    <row r="276" spans="1:25">
      <c r="A276" s="227">
        <f t="shared" ref="A276:A293" si="137">A275+1</f>
        <v>3</v>
      </c>
      <c r="B276" s="549" t="s">
        <v>5780</v>
      </c>
      <c r="C276" s="550" t="s">
        <v>5798</v>
      </c>
      <c r="D276" s="227" t="s">
        <v>42</v>
      </c>
      <c r="E276" s="228"/>
      <c r="F276" s="229"/>
      <c r="G276" s="229"/>
      <c r="H276" s="230">
        <v>500000</v>
      </c>
      <c r="I276" s="229" t="s">
        <v>4898</v>
      </c>
      <c r="J276" s="229">
        <f t="shared" si="130"/>
        <v>0</v>
      </c>
      <c r="K276" s="229">
        <f t="shared" si="131"/>
        <v>500000</v>
      </c>
      <c r="L276" s="231"/>
      <c r="M276" s="231"/>
      <c r="N276" s="231"/>
      <c r="O276" s="232"/>
      <c r="P276" s="231"/>
      <c r="Q276" s="231"/>
      <c r="R276" s="231"/>
      <c r="S276" s="231"/>
      <c r="T276" s="231"/>
      <c r="U276" s="184">
        <f t="shared" si="132"/>
        <v>50000</v>
      </c>
      <c r="V276" s="184">
        <f t="shared" si="133"/>
        <v>75000</v>
      </c>
      <c r="W276" s="184">
        <f t="shared" si="134"/>
        <v>16000</v>
      </c>
      <c r="X276" s="184">
        <f t="shared" si="135"/>
        <v>641000</v>
      </c>
      <c r="Y276" s="524">
        <f t="shared" si="136"/>
        <v>641000</v>
      </c>
    </row>
    <row r="277" spans="1:25">
      <c r="A277" s="227">
        <f t="shared" si="137"/>
        <v>4</v>
      </c>
      <c r="B277" s="549" t="s">
        <v>5806</v>
      </c>
      <c r="C277" s="550" t="s">
        <v>5744</v>
      </c>
      <c r="D277" s="227" t="s">
        <v>5801</v>
      </c>
      <c r="E277" s="228"/>
      <c r="F277" s="229"/>
      <c r="G277" s="229"/>
      <c r="H277" s="230">
        <v>750000</v>
      </c>
      <c r="I277" s="229" t="s">
        <v>4898</v>
      </c>
      <c r="J277" s="229">
        <f t="shared" si="130"/>
        <v>0</v>
      </c>
      <c r="K277" s="229">
        <f t="shared" si="131"/>
        <v>750000</v>
      </c>
      <c r="L277" s="231"/>
      <c r="M277" s="231"/>
      <c r="N277" s="231"/>
      <c r="O277" s="232"/>
      <c r="P277" s="231"/>
      <c r="Q277" s="231"/>
      <c r="R277" s="231"/>
      <c r="S277" s="231"/>
      <c r="T277" s="231"/>
      <c r="U277" s="184">
        <f t="shared" si="132"/>
        <v>75000</v>
      </c>
      <c r="V277" s="184">
        <f t="shared" si="133"/>
        <v>112500</v>
      </c>
      <c r="W277" s="184">
        <f t="shared" si="134"/>
        <v>24000</v>
      </c>
      <c r="X277" s="184">
        <f t="shared" si="135"/>
        <v>961500</v>
      </c>
      <c r="Y277" s="524">
        <f t="shared" si="136"/>
        <v>961500</v>
      </c>
    </row>
    <row r="278" spans="1:25">
      <c r="A278" s="227">
        <f t="shared" si="137"/>
        <v>5</v>
      </c>
      <c r="B278" s="549" t="s">
        <v>5807</v>
      </c>
      <c r="C278" s="550" t="s">
        <v>5799</v>
      </c>
      <c r="D278" s="227" t="s">
        <v>5801</v>
      </c>
      <c r="E278" s="228"/>
      <c r="F278" s="229"/>
      <c r="G278" s="229"/>
      <c r="H278" s="230">
        <v>750000</v>
      </c>
      <c r="I278" s="229" t="s">
        <v>4898</v>
      </c>
      <c r="J278" s="229">
        <f t="shared" si="130"/>
        <v>0</v>
      </c>
      <c r="K278" s="229">
        <f t="shared" si="131"/>
        <v>750000</v>
      </c>
      <c r="L278" s="231"/>
      <c r="M278" s="231"/>
      <c r="N278" s="231"/>
      <c r="O278" s="232"/>
      <c r="P278" s="231"/>
      <c r="Q278" s="231"/>
      <c r="R278" s="231"/>
      <c r="S278" s="231"/>
      <c r="T278" s="231"/>
      <c r="U278" s="184">
        <f t="shared" si="132"/>
        <v>75000</v>
      </c>
      <c r="V278" s="184">
        <f t="shared" si="133"/>
        <v>112500</v>
      </c>
      <c r="W278" s="184">
        <f t="shared" si="134"/>
        <v>24000</v>
      </c>
      <c r="X278" s="184">
        <f t="shared" si="135"/>
        <v>961500</v>
      </c>
      <c r="Y278" s="524">
        <f t="shared" si="136"/>
        <v>961500</v>
      </c>
    </row>
    <row r="279" spans="1:25">
      <c r="A279" s="227">
        <f t="shared" si="137"/>
        <v>6</v>
      </c>
      <c r="B279" s="549" t="s">
        <v>5808</v>
      </c>
      <c r="C279" s="550" t="s">
        <v>737</v>
      </c>
      <c r="D279" s="227" t="s">
        <v>5801</v>
      </c>
      <c r="E279" s="228"/>
      <c r="F279" s="229"/>
      <c r="G279" s="229"/>
      <c r="H279" s="230">
        <v>750000</v>
      </c>
      <c r="I279" s="229" t="s">
        <v>4898</v>
      </c>
      <c r="J279" s="229">
        <f t="shared" si="130"/>
        <v>0</v>
      </c>
      <c r="K279" s="229">
        <f t="shared" si="131"/>
        <v>750000</v>
      </c>
      <c r="L279" s="231"/>
      <c r="M279" s="231"/>
      <c r="N279" s="231"/>
      <c r="O279" s="232"/>
      <c r="P279" s="231"/>
      <c r="Q279" s="231"/>
      <c r="R279" s="231"/>
      <c r="S279" s="231"/>
      <c r="T279" s="231"/>
      <c r="U279" s="184">
        <f t="shared" si="132"/>
        <v>75000</v>
      </c>
      <c r="V279" s="184">
        <f t="shared" si="133"/>
        <v>112500</v>
      </c>
      <c r="W279" s="184">
        <f t="shared" si="134"/>
        <v>24000</v>
      </c>
      <c r="X279" s="184">
        <f t="shared" si="135"/>
        <v>961500</v>
      </c>
      <c r="Y279" s="524">
        <f t="shared" si="136"/>
        <v>961500</v>
      </c>
    </row>
    <row r="280" spans="1:25">
      <c r="A280" s="227">
        <f t="shared" si="137"/>
        <v>7</v>
      </c>
      <c r="B280" s="549" t="s">
        <v>5809</v>
      </c>
      <c r="C280" s="550" t="s">
        <v>737</v>
      </c>
      <c r="D280" s="227" t="s">
        <v>5801</v>
      </c>
      <c r="E280" s="228"/>
      <c r="F280" s="229"/>
      <c r="G280" s="229"/>
      <c r="H280" s="230">
        <v>150000</v>
      </c>
      <c r="I280" s="229" t="s">
        <v>4898</v>
      </c>
      <c r="J280" s="229">
        <f t="shared" si="130"/>
        <v>0</v>
      </c>
      <c r="K280" s="229">
        <f t="shared" si="131"/>
        <v>150000</v>
      </c>
      <c r="L280" s="231"/>
      <c r="M280" s="231"/>
      <c r="N280" s="231"/>
      <c r="O280" s="232"/>
      <c r="P280" s="231"/>
      <c r="Q280" s="231"/>
      <c r="R280" s="231"/>
      <c r="S280" s="231"/>
      <c r="T280" s="231"/>
      <c r="U280" s="184">
        <f t="shared" si="132"/>
        <v>15000</v>
      </c>
      <c r="V280" s="184">
        <f t="shared" si="133"/>
        <v>22500</v>
      </c>
      <c r="W280" s="184">
        <f t="shared" si="134"/>
        <v>4800</v>
      </c>
      <c r="X280" s="184">
        <f t="shared" si="135"/>
        <v>192300</v>
      </c>
      <c r="Y280" s="524">
        <f t="shared" si="136"/>
        <v>192300</v>
      </c>
    </row>
    <row r="281" spans="1:25">
      <c r="A281" s="227">
        <f t="shared" si="137"/>
        <v>8</v>
      </c>
      <c r="B281" s="549" t="s">
        <v>5810</v>
      </c>
      <c r="C281" s="550" t="s">
        <v>5824</v>
      </c>
      <c r="D281" s="227" t="s">
        <v>5801</v>
      </c>
      <c r="E281" s="228"/>
      <c r="F281" s="229"/>
      <c r="G281" s="229"/>
      <c r="H281" s="230">
        <v>350000</v>
      </c>
      <c r="I281" s="229" t="s">
        <v>4898</v>
      </c>
      <c r="J281" s="229">
        <f t="shared" si="130"/>
        <v>0</v>
      </c>
      <c r="K281" s="229">
        <f t="shared" si="131"/>
        <v>350000</v>
      </c>
      <c r="L281" s="231"/>
      <c r="M281" s="231"/>
      <c r="N281" s="231"/>
      <c r="O281" s="232"/>
      <c r="P281" s="231"/>
      <c r="Q281" s="231"/>
      <c r="R281" s="231"/>
      <c r="S281" s="231"/>
      <c r="T281" s="231"/>
      <c r="U281" s="184">
        <f t="shared" si="132"/>
        <v>35000</v>
      </c>
      <c r="V281" s="184">
        <f t="shared" si="133"/>
        <v>52500</v>
      </c>
      <c r="W281" s="184">
        <f t="shared" si="134"/>
        <v>11200</v>
      </c>
      <c r="X281" s="184">
        <f t="shared" si="135"/>
        <v>448700</v>
      </c>
      <c r="Y281" s="524">
        <f t="shared" si="136"/>
        <v>448700</v>
      </c>
    </row>
    <row r="282" spans="1:25">
      <c r="A282" s="227">
        <f t="shared" si="137"/>
        <v>9</v>
      </c>
      <c r="B282" s="549" t="s">
        <v>5811</v>
      </c>
      <c r="C282" s="550" t="s">
        <v>737</v>
      </c>
      <c r="D282" s="227" t="s">
        <v>5801</v>
      </c>
      <c r="E282" s="228"/>
      <c r="F282" s="229"/>
      <c r="G282" s="229"/>
      <c r="H282" s="230">
        <v>150000</v>
      </c>
      <c r="I282" s="229" t="s">
        <v>4898</v>
      </c>
      <c r="J282" s="229">
        <f t="shared" si="130"/>
        <v>0</v>
      </c>
      <c r="K282" s="229">
        <f t="shared" si="131"/>
        <v>150000</v>
      </c>
      <c r="L282" s="231"/>
      <c r="M282" s="231"/>
      <c r="N282" s="231"/>
      <c r="O282" s="232"/>
      <c r="P282" s="231"/>
      <c r="Q282" s="231"/>
      <c r="R282" s="231"/>
      <c r="S282" s="231"/>
      <c r="T282" s="231"/>
      <c r="U282" s="184">
        <f t="shared" si="132"/>
        <v>15000</v>
      </c>
      <c r="V282" s="184">
        <f t="shared" si="133"/>
        <v>22500</v>
      </c>
      <c r="W282" s="184">
        <f t="shared" si="134"/>
        <v>4800</v>
      </c>
      <c r="X282" s="184">
        <f t="shared" si="135"/>
        <v>192300</v>
      </c>
      <c r="Y282" s="524">
        <f t="shared" si="136"/>
        <v>192300</v>
      </c>
    </row>
    <row r="283" spans="1:25">
      <c r="A283" s="227">
        <f t="shared" si="137"/>
        <v>10</v>
      </c>
      <c r="B283" s="549" t="s">
        <v>5812</v>
      </c>
      <c r="C283" s="550" t="s">
        <v>737</v>
      </c>
      <c r="D283" s="227" t="s">
        <v>5801</v>
      </c>
      <c r="E283" s="228"/>
      <c r="F283" s="229"/>
      <c r="G283" s="229"/>
      <c r="H283" s="230">
        <v>150000</v>
      </c>
      <c r="I283" s="229" t="s">
        <v>4898</v>
      </c>
      <c r="J283" s="229">
        <f t="shared" si="130"/>
        <v>0</v>
      </c>
      <c r="K283" s="229">
        <f t="shared" si="131"/>
        <v>150000</v>
      </c>
      <c r="L283" s="231"/>
      <c r="M283" s="231"/>
      <c r="N283" s="231"/>
      <c r="O283" s="232"/>
      <c r="P283" s="231"/>
      <c r="Q283" s="231"/>
      <c r="R283" s="231"/>
      <c r="S283" s="231"/>
      <c r="T283" s="231"/>
      <c r="U283" s="184">
        <f t="shared" si="132"/>
        <v>15000</v>
      </c>
      <c r="V283" s="184">
        <f t="shared" si="133"/>
        <v>22500</v>
      </c>
      <c r="W283" s="184">
        <f t="shared" si="134"/>
        <v>4800</v>
      </c>
      <c r="X283" s="184">
        <f t="shared" si="135"/>
        <v>192300</v>
      </c>
      <c r="Y283" s="524">
        <f t="shared" si="136"/>
        <v>192300</v>
      </c>
    </row>
    <row r="284" spans="1:25">
      <c r="A284" s="227">
        <f t="shared" si="137"/>
        <v>11</v>
      </c>
      <c r="B284" s="549" t="s">
        <v>5813</v>
      </c>
      <c r="C284" s="550" t="s">
        <v>737</v>
      </c>
      <c r="D284" s="227" t="s">
        <v>5616</v>
      </c>
      <c r="E284" s="228"/>
      <c r="F284" s="229"/>
      <c r="G284" s="229"/>
      <c r="H284" s="230">
        <v>150000</v>
      </c>
      <c r="I284" s="229" t="s">
        <v>4898</v>
      </c>
      <c r="J284" s="229">
        <f t="shared" si="130"/>
        <v>0</v>
      </c>
      <c r="K284" s="229">
        <f t="shared" si="131"/>
        <v>150000</v>
      </c>
      <c r="L284" s="231"/>
      <c r="M284" s="231"/>
      <c r="N284" s="231"/>
      <c r="O284" s="232"/>
      <c r="P284" s="231"/>
      <c r="Q284" s="231"/>
      <c r="R284" s="231"/>
      <c r="S284" s="231"/>
      <c r="T284" s="231"/>
      <c r="U284" s="184">
        <f t="shared" si="132"/>
        <v>15000</v>
      </c>
      <c r="V284" s="184">
        <f t="shared" si="133"/>
        <v>22500</v>
      </c>
      <c r="W284" s="184">
        <f t="shared" si="134"/>
        <v>4800</v>
      </c>
      <c r="X284" s="184">
        <f t="shared" si="135"/>
        <v>192300</v>
      </c>
      <c r="Y284" s="524">
        <f t="shared" si="136"/>
        <v>192300</v>
      </c>
    </row>
    <row r="285" spans="1:25">
      <c r="A285" s="227">
        <f t="shared" si="137"/>
        <v>12</v>
      </c>
      <c r="B285" s="549" t="s">
        <v>5814</v>
      </c>
      <c r="C285" s="550" t="s">
        <v>737</v>
      </c>
      <c r="D285" s="227" t="s">
        <v>5801</v>
      </c>
      <c r="E285" s="228"/>
      <c r="F285" s="229"/>
      <c r="G285" s="229"/>
      <c r="H285" s="230">
        <v>150000</v>
      </c>
      <c r="I285" s="229" t="s">
        <v>4898</v>
      </c>
      <c r="J285" s="229">
        <f t="shared" si="130"/>
        <v>0</v>
      </c>
      <c r="K285" s="229">
        <f t="shared" si="131"/>
        <v>150000</v>
      </c>
      <c r="L285" s="231"/>
      <c r="M285" s="231"/>
      <c r="N285" s="231"/>
      <c r="O285" s="232"/>
      <c r="P285" s="231"/>
      <c r="Q285" s="231"/>
      <c r="R285" s="231"/>
      <c r="S285" s="231"/>
      <c r="T285" s="231"/>
      <c r="U285" s="184">
        <f t="shared" si="132"/>
        <v>15000</v>
      </c>
      <c r="V285" s="184">
        <f t="shared" si="133"/>
        <v>22500</v>
      </c>
      <c r="W285" s="184">
        <f t="shared" si="134"/>
        <v>4800</v>
      </c>
      <c r="X285" s="184">
        <f t="shared" si="135"/>
        <v>192300</v>
      </c>
      <c r="Y285" s="524">
        <f t="shared" si="136"/>
        <v>192300</v>
      </c>
    </row>
    <row r="286" spans="1:25">
      <c r="A286" s="227">
        <f t="shared" si="137"/>
        <v>13</v>
      </c>
      <c r="B286" s="549" t="s">
        <v>5815</v>
      </c>
      <c r="C286" s="550" t="s">
        <v>5825</v>
      </c>
      <c r="D286" s="227" t="s">
        <v>5801</v>
      </c>
      <c r="E286" s="228"/>
      <c r="F286" s="229"/>
      <c r="G286" s="229"/>
      <c r="H286" s="230">
        <v>150000</v>
      </c>
      <c r="I286" s="229" t="s">
        <v>4898</v>
      </c>
      <c r="J286" s="229">
        <f t="shared" si="130"/>
        <v>0</v>
      </c>
      <c r="K286" s="229">
        <f t="shared" si="131"/>
        <v>150000</v>
      </c>
      <c r="L286" s="231"/>
      <c r="M286" s="231"/>
      <c r="N286" s="231"/>
      <c r="O286" s="232"/>
      <c r="P286" s="231"/>
      <c r="Q286" s="231"/>
      <c r="R286" s="231"/>
      <c r="S286" s="231"/>
      <c r="T286" s="231"/>
      <c r="U286" s="184">
        <f t="shared" si="132"/>
        <v>15000</v>
      </c>
      <c r="V286" s="184">
        <f t="shared" si="133"/>
        <v>22500</v>
      </c>
      <c r="W286" s="184">
        <f t="shared" si="134"/>
        <v>4800</v>
      </c>
      <c r="X286" s="184">
        <f t="shared" si="135"/>
        <v>192300</v>
      </c>
      <c r="Y286" s="524">
        <f t="shared" si="136"/>
        <v>192300</v>
      </c>
    </row>
    <row r="287" spans="1:25">
      <c r="A287" s="227">
        <f t="shared" si="137"/>
        <v>14</v>
      </c>
      <c r="B287" s="549" t="s">
        <v>5816</v>
      </c>
      <c r="C287" s="550" t="s">
        <v>737</v>
      </c>
      <c r="D287" s="227" t="s">
        <v>5801</v>
      </c>
      <c r="E287" s="228"/>
      <c r="F287" s="229"/>
      <c r="G287" s="229"/>
      <c r="H287" s="230">
        <v>200000</v>
      </c>
      <c r="I287" s="229" t="s">
        <v>4898</v>
      </c>
      <c r="J287" s="229">
        <f t="shared" si="130"/>
        <v>0</v>
      </c>
      <c r="K287" s="229">
        <f t="shared" si="131"/>
        <v>200000</v>
      </c>
      <c r="L287" s="231"/>
      <c r="M287" s="231"/>
      <c r="N287" s="231"/>
      <c r="O287" s="232"/>
      <c r="P287" s="231"/>
      <c r="Q287" s="231"/>
      <c r="R287" s="231"/>
      <c r="S287" s="231"/>
      <c r="T287" s="231"/>
      <c r="U287" s="184">
        <f t="shared" si="132"/>
        <v>20000</v>
      </c>
      <c r="V287" s="184">
        <f t="shared" si="133"/>
        <v>30000</v>
      </c>
      <c r="W287" s="184">
        <f t="shared" si="134"/>
        <v>6400</v>
      </c>
      <c r="X287" s="184">
        <f t="shared" si="135"/>
        <v>256400</v>
      </c>
      <c r="Y287" s="524">
        <f t="shared" si="136"/>
        <v>256400</v>
      </c>
    </row>
    <row r="288" spans="1:25">
      <c r="A288" s="227">
        <f t="shared" si="137"/>
        <v>15</v>
      </c>
      <c r="B288" s="549" t="s">
        <v>5817</v>
      </c>
      <c r="C288" s="550" t="s">
        <v>737</v>
      </c>
      <c r="D288" s="227" t="s">
        <v>5801</v>
      </c>
      <c r="E288" s="228"/>
      <c r="F288" s="229"/>
      <c r="G288" s="229"/>
      <c r="H288" s="230">
        <v>200000</v>
      </c>
      <c r="I288" s="229" t="s">
        <v>4898</v>
      </c>
      <c r="J288" s="229">
        <f t="shared" si="130"/>
        <v>0</v>
      </c>
      <c r="K288" s="229">
        <f t="shared" si="131"/>
        <v>200000</v>
      </c>
      <c r="L288" s="231"/>
      <c r="M288" s="231"/>
      <c r="N288" s="231"/>
      <c r="O288" s="232"/>
      <c r="P288" s="231"/>
      <c r="Q288" s="231"/>
      <c r="R288" s="231"/>
      <c r="S288" s="231"/>
      <c r="T288" s="231"/>
      <c r="U288" s="184">
        <f t="shared" si="132"/>
        <v>20000</v>
      </c>
      <c r="V288" s="184">
        <f t="shared" si="133"/>
        <v>30000</v>
      </c>
      <c r="W288" s="184">
        <f t="shared" si="134"/>
        <v>6400</v>
      </c>
      <c r="X288" s="184">
        <f t="shared" si="135"/>
        <v>256400</v>
      </c>
      <c r="Y288" s="524">
        <f t="shared" si="136"/>
        <v>256400</v>
      </c>
    </row>
    <row r="289" spans="1:25">
      <c r="A289" s="227">
        <f t="shared" si="137"/>
        <v>16</v>
      </c>
      <c r="B289" s="549" t="s">
        <v>5818</v>
      </c>
      <c r="C289" s="550" t="s">
        <v>737</v>
      </c>
      <c r="D289" s="227" t="s">
        <v>5801</v>
      </c>
      <c r="E289" s="228"/>
      <c r="F289" s="229"/>
      <c r="G289" s="229"/>
      <c r="H289" s="230">
        <v>200000</v>
      </c>
      <c r="I289" s="229" t="s">
        <v>4898</v>
      </c>
      <c r="J289" s="229">
        <f t="shared" si="130"/>
        <v>0</v>
      </c>
      <c r="K289" s="229">
        <f t="shared" si="131"/>
        <v>200000</v>
      </c>
      <c r="L289" s="231"/>
      <c r="M289" s="231"/>
      <c r="N289" s="231"/>
      <c r="O289" s="232"/>
      <c r="P289" s="231"/>
      <c r="Q289" s="231"/>
      <c r="R289" s="231"/>
      <c r="S289" s="231"/>
      <c r="T289" s="231"/>
      <c r="U289" s="184">
        <f t="shared" si="132"/>
        <v>20000</v>
      </c>
      <c r="V289" s="184">
        <f t="shared" si="133"/>
        <v>30000</v>
      </c>
      <c r="W289" s="184">
        <f t="shared" si="134"/>
        <v>6400</v>
      </c>
      <c r="X289" s="184">
        <f t="shared" si="135"/>
        <v>256400</v>
      </c>
      <c r="Y289" s="524">
        <f t="shared" si="136"/>
        <v>256400</v>
      </c>
    </row>
    <row r="290" spans="1:25">
      <c r="A290" s="227">
        <f t="shared" si="137"/>
        <v>17</v>
      </c>
      <c r="B290" s="549" t="s">
        <v>5819</v>
      </c>
      <c r="C290" s="550" t="s">
        <v>737</v>
      </c>
      <c r="D290" s="227" t="s">
        <v>5801</v>
      </c>
      <c r="E290" s="228"/>
      <c r="F290" s="229"/>
      <c r="G290" s="229"/>
      <c r="H290" s="230">
        <v>500000</v>
      </c>
      <c r="I290" s="229" t="s">
        <v>4898</v>
      </c>
      <c r="J290" s="229">
        <f t="shared" si="130"/>
        <v>0</v>
      </c>
      <c r="K290" s="229">
        <f t="shared" si="131"/>
        <v>500000</v>
      </c>
      <c r="L290" s="231"/>
      <c r="M290" s="231"/>
      <c r="N290" s="231"/>
      <c r="O290" s="232"/>
      <c r="P290" s="231"/>
      <c r="Q290" s="231"/>
      <c r="R290" s="231"/>
      <c r="S290" s="231"/>
      <c r="T290" s="231"/>
      <c r="U290" s="184">
        <f t="shared" si="132"/>
        <v>50000</v>
      </c>
      <c r="V290" s="184">
        <f t="shared" si="133"/>
        <v>75000</v>
      </c>
      <c r="W290" s="184">
        <f t="shared" si="134"/>
        <v>16000</v>
      </c>
      <c r="X290" s="184">
        <f t="shared" si="135"/>
        <v>641000</v>
      </c>
      <c r="Y290" s="524">
        <f t="shared" si="136"/>
        <v>641000</v>
      </c>
    </row>
    <row r="291" spans="1:25">
      <c r="A291" s="227">
        <f t="shared" si="137"/>
        <v>18</v>
      </c>
      <c r="B291" s="549" t="s">
        <v>5820</v>
      </c>
      <c r="C291" s="550" t="s">
        <v>737</v>
      </c>
      <c r="D291" s="227" t="s">
        <v>5801</v>
      </c>
      <c r="E291" s="228"/>
      <c r="F291" s="229"/>
      <c r="G291" s="229"/>
      <c r="H291" s="230">
        <v>750000</v>
      </c>
      <c r="I291" s="229" t="s">
        <v>4898</v>
      </c>
      <c r="J291" s="229">
        <f t="shared" si="130"/>
        <v>0</v>
      </c>
      <c r="K291" s="229">
        <f t="shared" si="131"/>
        <v>750000</v>
      </c>
      <c r="L291" s="231"/>
      <c r="M291" s="231"/>
      <c r="N291" s="231"/>
      <c r="O291" s="232"/>
      <c r="P291" s="231"/>
      <c r="Q291" s="231"/>
      <c r="R291" s="231"/>
      <c r="S291" s="231"/>
      <c r="T291" s="231"/>
      <c r="U291" s="184">
        <f t="shared" si="132"/>
        <v>75000</v>
      </c>
      <c r="V291" s="184">
        <f t="shared" si="133"/>
        <v>112500</v>
      </c>
      <c r="W291" s="184">
        <f t="shared" si="134"/>
        <v>24000</v>
      </c>
      <c r="X291" s="184">
        <f t="shared" si="135"/>
        <v>961500</v>
      </c>
      <c r="Y291" s="524">
        <f t="shared" si="136"/>
        <v>961500</v>
      </c>
    </row>
    <row r="292" spans="1:25">
      <c r="A292" s="227">
        <f t="shared" si="137"/>
        <v>19</v>
      </c>
      <c r="B292" s="549" t="s">
        <v>5821</v>
      </c>
      <c r="C292" s="550" t="s">
        <v>737</v>
      </c>
      <c r="D292" s="227" t="s">
        <v>5801</v>
      </c>
      <c r="E292" s="228"/>
      <c r="F292" s="229"/>
      <c r="G292" s="229"/>
      <c r="H292" s="230">
        <v>750000</v>
      </c>
      <c r="I292" s="229" t="s">
        <v>4898</v>
      </c>
      <c r="J292" s="229">
        <f t="shared" si="130"/>
        <v>0</v>
      </c>
      <c r="K292" s="229">
        <f t="shared" si="131"/>
        <v>750000</v>
      </c>
      <c r="L292" s="231"/>
      <c r="M292" s="231"/>
      <c r="N292" s="231"/>
      <c r="O292" s="232"/>
      <c r="P292" s="231"/>
      <c r="Q292" s="231"/>
      <c r="R292" s="231"/>
      <c r="S292" s="231"/>
      <c r="T292" s="231"/>
      <c r="U292" s="184">
        <f t="shared" si="132"/>
        <v>75000</v>
      </c>
      <c r="V292" s="184">
        <f t="shared" si="133"/>
        <v>112500</v>
      </c>
      <c r="W292" s="184">
        <f t="shared" si="134"/>
        <v>24000</v>
      </c>
      <c r="X292" s="184">
        <f t="shared" si="135"/>
        <v>961500</v>
      </c>
      <c r="Y292" s="524">
        <f t="shared" si="136"/>
        <v>961500</v>
      </c>
    </row>
    <row r="293" spans="1:25">
      <c r="A293" s="227">
        <f t="shared" si="137"/>
        <v>20</v>
      </c>
      <c r="B293" s="549" t="s">
        <v>5822</v>
      </c>
      <c r="C293" s="550" t="s">
        <v>737</v>
      </c>
      <c r="D293" s="227" t="s">
        <v>5801</v>
      </c>
      <c r="E293" s="228"/>
      <c r="F293" s="229"/>
      <c r="G293" s="229"/>
      <c r="H293" s="230">
        <v>150000</v>
      </c>
      <c r="I293" s="229" t="s">
        <v>4898</v>
      </c>
      <c r="J293" s="229">
        <f t="shared" si="130"/>
        <v>0</v>
      </c>
      <c r="K293" s="229">
        <f t="shared" si="131"/>
        <v>150000</v>
      </c>
      <c r="L293" s="231"/>
      <c r="M293" s="231"/>
      <c r="N293" s="231"/>
      <c r="O293" s="232"/>
      <c r="P293" s="231"/>
      <c r="Q293" s="231"/>
      <c r="R293" s="231"/>
      <c r="S293" s="231"/>
      <c r="T293" s="231"/>
      <c r="U293" s="184">
        <f t="shared" si="132"/>
        <v>15000</v>
      </c>
      <c r="V293" s="184">
        <f t="shared" si="133"/>
        <v>22500</v>
      </c>
      <c r="W293" s="184">
        <f t="shared" si="134"/>
        <v>4800</v>
      </c>
      <c r="X293" s="184">
        <f t="shared" si="135"/>
        <v>192300</v>
      </c>
      <c r="Y293" s="524">
        <f t="shared" si="136"/>
        <v>192300</v>
      </c>
    </row>
    <row r="294" spans="1:25">
      <c r="A294" s="227" t="s">
        <v>5826</v>
      </c>
      <c r="B294" s="549" t="s">
        <v>5827</v>
      </c>
      <c r="C294" s="550"/>
      <c r="D294" s="227"/>
      <c r="E294" s="228"/>
      <c r="F294" s="229"/>
      <c r="G294" s="229"/>
      <c r="H294" s="230"/>
      <c r="I294" s="229"/>
      <c r="J294" s="229"/>
      <c r="K294" s="229"/>
      <c r="L294" s="231"/>
      <c r="M294" s="231"/>
      <c r="N294" s="231"/>
      <c r="O294" s="232"/>
      <c r="P294" s="231"/>
      <c r="Q294" s="231"/>
      <c r="R294" s="231"/>
      <c r="S294" s="231"/>
      <c r="T294" s="231"/>
      <c r="U294" s="184"/>
      <c r="V294" s="184"/>
      <c r="W294" s="184"/>
      <c r="X294" s="184"/>
      <c r="Y294" s="524"/>
    </row>
    <row r="295" spans="1:25">
      <c r="A295" s="227">
        <v>1</v>
      </c>
      <c r="B295" s="549" t="s">
        <v>5828</v>
      </c>
      <c r="C295" s="550" t="s">
        <v>5799</v>
      </c>
      <c r="D295" s="227" t="s">
        <v>5615</v>
      </c>
      <c r="E295" s="228"/>
      <c r="F295" s="229"/>
      <c r="G295" s="229"/>
      <c r="H295" s="230">
        <v>1500000</v>
      </c>
      <c r="I295" s="229" t="s">
        <v>4898</v>
      </c>
      <c r="J295" s="229">
        <f t="shared" ref="J295:J306" si="138">+E295</f>
        <v>0</v>
      </c>
      <c r="K295" s="229">
        <f t="shared" ref="K295:K306" si="139">+H295</f>
        <v>1500000</v>
      </c>
      <c r="L295" s="231"/>
      <c r="M295" s="231"/>
      <c r="N295" s="231"/>
      <c r="O295" s="232"/>
      <c r="P295" s="231"/>
      <c r="Q295" s="231"/>
      <c r="R295" s="231"/>
      <c r="S295" s="231"/>
      <c r="T295" s="231"/>
      <c r="U295" s="184">
        <f t="shared" ref="U295:U306" si="140">+K295*0.1</f>
        <v>150000</v>
      </c>
      <c r="V295" s="184">
        <f t="shared" ref="V295:V306" si="141">+K295*0.15</f>
        <v>225000</v>
      </c>
      <c r="W295" s="184">
        <f t="shared" ref="W295:W306" si="142">+K295*0.032</f>
        <v>48000</v>
      </c>
      <c r="X295" s="184">
        <f t="shared" ref="X295:X306" si="143">+K295+U295+V295+W295</f>
        <v>1923000</v>
      </c>
      <c r="Y295" s="524">
        <f t="shared" ref="Y295:Y306" si="144">ROUNDUP(X295,-2)</f>
        <v>1923000</v>
      </c>
    </row>
    <row r="296" spans="1:25">
      <c r="A296" s="227">
        <f>A295+1</f>
        <v>2</v>
      </c>
      <c r="B296" s="549" t="s">
        <v>5829</v>
      </c>
      <c r="C296" s="550" t="s">
        <v>5744</v>
      </c>
      <c r="D296" s="227" t="s">
        <v>5615</v>
      </c>
      <c r="E296" s="228"/>
      <c r="F296" s="229"/>
      <c r="G296" s="229"/>
      <c r="H296" s="230">
        <v>4000000</v>
      </c>
      <c r="I296" s="229" t="s">
        <v>4898</v>
      </c>
      <c r="J296" s="229">
        <f t="shared" si="138"/>
        <v>0</v>
      </c>
      <c r="K296" s="229">
        <f t="shared" si="139"/>
        <v>4000000</v>
      </c>
      <c r="L296" s="231"/>
      <c r="M296" s="231"/>
      <c r="N296" s="231"/>
      <c r="O296" s="232"/>
      <c r="P296" s="231"/>
      <c r="Q296" s="231"/>
      <c r="R296" s="231"/>
      <c r="S296" s="231"/>
      <c r="T296" s="231"/>
      <c r="U296" s="184">
        <f t="shared" si="140"/>
        <v>400000</v>
      </c>
      <c r="V296" s="184">
        <f t="shared" si="141"/>
        <v>600000</v>
      </c>
      <c r="W296" s="184">
        <f t="shared" si="142"/>
        <v>128000</v>
      </c>
      <c r="X296" s="184">
        <f t="shared" si="143"/>
        <v>5128000</v>
      </c>
      <c r="Y296" s="524">
        <f t="shared" si="144"/>
        <v>5128000</v>
      </c>
    </row>
    <row r="297" spans="1:25">
      <c r="A297" s="227">
        <f t="shared" ref="A297:A306" si="145">A296+1</f>
        <v>3</v>
      </c>
      <c r="B297" s="549" t="s">
        <v>5830</v>
      </c>
      <c r="C297" s="550" t="s">
        <v>5744</v>
      </c>
      <c r="D297" s="227" t="s">
        <v>5615</v>
      </c>
      <c r="E297" s="228"/>
      <c r="F297" s="229"/>
      <c r="G297" s="229"/>
      <c r="H297" s="230">
        <v>2500000</v>
      </c>
      <c r="I297" s="229" t="s">
        <v>4898</v>
      </c>
      <c r="J297" s="229">
        <f t="shared" si="138"/>
        <v>0</v>
      </c>
      <c r="K297" s="229">
        <f t="shared" si="139"/>
        <v>2500000</v>
      </c>
      <c r="L297" s="231"/>
      <c r="M297" s="231"/>
      <c r="N297" s="231"/>
      <c r="O297" s="232"/>
      <c r="P297" s="231"/>
      <c r="Q297" s="231"/>
      <c r="R297" s="231"/>
      <c r="S297" s="231"/>
      <c r="T297" s="231"/>
      <c r="U297" s="184">
        <f t="shared" si="140"/>
        <v>250000</v>
      </c>
      <c r="V297" s="184">
        <f t="shared" si="141"/>
        <v>375000</v>
      </c>
      <c r="W297" s="184">
        <f t="shared" si="142"/>
        <v>80000</v>
      </c>
      <c r="X297" s="184">
        <f t="shared" si="143"/>
        <v>3205000</v>
      </c>
      <c r="Y297" s="524">
        <f t="shared" si="144"/>
        <v>3205000</v>
      </c>
    </row>
    <row r="298" spans="1:25">
      <c r="A298" s="227">
        <f t="shared" si="145"/>
        <v>4</v>
      </c>
      <c r="B298" s="549" t="s">
        <v>5831</v>
      </c>
      <c r="C298" s="550" t="s">
        <v>5744</v>
      </c>
      <c r="D298" s="227" t="s">
        <v>5615</v>
      </c>
      <c r="E298" s="228"/>
      <c r="F298" s="229"/>
      <c r="G298" s="229"/>
      <c r="H298" s="230">
        <v>3000000</v>
      </c>
      <c r="I298" s="229" t="s">
        <v>4898</v>
      </c>
      <c r="J298" s="229">
        <f t="shared" si="138"/>
        <v>0</v>
      </c>
      <c r="K298" s="229">
        <f t="shared" si="139"/>
        <v>3000000</v>
      </c>
      <c r="L298" s="231"/>
      <c r="M298" s="231"/>
      <c r="N298" s="231"/>
      <c r="O298" s="232"/>
      <c r="P298" s="231"/>
      <c r="Q298" s="231"/>
      <c r="R298" s="231"/>
      <c r="S298" s="231"/>
      <c r="T298" s="231"/>
      <c r="U298" s="184">
        <f t="shared" si="140"/>
        <v>300000</v>
      </c>
      <c r="V298" s="184">
        <f t="shared" si="141"/>
        <v>450000</v>
      </c>
      <c r="W298" s="184">
        <f t="shared" si="142"/>
        <v>96000</v>
      </c>
      <c r="X298" s="184">
        <f t="shared" si="143"/>
        <v>3846000</v>
      </c>
      <c r="Y298" s="524">
        <f t="shared" si="144"/>
        <v>3846000</v>
      </c>
    </row>
    <row r="299" spans="1:25">
      <c r="A299" s="227">
        <f t="shared" si="145"/>
        <v>5</v>
      </c>
      <c r="B299" s="549" t="s">
        <v>5832</v>
      </c>
      <c r="C299" s="550" t="s">
        <v>5839</v>
      </c>
      <c r="D299" s="227" t="s">
        <v>5615</v>
      </c>
      <c r="E299" s="228"/>
      <c r="F299" s="229"/>
      <c r="G299" s="229"/>
      <c r="H299" s="230">
        <v>450000</v>
      </c>
      <c r="I299" s="229" t="s">
        <v>4898</v>
      </c>
      <c r="J299" s="229">
        <f t="shared" si="138"/>
        <v>0</v>
      </c>
      <c r="K299" s="229">
        <f t="shared" si="139"/>
        <v>450000</v>
      </c>
      <c r="L299" s="231"/>
      <c r="M299" s="231"/>
      <c r="N299" s="231"/>
      <c r="O299" s="232"/>
      <c r="P299" s="231"/>
      <c r="Q299" s="231"/>
      <c r="R299" s="231"/>
      <c r="S299" s="231"/>
      <c r="T299" s="231"/>
      <c r="U299" s="184">
        <f t="shared" si="140"/>
        <v>45000</v>
      </c>
      <c r="V299" s="184">
        <f t="shared" si="141"/>
        <v>67500</v>
      </c>
      <c r="W299" s="184">
        <f t="shared" si="142"/>
        <v>14400</v>
      </c>
      <c r="X299" s="184">
        <f t="shared" si="143"/>
        <v>576900</v>
      </c>
      <c r="Y299" s="524">
        <f t="shared" si="144"/>
        <v>576900</v>
      </c>
    </row>
    <row r="300" spans="1:25">
      <c r="A300" s="227">
        <f t="shared" si="145"/>
        <v>6</v>
      </c>
      <c r="B300" s="549" t="s">
        <v>690</v>
      </c>
      <c r="C300" s="550" t="s">
        <v>5840</v>
      </c>
      <c r="D300" s="227" t="s">
        <v>5615</v>
      </c>
      <c r="E300" s="228"/>
      <c r="F300" s="229"/>
      <c r="G300" s="229"/>
      <c r="H300" s="230">
        <v>1000000</v>
      </c>
      <c r="I300" s="229" t="s">
        <v>4898</v>
      </c>
      <c r="J300" s="229">
        <f t="shared" si="138"/>
        <v>0</v>
      </c>
      <c r="K300" s="229">
        <f t="shared" si="139"/>
        <v>1000000</v>
      </c>
      <c r="L300" s="231"/>
      <c r="M300" s="231"/>
      <c r="N300" s="231"/>
      <c r="O300" s="232"/>
      <c r="P300" s="231"/>
      <c r="Q300" s="231"/>
      <c r="R300" s="231"/>
      <c r="S300" s="231"/>
      <c r="T300" s="231"/>
      <c r="U300" s="184">
        <f t="shared" si="140"/>
        <v>100000</v>
      </c>
      <c r="V300" s="184">
        <f t="shared" si="141"/>
        <v>150000</v>
      </c>
      <c r="W300" s="184">
        <f t="shared" si="142"/>
        <v>32000</v>
      </c>
      <c r="X300" s="184">
        <f t="shared" si="143"/>
        <v>1282000</v>
      </c>
      <c r="Y300" s="524">
        <f t="shared" si="144"/>
        <v>1282000</v>
      </c>
    </row>
    <row r="301" spans="1:25">
      <c r="A301" s="227">
        <f t="shared" si="145"/>
        <v>7</v>
      </c>
      <c r="B301" s="549" t="s">
        <v>5833</v>
      </c>
      <c r="C301" s="550" t="s">
        <v>5841</v>
      </c>
      <c r="D301" s="227" t="s">
        <v>5615</v>
      </c>
      <c r="E301" s="228"/>
      <c r="F301" s="229"/>
      <c r="G301" s="229"/>
      <c r="H301" s="230">
        <v>1750000</v>
      </c>
      <c r="I301" s="229" t="s">
        <v>4898</v>
      </c>
      <c r="J301" s="229">
        <f t="shared" si="138"/>
        <v>0</v>
      </c>
      <c r="K301" s="229">
        <f t="shared" si="139"/>
        <v>1750000</v>
      </c>
      <c r="L301" s="231"/>
      <c r="M301" s="231"/>
      <c r="N301" s="231"/>
      <c r="O301" s="232"/>
      <c r="P301" s="231"/>
      <c r="Q301" s="231"/>
      <c r="R301" s="231"/>
      <c r="S301" s="231"/>
      <c r="T301" s="231"/>
      <c r="U301" s="184">
        <f t="shared" si="140"/>
        <v>175000</v>
      </c>
      <c r="V301" s="184">
        <f t="shared" si="141"/>
        <v>262500</v>
      </c>
      <c r="W301" s="184">
        <f t="shared" si="142"/>
        <v>56000</v>
      </c>
      <c r="X301" s="184">
        <f t="shared" si="143"/>
        <v>2243500</v>
      </c>
      <c r="Y301" s="524">
        <f t="shared" si="144"/>
        <v>2243500</v>
      </c>
    </row>
    <row r="302" spans="1:25">
      <c r="A302" s="227">
        <f t="shared" si="145"/>
        <v>8</v>
      </c>
      <c r="B302" s="549" t="s">
        <v>5834</v>
      </c>
      <c r="C302" s="550" t="s">
        <v>5737</v>
      </c>
      <c r="D302" s="227" t="s">
        <v>5615</v>
      </c>
      <c r="E302" s="228"/>
      <c r="F302" s="229"/>
      <c r="G302" s="229"/>
      <c r="H302" s="230">
        <v>2750000</v>
      </c>
      <c r="I302" s="229" t="s">
        <v>4898</v>
      </c>
      <c r="J302" s="229">
        <f t="shared" si="138"/>
        <v>0</v>
      </c>
      <c r="K302" s="229">
        <f t="shared" si="139"/>
        <v>2750000</v>
      </c>
      <c r="L302" s="231"/>
      <c r="M302" s="231"/>
      <c r="N302" s="231"/>
      <c r="O302" s="232"/>
      <c r="P302" s="231"/>
      <c r="Q302" s="231"/>
      <c r="R302" s="231"/>
      <c r="S302" s="231"/>
      <c r="T302" s="231"/>
      <c r="U302" s="184">
        <f t="shared" si="140"/>
        <v>275000</v>
      </c>
      <c r="V302" s="184">
        <f t="shared" si="141"/>
        <v>412500</v>
      </c>
      <c r="W302" s="184">
        <f t="shared" si="142"/>
        <v>88000</v>
      </c>
      <c r="X302" s="184">
        <f t="shared" si="143"/>
        <v>3525500</v>
      </c>
      <c r="Y302" s="524">
        <f t="shared" si="144"/>
        <v>3525500</v>
      </c>
    </row>
    <row r="303" spans="1:25">
      <c r="A303" s="227">
        <f t="shared" si="145"/>
        <v>9</v>
      </c>
      <c r="B303" s="549" t="s">
        <v>5835</v>
      </c>
      <c r="C303" s="550" t="s">
        <v>5737</v>
      </c>
      <c r="D303" s="227" t="s">
        <v>5615</v>
      </c>
      <c r="E303" s="228"/>
      <c r="F303" s="229"/>
      <c r="G303" s="229"/>
      <c r="H303" s="230">
        <v>1250000</v>
      </c>
      <c r="I303" s="229" t="s">
        <v>4898</v>
      </c>
      <c r="J303" s="229">
        <f t="shared" si="138"/>
        <v>0</v>
      </c>
      <c r="K303" s="229">
        <f t="shared" si="139"/>
        <v>1250000</v>
      </c>
      <c r="L303" s="231"/>
      <c r="M303" s="231"/>
      <c r="N303" s="231"/>
      <c r="O303" s="232"/>
      <c r="P303" s="231"/>
      <c r="Q303" s="231"/>
      <c r="R303" s="231"/>
      <c r="S303" s="231"/>
      <c r="T303" s="231"/>
      <c r="U303" s="184">
        <f t="shared" si="140"/>
        <v>125000</v>
      </c>
      <c r="V303" s="184">
        <f t="shared" si="141"/>
        <v>187500</v>
      </c>
      <c r="W303" s="184">
        <f t="shared" si="142"/>
        <v>40000</v>
      </c>
      <c r="X303" s="184">
        <f t="shared" si="143"/>
        <v>1602500</v>
      </c>
      <c r="Y303" s="524">
        <f t="shared" si="144"/>
        <v>1602500</v>
      </c>
    </row>
    <row r="304" spans="1:25">
      <c r="A304" s="227">
        <f t="shared" si="145"/>
        <v>10</v>
      </c>
      <c r="B304" s="549" t="s">
        <v>5836</v>
      </c>
      <c r="C304" s="550" t="s">
        <v>5842</v>
      </c>
      <c r="D304" s="227" t="s">
        <v>5615</v>
      </c>
      <c r="E304" s="228"/>
      <c r="F304" s="229"/>
      <c r="G304" s="229"/>
      <c r="H304" s="230">
        <v>1750000</v>
      </c>
      <c r="I304" s="229" t="s">
        <v>4898</v>
      </c>
      <c r="J304" s="229">
        <f t="shared" si="138"/>
        <v>0</v>
      </c>
      <c r="K304" s="229">
        <f t="shared" si="139"/>
        <v>1750000</v>
      </c>
      <c r="L304" s="231"/>
      <c r="M304" s="231"/>
      <c r="N304" s="231"/>
      <c r="O304" s="232"/>
      <c r="P304" s="231"/>
      <c r="Q304" s="231"/>
      <c r="R304" s="231"/>
      <c r="S304" s="231"/>
      <c r="T304" s="231"/>
      <c r="U304" s="184">
        <f t="shared" si="140"/>
        <v>175000</v>
      </c>
      <c r="V304" s="184">
        <f t="shared" si="141"/>
        <v>262500</v>
      </c>
      <c r="W304" s="184">
        <f t="shared" si="142"/>
        <v>56000</v>
      </c>
      <c r="X304" s="184">
        <f t="shared" si="143"/>
        <v>2243500</v>
      </c>
      <c r="Y304" s="524">
        <f t="shared" si="144"/>
        <v>2243500</v>
      </c>
    </row>
    <row r="305" spans="1:25">
      <c r="A305" s="227">
        <f t="shared" si="145"/>
        <v>11</v>
      </c>
      <c r="B305" s="549" t="s">
        <v>5837</v>
      </c>
      <c r="C305" s="550" t="s">
        <v>5758</v>
      </c>
      <c r="D305" s="227" t="s">
        <v>5615</v>
      </c>
      <c r="E305" s="228"/>
      <c r="F305" s="229"/>
      <c r="G305" s="229"/>
      <c r="H305" s="230">
        <v>1750000</v>
      </c>
      <c r="I305" s="229" t="s">
        <v>4898</v>
      </c>
      <c r="J305" s="229">
        <f t="shared" si="138"/>
        <v>0</v>
      </c>
      <c r="K305" s="229">
        <f t="shared" si="139"/>
        <v>1750000</v>
      </c>
      <c r="L305" s="231"/>
      <c r="M305" s="231"/>
      <c r="N305" s="231"/>
      <c r="O305" s="232"/>
      <c r="P305" s="231"/>
      <c r="Q305" s="231"/>
      <c r="R305" s="231"/>
      <c r="S305" s="231"/>
      <c r="T305" s="231"/>
      <c r="U305" s="184">
        <f t="shared" si="140"/>
        <v>175000</v>
      </c>
      <c r="V305" s="184">
        <f t="shared" si="141"/>
        <v>262500</v>
      </c>
      <c r="W305" s="184">
        <f t="shared" si="142"/>
        <v>56000</v>
      </c>
      <c r="X305" s="184">
        <f t="shared" si="143"/>
        <v>2243500</v>
      </c>
      <c r="Y305" s="524">
        <f t="shared" si="144"/>
        <v>2243500</v>
      </c>
    </row>
    <row r="306" spans="1:25">
      <c r="A306" s="227">
        <f t="shared" si="145"/>
        <v>12</v>
      </c>
      <c r="B306" s="549" t="s">
        <v>5838</v>
      </c>
      <c r="C306" s="550" t="s">
        <v>5737</v>
      </c>
      <c r="D306" s="227" t="s">
        <v>5615</v>
      </c>
      <c r="E306" s="228"/>
      <c r="F306" s="229"/>
      <c r="G306" s="229"/>
      <c r="H306" s="230">
        <v>1750000</v>
      </c>
      <c r="I306" s="229" t="s">
        <v>4898</v>
      </c>
      <c r="J306" s="229">
        <f t="shared" si="138"/>
        <v>0</v>
      </c>
      <c r="K306" s="229">
        <f t="shared" si="139"/>
        <v>1750000</v>
      </c>
      <c r="L306" s="231"/>
      <c r="M306" s="231"/>
      <c r="N306" s="231"/>
      <c r="O306" s="232"/>
      <c r="P306" s="231"/>
      <c r="Q306" s="231"/>
      <c r="R306" s="231"/>
      <c r="S306" s="231"/>
      <c r="T306" s="231"/>
      <c r="U306" s="184">
        <f t="shared" si="140"/>
        <v>175000</v>
      </c>
      <c r="V306" s="184">
        <f t="shared" si="141"/>
        <v>262500</v>
      </c>
      <c r="W306" s="184">
        <f t="shared" si="142"/>
        <v>56000</v>
      </c>
      <c r="X306" s="184">
        <f t="shared" si="143"/>
        <v>2243500</v>
      </c>
      <c r="Y306" s="524">
        <f t="shared" si="144"/>
        <v>2243500</v>
      </c>
    </row>
    <row r="307" spans="1:25">
      <c r="A307" s="227" t="s">
        <v>5843</v>
      </c>
      <c r="B307" s="549" t="s">
        <v>5844</v>
      </c>
      <c r="C307" s="550"/>
      <c r="D307" s="227"/>
      <c r="E307" s="228"/>
      <c r="F307" s="229"/>
      <c r="G307" s="229"/>
      <c r="H307" s="230"/>
      <c r="I307" s="229"/>
      <c r="J307" s="229"/>
      <c r="K307" s="229"/>
      <c r="L307" s="231"/>
      <c r="M307" s="231"/>
      <c r="N307" s="231"/>
      <c r="O307" s="232"/>
      <c r="P307" s="231"/>
      <c r="Q307" s="231"/>
      <c r="R307" s="231"/>
      <c r="S307" s="231"/>
      <c r="T307" s="231"/>
      <c r="U307" s="184"/>
      <c r="V307" s="184"/>
      <c r="W307" s="184"/>
      <c r="X307" s="184"/>
      <c r="Y307" s="524"/>
    </row>
    <row r="308" spans="1:25">
      <c r="A308" s="227">
        <v>1</v>
      </c>
      <c r="B308" s="549" t="s">
        <v>5845</v>
      </c>
      <c r="C308" s="550" t="s">
        <v>5846</v>
      </c>
      <c r="D308" s="227" t="s">
        <v>255</v>
      </c>
      <c r="E308" s="228"/>
      <c r="F308" s="229"/>
      <c r="G308" s="229"/>
      <c r="H308" s="230">
        <v>4314500</v>
      </c>
      <c r="I308" s="229" t="s">
        <v>4898</v>
      </c>
      <c r="J308" s="229">
        <f t="shared" ref="J308:J320" si="146">+E308</f>
        <v>0</v>
      </c>
      <c r="K308" s="229">
        <f t="shared" ref="K308:K320" si="147">+H308</f>
        <v>4314500</v>
      </c>
      <c r="L308" s="231"/>
      <c r="M308" s="231"/>
      <c r="N308" s="231"/>
      <c r="O308" s="232"/>
      <c r="P308" s="231"/>
      <c r="Q308" s="231"/>
      <c r="R308" s="231"/>
      <c r="S308" s="231"/>
      <c r="T308" s="231"/>
      <c r="U308" s="184">
        <f t="shared" ref="U308:U320" si="148">+K308*0.1</f>
        <v>431450</v>
      </c>
      <c r="V308" s="184">
        <f t="shared" ref="V308:V320" si="149">+K308*0.15</f>
        <v>647175</v>
      </c>
      <c r="W308" s="184">
        <f t="shared" ref="W308:W320" si="150">+K308*0.032</f>
        <v>138064</v>
      </c>
      <c r="X308" s="184">
        <f t="shared" ref="X308:X320" si="151">+K308+U308+V308+W308</f>
        <v>5531189</v>
      </c>
      <c r="Y308" s="524">
        <f t="shared" ref="Y308:Y320" si="152">ROUNDUP(X308,-2)</f>
        <v>5531200</v>
      </c>
    </row>
    <row r="309" spans="1:25">
      <c r="A309" s="227">
        <f>A308+1</f>
        <v>2</v>
      </c>
      <c r="B309" s="549" t="s">
        <v>5845</v>
      </c>
      <c r="C309" s="550" t="s">
        <v>5847</v>
      </c>
      <c r="D309" s="227" t="s">
        <v>255</v>
      </c>
      <c r="E309" s="228"/>
      <c r="F309" s="229"/>
      <c r="G309" s="229"/>
      <c r="H309" s="230">
        <v>4668000</v>
      </c>
      <c r="I309" s="229" t="s">
        <v>4898</v>
      </c>
      <c r="J309" s="229">
        <f t="shared" si="146"/>
        <v>0</v>
      </c>
      <c r="K309" s="229">
        <f t="shared" si="147"/>
        <v>4668000</v>
      </c>
      <c r="L309" s="231"/>
      <c r="M309" s="231"/>
      <c r="N309" s="231"/>
      <c r="O309" s="232"/>
      <c r="P309" s="231"/>
      <c r="Q309" s="231"/>
      <c r="R309" s="231"/>
      <c r="S309" s="231"/>
      <c r="T309" s="231"/>
      <c r="U309" s="184">
        <f t="shared" si="148"/>
        <v>466800</v>
      </c>
      <c r="V309" s="184">
        <f t="shared" si="149"/>
        <v>700200</v>
      </c>
      <c r="W309" s="184">
        <f t="shared" si="150"/>
        <v>149376</v>
      </c>
      <c r="X309" s="184">
        <f t="shared" si="151"/>
        <v>5984376</v>
      </c>
      <c r="Y309" s="524">
        <f t="shared" si="152"/>
        <v>5984400</v>
      </c>
    </row>
    <row r="310" spans="1:25">
      <c r="A310" s="227">
        <f t="shared" ref="A310:A320" si="153">A309+1</f>
        <v>3</v>
      </c>
      <c r="B310" s="549" t="s">
        <v>5845</v>
      </c>
      <c r="C310" s="550" t="s">
        <v>5848</v>
      </c>
      <c r="D310" s="227" t="s">
        <v>255</v>
      </c>
      <c r="E310" s="228"/>
      <c r="F310" s="229"/>
      <c r="G310" s="229"/>
      <c r="H310" s="230">
        <v>4951000</v>
      </c>
      <c r="I310" s="229" t="s">
        <v>4898</v>
      </c>
      <c r="J310" s="229">
        <f t="shared" si="146"/>
        <v>0</v>
      </c>
      <c r="K310" s="229">
        <f t="shared" si="147"/>
        <v>4951000</v>
      </c>
      <c r="L310" s="231"/>
      <c r="M310" s="231"/>
      <c r="N310" s="231"/>
      <c r="O310" s="232"/>
      <c r="P310" s="231"/>
      <c r="Q310" s="231"/>
      <c r="R310" s="231"/>
      <c r="S310" s="231"/>
      <c r="T310" s="231"/>
      <c r="U310" s="184">
        <f t="shared" si="148"/>
        <v>495100</v>
      </c>
      <c r="V310" s="184">
        <f t="shared" si="149"/>
        <v>742650</v>
      </c>
      <c r="W310" s="184">
        <f t="shared" si="150"/>
        <v>158432</v>
      </c>
      <c r="X310" s="184">
        <f t="shared" si="151"/>
        <v>6347182</v>
      </c>
      <c r="Y310" s="524">
        <f t="shared" si="152"/>
        <v>6347200</v>
      </c>
    </row>
    <row r="311" spans="1:25">
      <c r="A311" s="227">
        <f t="shared" si="153"/>
        <v>4</v>
      </c>
      <c r="B311" s="549" t="s">
        <v>5849</v>
      </c>
      <c r="C311" s="550" t="s">
        <v>5850</v>
      </c>
      <c r="D311" s="227" t="s">
        <v>255</v>
      </c>
      <c r="E311" s="228"/>
      <c r="F311" s="229"/>
      <c r="G311" s="229"/>
      <c r="H311" s="230">
        <v>5517000</v>
      </c>
      <c r="I311" s="229" t="s">
        <v>4898</v>
      </c>
      <c r="J311" s="229">
        <f t="shared" si="146"/>
        <v>0</v>
      </c>
      <c r="K311" s="229">
        <f t="shared" si="147"/>
        <v>5517000</v>
      </c>
      <c r="L311" s="231"/>
      <c r="M311" s="231"/>
      <c r="N311" s="231"/>
      <c r="O311" s="232"/>
      <c r="P311" s="231"/>
      <c r="Q311" s="231"/>
      <c r="R311" s="231"/>
      <c r="S311" s="231"/>
      <c r="T311" s="231"/>
      <c r="U311" s="184">
        <f t="shared" si="148"/>
        <v>551700</v>
      </c>
      <c r="V311" s="184">
        <f t="shared" si="149"/>
        <v>827550</v>
      </c>
      <c r="W311" s="184">
        <f t="shared" si="150"/>
        <v>176544</v>
      </c>
      <c r="X311" s="184">
        <f t="shared" si="151"/>
        <v>7072794</v>
      </c>
      <c r="Y311" s="524">
        <f t="shared" si="152"/>
        <v>7072800</v>
      </c>
    </row>
    <row r="312" spans="1:25">
      <c r="A312" s="227">
        <f t="shared" si="153"/>
        <v>5</v>
      </c>
      <c r="B312" s="549" t="s">
        <v>5849</v>
      </c>
      <c r="C312" s="550" t="s">
        <v>5851</v>
      </c>
      <c r="D312" s="227" t="s">
        <v>255</v>
      </c>
      <c r="E312" s="228"/>
      <c r="F312" s="229"/>
      <c r="G312" s="229"/>
      <c r="H312" s="230">
        <v>5870500</v>
      </c>
      <c r="I312" s="229" t="s">
        <v>4898</v>
      </c>
      <c r="J312" s="229">
        <f t="shared" si="146"/>
        <v>0</v>
      </c>
      <c r="K312" s="229">
        <f t="shared" si="147"/>
        <v>5870500</v>
      </c>
      <c r="L312" s="231"/>
      <c r="M312" s="231"/>
      <c r="N312" s="231"/>
      <c r="O312" s="232"/>
      <c r="P312" s="231"/>
      <c r="Q312" s="231"/>
      <c r="R312" s="231"/>
      <c r="S312" s="231"/>
      <c r="T312" s="231"/>
      <c r="U312" s="184">
        <f t="shared" si="148"/>
        <v>587050</v>
      </c>
      <c r="V312" s="184">
        <f t="shared" si="149"/>
        <v>880575</v>
      </c>
      <c r="W312" s="184">
        <f t="shared" si="150"/>
        <v>187856</v>
      </c>
      <c r="X312" s="184">
        <f t="shared" si="151"/>
        <v>7525981</v>
      </c>
      <c r="Y312" s="524">
        <f t="shared" si="152"/>
        <v>7526000</v>
      </c>
    </row>
    <row r="313" spans="1:25">
      <c r="A313" s="227">
        <f t="shared" si="153"/>
        <v>6</v>
      </c>
      <c r="B313" s="549" t="s">
        <v>5849</v>
      </c>
      <c r="C313" s="550" t="s">
        <v>5852</v>
      </c>
      <c r="D313" s="227" t="s">
        <v>255</v>
      </c>
      <c r="E313" s="228"/>
      <c r="F313" s="229"/>
      <c r="G313" s="229"/>
      <c r="H313" s="230">
        <v>6125000</v>
      </c>
      <c r="I313" s="229" t="s">
        <v>4898</v>
      </c>
      <c r="J313" s="229">
        <f t="shared" si="146"/>
        <v>0</v>
      </c>
      <c r="K313" s="229">
        <f t="shared" si="147"/>
        <v>6125000</v>
      </c>
      <c r="L313" s="231"/>
      <c r="M313" s="231"/>
      <c r="N313" s="231"/>
      <c r="O313" s="232"/>
      <c r="P313" s="231"/>
      <c r="Q313" s="231"/>
      <c r="R313" s="231"/>
      <c r="S313" s="231"/>
      <c r="T313" s="231"/>
      <c r="U313" s="184">
        <f t="shared" si="148"/>
        <v>612500</v>
      </c>
      <c r="V313" s="184">
        <f t="shared" si="149"/>
        <v>918750</v>
      </c>
      <c r="W313" s="184">
        <f t="shared" si="150"/>
        <v>196000</v>
      </c>
      <c r="X313" s="184">
        <f t="shared" si="151"/>
        <v>7852250</v>
      </c>
      <c r="Y313" s="524">
        <f t="shared" si="152"/>
        <v>7852300</v>
      </c>
    </row>
    <row r="314" spans="1:25">
      <c r="A314" s="227">
        <f t="shared" si="153"/>
        <v>7</v>
      </c>
      <c r="B314" s="549" t="s">
        <v>5853</v>
      </c>
      <c r="C314" s="550" t="s">
        <v>5854</v>
      </c>
      <c r="D314" s="227" t="s">
        <v>255</v>
      </c>
      <c r="E314" s="228"/>
      <c r="F314" s="229"/>
      <c r="G314" s="229"/>
      <c r="H314" s="230">
        <v>10000000</v>
      </c>
      <c r="I314" s="229" t="s">
        <v>4898</v>
      </c>
      <c r="J314" s="229">
        <f t="shared" si="146"/>
        <v>0</v>
      </c>
      <c r="K314" s="229">
        <f t="shared" si="147"/>
        <v>10000000</v>
      </c>
      <c r="L314" s="231"/>
      <c r="M314" s="231"/>
      <c r="N314" s="231"/>
      <c r="O314" s="232"/>
      <c r="P314" s="231"/>
      <c r="Q314" s="231"/>
      <c r="R314" s="231"/>
      <c r="S314" s="231"/>
      <c r="T314" s="231"/>
      <c r="U314" s="184">
        <f t="shared" si="148"/>
        <v>1000000</v>
      </c>
      <c r="V314" s="184">
        <f t="shared" si="149"/>
        <v>1500000</v>
      </c>
      <c r="W314" s="184">
        <f t="shared" si="150"/>
        <v>320000</v>
      </c>
      <c r="X314" s="184">
        <f t="shared" si="151"/>
        <v>12820000</v>
      </c>
      <c r="Y314" s="524">
        <f t="shared" si="152"/>
        <v>12820000</v>
      </c>
    </row>
    <row r="315" spans="1:25">
      <c r="A315" s="227">
        <f t="shared" si="153"/>
        <v>8</v>
      </c>
      <c r="B315" s="549" t="s">
        <v>5855</v>
      </c>
      <c r="C315" s="550" t="s">
        <v>5856</v>
      </c>
      <c r="D315" s="227" t="s">
        <v>255</v>
      </c>
      <c r="E315" s="228"/>
      <c r="F315" s="229"/>
      <c r="G315" s="229"/>
      <c r="H315" s="230">
        <v>5000000</v>
      </c>
      <c r="I315" s="229" t="s">
        <v>4898</v>
      </c>
      <c r="J315" s="229">
        <f t="shared" si="146"/>
        <v>0</v>
      </c>
      <c r="K315" s="229">
        <f t="shared" si="147"/>
        <v>5000000</v>
      </c>
      <c r="L315" s="231"/>
      <c r="M315" s="231"/>
      <c r="N315" s="231"/>
      <c r="O315" s="232"/>
      <c r="P315" s="231"/>
      <c r="Q315" s="231"/>
      <c r="R315" s="231"/>
      <c r="S315" s="231"/>
      <c r="T315" s="231"/>
      <c r="U315" s="184">
        <f t="shared" si="148"/>
        <v>500000</v>
      </c>
      <c r="V315" s="184">
        <f t="shared" si="149"/>
        <v>750000</v>
      </c>
      <c r="W315" s="184">
        <f t="shared" si="150"/>
        <v>160000</v>
      </c>
      <c r="X315" s="184">
        <f t="shared" si="151"/>
        <v>6410000</v>
      </c>
      <c r="Y315" s="524">
        <f t="shared" si="152"/>
        <v>6410000</v>
      </c>
    </row>
    <row r="316" spans="1:25">
      <c r="A316" s="227">
        <f t="shared" si="153"/>
        <v>9</v>
      </c>
      <c r="B316" s="549" t="s">
        <v>5857</v>
      </c>
      <c r="C316" s="550" t="s">
        <v>6460</v>
      </c>
      <c r="D316" s="227" t="s">
        <v>255</v>
      </c>
      <c r="E316" s="228"/>
      <c r="F316" s="229"/>
      <c r="G316" s="229"/>
      <c r="H316" s="230">
        <v>500000</v>
      </c>
      <c r="I316" s="229" t="s">
        <v>4898</v>
      </c>
      <c r="J316" s="229">
        <f t="shared" si="146"/>
        <v>0</v>
      </c>
      <c r="K316" s="229">
        <f t="shared" si="147"/>
        <v>500000</v>
      </c>
      <c r="L316" s="231"/>
      <c r="M316" s="231"/>
      <c r="N316" s="231"/>
      <c r="O316" s="232"/>
      <c r="P316" s="231"/>
      <c r="Q316" s="231"/>
      <c r="R316" s="231"/>
      <c r="S316" s="231"/>
      <c r="T316" s="231"/>
      <c r="U316" s="184">
        <f t="shared" si="148"/>
        <v>50000</v>
      </c>
      <c r="V316" s="184">
        <f t="shared" si="149"/>
        <v>75000</v>
      </c>
      <c r="W316" s="184">
        <f t="shared" si="150"/>
        <v>16000</v>
      </c>
      <c r="X316" s="184">
        <f t="shared" si="151"/>
        <v>641000</v>
      </c>
      <c r="Y316" s="524">
        <f t="shared" si="152"/>
        <v>641000</v>
      </c>
    </row>
    <row r="317" spans="1:25">
      <c r="A317" s="227">
        <f t="shared" si="153"/>
        <v>10</v>
      </c>
      <c r="B317" s="549" t="s">
        <v>5858</v>
      </c>
      <c r="C317" s="550" t="s">
        <v>6460</v>
      </c>
      <c r="D317" s="227" t="s">
        <v>255</v>
      </c>
      <c r="E317" s="228"/>
      <c r="F317" s="229"/>
      <c r="G317" s="229"/>
      <c r="H317" s="230">
        <v>350000</v>
      </c>
      <c r="I317" s="229" t="s">
        <v>4898</v>
      </c>
      <c r="J317" s="229">
        <f t="shared" si="146"/>
        <v>0</v>
      </c>
      <c r="K317" s="229">
        <f t="shared" si="147"/>
        <v>350000</v>
      </c>
      <c r="L317" s="231"/>
      <c r="M317" s="231"/>
      <c r="N317" s="231"/>
      <c r="O317" s="232"/>
      <c r="P317" s="231"/>
      <c r="Q317" s="231"/>
      <c r="R317" s="231"/>
      <c r="S317" s="231"/>
      <c r="T317" s="231"/>
      <c r="U317" s="184">
        <f t="shared" si="148"/>
        <v>35000</v>
      </c>
      <c r="V317" s="184">
        <f t="shared" si="149"/>
        <v>52500</v>
      </c>
      <c r="W317" s="184">
        <f t="shared" si="150"/>
        <v>11200</v>
      </c>
      <c r="X317" s="184">
        <f t="shared" si="151"/>
        <v>448700</v>
      </c>
      <c r="Y317" s="524">
        <f t="shared" si="152"/>
        <v>448700</v>
      </c>
    </row>
    <row r="318" spans="1:25">
      <c r="A318" s="227">
        <f t="shared" si="153"/>
        <v>11</v>
      </c>
      <c r="B318" s="549" t="s">
        <v>5859</v>
      </c>
      <c r="C318" s="550" t="s">
        <v>6460</v>
      </c>
      <c r="D318" s="227" t="s">
        <v>255</v>
      </c>
      <c r="E318" s="228"/>
      <c r="F318" s="229"/>
      <c r="G318" s="229"/>
      <c r="H318" s="230">
        <v>350000</v>
      </c>
      <c r="I318" s="229" t="s">
        <v>4898</v>
      </c>
      <c r="J318" s="229">
        <f t="shared" si="146"/>
        <v>0</v>
      </c>
      <c r="K318" s="229">
        <f t="shared" si="147"/>
        <v>350000</v>
      </c>
      <c r="L318" s="231"/>
      <c r="M318" s="231"/>
      <c r="N318" s="231"/>
      <c r="O318" s="232"/>
      <c r="P318" s="231"/>
      <c r="Q318" s="231"/>
      <c r="R318" s="231"/>
      <c r="S318" s="231"/>
      <c r="T318" s="231"/>
      <c r="U318" s="184">
        <f t="shared" si="148"/>
        <v>35000</v>
      </c>
      <c r="V318" s="184">
        <f t="shared" si="149"/>
        <v>52500</v>
      </c>
      <c r="W318" s="184">
        <f t="shared" si="150"/>
        <v>11200</v>
      </c>
      <c r="X318" s="184">
        <f t="shared" si="151"/>
        <v>448700</v>
      </c>
      <c r="Y318" s="524">
        <f t="shared" si="152"/>
        <v>448700</v>
      </c>
    </row>
    <row r="319" spans="1:25">
      <c r="A319" s="227">
        <f t="shared" si="153"/>
        <v>12</v>
      </c>
      <c r="B319" s="549" t="s">
        <v>5860</v>
      </c>
      <c r="C319" s="550" t="s">
        <v>6460</v>
      </c>
      <c r="D319" s="227" t="s">
        <v>255</v>
      </c>
      <c r="E319" s="228"/>
      <c r="F319" s="229"/>
      <c r="G319" s="229"/>
      <c r="H319" s="230">
        <v>350000</v>
      </c>
      <c r="I319" s="229" t="s">
        <v>4898</v>
      </c>
      <c r="J319" s="229">
        <f t="shared" si="146"/>
        <v>0</v>
      </c>
      <c r="K319" s="229">
        <f t="shared" si="147"/>
        <v>350000</v>
      </c>
      <c r="L319" s="231"/>
      <c r="M319" s="231"/>
      <c r="N319" s="231"/>
      <c r="O319" s="232"/>
      <c r="P319" s="231"/>
      <c r="Q319" s="231"/>
      <c r="R319" s="231"/>
      <c r="S319" s="231"/>
      <c r="T319" s="231"/>
      <c r="U319" s="184">
        <f t="shared" si="148"/>
        <v>35000</v>
      </c>
      <c r="V319" s="184">
        <f t="shared" si="149"/>
        <v>52500</v>
      </c>
      <c r="W319" s="184">
        <f t="shared" si="150"/>
        <v>11200</v>
      </c>
      <c r="X319" s="184">
        <f t="shared" si="151"/>
        <v>448700</v>
      </c>
      <c r="Y319" s="524">
        <f t="shared" si="152"/>
        <v>448700</v>
      </c>
    </row>
    <row r="320" spans="1:25">
      <c r="A320" s="227">
        <f t="shared" si="153"/>
        <v>13</v>
      </c>
      <c r="B320" s="549" t="s">
        <v>5861</v>
      </c>
      <c r="C320" s="550" t="s">
        <v>6460</v>
      </c>
      <c r="D320" s="227" t="s">
        <v>255</v>
      </c>
      <c r="E320" s="228"/>
      <c r="F320" s="229"/>
      <c r="G320" s="229"/>
      <c r="H320" s="230">
        <v>1500000</v>
      </c>
      <c r="I320" s="229" t="s">
        <v>4898</v>
      </c>
      <c r="J320" s="229">
        <f t="shared" si="146"/>
        <v>0</v>
      </c>
      <c r="K320" s="229">
        <f t="shared" si="147"/>
        <v>1500000</v>
      </c>
      <c r="L320" s="231"/>
      <c r="M320" s="231"/>
      <c r="N320" s="231"/>
      <c r="O320" s="232"/>
      <c r="P320" s="231"/>
      <c r="Q320" s="231"/>
      <c r="R320" s="231"/>
      <c r="S320" s="231"/>
      <c r="T320" s="231"/>
      <c r="U320" s="184">
        <f t="shared" si="148"/>
        <v>150000</v>
      </c>
      <c r="V320" s="184">
        <f t="shared" si="149"/>
        <v>225000</v>
      </c>
      <c r="W320" s="184">
        <f t="shared" si="150"/>
        <v>48000</v>
      </c>
      <c r="X320" s="184">
        <f t="shared" si="151"/>
        <v>1923000</v>
      </c>
      <c r="Y320" s="524">
        <f t="shared" si="152"/>
        <v>1923000</v>
      </c>
    </row>
    <row r="321" spans="1:25">
      <c r="A321" s="227" t="s">
        <v>5984</v>
      </c>
      <c r="B321" s="985" t="s">
        <v>6123</v>
      </c>
      <c r="C321" s="550"/>
      <c r="D321" s="227"/>
      <c r="E321" s="228"/>
      <c r="F321" s="229"/>
      <c r="G321" s="229"/>
      <c r="H321" s="230"/>
      <c r="I321" s="229"/>
      <c r="J321" s="229"/>
      <c r="K321" s="229"/>
      <c r="L321" s="231"/>
      <c r="M321" s="231"/>
      <c r="N321" s="231"/>
      <c r="O321" s="232"/>
      <c r="P321" s="231"/>
      <c r="Q321" s="231"/>
      <c r="R321" s="231"/>
      <c r="S321" s="231"/>
      <c r="T321" s="231"/>
      <c r="U321" s="184"/>
      <c r="V321" s="184"/>
      <c r="W321" s="184"/>
      <c r="X321" s="184"/>
      <c r="Y321" s="524"/>
    </row>
    <row r="322" spans="1:25">
      <c r="A322" s="227">
        <v>1</v>
      </c>
      <c r="B322" s="549" t="s">
        <v>5985</v>
      </c>
      <c r="C322" s="550" t="s">
        <v>737</v>
      </c>
      <c r="D322" s="227" t="s">
        <v>42</v>
      </c>
      <c r="E322" s="228"/>
      <c r="F322" s="229"/>
      <c r="G322" s="229"/>
      <c r="H322" s="230">
        <v>100000</v>
      </c>
      <c r="I322" s="229" t="s">
        <v>4898</v>
      </c>
      <c r="J322" s="229">
        <f t="shared" ref="J322:J328" si="154">+E322</f>
        <v>0</v>
      </c>
      <c r="K322" s="229">
        <f t="shared" ref="K322:K328" si="155">+H322</f>
        <v>100000</v>
      </c>
      <c r="L322" s="231"/>
      <c r="M322" s="231"/>
      <c r="N322" s="231"/>
      <c r="O322" s="232"/>
      <c r="P322" s="231"/>
      <c r="Q322" s="231"/>
      <c r="R322" s="231"/>
      <c r="S322" s="231"/>
      <c r="T322" s="231"/>
      <c r="U322" s="184">
        <f t="shared" ref="U322:U328" si="156">+K322*0.1</f>
        <v>10000</v>
      </c>
      <c r="V322" s="184">
        <f t="shared" ref="V322:V328" si="157">+K322*0.15</f>
        <v>15000</v>
      </c>
      <c r="W322" s="184">
        <f t="shared" ref="W322:W328" si="158">+K322*0.032</f>
        <v>3200</v>
      </c>
      <c r="X322" s="184">
        <f t="shared" ref="X322:X328" si="159">+K322+U322+V322+W322</f>
        <v>128200</v>
      </c>
      <c r="Y322" s="524">
        <f t="shared" ref="Y322:Y328" si="160">ROUNDUP(X322,-2)</f>
        <v>128200</v>
      </c>
    </row>
    <row r="323" spans="1:25">
      <c r="A323" s="227">
        <f t="shared" ref="A323:A328" si="161">A322+1</f>
        <v>2</v>
      </c>
      <c r="B323" s="549" t="s">
        <v>5986</v>
      </c>
      <c r="C323" s="550" t="s">
        <v>737</v>
      </c>
      <c r="D323" s="227" t="s">
        <v>42</v>
      </c>
      <c r="E323" s="228"/>
      <c r="F323" s="229"/>
      <c r="G323" s="229"/>
      <c r="H323" s="230">
        <v>450000</v>
      </c>
      <c r="I323" s="229" t="s">
        <v>4898</v>
      </c>
      <c r="J323" s="229">
        <f t="shared" si="154"/>
        <v>0</v>
      </c>
      <c r="K323" s="229">
        <f t="shared" si="155"/>
        <v>450000</v>
      </c>
      <c r="L323" s="231"/>
      <c r="M323" s="231"/>
      <c r="N323" s="231"/>
      <c r="O323" s="232"/>
      <c r="P323" s="231"/>
      <c r="Q323" s="231"/>
      <c r="R323" s="231"/>
      <c r="S323" s="231"/>
      <c r="T323" s="231"/>
      <c r="U323" s="184">
        <f t="shared" si="156"/>
        <v>45000</v>
      </c>
      <c r="V323" s="184">
        <f t="shared" si="157"/>
        <v>67500</v>
      </c>
      <c r="W323" s="184">
        <f t="shared" si="158"/>
        <v>14400</v>
      </c>
      <c r="X323" s="184">
        <f t="shared" si="159"/>
        <v>576900</v>
      </c>
      <c r="Y323" s="524">
        <f t="shared" si="160"/>
        <v>576900</v>
      </c>
    </row>
    <row r="324" spans="1:25">
      <c r="A324" s="227">
        <f t="shared" si="161"/>
        <v>3</v>
      </c>
      <c r="B324" s="549" t="s">
        <v>4095</v>
      </c>
      <c r="C324" s="550" t="s">
        <v>737</v>
      </c>
      <c r="D324" s="227" t="s">
        <v>27</v>
      </c>
      <c r="E324" s="228"/>
      <c r="F324" s="229"/>
      <c r="G324" s="229"/>
      <c r="H324" s="230">
        <v>1750000</v>
      </c>
      <c r="I324" s="229" t="s">
        <v>4898</v>
      </c>
      <c r="J324" s="229">
        <f t="shared" si="154"/>
        <v>0</v>
      </c>
      <c r="K324" s="229">
        <f t="shared" si="155"/>
        <v>1750000</v>
      </c>
      <c r="L324" s="231"/>
      <c r="M324" s="231"/>
      <c r="N324" s="231"/>
      <c r="O324" s="232"/>
      <c r="P324" s="231"/>
      <c r="Q324" s="231"/>
      <c r="R324" s="231"/>
      <c r="S324" s="231"/>
      <c r="T324" s="231"/>
      <c r="U324" s="184">
        <f t="shared" si="156"/>
        <v>175000</v>
      </c>
      <c r="V324" s="184">
        <f t="shared" si="157"/>
        <v>262500</v>
      </c>
      <c r="W324" s="184">
        <f t="shared" si="158"/>
        <v>56000</v>
      </c>
      <c r="X324" s="184">
        <f t="shared" si="159"/>
        <v>2243500</v>
      </c>
      <c r="Y324" s="524">
        <f t="shared" si="160"/>
        <v>2243500</v>
      </c>
    </row>
    <row r="325" spans="1:25">
      <c r="A325" s="227">
        <f t="shared" si="161"/>
        <v>4</v>
      </c>
      <c r="B325" s="549" t="s">
        <v>5987</v>
      </c>
      <c r="C325" s="550" t="s">
        <v>737</v>
      </c>
      <c r="D325" s="227" t="s">
        <v>53</v>
      </c>
      <c r="E325" s="228"/>
      <c r="F325" s="229"/>
      <c r="G325" s="229"/>
      <c r="H325" s="230">
        <v>60000</v>
      </c>
      <c r="I325" s="229" t="s">
        <v>4898</v>
      </c>
      <c r="J325" s="229">
        <f t="shared" si="154"/>
        <v>0</v>
      </c>
      <c r="K325" s="229">
        <f t="shared" si="155"/>
        <v>60000</v>
      </c>
      <c r="L325" s="231"/>
      <c r="M325" s="231"/>
      <c r="N325" s="231"/>
      <c r="O325" s="232"/>
      <c r="P325" s="231"/>
      <c r="Q325" s="231"/>
      <c r="R325" s="231"/>
      <c r="S325" s="231"/>
      <c r="T325" s="231"/>
      <c r="U325" s="184">
        <f t="shared" si="156"/>
        <v>6000</v>
      </c>
      <c r="V325" s="184">
        <f t="shared" si="157"/>
        <v>9000</v>
      </c>
      <c r="W325" s="184">
        <f t="shared" si="158"/>
        <v>1920</v>
      </c>
      <c r="X325" s="184">
        <f t="shared" si="159"/>
        <v>76920</v>
      </c>
      <c r="Y325" s="524">
        <f t="shared" si="160"/>
        <v>77000</v>
      </c>
    </row>
    <row r="326" spans="1:25">
      <c r="A326" s="227">
        <f t="shared" si="161"/>
        <v>5</v>
      </c>
      <c r="B326" s="549" t="s">
        <v>5989</v>
      </c>
      <c r="C326" s="550" t="s">
        <v>737</v>
      </c>
      <c r="D326" s="227" t="s">
        <v>27</v>
      </c>
      <c r="E326" s="228"/>
      <c r="F326" s="229"/>
      <c r="G326" s="229"/>
      <c r="H326" s="230">
        <v>400000</v>
      </c>
      <c r="I326" s="229" t="s">
        <v>4898</v>
      </c>
      <c r="J326" s="229">
        <f t="shared" si="154"/>
        <v>0</v>
      </c>
      <c r="K326" s="229">
        <f t="shared" si="155"/>
        <v>400000</v>
      </c>
      <c r="L326" s="231"/>
      <c r="M326" s="231"/>
      <c r="N326" s="231"/>
      <c r="O326" s="232"/>
      <c r="P326" s="231"/>
      <c r="Q326" s="231"/>
      <c r="R326" s="231"/>
      <c r="S326" s="231"/>
      <c r="T326" s="231"/>
      <c r="U326" s="184">
        <f t="shared" si="156"/>
        <v>40000</v>
      </c>
      <c r="V326" s="184">
        <f t="shared" si="157"/>
        <v>60000</v>
      </c>
      <c r="W326" s="184">
        <f t="shared" si="158"/>
        <v>12800</v>
      </c>
      <c r="X326" s="184">
        <f t="shared" si="159"/>
        <v>512800</v>
      </c>
      <c r="Y326" s="524">
        <f t="shared" si="160"/>
        <v>512800</v>
      </c>
    </row>
    <row r="327" spans="1:25" ht="31.5">
      <c r="A327" s="227">
        <f t="shared" si="161"/>
        <v>6</v>
      </c>
      <c r="B327" s="649" t="s">
        <v>5988</v>
      </c>
      <c r="C327" s="550" t="s">
        <v>737</v>
      </c>
      <c r="D327" s="227" t="s">
        <v>27</v>
      </c>
      <c r="E327" s="231"/>
      <c r="F327" s="231"/>
      <c r="G327" s="231"/>
      <c r="H327" s="230">
        <v>400000</v>
      </c>
      <c r="I327" s="229" t="s">
        <v>4898</v>
      </c>
      <c r="J327" s="229">
        <f t="shared" si="154"/>
        <v>0</v>
      </c>
      <c r="K327" s="229">
        <f t="shared" si="155"/>
        <v>400000</v>
      </c>
      <c r="L327" s="231"/>
      <c r="M327" s="231"/>
      <c r="N327" s="231"/>
      <c r="O327" s="232"/>
      <c r="P327" s="231"/>
      <c r="Q327" s="231"/>
      <c r="R327" s="231"/>
      <c r="S327" s="231"/>
      <c r="T327" s="231"/>
      <c r="U327" s="184">
        <f t="shared" si="156"/>
        <v>40000</v>
      </c>
      <c r="V327" s="184">
        <f t="shared" si="157"/>
        <v>60000</v>
      </c>
      <c r="W327" s="184">
        <f t="shared" si="158"/>
        <v>12800</v>
      </c>
      <c r="X327" s="184">
        <f t="shared" si="159"/>
        <v>512800</v>
      </c>
      <c r="Y327" s="524">
        <f t="shared" si="160"/>
        <v>512800</v>
      </c>
    </row>
    <row r="328" spans="1:25" ht="31.5">
      <c r="A328" s="227">
        <f t="shared" si="161"/>
        <v>7</v>
      </c>
      <c r="B328" s="649" t="s">
        <v>5990</v>
      </c>
      <c r="C328" s="550" t="s">
        <v>737</v>
      </c>
      <c r="D328" s="227" t="s">
        <v>27</v>
      </c>
      <c r="E328" s="231"/>
      <c r="F328" s="231"/>
      <c r="G328" s="231"/>
      <c r="H328" s="230">
        <v>350000</v>
      </c>
      <c r="I328" s="229" t="s">
        <v>4898</v>
      </c>
      <c r="J328" s="229">
        <f t="shared" si="154"/>
        <v>0</v>
      </c>
      <c r="K328" s="229">
        <f t="shared" si="155"/>
        <v>350000</v>
      </c>
      <c r="L328" s="231"/>
      <c r="M328" s="231"/>
      <c r="N328" s="231"/>
      <c r="O328" s="232"/>
      <c r="P328" s="231"/>
      <c r="Q328" s="231"/>
      <c r="R328" s="231"/>
      <c r="S328" s="231"/>
      <c r="T328" s="231"/>
      <c r="U328" s="184">
        <f t="shared" si="156"/>
        <v>35000</v>
      </c>
      <c r="V328" s="184">
        <f t="shared" si="157"/>
        <v>52500</v>
      </c>
      <c r="W328" s="184">
        <f t="shared" si="158"/>
        <v>11200</v>
      </c>
      <c r="X328" s="184">
        <f t="shared" si="159"/>
        <v>448700</v>
      </c>
      <c r="Y328" s="524">
        <f t="shared" si="160"/>
        <v>448700</v>
      </c>
    </row>
    <row r="329" spans="1:25">
      <c r="A329" s="227" t="s">
        <v>6461</v>
      </c>
      <c r="B329" s="231" t="s">
        <v>6124</v>
      </c>
      <c r="C329" s="550"/>
      <c r="D329" s="227"/>
      <c r="E329" s="231"/>
      <c r="F329" s="231"/>
      <c r="G329" s="231"/>
      <c r="H329" s="230"/>
      <c r="I329" s="229"/>
      <c r="J329" s="229"/>
      <c r="K329" s="229"/>
      <c r="L329" s="231"/>
      <c r="M329" s="231"/>
      <c r="N329" s="231"/>
      <c r="O329" s="232"/>
      <c r="P329" s="231"/>
      <c r="Q329" s="231"/>
      <c r="R329" s="231"/>
      <c r="S329" s="231"/>
      <c r="T329" s="231"/>
      <c r="U329" s="184"/>
      <c r="V329" s="184"/>
      <c r="W329" s="184"/>
      <c r="X329" s="184"/>
      <c r="Y329" s="524"/>
    </row>
    <row r="330" spans="1:25">
      <c r="A330" s="227">
        <v>1</v>
      </c>
      <c r="B330" s="649" t="s">
        <v>5996</v>
      </c>
      <c r="C330" s="550" t="s">
        <v>737</v>
      </c>
      <c r="D330" s="227" t="s">
        <v>255</v>
      </c>
      <c r="E330" s="231"/>
      <c r="F330" s="231"/>
      <c r="G330" s="231"/>
      <c r="H330" s="230">
        <v>2000000</v>
      </c>
      <c r="I330" s="229" t="s">
        <v>4898</v>
      </c>
      <c r="J330" s="229">
        <f t="shared" ref="J330:J337" si="162">+E330</f>
        <v>0</v>
      </c>
      <c r="K330" s="229">
        <f t="shared" ref="K330:K337" si="163">+H330</f>
        <v>2000000</v>
      </c>
      <c r="L330" s="231"/>
      <c r="M330" s="231"/>
      <c r="N330" s="231"/>
      <c r="O330" s="232"/>
      <c r="P330" s="231"/>
      <c r="Q330" s="231"/>
      <c r="R330" s="231"/>
      <c r="S330" s="231"/>
      <c r="T330" s="231"/>
      <c r="U330" s="184">
        <f t="shared" ref="U330:U337" si="164">+K330*0.1</f>
        <v>200000</v>
      </c>
      <c r="V330" s="184">
        <f t="shared" ref="V330:V337" si="165">+K330*0.15</f>
        <v>300000</v>
      </c>
      <c r="W330" s="184">
        <f t="shared" ref="W330:W337" si="166">+K330*0.032</f>
        <v>64000</v>
      </c>
      <c r="X330" s="184">
        <f t="shared" ref="X330:X337" si="167">+K330+U330+V330+W330</f>
        <v>2564000</v>
      </c>
      <c r="Y330" s="524">
        <f t="shared" ref="Y330:Y337" si="168">ROUNDUP(X330,-2)</f>
        <v>2564000</v>
      </c>
    </row>
    <row r="331" spans="1:25">
      <c r="A331" s="227">
        <f>A330+1</f>
        <v>2</v>
      </c>
      <c r="B331" s="649" t="s">
        <v>5997</v>
      </c>
      <c r="C331" s="550" t="s">
        <v>737</v>
      </c>
      <c r="D331" s="227" t="s">
        <v>27</v>
      </c>
      <c r="E331" s="231"/>
      <c r="F331" s="231"/>
      <c r="G331" s="231"/>
      <c r="H331" s="230">
        <v>300000</v>
      </c>
      <c r="I331" s="229" t="s">
        <v>4898</v>
      </c>
      <c r="J331" s="229">
        <f t="shared" si="162"/>
        <v>0</v>
      </c>
      <c r="K331" s="229">
        <f t="shared" si="163"/>
        <v>300000</v>
      </c>
      <c r="L331" s="231"/>
      <c r="M331" s="231"/>
      <c r="N331" s="231"/>
      <c r="O331" s="232"/>
      <c r="P331" s="231"/>
      <c r="Q331" s="231"/>
      <c r="R331" s="231"/>
      <c r="S331" s="231"/>
      <c r="T331" s="231"/>
      <c r="U331" s="184">
        <f t="shared" si="164"/>
        <v>30000</v>
      </c>
      <c r="V331" s="184">
        <f t="shared" si="165"/>
        <v>45000</v>
      </c>
      <c r="W331" s="184">
        <f t="shared" si="166"/>
        <v>9600</v>
      </c>
      <c r="X331" s="184">
        <f t="shared" si="167"/>
        <v>384600</v>
      </c>
      <c r="Y331" s="524">
        <f t="shared" si="168"/>
        <v>384600</v>
      </c>
    </row>
    <row r="332" spans="1:25">
      <c r="A332" s="227">
        <f>A331+1</f>
        <v>3</v>
      </c>
      <c r="B332" s="649" t="s">
        <v>5998</v>
      </c>
      <c r="C332" s="550" t="s">
        <v>737</v>
      </c>
      <c r="D332" s="227" t="s">
        <v>27</v>
      </c>
      <c r="E332" s="231"/>
      <c r="F332" s="231"/>
      <c r="G332" s="231"/>
      <c r="H332" s="230">
        <v>1000000</v>
      </c>
      <c r="I332" s="229" t="s">
        <v>4898</v>
      </c>
      <c r="J332" s="229">
        <f t="shared" si="162"/>
        <v>0</v>
      </c>
      <c r="K332" s="229">
        <f t="shared" si="163"/>
        <v>1000000</v>
      </c>
      <c r="L332" s="231"/>
      <c r="M332" s="231"/>
      <c r="N332" s="231"/>
      <c r="O332" s="232"/>
      <c r="P332" s="231"/>
      <c r="Q332" s="231"/>
      <c r="R332" s="231"/>
      <c r="S332" s="231"/>
      <c r="T332" s="231"/>
      <c r="U332" s="184">
        <f t="shared" si="164"/>
        <v>100000</v>
      </c>
      <c r="V332" s="184">
        <f t="shared" si="165"/>
        <v>150000</v>
      </c>
      <c r="W332" s="184">
        <f t="shared" si="166"/>
        <v>32000</v>
      </c>
      <c r="X332" s="184">
        <f t="shared" si="167"/>
        <v>1282000</v>
      </c>
      <c r="Y332" s="524">
        <f t="shared" si="168"/>
        <v>1282000</v>
      </c>
    </row>
    <row r="333" spans="1:25">
      <c r="A333" s="227">
        <f>A332+1</f>
        <v>4</v>
      </c>
      <c r="B333" s="649" t="s">
        <v>5999</v>
      </c>
      <c r="C333" s="550" t="s">
        <v>737</v>
      </c>
      <c r="D333" s="227" t="s">
        <v>1986</v>
      </c>
      <c r="E333" s="231"/>
      <c r="F333" s="231"/>
      <c r="G333" s="231"/>
      <c r="H333" s="230">
        <v>8000000</v>
      </c>
      <c r="I333" s="229" t="s">
        <v>4898</v>
      </c>
      <c r="J333" s="229">
        <f t="shared" si="162"/>
        <v>0</v>
      </c>
      <c r="K333" s="229">
        <f t="shared" si="163"/>
        <v>8000000</v>
      </c>
      <c r="L333" s="231"/>
      <c r="M333" s="231"/>
      <c r="N333" s="231"/>
      <c r="O333" s="232"/>
      <c r="P333" s="231"/>
      <c r="Q333" s="231"/>
      <c r="R333" s="231"/>
      <c r="S333" s="231"/>
      <c r="T333" s="231"/>
      <c r="U333" s="184">
        <f t="shared" si="164"/>
        <v>800000</v>
      </c>
      <c r="V333" s="184">
        <f t="shared" si="165"/>
        <v>1200000</v>
      </c>
      <c r="W333" s="184">
        <f t="shared" si="166"/>
        <v>256000</v>
      </c>
      <c r="X333" s="184">
        <f t="shared" si="167"/>
        <v>10256000</v>
      </c>
      <c r="Y333" s="524">
        <f t="shared" si="168"/>
        <v>10256000</v>
      </c>
    </row>
    <row r="334" spans="1:25">
      <c r="A334" s="227">
        <v>5</v>
      </c>
      <c r="B334" s="649" t="s">
        <v>6001</v>
      </c>
      <c r="C334" s="550" t="s">
        <v>737</v>
      </c>
      <c r="D334" s="227" t="s">
        <v>27</v>
      </c>
      <c r="E334" s="231"/>
      <c r="F334" s="231"/>
      <c r="G334" s="231"/>
      <c r="H334" s="230">
        <v>2000000</v>
      </c>
      <c r="I334" s="229" t="s">
        <v>4898</v>
      </c>
      <c r="J334" s="229">
        <f t="shared" si="162"/>
        <v>0</v>
      </c>
      <c r="K334" s="229">
        <f t="shared" si="163"/>
        <v>2000000</v>
      </c>
      <c r="L334" s="231"/>
      <c r="M334" s="231"/>
      <c r="N334" s="231"/>
      <c r="O334" s="232"/>
      <c r="P334" s="231"/>
      <c r="Q334" s="231"/>
      <c r="R334" s="231"/>
      <c r="S334" s="231"/>
      <c r="T334" s="231"/>
      <c r="U334" s="184">
        <f t="shared" si="164"/>
        <v>200000</v>
      </c>
      <c r="V334" s="184">
        <f t="shared" si="165"/>
        <v>300000</v>
      </c>
      <c r="W334" s="184">
        <f t="shared" si="166"/>
        <v>64000</v>
      </c>
      <c r="X334" s="184">
        <f t="shared" si="167"/>
        <v>2564000</v>
      </c>
      <c r="Y334" s="524">
        <f t="shared" si="168"/>
        <v>2564000</v>
      </c>
    </row>
    <row r="335" spans="1:25">
      <c r="A335" s="227">
        <v>6</v>
      </c>
      <c r="B335" s="649" t="s">
        <v>6002</v>
      </c>
      <c r="C335" s="550" t="s">
        <v>737</v>
      </c>
      <c r="D335" s="227" t="s">
        <v>27</v>
      </c>
      <c r="E335" s="231"/>
      <c r="F335" s="231"/>
      <c r="G335" s="231"/>
      <c r="H335" s="230">
        <v>30000</v>
      </c>
      <c r="I335" s="229" t="s">
        <v>4898</v>
      </c>
      <c r="J335" s="229">
        <f t="shared" si="162"/>
        <v>0</v>
      </c>
      <c r="K335" s="229">
        <f t="shared" si="163"/>
        <v>30000</v>
      </c>
      <c r="L335" s="231"/>
      <c r="M335" s="231"/>
      <c r="N335" s="231"/>
      <c r="O335" s="232"/>
      <c r="P335" s="231"/>
      <c r="Q335" s="231"/>
      <c r="R335" s="231"/>
      <c r="S335" s="231"/>
      <c r="T335" s="231"/>
      <c r="U335" s="184">
        <f t="shared" si="164"/>
        <v>3000</v>
      </c>
      <c r="V335" s="184">
        <f t="shared" si="165"/>
        <v>4500</v>
      </c>
      <c r="W335" s="184">
        <f t="shared" si="166"/>
        <v>960</v>
      </c>
      <c r="X335" s="184">
        <f t="shared" si="167"/>
        <v>38460</v>
      </c>
      <c r="Y335" s="524">
        <f t="shared" si="168"/>
        <v>38500</v>
      </c>
    </row>
    <row r="336" spans="1:25">
      <c r="A336" s="227">
        <v>7</v>
      </c>
      <c r="B336" s="649" t="s">
        <v>6003</v>
      </c>
      <c r="C336" s="550" t="s">
        <v>737</v>
      </c>
      <c r="D336" s="227" t="s">
        <v>27</v>
      </c>
      <c r="E336" s="231"/>
      <c r="F336" s="231"/>
      <c r="G336" s="231"/>
      <c r="H336" s="230">
        <v>100000</v>
      </c>
      <c r="I336" s="229" t="s">
        <v>4898</v>
      </c>
      <c r="J336" s="229">
        <f t="shared" si="162"/>
        <v>0</v>
      </c>
      <c r="K336" s="229">
        <f t="shared" si="163"/>
        <v>100000</v>
      </c>
      <c r="L336" s="231"/>
      <c r="M336" s="231"/>
      <c r="N336" s="231"/>
      <c r="O336" s="232"/>
      <c r="P336" s="231"/>
      <c r="Q336" s="231"/>
      <c r="R336" s="231"/>
      <c r="S336" s="231"/>
      <c r="T336" s="231"/>
      <c r="U336" s="184">
        <f t="shared" si="164"/>
        <v>10000</v>
      </c>
      <c r="V336" s="184">
        <f t="shared" si="165"/>
        <v>15000</v>
      </c>
      <c r="W336" s="184">
        <f t="shared" si="166"/>
        <v>3200</v>
      </c>
      <c r="X336" s="184">
        <f t="shared" si="167"/>
        <v>128200</v>
      </c>
      <c r="Y336" s="524">
        <f t="shared" si="168"/>
        <v>128200</v>
      </c>
    </row>
    <row r="337" spans="1:25">
      <c r="A337" s="227">
        <v>8</v>
      </c>
      <c r="B337" s="649" t="s">
        <v>6000</v>
      </c>
      <c r="C337" s="550" t="s">
        <v>737</v>
      </c>
      <c r="D337" s="227" t="s">
        <v>27</v>
      </c>
      <c r="E337" s="231"/>
      <c r="F337" s="231"/>
      <c r="G337" s="231"/>
      <c r="H337" s="230">
        <v>1000000</v>
      </c>
      <c r="I337" s="229" t="s">
        <v>4898</v>
      </c>
      <c r="J337" s="229">
        <f t="shared" si="162"/>
        <v>0</v>
      </c>
      <c r="K337" s="229">
        <f t="shared" si="163"/>
        <v>1000000</v>
      </c>
      <c r="L337" s="231"/>
      <c r="M337" s="231"/>
      <c r="N337" s="231"/>
      <c r="O337" s="232"/>
      <c r="P337" s="231"/>
      <c r="Q337" s="231"/>
      <c r="R337" s="231"/>
      <c r="S337" s="231"/>
      <c r="T337" s="231"/>
      <c r="U337" s="184">
        <f t="shared" si="164"/>
        <v>100000</v>
      </c>
      <c r="V337" s="184">
        <f t="shared" si="165"/>
        <v>150000</v>
      </c>
      <c r="W337" s="184">
        <f t="shared" si="166"/>
        <v>32000</v>
      </c>
      <c r="X337" s="184">
        <f t="shared" si="167"/>
        <v>1282000</v>
      </c>
      <c r="Y337" s="524">
        <f t="shared" si="168"/>
        <v>1282000</v>
      </c>
    </row>
    <row r="338" spans="1:25">
      <c r="A338" s="369"/>
      <c r="B338" s="649"/>
      <c r="C338" s="650"/>
      <c r="D338" s="231"/>
      <c r="E338" s="231"/>
      <c r="F338" s="231"/>
      <c r="G338" s="231"/>
      <c r="H338" s="231"/>
      <c r="I338" s="231"/>
      <c r="J338" s="231"/>
      <c r="K338" s="231"/>
      <c r="L338" s="231"/>
      <c r="M338" s="231"/>
      <c r="N338" s="231"/>
      <c r="O338" s="231"/>
      <c r="P338" s="231"/>
      <c r="Q338" s="231"/>
      <c r="R338" s="231"/>
      <c r="S338" s="231"/>
      <c r="T338" s="231"/>
      <c r="U338" s="184"/>
      <c r="V338" s="184"/>
      <c r="W338" s="184"/>
      <c r="X338" s="184"/>
      <c r="Y338" s="184"/>
    </row>
  </sheetData>
  <printOptions horizontalCentered="1"/>
  <pageMargins left="0.59055118110236204" right="0.39370078740157499" top="0.55118110236220497" bottom="2" header="0.118110236220472" footer="1.5"/>
  <pageSetup paperSize="5" scale="65" firstPageNumber="36" orientation="portrait" useFirstPageNumber="1" horizontalDpi="4294967293" r:id="rId1"/>
  <headerFooter>
    <oddFooter>&amp;C&amp;"Bookman Old Style,Regular"&amp;12- &amp;P -</oddFooter>
  </headerFooter>
</worksheet>
</file>

<file path=xl/worksheets/sheet3.xml><?xml version="1.0" encoding="utf-8"?>
<worksheet xmlns="http://schemas.openxmlformats.org/spreadsheetml/2006/main" xmlns:r="http://schemas.openxmlformats.org/officeDocument/2006/relationships">
  <dimension ref="A1:AA304"/>
  <sheetViews>
    <sheetView view="pageBreakPreview" zoomScale="90" zoomScaleSheetLayoutView="90" workbookViewId="0">
      <selection activeCell="B7" sqref="B7"/>
    </sheetView>
  </sheetViews>
  <sheetFormatPr defaultRowHeight="15.75"/>
  <cols>
    <col min="1" max="1" width="5.7109375" style="108" customWidth="1"/>
    <col min="2" max="2" width="48.5703125" style="109" customWidth="1"/>
    <col min="3" max="3" width="57.42578125" style="216" customWidth="1"/>
    <col min="4" max="4" width="15.85546875" style="107" customWidth="1"/>
    <col min="5" max="5" width="0.28515625" style="327" hidden="1" customWidth="1"/>
    <col min="6" max="6" width="20.42578125" style="327" hidden="1" customWidth="1"/>
    <col min="7" max="7" width="11.85546875" style="327" hidden="1" customWidth="1"/>
    <col min="8" max="8" width="27.7109375" style="332" hidden="1" customWidth="1"/>
    <col min="9" max="9" width="22" style="332" hidden="1" customWidth="1"/>
    <col min="10" max="10" width="28.42578125" style="332" hidden="1" customWidth="1"/>
    <col min="11" max="11" width="15.42578125" style="109" hidden="1" customWidth="1"/>
    <col min="12" max="12" width="34.7109375" style="109" hidden="1" customWidth="1"/>
    <col min="13" max="13" width="8.28515625" style="109" hidden="1" customWidth="1"/>
    <col min="14" max="14" width="23.7109375" style="109" hidden="1" customWidth="1"/>
    <col min="15" max="15" width="12" style="109" hidden="1" customWidth="1"/>
    <col min="16" max="16" width="8.28515625" style="109" hidden="1" customWidth="1"/>
    <col min="17" max="17" width="13" style="109" hidden="1" customWidth="1"/>
    <col min="18" max="18" width="12" style="109" hidden="1" customWidth="1"/>
    <col min="19" max="19" width="8.28515625" style="109" hidden="1" customWidth="1"/>
    <col min="20" max="20" width="17" style="214" hidden="1" customWidth="1"/>
    <col min="21" max="21" width="27.7109375" style="214" hidden="1" customWidth="1"/>
    <col min="22" max="22" width="19" style="214" hidden="1" customWidth="1"/>
    <col min="23" max="23" width="27.28515625" style="214" hidden="1" customWidth="1"/>
    <col min="24" max="24" width="19.140625" style="214" customWidth="1"/>
    <col min="25" max="25" width="8.5703125" style="109" hidden="1" customWidth="1"/>
    <col min="26" max="26" width="6.140625" style="149" customWidth="1"/>
    <col min="27" max="27" width="54.140625" style="149" customWidth="1"/>
    <col min="28" max="16384" width="9.140625" style="7"/>
  </cols>
  <sheetData>
    <row r="1" spans="1:27" ht="10.5" customHeight="1">
      <c r="A1" s="10"/>
      <c r="B1" s="2"/>
      <c r="C1" s="2"/>
      <c r="D1" s="150"/>
      <c r="E1" s="262"/>
      <c r="F1" s="262"/>
      <c r="G1" s="262"/>
      <c r="H1" s="263"/>
      <c r="I1" s="263"/>
      <c r="J1" s="263"/>
      <c r="K1" s="150"/>
      <c r="L1" s="150"/>
      <c r="M1" s="150"/>
      <c r="N1" s="150"/>
      <c r="O1" s="264"/>
      <c r="P1" s="264"/>
    </row>
    <row r="2" spans="1:27">
      <c r="A2" s="12"/>
      <c r="B2" s="4"/>
      <c r="C2" s="4"/>
      <c r="D2" s="3"/>
      <c r="E2" s="265"/>
      <c r="F2" s="265"/>
      <c r="G2" s="265"/>
      <c r="H2" s="266"/>
      <c r="I2" s="266"/>
      <c r="J2" s="266"/>
      <c r="K2" s="150"/>
      <c r="L2" s="150"/>
      <c r="M2" s="150"/>
      <c r="N2" s="150"/>
      <c r="O2" s="264"/>
      <c r="P2" s="264"/>
    </row>
    <row r="3" spans="1:27" s="186" customFormat="1" ht="37.5" customHeight="1">
      <c r="A3" s="1003" t="s">
        <v>6278</v>
      </c>
      <c r="B3" s="1003" t="s">
        <v>6279</v>
      </c>
      <c r="C3" s="83" t="s">
        <v>6280</v>
      </c>
      <c r="D3" s="1003" t="s">
        <v>6462</v>
      </c>
      <c r="E3" s="1005" t="s">
        <v>2</v>
      </c>
      <c r="F3" s="1006" t="s">
        <v>3</v>
      </c>
      <c r="G3" s="1006" t="s">
        <v>4</v>
      </c>
      <c r="H3" s="1005" t="s">
        <v>6</v>
      </c>
      <c r="I3" s="1005" t="s">
        <v>7</v>
      </c>
      <c r="J3" s="1005" t="s">
        <v>8</v>
      </c>
      <c r="K3" s="1007" t="s">
        <v>9</v>
      </c>
      <c r="L3" s="1005"/>
      <c r="M3" s="1005"/>
      <c r="N3" s="1005" t="s">
        <v>10</v>
      </c>
      <c r="O3" s="1005"/>
      <c r="P3" s="1005"/>
      <c r="Q3" s="1005" t="s">
        <v>11</v>
      </c>
      <c r="R3" s="1005"/>
      <c r="S3" s="1005"/>
      <c r="T3" s="929" t="s">
        <v>12</v>
      </c>
      <c r="U3" s="929" t="s">
        <v>990</v>
      </c>
      <c r="V3" s="929" t="s">
        <v>14</v>
      </c>
      <c r="W3" s="929" t="s">
        <v>16</v>
      </c>
      <c r="X3" s="929" t="s">
        <v>6282</v>
      </c>
      <c r="Y3" s="1005" t="s">
        <v>17</v>
      </c>
      <c r="Z3" s="268"/>
      <c r="AA3" s="268"/>
    </row>
    <row r="4" spans="1:27" s="186" customFormat="1" ht="16.5" customHeight="1">
      <c r="A4" s="1008">
        <v>1</v>
      </c>
      <c r="B4" s="1009">
        <v>2</v>
      </c>
      <c r="C4" s="1010">
        <v>3</v>
      </c>
      <c r="D4" s="1009">
        <v>4</v>
      </c>
      <c r="E4" s="1011">
        <v>5</v>
      </c>
      <c r="F4" s="1012">
        <v>5</v>
      </c>
      <c r="G4" s="1012"/>
      <c r="H4" s="1013">
        <v>6</v>
      </c>
      <c r="I4" s="1014">
        <v>7</v>
      </c>
      <c r="J4" s="1014">
        <v>8</v>
      </c>
      <c r="K4" s="1015"/>
      <c r="L4" s="1016"/>
      <c r="M4" s="1016"/>
      <c r="N4" s="1016"/>
      <c r="O4" s="1016"/>
      <c r="P4" s="1016"/>
      <c r="Q4" s="1016"/>
      <c r="R4" s="1016"/>
      <c r="S4" s="1016"/>
      <c r="T4" s="936">
        <v>6</v>
      </c>
      <c r="U4" s="936">
        <v>7</v>
      </c>
      <c r="V4" s="936">
        <v>8</v>
      </c>
      <c r="W4" s="936"/>
      <c r="X4" s="936">
        <v>5</v>
      </c>
      <c r="Y4" s="1014">
        <v>10</v>
      </c>
      <c r="Z4" s="268"/>
      <c r="AA4" s="268"/>
    </row>
    <row r="5" spans="1:27" s="186" customFormat="1">
      <c r="A5" s="1017" t="s">
        <v>5637</v>
      </c>
      <c r="B5" s="109" t="s">
        <v>6463</v>
      </c>
      <c r="C5" s="1018"/>
      <c r="D5" s="1017"/>
      <c r="E5" s="1019"/>
      <c r="F5" s="1019" t="s">
        <v>19</v>
      </c>
      <c r="G5" s="1019" t="s">
        <v>20</v>
      </c>
      <c r="H5" s="1019"/>
      <c r="I5" s="1019"/>
      <c r="J5" s="1019"/>
      <c r="K5" s="1020" t="s">
        <v>22</v>
      </c>
      <c r="L5" s="1021" t="s">
        <v>23</v>
      </c>
      <c r="M5" s="1021" t="s">
        <v>991</v>
      </c>
      <c r="N5" s="1021" t="s">
        <v>22</v>
      </c>
      <c r="O5" s="1021" t="s">
        <v>23</v>
      </c>
      <c r="P5" s="1021" t="s">
        <v>991</v>
      </c>
      <c r="Q5" s="1021" t="s">
        <v>22</v>
      </c>
      <c r="R5" s="1021" t="s">
        <v>23</v>
      </c>
      <c r="S5" s="1021" t="s">
        <v>991</v>
      </c>
      <c r="T5" s="1022"/>
      <c r="U5" s="1022"/>
      <c r="V5" s="1022"/>
      <c r="W5" s="1022"/>
      <c r="X5" s="1022"/>
      <c r="Y5" s="1021" t="s">
        <v>25</v>
      </c>
      <c r="Z5" s="268"/>
      <c r="AA5" s="268"/>
    </row>
    <row r="6" spans="1:27" s="186" customFormat="1">
      <c r="A6" s="64" t="s">
        <v>18</v>
      </c>
      <c r="B6" s="30" t="s">
        <v>4550</v>
      </c>
      <c r="C6" s="30"/>
      <c r="D6" s="65"/>
      <c r="E6" s="1023"/>
      <c r="F6" s="1023"/>
      <c r="G6" s="1023"/>
      <c r="H6" s="1023"/>
      <c r="I6" s="1023"/>
      <c r="J6" s="1023"/>
      <c r="K6" s="271"/>
      <c r="L6" s="32"/>
      <c r="M6" s="32"/>
      <c r="N6" s="30"/>
      <c r="O6" s="32"/>
      <c r="P6" s="32"/>
      <c r="Q6" s="32"/>
      <c r="R6" s="32"/>
      <c r="S6" s="32"/>
      <c r="T6" s="5"/>
      <c r="U6" s="5"/>
      <c r="V6" s="5"/>
      <c r="W6" s="5"/>
      <c r="X6" s="5"/>
      <c r="Y6" s="32"/>
      <c r="Z6" s="268"/>
      <c r="AA6" s="268"/>
    </row>
    <row r="7" spans="1:27" ht="31.5">
      <c r="A7" s="64">
        <v>1</v>
      </c>
      <c r="B7" s="30" t="s">
        <v>4551</v>
      </c>
      <c r="C7" s="30" t="s">
        <v>4552</v>
      </c>
      <c r="D7" s="65" t="s">
        <v>1519</v>
      </c>
      <c r="E7" s="269">
        <v>92400</v>
      </c>
      <c r="F7" s="269">
        <f>E7*($F$4)</f>
        <v>462000</v>
      </c>
      <c r="G7" s="269">
        <f>E7*($G$4)</f>
        <v>0</v>
      </c>
      <c r="H7" s="270">
        <v>92400</v>
      </c>
      <c r="I7" s="65" t="s">
        <v>4553</v>
      </c>
      <c r="J7" s="270">
        <v>92400</v>
      </c>
      <c r="K7" s="271"/>
      <c r="L7" s="32"/>
      <c r="M7" s="32"/>
      <c r="N7" s="272"/>
      <c r="O7" s="32"/>
      <c r="P7" s="32"/>
      <c r="Q7" s="32"/>
      <c r="R7" s="32"/>
      <c r="S7" s="32"/>
      <c r="T7" s="5"/>
      <c r="U7" s="5">
        <f>+J7*0.15</f>
        <v>13860</v>
      </c>
      <c r="V7" s="5">
        <f>+J7*0.032</f>
        <v>2956.8</v>
      </c>
      <c r="W7" s="5">
        <f>+J7+U7+V7</f>
        <v>109216.8</v>
      </c>
      <c r="X7" s="537">
        <f>ROUNDUP(W7,-2)</f>
        <v>109300</v>
      </c>
      <c r="Y7" s="30"/>
    </row>
    <row r="8" spans="1:27" ht="64.5" customHeight="1">
      <c r="A8" s="64">
        <v>2</v>
      </c>
      <c r="B8" s="30" t="s">
        <v>4554</v>
      </c>
      <c r="C8" s="30" t="s">
        <v>6126</v>
      </c>
      <c r="D8" s="65" t="s">
        <v>1519</v>
      </c>
      <c r="E8" s="269">
        <v>24000</v>
      </c>
      <c r="F8" s="269">
        <f>E8*($F$4)</f>
        <v>120000</v>
      </c>
      <c r="G8" s="269">
        <f>E8*($G$4)</f>
        <v>0</v>
      </c>
      <c r="H8" s="270">
        <v>24000</v>
      </c>
      <c r="I8" s="65" t="s">
        <v>4553</v>
      </c>
      <c r="J8" s="270">
        <v>24000</v>
      </c>
      <c r="K8" s="271"/>
      <c r="L8" s="32"/>
      <c r="M8" s="32"/>
      <c r="N8" s="272"/>
      <c r="O8" s="32"/>
      <c r="P8" s="32"/>
      <c r="Q8" s="32"/>
      <c r="R8" s="32"/>
      <c r="S8" s="32"/>
      <c r="T8" s="5"/>
      <c r="U8" s="5">
        <f>+J8*0.15</f>
        <v>3600</v>
      </c>
      <c r="V8" s="5">
        <f>+J8*0.032</f>
        <v>768</v>
      </c>
      <c r="W8" s="5">
        <f t="shared" ref="W8:W33" si="0">+J8+U8+V8</f>
        <v>28368</v>
      </c>
      <c r="X8" s="537">
        <f>ROUNDUP(W8,-2)</f>
        <v>28400</v>
      </c>
      <c r="Y8" s="30"/>
    </row>
    <row r="9" spans="1:27" ht="95.25" customHeight="1">
      <c r="A9" s="64">
        <v>3</v>
      </c>
      <c r="B9" s="30" t="s">
        <v>4555</v>
      </c>
      <c r="C9" s="30" t="s">
        <v>4556</v>
      </c>
      <c r="D9" s="65" t="s">
        <v>1519</v>
      </c>
      <c r="E9" s="269">
        <v>36000</v>
      </c>
      <c r="F9" s="269">
        <f>E9*($F$4)</f>
        <v>180000</v>
      </c>
      <c r="G9" s="269">
        <f>E9*($G$4)</f>
        <v>0</v>
      </c>
      <c r="H9" s="270">
        <v>36000</v>
      </c>
      <c r="I9" s="65" t="s">
        <v>4553</v>
      </c>
      <c r="J9" s="270">
        <v>36000</v>
      </c>
      <c r="K9" s="271"/>
      <c r="L9" s="32"/>
      <c r="M9" s="32"/>
      <c r="N9" s="272"/>
      <c r="O9" s="32"/>
      <c r="P9" s="32"/>
      <c r="Q9" s="32"/>
      <c r="R9" s="32"/>
      <c r="S9" s="32"/>
      <c r="T9" s="5"/>
      <c r="U9" s="5">
        <f>+J9*0.15</f>
        <v>5400</v>
      </c>
      <c r="V9" s="5">
        <f>+J9*0.032</f>
        <v>1152</v>
      </c>
      <c r="W9" s="5">
        <f t="shared" si="0"/>
        <v>42552</v>
      </c>
      <c r="X9" s="537">
        <f>ROUNDUP(W9,-2)</f>
        <v>42600</v>
      </c>
      <c r="Y9" s="30"/>
    </row>
    <row r="10" spans="1:27" ht="78.75" customHeight="1">
      <c r="A10" s="64">
        <v>4</v>
      </c>
      <c r="B10" s="30" t="s">
        <v>4557</v>
      </c>
      <c r="C10" s="30" t="s">
        <v>6464</v>
      </c>
      <c r="D10" s="65" t="s">
        <v>1519</v>
      </c>
      <c r="E10" s="269">
        <v>42000</v>
      </c>
      <c r="F10" s="269">
        <f>E10*($F$4)</f>
        <v>210000</v>
      </c>
      <c r="G10" s="269">
        <f>E10*($G$4)</f>
        <v>0</v>
      </c>
      <c r="H10" s="270">
        <v>42000</v>
      </c>
      <c r="I10" s="65" t="s">
        <v>4553</v>
      </c>
      <c r="J10" s="270">
        <v>42000</v>
      </c>
      <c r="K10" s="271"/>
      <c r="L10" s="32"/>
      <c r="M10" s="32"/>
      <c r="N10" s="272"/>
      <c r="O10" s="32"/>
      <c r="P10" s="32"/>
      <c r="Q10" s="32"/>
      <c r="R10" s="32"/>
      <c r="S10" s="32"/>
      <c r="T10" s="5"/>
      <c r="U10" s="5">
        <f>+J10*0.15</f>
        <v>6300</v>
      </c>
      <c r="V10" s="5">
        <f>+J10*0.032</f>
        <v>1344</v>
      </c>
      <c r="W10" s="5">
        <f t="shared" si="0"/>
        <v>49644</v>
      </c>
      <c r="X10" s="537">
        <f>ROUNDUP(W10,-2)</f>
        <v>49700</v>
      </c>
      <c r="Y10" s="30"/>
    </row>
    <row r="11" spans="1:27" s="186" customFormat="1">
      <c r="A11" s="64" t="s">
        <v>39</v>
      </c>
      <c r="B11" s="30" t="s">
        <v>4558</v>
      </c>
      <c r="C11" s="30"/>
      <c r="D11" s="65"/>
      <c r="E11" s="310"/>
      <c r="F11" s="310"/>
      <c r="G11" s="310"/>
      <c r="H11" s="310"/>
      <c r="I11" s="310"/>
      <c r="J11" s="310"/>
      <c r="K11" s="310"/>
      <c r="L11" s="310"/>
      <c r="M11" s="310"/>
      <c r="N11" s="310"/>
      <c r="O11" s="310"/>
      <c r="P11" s="310"/>
      <c r="Q11" s="310"/>
      <c r="R11" s="310"/>
      <c r="S11" s="310"/>
      <c r="T11" s="537"/>
      <c r="U11" s="537"/>
      <c r="V11" s="537"/>
      <c r="W11" s="537"/>
      <c r="X11" s="537"/>
      <c r="Y11" s="310"/>
      <c r="Z11" s="268"/>
      <c r="AA11" s="268"/>
    </row>
    <row r="12" spans="1:27">
      <c r="A12" s="64">
        <v>1</v>
      </c>
      <c r="B12" s="30" t="s">
        <v>4559</v>
      </c>
      <c r="C12" s="30" t="s">
        <v>4560</v>
      </c>
      <c r="D12" s="65" t="s">
        <v>1519</v>
      </c>
      <c r="E12" s="269">
        <v>30000</v>
      </c>
      <c r="F12" s="269">
        <f t="shared" ref="F12:F33" si="1">E12*($F$4)</f>
        <v>150000</v>
      </c>
      <c r="G12" s="269">
        <f t="shared" ref="G12:G33" si="2">E12*($G$4)</f>
        <v>0</v>
      </c>
      <c r="H12" s="270">
        <v>48000</v>
      </c>
      <c r="I12" s="65" t="s">
        <v>4553</v>
      </c>
      <c r="J12" s="270">
        <v>48000</v>
      </c>
      <c r="K12" s="273">
        <v>30000</v>
      </c>
      <c r="L12" s="274" t="s">
        <v>4561</v>
      </c>
      <c r="M12" s="274"/>
      <c r="N12" s="272" t="s">
        <v>4562</v>
      </c>
      <c r="O12" s="32"/>
      <c r="P12" s="32"/>
      <c r="Q12" s="32"/>
      <c r="R12" s="32"/>
      <c r="S12" s="32"/>
      <c r="T12" s="5"/>
      <c r="U12" s="5">
        <f t="shared" ref="U12:U33" si="3">+J12*0.15</f>
        <v>7200</v>
      </c>
      <c r="V12" s="5">
        <f t="shared" ref="V12:V33" si="4">+J12*0.032</f>
        <v>1536</v>
      </c>
      <c r="W12" s="5">
        <f t="shared" si="0"/>
        <v>56736</v>
      </c>
      <c r="X12" s="537">
        <f t="shared" ref="X12:X33" si="5">ROUNDUP(W12,-2)</f>
        <v>56800</v>
      </c>
      <c r="Y12" s="30"/>
    </row>
    <row r="13" spans="1:27">
      <c r="A13" s="64">
        <v>2</v>
      </c>
      <c r="B13" s="30" t="s">
        <v>4563</v>
      </c>
      <c r="C13" s="30" t="s">
        <v>4564</v>
      </c>
      <c r="D13" s="65" t="s">
        <v>1519</v>
      </c>
      <c r="E13" s="269">
        <v>35000</v>
      </c>
      <c r="F13" s="269">
        <f t="shared" si="1"/>
        <v>175000</v>
      </c>
      <c r="G13" s="269">
        <f t="shared" si="2"/>
        <v>0</v>
      </c>
      <c r="H13" s="270">
        <v>54000</v>
      </c>
      <c r="I13" s="65" t="s">
        <v>4553</v>
      </c>
      <c r="J13" s="270">
        <v>54000</v>
      </c>
      <c r="K13" s="271">
        <v>35000</v>
      </c>
      <c r="L13" s="274" t="s">
        <v>4561</v>
      </c>
      <c r="M13" s="274"/>
      <c r="N13" s="272" t="s">
        <v>4565</v>
      </c>
      <c r="O13" s="32"/>
      <c r="P13" s="32"/>
      <c r="Q13" s="32"/>
      <c r="R13" s="32"/>
      <c r="S13" s="32"/>
      <c r="T13" s="5"/>
      <c r="U13" s="5">
        <f t="shared" si="3"/>
        <v>8100</v>
      </c>
      <c r="V13" s="5">
        <f t="shared" si="4"/>
        <v>1728</v>
      </c>
      <c r="W13" s="5">
        <f t="shared" si="0"/>
        <v>63828</v>
      </c>
      <c r="X13" s="537">
        <f t="shared" si="5"/>
        <v>63900</v>
      </c>
      <c r="Y13" s="30"/>
    </row>
    <row r="14" spans="1:27" ht="78.75">
      <c r="A14" s="64">
        <v>3</v>
      </c>
      <c r="B14" s="30" t="s">
        <v>4566</v>
      </c>
      <c r="C14" s="30" t="s">
        <v>4567</v>
      </c>
      <c r="D14" s="65" t="s">
        <v>1519</v>
      </c>
      <c r="E14" s="269">
        <v>35000</v>
      </c>
      <c r="F14" s="269">
        <f t="shared" si="1"/>
        <v>175000</v>
      </c>
      <c r="G14" s="269">
        <f t="shared" si="2"/>
        <v>0</v>
      </c>
      <c r="H14" s="270">
        <v>198000</v>
      </c>
      <c r="I14" s="65" t="s">
        <v>4553</v>
      </c>
      <c r="J14" s="270">
        <v>198000</v>
      </c>
      <c r="K14" s="271">
        <v>35000</v>
      </c>
      <c r="L14" s="274" t="s">
        <v>4561</v>
      </c>
      <c r="M14" s="274"/>
      <c r="N14" s="272"/>
      <c r="O14" s="32"/>
      <c r="P14" s="32"/>
      <c r="Q14" s="32"/>
      <c r="R14" s="32"/>
      <c r="S14" s="32"/>
      <c r="T14" s="5"/>
      <c r="U14" s="5">
        <f t="shared" si="3"/>
        <v>29700</v>
      </c>
      <c r="V14" s="5">
        <f t="shared" si="4"/>
        <v>6336</v>
      </c>
      <c r="W14" s="5">
        <f t="shared" si="0"/>
        <v>234036</v>
      </c>
      <c r="X14" s="537">
        <f t="shared" si="5"/>
        <v>234100</v>
      </c>
      <c r="Y14" s="30"/>
    </row>
    <row r="15" spans="1:27">
      <c r="A15" s="64">
        <v>4</v>
      </c>
      <c r="B15" s="30" t="s">
        <v>4568</v>
      </c>
      <c r="C15" s="30" t="s">
        <v>4569</v>
      </c>
      <c r="D15" s="65" t="s">
        <v>4570</v>
      </c>
      <c r="E15" s="269">
        <v>72000</v>
      </c>
      <c r="F15" s="269">
        <f t="shared" si="1"/>
        <v>360000</v>
      </c>
      <c r="G15" s="269">
        <f t="shared" si="2"/>
        <v>0</v>
      </c>
      <c r="H15" s="270">
        <v>72000</v>
      </c>
      <c r="I15" s="65" t="s">
        <v>4553</v>
      </c>
      <c r="J15" s="270">
        <v>72000</v>
      </c>
      <c r="K15" s="271"/>
      <c r="L15" s="32"/>
      <c r="M15" s="32"/>
      <c r="N15" s="272"/>
      <c r="O15" s="32"/>
      <c r="P15" s="32"/>
      <c r="Q15" s="32"/>
      <c r="R15" s="32"/>
      <c r="S15" s="32"/>
      <c r="T15" s="5"/>
      <c r="U15" s="5">
        <f t="shared" si="3"/>
        <v>10800</v>
      </c>
      <c r="V15" s="5">
        <f t="shared" si="4"/>
        <v>2304</v>
      </c>
      <c r="W15" s="5">
        <f t="shared" si="0"/>
        <v>85104</v>
      </c>
      <c r="X15" s="537">
        <f t="shared" si="5"/>
        <v>85200</v>
      </c>
      <c r="Y15" s="30"/>
    </row>
    <row r="16" spans="1:27">
      <c r="A16" s="64">
        <v>5</v>
      </c>
      <c r="B16" s="30" t="s">
        <v>4571</v>
      </c>
      <c r="C16" s="30" t="s">
        <v>4572</v>
      </c>
      <c r="D16" s="65" t="s">
        <v>4328</v>
      </c>
      <c r="E16" s="269">
        <v>21000</v>
      </c>
      <c r="F16" s="269">
        <f t="shared" si="1"/>
        <v>105000</v>
      </c>
      <c r="G16" s="269">
        <f t="shared" si="2"/>
        <v>0</v>
      </c>
      <c r="H16" s="270">
        <v>21000</v>
      </c>
      <c r="I16" s="65" t="s">
        <v>4553</v>
      </c>
      <c r="J16" s="270">
        <v>21000</v>
      </c>
      <c r="K16" s="271"/>
      <c r="L16" s="32"/>
      <c r="M16" s="32"/>
      <c r="N16" s="272"/>
      <c r="O16" s="32"/>
      <c r="P16" s="32"/>
      <c r="Q16" s="32"/>
      <c r="R16" s="32"/>
      <c r="S16" s="32"/>
      <c r="T16" s="5"/>
      <c r="U16" s="5">
        <f t="shared" si="3"/>
        <v>3150</v>
      </c>
      <c r="V16" s="5">
        <f t="shared" si="4"/>
        <v>672</v>
      </c>
      <c r="W16" s="5">
        <f t="shared" si="0"/>
        <v>24822</v>
      </c>
      <c r="X16" s="537">
        <f t="shared" si="5"/>
        <v>24900</v>
      </c>
      <c r="Y16" s="30"/>
    </row>
    <row r="17" spans="1:25">
      <c r="A17" s="64">
        <v>6</v>
      </c>
      <c r="B17" s="30" t="s">
        <v>4573</v>
      </c>
      <c r="C17" s="30" t="s">
        <v>4574</v>
      </c>
      <c r="D17" s="65" t="s">
        <v>4570</v>
      </c>
      <c r="E17" s="269">
        <v>69600</v>
      </c>
      <c r="F17" s="269">
        <f t="shared" si="1"/>
        <v>348000</v>
      </c>
      <c r="G17" s="269">
        <f t="shared" si="2"/>
        <v>0</v>
      </c>
      <c r="H17" s="270">
        <v>69600</v>
      </c>
      <c r="I17" s="65" t="s">
        <v>4553</v>
      </c>
      <c r="J17" s="270">
        <v>69600</v>
      </c>
      <c r="K17" s="271"/>
      <c r="L17" s="32"/>
      <c r="M17" s="32"/>
      <c r="N17" s="272"/>
      <c r="O17" s="32"/>
      <c r="P17" s="32"/>
      <c r="Q17" s="32"/>
      <c r="R17" s="32"/>
      <c r="S17" s="32"/>
      <c r="T17" s="5"/>
      <c r="U17" s="5">
        <f t="shared" si="3"/>
        <v>10440</v>
      </c>
      <c r="V17" s="5">
        <f t="shared" si="4"/>
        <v>2227.2000000000003</v>
      </c>
      <c r="W17" s="5">
        <f t="shared" si="0"/>
        <v>82267.199999999997</v>
      </c>
      <c r="X17" s="537">
        <f t="shared" si="5"/>
        <v>82300</v>
      </c>
      <c r="Y17" s="30"/>
    </row>
    <row r="18" spans="1:25">
      <c r="A18" s="64">
        <v>7</v>
      </c>
      <c r="B18" s="30" t="s">
        <v>4573</v>
      </c>
      <c r="C18" s="30" t="s">
        <v>4575</v>
      </c>
      <c r="D18" s="65" t="s">
        <v>4328</v>
      </c>
      <c r="E18" s="269">
        <v>16800</v>
      </c>
      <c r="F18" s="269">
        <f t="shared" si="1"/>
        <v>84000</v>
      </c>
      <c r="G18" s="269">
        <f t="shared" si="2"/>
        <v>0</v>
      </c>
      <c r="H18" s="270">
        <v>16800</v>
      </c>
      <c r="I18" s="65" t="s">
        <v>4553</v>
      </c>
      <c r="J18" s="270">
        <v>16800</v>
      </c>
      <c r="K18" s="271"/>
      <c r="L18" s="32"/>
      <c r="M18" s="32"/>
      <c r="N18" s="272"/>
      <c r="O18" s="32"/>
      <c r="P18" s="32"/>
      <c r="Q18" s="32"/>
      <c r="R18" s="32"/>
      <c r="S18" s="32"/>
      <c r="T18" s="5"/>
      <c r="U18" s="5">
        <f t="shared" si="3"/>
        <v>2520</v>
      </c>
      <c r="V18" s="5">
        <f t="shared" si="4"/>
        <v>537.6</v>
      </c>
      <c r="W18" s="5">
        <f t="shared" si="0"/>
        <v>19857.599999999999</v>
      </c>
      <c r="X18" s="537">
        <f t="shared" si="5"/>
        <v>19900</v>
      </c>
      <c r="Y18" s="30"/>
    </row>
    <row r="19" spans="1:25">
      <c r="A19" s="64">
        <v>8</v>
      </c>
      <c r="B19" s="30" t="s">
        <v>4576</v>
      </c>
      <c r="C19" s="30" t="s">
        <v>401</v>
      </c>
      <c r="D19" s="65" t="s">
        <v>1688</v>
      </c>
      <c r="E19" s="269"/>
      <c r="F19" s="269"/>
      <c r="G19" s="269"/>
      <c r="H19" s="270">
        <v>504000</v>
      </c>
      <c r="I19" s="65" t="s">
        <v>4553</v>
      </c>
      <c r="J19" s="270">
        <v>504000</v>
      </c>
      <c r="K19" s="271"/>
      <c r="L19" s="32"/>
      <c r="M19" s="32"/>
      <c r="N19" s="272"/>
      <c r="O19" s="32"/>
      <c r="P19" s="32"/>
      <c r="Q19" s="32"/>
      <c r="R19" s="32"/>
      <c r="S19" s="32"/>
      <c r="T19" s="5"/>
      <c r="U19" s="5">
        <f t="shared" si="3"/>
        <v>75600</v>
      </c>
      <c r="V19" s="5">
        <f t="shared" si="4"/>
        <v>16128</v>
      </c>
      <c r="W19" s="5">
        <f t="shared" si="0"/>
        <v>595728</v>
      </c>
      <c r="X19" s="537">
        <f t="shared" si="5"/>
        <v>595800</v>
      </c>
      <c r="Y19" s="30"/>
    </row>
    <row r="20" spans="1:25">
      <c r="A20" s="64">
        <v>9</v>
      </c>
      <c r="B20" s="30" t="s">
        <v>4577</v>
      </c>
      <c r="C20" s="30" t="s">
        <v>401</v>
      </c>
      <c r="D20" s="65" t="s">
        <v>4578</v>
      </c>
      <c r="E20" s="269"/>
      <c r="F20" s="269"/>
      <c r="G20" s="269"/>
      <c r="H20" s="270">
        <v>4800</v>
      </c>
      <c r="I20" s="65" t="s">
        <v>4553</v>
      </c>
      <c r="J20" s="270">
        <v>4800</v>
      </c>
      <c r="K20" s="271"/>
      <c r="L20" s="32"/>
      <c r="M20" s="32"/>
      <c r="N20" s="272"/>
      <c r="O20" s="32"/>
      <c r="P20" s="32"/>
      <c r="Q20" s="32"/>
      <c r="R20" s="32"/>
      <c r="S20" s="32"/>
      <c r="T20" s="5"/>
      <c r="U20" s="5">
        <f t="shared" si="3"/>
        <v>720</v>
      </c>
      <c r="V20" s="5">
        <f t="shared" si="4"/>
        <v>153.6</v>
      </c>
      <c r="W20" s="5">
        <f t="shared" si="0"/>
        <v>5673.6</v>
      </c>
      <c r="X20" s="537">
        <f t="shared" si="5"/>
        <v>5700</v>
      </c>
      <c r="Y20" s="30"/>
    </row>
    <row r="21" spans="1:25">
      <c r="A21" s="64">
        <v>10</v>
      </c>
      <c r="B21" s="30" t="s">
        <v>4579</v>
      </c>
      <c r="C21" s="30" t="s">
        <v>401</v>
      </c>
      <c r="D21" s="65" t="s">
        <v>4580</v>
      </c>
      <c r="E21" s="269"/>
      <c r="F21" s="269"/>
      <c r="G21" s="269"/>
      <c r="H21" s="270">
        <v>2400</v>
      </c>
      <c r="I21" s="65" t="s">
        <v>4553</v>
      </c>
      <c r="J21" s="270">
        <v>2400</v>
      </c>
      <c r="K21" s="271"/>
      <c r="L21" s="32"/>
      <c r="M21" s="32"/>
      <c r="N21" s="272"/>
      <c r="O21" s="32"/>
      <c r="P21" s="32"/>
      <c r="Q21" s="32"/>
      <c r="R21" s="32"/>
      <c r="S21" s="32"/>
      <c r="T21" s="5"/>
      <c r="U21" s="5">
        <f t="shared" si="3"/>
        <v>360</v>
      </c>
      <c r="V21" s="5">
        <f t="shared" si="4"/>
        <v>76.8</v>
      </c>
      <c r="W21" s="5">
        <f t="shared" si="0"/>
        <v>2836.8</v>
      </c>
      <c r="X21" s="537">
        <f t="shared" si="5"/>
        <v>2900</v>
      </c>
      <c r="Y21" s="30"/>
    </row>
    <row r="22" spans="1:25">
      <c r="A22" s="64">
        <v>11</v>
      </c>
      <c r="B22" s="30" t="s">
        <v>4581</v>
      </c>
      <c r="C22" s="30" t="s">
        <v>4582</v>
      </c>
      <c r="D22" s="65" t="s">
        <v>1688</v>
      </c>
      <c r="E22" s="269">
        <v>12000</v>
      </c>
      <c r="F22" s="269">
        <f t="shared" si="1"/>
        <v>60000</v>
      </c>
      <c r="G22" s="269">
        <f t="shared" si="2"/>
        <v>0</v>
      </c>
      <c r="H22" s="270">
        <v>12000</v>
      </c>
      <c r="I22" s="65" t="s">
        <v>4553</v>
      </c>
      <c r="J22" s="270">
        <v>12000</v>
      </c>
      <c r="K22" s="271"/>
      <c r="L22" s="32"/>
      <c r="M22" s="32"/>
      <c r="N22" s="272"/>
      <c r="O22" s="32"/>
      <c r="P22" s="32"/>
      <c r="Q22" s="32"/>
      <c r="R22" s="32"/>
      <c r="S22" s="32"/>
      <c r="T22" s="5"/>
      <c r="U22" s="5">
        <f t="shared" si="3"/>
        <v>1800</v>
      </c>
      <c r="V22" s="5">
        <f t="shared" si="4"/>
        <v>384</v>
      </c>
      <c r="W22" s="5">
        <f t="shared" si="0"/>
        <v>14184</v>
      </c>
      <c r="X22" s="537">
        <f t="shared" si="5"/>
        <v>14200</v>
      </c>
      <c r="Y22" s="30"/>
    </row>
    <row r="23" spans="1:25">
      <c r="A23" s="64">
        <v>12</v>
      </c>
      <c r="B23" s="30" t="s">
        <v>4583</v>
      </c>
      <c r="C23" s="30" t="s">
        <v>4584</v>
      </c>
      <c r="D23" s="65" t="s">
        <v>1688</v>
      </c>
      <c r="E23" s="269">
        <v>12000</v>
      </c>
      <c r="F23" s="269">
        <f t="shared" si="1"/>
        <v>60000</v>
      </c>
      <c r="G23" s="269">
        <f t="shared" si="2"/>
        <v>0</v>
      </c>
      <c r="H23" s="270">
        <v>12000</v>
      </c>
      <c r="I23" s="65" t="s">
        <v>4553</v>
      </c>
      <c r="J23" s="270">
        <v>12000</v>
      </c>
      <c r="K23" s="271"/>
      <c r="L23" s="32"/>
      <c r="M23" s="32"/>
      <c r="N23" s="272"/>
      <c r="O23" s="32"/>
      <c r="P23" s="32"/>
      <c r="Q23" s="32"/>
      <c r="R23" s="32"/>
      <c r="S23" s="32"/>
      <c r="T23" s="5"/>
      <c r="U23" s="5">
        <f t="shared" si="3"/>
        <v>1800</v>
      </c>
      <c r="V23" s="5">
        <f t="shared" si="4"/>
        <v>384</v>
      </c>
      <c r="W23" s="5">
        <f t="shared" si="0"/>
        <v>14184</v>
      </c>
      <c r="X23" s="537">
        <f t="shared" si="5"/>
        <v>14200</v>
      </c>
      <c r="Y23" s="30"/>
    </row>
    <row r="24" spans="1:25">
      <c r="A24" s="64">
        <v>13</v>
      </c>
      <c r="B24" s="30" t="s">
        <v>4585</v>
      </c>
      <c r="C24" s="30" t="s">
        <v>4586</v>
      </c>
      <c r="D24" s="65" t="s">
        <v>1688</v>
      </c>
      <c r="E24" s="269">
        <v>15600</v>
      </c>
      <c r="F24" s="269">
        <f t="shared" si="1"/>
        <v>78000</v>
      </c>
      <c r="G24" s="269">
        <f t="shared" si="2"/>
        <v>0</v>
      </c>
      <c r="H24" s="270">
        <v>15600</v>
      </c>
      <c r="I24" s="65" t="s">
        <v>4553</v>
      </c>
      <c r="J24" s="270">
        <v>15600</v>
      </c>
      <c r="K24" s="271"/>
      <c r="L24" s="32"/>
      <c r="M24" s="32"/>
      <c r="N24" s="272"/>
      <c r="O24" s="32"/>
      <c r="P24" s="32"/>
      <c r="Q24" s="32"/>
      <c r="R24" s="32"/>
      <c r="S24" s="32"/>
      <c r="T24" s="5"/>
      <c r="U24" s="5">
        <f t="shared" si="3"/>
        <v>2340</v>
      </c>
      <c r="V24" s="5">
        <f t="shared" si="4"/>
        <v>499.2</v>
      </c>
      <c r="W24" s="5">
        <f t="shared" si="0"/>
        <v>18439.2</v>
      </c>
      <c r="X24" s="537">
        <f t="shared" si="5"/>
        <v>18500</v>
      </c>
      <c r="Y24" s="30"/>
    </row>
    <row r="25" spans="1:25">
      <c r="A25" s="64">
        <v>14</v>
      </c>
      <c r="B25" s="30" t="s">
        <v>4587</v>
      </c>
      <c r="C25" s="30" t="s">
        <v>4588</v>
      </c>
      <c r="D25" s="65" t="s">
        <v>1688</v>
      </c>
      <c r="E25" s="269">
        <v>16800</v>
      </c>
      <c r="F25" s="269">
        <f t="shared" si="1"/>
        <v>84000</v>
      </c>
      <c r="G25" s="269">
        <f t="shared" si="2"/>
        <v>0</v>
      </c>
      <c r="H25" s="270">
        <v>16800</v>
      </c>
      <c r="I25" s="65" t="s">
        <v>4553</v>
      </c>
      <c r="J25" s="270">
        <v>16800</v>
      </c>
      <c r="K25" s="271"/>
      <c r="L25" s="32"/>
      <c r="M25" s="32"/>
      <c r="N25" s="272"/>
      <c r="O25" s="32"/>
      <c r="P25" s="32"/>
      <c r="Q25" s="32"/>
      <c r="R25" s="32"/>
      <c r="S25" s="32"/>
      <c r="T25" s="5"/>
      <c r="U25" s="5">
        <f t="shared" si="3"/>
        <v>2520</v>
      </c>
      <c r="V25" s="5">
        <f t="shared" si="4"/>
        <v>537.6</v>
      </c>
      <c r="W25" s="5">
        <f t="shared" si="0"/>
        <v>19857.599999999999</v>
      </c>
      <c r="X25" s="537">
        <f t="shared" si="5"/>
        <v>19900</v>
      </c>
      <c r="Y25" s="30"/>
    </row>
    <row r="26" spans="1:25">
      <c r="A26" s="64">
        <v>15</v>
      </c>
      <c r="B26" s="30" t="s">
        <v>4589</v>
      </c>
      <c r="C26" s="30" t="s">
        <v>4590</v>
      </c>
      <c r="D26" s="65" t="s">
        <v>4648</v>
      </c>
      <c r="E26" s="269">
        <v>78000</v>
      </c>
      <c r="F26" s="269">
        <f t="shared" si="1"/>
        <v>390000</v>
      </c>
      <c r="G26" s="269">
        <f t="shared" si="2"/>
        <v>0</v>
      </c>
      <c r="H26" s="270">
        <v>78000</v>
      </c>
      <c r="I26" s="65" t="s">
        <v>4553</v>
      </c>
      <c r="J26" s="270">
        <v>78000</v>
      </c>
      <c r="K26" s="271"/>
      <c r="L26" s="32"/>
      <c r="M26" s="32"/>
      <c r="N26" s="272"/>
      <c r="O26" s="32"/>
      <c r="P26" s="32"/>
      <c r="Q26" s="32"/>
      <c r="R26" s="32"/>
      <c r="S26" s="32"/>
      <c r="T26" s="5"/>
      <c r="U26" s="5">
        <f t="shared" si="3"/>
        <v>11700</v>
      </c>
      <c r="V26" s="5">
        <f t="shared" si="4"/>
        <v>2496</v>
      </c>
      <c r="W26" s="5">
        <f t="shared" si="0"/>
        <v>92196</v>
      </c>
      <c r="X26" s="537">
        <f t="shared" si="5"/>
        <v>92200</v>
      </c>
      <c r="Y26" s="30"/>
    </row>
    <row r="27" spans="1:25">
      <c r="A27" s="64">
        <v>16</v>
      </c>
      <c r="B27" s="30" t="s">
        <v>4591</v>
      </c>
      <c r="C27" s="30" t="s">
        <v>4592</v>
      </c>
      <c r="D27" s="65" t="s">
        <v>1986</v>
      </c>
      <c r="E27" s="269">
        <v>180000</v>
      </c>
      <c r="F27" s="269">
        <f t="shared" si="1"/>
        <v>900000</v>
      </c>
      <c r="G27" s="269">
        <f t="shared" si="2"/>
        <v>0</v>
      </c>
      <c r="H27" s="270">
        <v>180000</v>
      </c>
      <c r="I27" s="65" t="s">
        <v>4553</v>
      </c>
      <c r="J27" s="270">
        <v>180000</v>
      </c>
      <c r="K27" s="271"/>
      <c r="L27" s="32"/>
      <c r="M27" s="32"/>
      <c r="N27" s="272"/>
      <c r="O27" s="32"/>
      <c r="P27" s="32"/>
      <c r="Q27" s="32"/>
      <c r="R27" s="32"/>
      <c r="S27" s="32"/>
      <c r="T27" s="5"/>
      <c r="U27" s="5">
        <f t="shared" si="3"/>
        <v>27000</v>
      </c>
      <c r="V27" s="5">
        <f t="shared" si="4"/>
        <v>5760</v>
      </c>
      <c r="W27" s="5">
        <f t="shared" si="0"/>
        <v>212760</v>
      </c>
      <c r="X27" s="537">
        <f t="shared" si="5"/>
        <v>212800</v>
      </c>
      <c r="Y27" s="30"/>
    </row>
    <row r="28" spans="1:25" ht="47.25">
      <c r="A28" s="64">
        <v>17</v>
      </c>
      <c r="B28" s="30" t="s">
        <v>4593</v>
      </c>
      <c r="C28" s="30" t="s">
        <v>4594</v>
      </c>
      <c r="D28" s="65" t="s">
        <v>1456</v>
      </c>
      <c r="E28" s="269">
        <v>180000</v>
      </c>
      <c r="F28" s="269">
        <f t="shared" si="1"/>
        <v>900000</v>
      </c>
      <c r="G28" s="269">
        <f t="shared" si="2"/>
        <v>0</v>
      </c>
      <c r="H28" s="270">
        <v>180000</v>
      </c>
      <c r="I28" s="65" t="s">
        <v>4553</v>
      </c>
      <c r="J28" s="270">
        <v>180000</v>
      </c>
      <c r="K28" s="271"/>
      <c r="L28" s="32"/>
      <c r="M28" s="32"/>
      <c r="N28" s="272"/>
      <c r="O28" s="32"/>
      <c r="P28" s="32"/>
      <c r="Q28" s="32"/>
      <c r="R28" s="32"/>
      <c r="S28" s="32"/>
      <c r="T28" s="5"/>
      <c r="U28" s="5">
        <f t="shared" si="3"/>
        <v>27000</v>
      </c>
      <c r="V28" s="5">
        <f t="shared" si="4"/>
        <v>5760</v>
      </c>
      <c r="W28" s="5">
        <f t="shared" si="0"/>
        <v>212760</v>
      </c>
      <c r="X28" s="537">
        <f t="shared" si="5"/>
        <v>212800</v>
      </c>
      <c r="Y28" s="30"/>
    </row>
    <row r="29" spans="1:25">
      <c r="A29" s="64">
        <v>18</v>
      </c>
      <c r="B29" s="30" t="s">
        <v>4595</v>
      </c>
      <c r="C29" s="30" t="s">
        <v>4596</v>
      </c>
      <c r="D29" s="65" t="s">
        <v>1519</v>
      </c>
      <c r="E29" s="269">
        <v>60000</v>
      </c>
      <c r="F29" s="269">
        <f t="shared" si="1"/>
        <v>300000</v>
      </c>
      <c r="G29" s="269">
        <f t="shared" si="2"/>
        <v>0</v>
      </c>
      <c r="H29" s="270">
        <v>60000</v>
      </c>
      <c r="I29" s="65" t="s">
        <v>4553</v>
      </c>
      <c r="J29" s="270">
        <v>60000</v>
      </c>
      <c r="K29" s="271"/>
      <c r="L29" s="32"/>
      <c r="M29" s="32"/>
      <c r="N29" s="272"/>
      <c r="O29" s="32"/>
      <c r="P29" s="32"/>
      <c r="Q29" s="32"/>
      <c r="R29" s="32"/>
      <c r="S29" s="32"/>
      <c r="T29" s="5"/>
      <c r="U29" s="5">
        <f t="shared" si="3"/>
        <v>9000</v>
      </c>
      <c r="V29" s="5">
        <f t="shared" si="4"/>
        <v>1920</v>
      </c>
      <c r="W29" s="5">
        <f t="shared" si="0"/>
        <v>70920</v>
      </c>
      <c r="X29" s="537">
        <f t="shared" si="5"/>
        <v>71000</v>
      </c>
      <c r="Y29" s="30"/>
    </row>
    <row r="30" spans="1:25">
      <c r="A30" s="64">
        <v>19</v>
      </c>
      <c r="B30" s="30" t="s">
        <v>4595</v>
      </c>
      <c r="C30" s="30" t="s">
        <v>4597</v>
      </c>
      <c r="D30" s="65" t="s">
        <v>1527</v>
      </c>
      <c r="E30" s="269">
        <v>72000</v>
      </c>
      <c r="F30" s="269">
        <f t="shared" si="1"/>
        <v>360000</v>
      </c>
      <c r="G30" s="269">
        <f t="shared" si="2"/>
        <v>0</v>
      </c>
      <c r="H30" s="270">
        <v>72000</v>
      </c>
      <c r="I30" s="65" t="s">
        <v>4553</v>
      </c>
      <c r="J30" s="270">
        <v>72000</v>
      </c>
      <c r="K30" s="271"/>
      <c r="L30" s="32"/>
      <c r="M30" s="32"/>
      <c r="N30" s="272"/>
      <c r="O30" s="32"/>
      <c r="P30" s="32"/>
      <c r="Q30" s="32"/>
      <c r="R30" s="32"/>
      <c r="S30" s="32"/>
      <c r="T30" s="5"/>
      <c r="U30" s="5">
        <f t="shared" si="3"/>
        <v>10800</v>
      </c>
      <c r="V30" s="5">
        <f t="shared" si="4"/>
        <v>2304</v>
      </c>
      <c r="W30" s="5">
        <f t="shared" si="0"/>
        <v>85104</v>
      </c>
      <c r="X30" s="537">
        <f t="shared" si="5"/>
        <v>85200</v>
      </c>
      <c r="Y30" s="30"/>
    </row>
    <row r="31" spans="1:25">
      <c r="A31" s="64">
        <v>20</v>
      </c>
      <c r="B31" s="30" t="s">
        <v>4598</v>
      </c>
      <c r="C31" s="30" t="s">
        <v>4599</v>
      </c>
      <c r="D31" s="65" t="s">
        <v>642</v>
      </c>
      <c r="E31" s="269">
        <v>15000</v>
      </c>
      <c r="F31" s="269">
        <f t="shared" si="1"/>
        <v>75000</v>
      </c>
      <c r="G31" s="269">
        <f t="shared" si="2"/>
        <v>0</v>
      </c>
      <c r="H31" s="270">
        <v>30000</v>
      </c>
      <c r="I31" s="65" t="s">
        <v>4553</v>
      </c>
      <c r="J31" s="270">
        <v>30000</v>
      </c>
      <c r="K31" s="271"/>
      <c r="L31" s="32"/>
      <c r="M31" s="32"/>
      <c r="N31" s="272"/>
      <c r="O31" s="32"/>
      <c r="P31" s="32"/>
      <c r="Q31" s="32"/>
      <c r="R31" s="32"/>
      <c r="S31" s="32"/>
      <c r="T31" s="5"/>
      <c r="U31" s="5">
        <f t="shared" si="3"/>
        <v>4500</v>
      </c>
      <c r="V31" s="5">
        <f t="shared" si="4"/>
        <v>960</v>
      </c>
      <c r="W31" s="5">
        <f t="shared" si="0"/>
        <v>35460</v>
      </c>
      <c r="X31" s="537">
        <f t="shared" si="5"/>
        <v>35500</v>
      </c>
      <c r="Y31" s="30"/>
    </row>
    <row r="32" spans="1:25">
      <c r="A32" s="64">
        <v>21</v>
      </c>
      <c r="B32" s="30" t="s">
        <v>4600</v>
      </c>
      <c r="C32" s="30" t="s">
        <v>4599</v>
      </c>
      <c r="D32" s="65" t="s">
        <v>642</v>
      </c>
      <c r="E32" s="269">
        <v>40000</v>
      </c>
      <c r="F32" s="269">
        <f t="shared" si="1"/>
        <v>200000</v>
      </c>
      <c r="G32" s="269">
        <f t="shared" si="2"/>
        <v>0</v>
      </c>
      <c r="H32" s="270">
        <v>30000</v>
      </c>
      <c r="I32" s="65" t="s">
        <v>4553</v>
      </c>
      <c r="J32" s="270">
        <v>30000</v>
      </c>
      <c r="K32" s="271"/>
      <c r="L32" s="32"/>
      <c r="M32" s="32"/>
      <c r="N32" s="272"/>
      <c r="O32" s="32"/>
      <c r="P32" s="32"/>
      <c r="Q32" s="32"/>
      <c r="R32" s="32"/>
      <c r="S32" s="32"/>
      <c r="T32" s="5"/>
      <c r="U32" s="5">
        <f t="shared" si="3"/>
        <v>4500</v>
      </c>
      <c r="V32" s="5">
        <f t="shared" si="4"/>
        <v>960</v>
      </c>
      <c r="W32" s="5">
        <f t="shared" si="0"/>
        <v>35460</v>
      </c>
      <c r="X32" s="537">
        <f t="shared" si="5"/>
        <v>35500</v>
      </c>
      <c r="Y32" s="30"/>
    </row>
    <row r="33" spans="1:27">
      <c r="A33" s="64">
        <v>22</v>
      </c>
      <c r="B33" s="30" t="s">
        <v>4601</v>
      </c>
      <c r="C33" s="30" t="s">
        <v>4602</v>
      </c>
      <c r="D33" s="65" t="s">
        <v>642</v>
      </c>
      <c r="E33" s="269">
        <v>125000</v>
      </c>
      <c r="F33" s="269">
        <f t="shared" si="1"/>
        <v>625000</v>
      </c>
      <c r="G33" s="269">
        <f t="shared" si="2"/>
        <v>0</v>
      </c>
      <c r="H33" s="270">
        <v>48000</v>
      </c>
      <c r="I33" s="65" t="s">
        <v>4553</v>
      </c>
      <c r="J33" s="270">
        <v>48000</v>
      </c>
      <c r="K33" s="271"/>
      <c r="L33" s="32"/>
      <c r="M33" s="32"/>
      <c r="N33" s="272"/>
      <c r="O33" s="32"/>
      <c r="P33" s="32"/>
      <c r="Q33" s="32"/>
      <c r="R33" s="32"/>
      <c r="S33" s="32"/>
      <c r="T33" s="5"/>
      <c r="U33" s="5">
        <f t="shared" si="3"/>
        <v>7200</v>
      </c>
      <c r="V33" s="5">
        <f t="shared" si="4"/>
        <v>1536</v>
      </c>
      <c r="W33" s="5">
        <f t="shared" si="0"/>
        <v>56736</v>
      </c>
      <c r="X33" s="537">
        <f t="shared" si="5"/>
        <v>56800</v>
      </c>
      <c r="Y33" s="30"/>
    </row>
    <row r="34" spans="1:27" s="186" customFormat="1">
      <c r="A34" s="64" t="s">
        <v>68</v>
      </c>
      <c r="B34" s="30" t="s">
        <v>4603</v>
      </c>
      <c r="C34" s="30"/>
      <c r="D34" s="65"/>
      <c r="E34" s="67"/>
      <c r="F34" s="67"/>
      <c r="G34" s="67"/>
      <c r="H34" s="67"/>
      <c r="I34" s="67"/>
      <c r="J34" s="67"/>
      <c r="K34" s="67"/>
      <c r="L34" s="67"/>
      <c r="M34" s="67"/>
      <c r="N34" s="67"/>
      <c r="O34" s="67"/>
      <c r="P34" s="67"/>
      <c r="Q34" s="67"/>
      <c r="R34" s="67"/>
      <c r="S34" s="67"/>
      <c r="T34" s="276"/>
      <c r="U34" s="276"/>
      <c r="V34" s="276"/>
      <c r="W34" s="276"/>
      <c r="X34" s="276"/>
      <c r="Y34" s="67"/>
      <c r="Z34" s="268"/>
      <c r="AA34" s="268"/>
    </row>
    <row r="35" spans="1:27">
      <c r="A35" s="64">
        <v>1</v>
      </c>
      <c r="B35" s="30" t="s">
        <v>4604</v>
      </c>
      <c r="C35" s="30" t="s">
        <v>4605</v>
      </c>
      <c r="D35" s="66" t="s">
        <v>27</v>
      </c>
      <c r="E35" s="67">
        <v>40000</v>
      </c>
      <c r="F35" s="269">
        <f t="shared" ref="F35:F42" si="6">E35*($F$4)</f>
        <v>200000</v>
      </c>
      <c r="G35" s="269">
        <f t="shared" ref="G35:G42" si="7">E35*($G$4)</f>
        <v>0</v>
      </c>
      <c r="H35" s="275">
        <v>120000</v>
      </c>
      <c r="I35" s="65" t="s">
        <v>4553</v>
      </c>
      <c r="J35" s="275">
        <v>120000</v>
      </c>
      <c r="K35" s="271">
        <v>40000</v>
      </c>
      <c r="L35" s="32"/>
      <c r="M35" s="32"/>
      <c r="N35" s="68"/>
      <c r="O35" s="32"/>
      <c r="P35" s="32"/>
      <c r="Q35" s="32"/>
      <c r="R35" s="32"/>
      <c r="S35" s="32"/>
      <c r="T35" s="5">
        <f>+J35*0.1</f>
        <v>12000</v>
      </c>
      <c r="U35" s="5">
        <f t="shared" ref="U35:U42" si="8">+J35*0.15</f>
        <v>18000</v>
      </c>
      <c r="V35" s="5">
        <f t="shared" ref="V35:V42" si="9">+J35*0.032</f>
        <v>3840</v>
      </c>
      <c r="W35" s="5">
        <f>+J35+T35+U35+V35</f>
        <v>153840</v>
      </c>
      <c r="X35" s="537">
        <f t="shared" ref="X35:X42" si="10">ROUNDUP(W35,-2)</f>
        <v>153900</v>
      </c>
      <c r="Y35" s="30"/>
    </row>
    <row r="36" spans="1:27" ht="16.5" customHeight="1">
      <c r="A36" s="64">
        <v>2</v>
      </c>
      <c r="B36" s="30" t="s">
        <v>4606</v>
      </c>
      <c r="C36" s="30" t="s">
        <v>4607</v>
      </c>
      <c r="D36" s="66" t="s">
        <v>27</v>
      </c>
      <c r="E36" s="67">
        <v>1500</v>
      </c>
      <c r="F36" s="269">
        <f t="shared" si="6"/>
        <v>7500</v>
      </c>
      <c r="G36" s="269">
        <f t="shared" si="7"/>
        <v>0</v>
      </c>
      <c r="H36" s="275">
        <v>1500</v>
      </c>
      <c r="I36" s="65" t="s">
        <v>4553</v>
      </c>
      <c r="J36" s="275">
        <v>1500</v>
      </c>
      <c r="K36" s="271"/>
      <c r="L36" s="32"/>
      <c r="M36" s="32"/>
      <c r="N36" s="68"/>
      <c r="O36" s="32"/>
      <c r="P36" s="32"/>
      <c r="Q36" s="32"/>
      <c r="R36" s="32"/>
      <c r="S36" s="32"/>
      <c r="T36" s="5">
        <f t="shared" ref="T36:T42" si="11">+J36*0.1</f>
        <v>150</v>
      </c>
      <c r="U36" s="5">
        <f t="shared" si="8"/>
        <v>225</v>
      </c>
      <c r="V36" s="5">
        <f t="shared" si="9"/>
        <v>48</v>
      </c>
      <c r="W36" s="5">
        <f t="shared" ref="W36:W97" si="12">+J36+T36+U36+V36</f>
        <v>1923</v>
      </c>
      <c r="X36" s="537">
        <f t="shared" si="10"/>
        <v>2000</v>
      </c>
      <c r="Y36" s="30"/>
    </row>
    <row r="37" spans="1:27">
      <c r="A37" s="64">
        <v>3</v>
      </c>
      <c r="B37" s="30" t="s">
        <v>4608</v>
      </c>
      <c r="C37" s="30" t="s">
        <v>4609</v>
      </c>
      <c r="D37" s="66" t="s">
        <v>27</v>
      </c>
      <c r="E37" s="67">
        <v>1000</v>
      </c>
      <c r="F37" s="269">
        <f t="shared" si="6"/>
        <v>5000</v>
      </c>
      <c r="G37" s="269">
        <f t="shared" si="7"/>
        <v>0</v>
      </c>
      <c r="H37" s="275">
        <v>1000</v>
      </c>
      <c r="I37" s="65" t="s">
        <v>4553</v>
      </c>
      <c r="J37" s="275">
        <v>1000</v>
      </c>
      <c r="K37" s="271"/>
      <c r="L37" s="32"/>
      <c r="M37" s="32"/>
      <c r="N37" s="68"/>
      <c r="O37" s="32"/>
      <c r="P37" s="32"/>
      <c r="Q37" s="32"/>
      <c r="R37" s="32"/>
      <c r="S37" s="32"/>
      <c r="T37" s="5">
        <f t="shared" si="11"/>
        <v>100</v>
      </c>
      <c r="U37" s="5">
        <f t="shared" si="8"/>
        <v>150</v>
      </c>
      <c r="V37" s="5">
        <f t="shared" si="9"/>
        <v>32</v>
      </c>
      <c r="W37" s="5">
        <f t="shared" si="12"/>
        <v>1282</v>
      </c>
      <c r="X37" s="537">
        <f t="shared" si="10"/>
        <v>1300</v>
      </c>
      <c r="Y37" s="30"/>
    </row>
    <row r="38" spans="1:27" ht="31.5">
      <c r="A38" s="64">
        <v>4</v>
      </c>
      <c r="B38" s="30" t="s">
        <v>4610</v>
      </c>
      <c r="C38" s="30" t="s">
        <v>4611</v>
      </c>
      <c r="D38" s="66" t="s">
        <v>27</v>
      </c>
      <c r="E38" s="67">
        <v>500</v>
      </c>
      <c r="F38" s="269">
        <f t="shared" si="6"/>
        <v>2500</v>
      </c>
      <c r="G38" s="269">
        <f t="shared" si="7"/>
        <v>0</v>
      </c>
      <c r="H38" s="275">
        <v>500</v>
      </c>
      <c r="I38" s="65" t="s">
        <v>4553</v>
      </c>
      <c r="J38" s="275">
        <v>500</v>
      </c>
      <c r="K38" s="271"/>
      <c r="L38" s="32"/>
      <c r="M38" s="32"/>
      <c r="N38" s="68"/>
      <c r="O38" s="32"/>
      <c r="P38" s="32"/>
      <c r="Q38" s="32"/>
      <c r="R38" s="32"/>
      <c r="S38" s="32"/>
      <c r="T38" s="5">
        <f t="shared" si="11"/>
        <v>50</v>
      </c>
      <c r="U38" s="5">
        <f t="shared" si="8"/>
        <v>75</v>
      </c>
      <c r="V38" s="5">
        <f t="shared" si="9"/>
        <v>16</v>
      </c>
      <c r="W38" s="5">
        <f t="shared" si="12"/>
        <v>641</v>
      </c>
      <c r="X38" s="537">
        <f t="shared" si="10"/>
        <v>700</v>
      </c>
      <c r="Y38" s="30"/>
    </row>
    <row r="39" spans="1:27">
      <c r="A39" s="64">
        <v>5</v>
      </c>
      <c r="B39" s="30" t="s">
        <v>4612</v>
      </c>
      <c r="C39" s="30" t="s">
        <v>4613</v>
      </c>
      <c r="D39" s="66" t="s">
        <v>27</v>
      </c>
      <c r="E39" s="69">
        <v>240000</v>
      </c>
      <c r="F39" s="269">
        <f t="shared" si="6"/>
        <v>1200000</v>
      </c>
      <c r="G39" s="269">
        <f t="shared" si="7"/>
        <v>0</v>
      </c>
      <c r="H39" s="275">
        <v>240000</v>
      </c>
      <c r="I39" s="65" t="s">
        <v>4553</v>
      </c>
      <c r="J39" s="275">
        <v>240000</v>
      </c>
      <c r="K39" s="271"/>
      <c r="L39" s="32"/>
      <c r="M39" s="32"/>
      <c r="N39" s="68"/>
      <c r="O39" s="32"/>
      <c r="P39" s="32"/>
      <c r="Q39" s="32"/>
      <c r="R39" s="32"/>
      <c r="S39" s="32"/>
      <c r="T39" s="5">
        <f t="shared" si="11"/>
        <v>24000</v>
      </c>
      <c r="U39" s="5">
        <f t="shared" si="8"/>
        <v>36000</v>
      </c>
      <c r="V39" s="5">
        <f t="shared" si="9"/>
        <v>7680</v>
      </c>
      <c r="W39" s="5">
        <f t="shared" si="12"/>
        <v>307680</v>
      </c>
      <c r="X39" s="537">
        <f t="shared" si="10"/>
        <v>307700</v>
      </c>
      <c r="Y39" s="30"/>
    </row>
    <row r="40" spans="1:27">
      <c r="A40" s="64">
        <v>6</v>
      </c>
      <c r="B40" s="30" t="s">
        <v>4614</v>
      </c>
      <c r="C40" s="30" t="s">
        <v>4615</v>
      </c>
      <c r="D40" s="66" t="s">
        <v>1456</v>
      </c>
      <c r="E40" s="69">
        <v>35000</v>
      </c>
      <c r="F40" s="269">
        <f t="shared" si="6"/>
        <v>175000</v>
      </c>
      <c r="G40" s="269">
        <f t="shared" si="7"/>
        <v>0</v>
      </c>
      <c r="H40" s="275">
        <v>35000</v>
      </c>
      <c r="I40" s="65" t="s">
        <v>4553</v>
      </c>
      <c r="J40" s="275">
        <v>35000</v>
      </c>
      <c r="K40" s="271"/>
      <c r="L40" s="32"/>
      <c r="M40" s="32"/>
      <c r="N40" s="68"/>
      <c r="O40" s="32"/>
      <c r="P40" s="32"/>
      <c r="Q40" s="32"/>
      <c r="R40" s="32"/>
      <c r="S40" s="32"/>
      <c r="T40" s="5">
        <f t="shared" si="11"/>
        <v>3500</v>
      </c>
      <c r="U40" s="5">
        <f t="shared" si="8"/>
        <v>5250</v>
      </c>
      <c r="V40" s="5">
        <f t="shared" si="9"/>
        <v>1120</v>
      </c>
      <c r="W40" s="5">
        <f t="shared" si="12"/>
        <v>44870</v>
      </c>
      <c r="X40" s="537">
        <f t="shared" si="10"/>
        <v>44900</v>
      </c>
      <c r="Y40" s="30"/>
    </row>
    <row r="41" spans="1:27" ht="33.75" customHeight="1">
      <c r="A41" s="64">
        <v>7</v>
      </c>
      <c r="B41" s="30" t="s">
        <v>4616</v>
      </c>
      <c r="C41" s="30" t="s">
        <v>4617</v>
      </c>
      <c r="D41" s="66" t="s">
        <v>27</v>
      </c>
      <c r="E41" s="67">
        <v>4000000</v>
      </c>
      <c r="F41" s="269">
        <f t="shared" si="6"/>
        <v>20000000</v>
      </c>
      <c r="G41" s="269">
        <f t="shared" si="7"/>
        <v>0</v>
      </c>
      <c r="H41" s="275">
        <v>4000000</v>
      </c>
      <c r="I41" s="65" t="s">
        <v>4553</v>
      </c>
      <c r="J41" s="275">
        <v>4000000</v>
      </c>
      <c r="K41" s="271"/>
      <c r="L41" s="32"/>
      <c r="M41" s="32"/>
      <c r="N41" s="68"/>
      <c r="O41" s="32"/>
      <c r="P41" s="32"/>
      <c r="Q41" s="32"/>
      <c r="R41" s="32"/>
      <c r="S41" s="32"/>
      <c r="T41" s="5">
        <f t="shared" si="11"/>
        <v>400000</v>
      </c>
      <c r="U41" s="5">
        <f t="shared" si="8"/>
        <v>600000</v>
      </c>
      <c r="V41" s="5">
        <f t="shared" si="9"/>
        <v>128000</v>
      </c>
      <c r="W41" s="5">
        <f t="shared" si="12"/>
        <v>5128000</v>
      </c>
      <c r="X41" s="537">
        <f t="shared" si="10"/>
        <v>5128000</v>
      </c>
      <c r="Y41" s="30"/>
    </row>
    <row r="42" spans="1:27" ht="32.25" customHeight="1">
      <c r="A42" s="64">
        <v>8</v>
      </c>
      <c r="B42" s="30" t="s">
        <v>4618</v>
      </c>
      <c r="C42" s="30" t="s">
        <v>4617</v>
      </c>
      <c r="D42" s="66" t="s">
        <v>27</v>
      </c>
      <c r="E42" s="67">
        <v>5000000</v>
      </c>
      <c r="F42" s="269">
        <f t="shared" si="6"/>
        <v>25000000</v>
      </c>
      <c r="G42" s="269">
        <f t="shared" si="7"/>
        <v>0</v>
      </c>
      <c r="H42" s="275">
        <v>5000000</v>
      </c>
      <c r="I42" s="65" t="s">
        <v>4553</v>
      </c>
      <c r="J42" s="275">
        <v>5000000</v>
      </c>
      <c r="K42" s="271"/>
      <c r="L42" s="32"/>
      <c r="M42" s="32"/>
      <c r="N42" s="68"/>
      <c r="O42" s="32"/>
      <c r="P42" s="32"/>
      <c r="Q42" s="32"/>
      <c r="R42" s="32"/>
      <c r="S42" s="32"/>
      <c r="T42" s="5">
        <f t="shared" si="11"/>
        <v>500000</v>
      </c>
      <c r="U42" s="5">
        <f t="shared" si="8"/>
        <v>750000</v>
      </c>
      <c r="V42" s="5">
        <f t="shared" si="9"/>
        <v>160000</v>
      </c>
      <c r="W42" s="5">
        <f t="shared" si="12"/>
        <v>6410000</v>
      </c>
      <c r="X42" s="537">
        <f t="shared" si="10"/>
        <v>6410000</v>
      </c>
      <c r="Y42" s="30"/>
    </row>
    <row r="43" spans="1:27">
      <c r="A43" s="64" t="s">
        <v>92</v>
      </c>
      <c r="B43" s="30" t="s">
        <v>4619</v>
      </c>
      <c r="C43" s="30"/>
      <c r="D43" s="66"/>
      <c r="E43" s="67"/>
      <c r="F43" s="269"/>
      <c r="G43" s="269"/>
      <c r="H43" s="275"/>
      <c r="I43" s="66"/>
      <c r="J43" s="275"/>
      <c r="K43" s="269"/>
      <c r="L43" s="269"/>
      <c r="M43" s="269"/>
      <c r="N43" s="269"/>
      <c r="O43" s="269"/>
      <c r="P43" s="269"/>
      <c r="Q43" s="269"/>
      <c r="R43" s="269"/>
      <c r="S43" s="269"/>
      <c r="T43" s="276"/>
      <c r="U43" s="276"/>
      <c r="V43" s="276"/>
      <c r="W43" s="276"/>
      <c r="X43" s="276"/>
      <c r="Y43" s="269"/>
    </row>
    <row r="44" spans="1:27">
      <c r="A44" s="64">
        <v>1</v>
      </c>
      <c r="B44" s="30" t="s">
        <v>4620</v>
      </c>
      <c r="C44" s="30" t="s">
        <v>5643</v>
      </c>
      <c r="D44" s="66" t="s">
        <v>27</v>
      </c>
      <c r="E44" s="67"/>
      <c r="F44" s="269"/>
      <c r="G44" s="269"/>
      <c r="H44" s="275">
        <v>200000000</v>
      </c>
      <c r="I44" s="65" t="s">
        <v>4553</v>
      </c>
      <c r="J44" s="275">
        <v>200000000</v>
      </c>
      <c r="K44" s="271"/>
      <c r="L44" s="32"/>
      <c r="M44" s="32"/>
      <c r="N44" s="68"/>
      <c r="O44" s="32"/>
      <c r="P44" s="32"/>
      <c r="Q44" s="32"/>
      <c r="R44" s="32"/>
      <c r="S44" s="32"/>
      <c r="T44" s="5">
        <f t="shared" ref="T44:T53" si="13">+J44*0.1</f>
        <v>20000000</v>
      </c>
      <c r="U44" s="5">
        <f t="shared" ref="U44:U53" si="14">+J44*0.15</f>
        <v>30000000</v>
      </c>
      <c r="V44" s="5">
        <f t="shared" ref="V44:V53" si="15">+J44*0.032</f>
        <v>6400000</v>
      </c>
      <c r="W44" s="5">
        <f t="shared" si="12"/>
        <v>256400000</v>
      </c>
      <c r="X44" s="537">
        <f t="shared" ref="X44:X105" si="16">ROUNDUP(W44,-2)</f>
        <v>256400000</v>
      </c>
      <c r="Y44" s="30"/>
    </row>
    <row r="45" spans="1:27">
      <c r="A45" s="64">
        <v>2</v>
      </c>
      <c r="B45" s="30" t="s">
        <v>4621</v>
      </c>
      <c r="C45" s="30" t="s">
        <v>5643</v>
      </c>
      <c r="D45" s="66" t="s">
        <v>27</v>
      </c>
      <c r="E45" s="67"/>
      <c r="F45" s="269"/>
      <c r="G45" s="269"/>
      <c r="H45" s="275">
        <v>130000000</v>
      </c>
      <c r="I45" s="65" t="s">
        <v>4553</v>
      </c>
      <c r="J45" s="275">
        <v>130000000</v>
      </c>
      <c r="K45" s="271"/>
      <c r="L45" s="32"/>
      <c r="M45" s="32"/>
      <c r="N45" s="68"/>
      <c r="O45" s="32"/>
      <c r="P45" s="32"/>
      <c r="Q45" s="32"/>
      <c r="R45" s="32"/>
      <c r="S45" s="32"/>
      <c r="T45" s="5">
        <f t="shared" si="13"/>
        <v>13000000</v>
      </c>
      <c r="U45" s="5">
        <f t="shared" si="14"/>
        <v>19500000</v>
      </c>
      <c r="V45" s="5">
        <f t="shared" si="15"/>
        <v>4160000</v>
      </c>
      <c r="W45" s="5">
        <f t="shared" si="12"/>
        <v>166660000</v>
      </c>
      <c r="X45" s="537">
        <f t="shared" si="16"/>
        <v>166660000</v>
      </c>
      <c r="Y45" s="30"/>
    </row>
    <row r="46" spans="1:27">
      <c r="A46" s="64">
        <v>3</v>
      </c>
      <c r="B46" s="30" t="s">
        <v>4622</v>
      </c>
      <c r="C46" s="30" t="s">
        <v>1467</v>
      </c>
      <c r="D46" s="66" t="s">
        <v>27</v>
      </c>
      <c r="E46" s="67"/>
      <c r="F46" s="269"/>
      <c r="G46" s="269"/>
      <c r="H46" s="275">
        <v>550000</v>
      </c>
      <c r="I46" s="65" t="s">
        <v>4553</v>
      </c>
      <c r="J46" s="275">
        <v>550000</v>
      </c>
      <c r="K46" s="271"/>
      <c r="L46" s="32"/>
      <c r="M46" s="32"/>
      <c r="N46" s="68"/>
      <c r="O46" s="32"/>
      <c r="P46" s="32"/>
      <c r="Q46" s="32"/>
      <c r="R46" s="32"/>
      <c r="S46" s="32"/>
      <c r="T46" s="5">
        <f t="shared" si="13"/>
        <v>55000</v>
      </c>
      <c r="U46" s="5">
        <f t="shared" si="14"/>
        <v>82500</v>
      </c>
      <c r="V46" s="5">
        <f t="shared" si="15"/>
        <v>17600</v>
      </c>
      <c r="W46" s="5">
        <f t="shared" si="12"/>
        <v>705100</v>
      </c>
      <c r="X46" s="537">
        <f t="shared" si="16"/>
        <v>705100</v>
      </c>
      <c r="Y46" s="30"/>
    </row>
    <row r="47" spans="1:27">
      <c r="A47" s="64">
        <v>4</v>
      </c>
      <c r="B47" s="30" t="s">
        <v>5294</v>
      </c>
      <c r="C47" s="30" t="s">
        <v>4626</v>
      </c>
      <c r="D47" s="66" t="s">
        <v>27</v>
      </c>
      <c r="E47" s="67"/>
      <c r="F47" s="67"/>
      <c r="G47" s="67"/>
      <c r="H47" s="275">
        <v>240000</v>
      </c>
      <c r="I47" s="65" t="s">
        <v>4553</v>
      </c>
      <c r="J47" s="275">
        <v>240000</v>
      </c>
      <c r="K47" s="277"/>
      <c r="L47" s="277"/>
      <c r="M47" s="277"/>
      <c r="N47" s="277"/>
      <c r="O47" s="277"/>
      <c r="P47" s="277"/>
      <c r="Q47" s="277"/>
      <c r="R47" s="277"/>
      <c r="S47" s="277"/>
      <c r="T47" s="5">
        <f t="shared" si="13"/>
        <v>24000</v>
      </c>
      <c r="U47" s="5">
        <f t="shared" si="14"/>
        <v>36000</v>
      </c>
      <c r="V47" s="5">
        <f t="shared" si="15"/>
        <v>7680</v>
      </c>
      <c r="W47" s="5">
        <f t="shared" si="12"/>
        <v>307680</v>
      </c>
      <c r="X47" s="537">
        <f t="shared" si="16"/>
        <v>307700</v>
      </c>
      <c r="Y47" s="30"/>
    </row>
    <row r="48" spans="1:27">
      <c r="A48" s="64">
        <v>5</v>
      </c>
      <c r="B48" s="30" t="s">
        <v>5294</v>
      </c>
      <c r="C48" s="30" t="s">
        <v>4628</v>
      </c>
      <c r="D48" s="66" t="s">
        <v>27</v>
      </c>
      <c r="E48" s="67"/>
      <c r="F48" s="67"/>
      <c r="G48" s="67"/>
      <c r="H48" s="275">
        <v>360000</v>
      </c>
      <c r="I48" s="65" t="s">
        <v>4553</v>
      </c>
      <c r="J48" s="275">
        <v>360000</v>
      </c>
      <c r="K48" s="271"/>
      <c r="L48" s="32"/>
      <c r="M48" s="32"/>
      <c r="N48" s="30"/>
      <c r="O48" s="32"/>
      <c r="P48" s="32"/>
      <c r="Q48" s="32"/>
      <c r="R48" s="32"/>
      <c r="S48" s="32"/>
      <c r="T48" s="5">
        <f t="shared" si="13"/>
        <v>36000</v>
      </c>
      <c r="U48" s="5">
        <f t="shared" si="14"/>
        <v>54000</v>
      </c>
      <c r="V48" s="5">
        <f t="shared" si="15"/>
        <v>11520</v>
      </c>
      <c r="W48" s="5">
        <f t="shared" si="12"/>
        <v>461520</v>
      </c>
      <c r="X48" s="537">
        <f t="shared" si="16"/>
        <v>461600</v>
      </c>
      <c r="Y48" s="30"/>
    </row>
    <row r="49" spans="1:25">
      <c r="A49" s="64">
        <v>6</v>
      </c>
      <c r="B49" s="30" t="s">
        <v>5295</v>
      </c>
      <c r="C49" s="30" t="s">
        <v>4630</v>
      </c>
      <c r="D49" s="66" t="s">
        <v>27</v>
      </c>
      <c r="E49" s="67"/>
      <c r="F49" s="67"/>
      <c r="G49" s="67"/>
      <c r="H49" s="275">
        <v>480000</v>
      </c>
      <c r="I49" s="65" t="s">
        <v>4553</v>
      </c>
      <c r="J49" s="275">
        <v>480000</v>
      </c>
      <c r="K49" s="271"/>
      <c r="L49" s="32"/>
      <c r="M49" s="32"/>
      <c r="N49" s="30"/>
      <c r="O49" s="32"/>
      <c r="P49" s="32"/>
      <c r="Q49" s="32"/>
      <c r="R49" s="32"/>
      <c r="S49" s="32"/>
      <c r="T49" s="5">
        <f t="shared" si="13"/>
        <v>48000</v>
      </c>
      <c r="U49" s="5">
        <f t="shared" si="14"/>
        <v>72000</v>
      </c>
      <c r="V49" s="5">
        <f t="shared" si="15"/>
        <v>15360</v>
      </c>
      <c r="W49" s="5">
        <f t="shared" si="12"/>
        <v>615360</v>
      </c>
      <c r="X49" s="537">
        <f t="shared" si="16"/>
        <v>615400</v>
      </c>
      <c r="Y49" s="30"/>
    </row>
    <row r="50" spans="1:25" ht="31.5">
      <c r="A50" s="64">
        <v>7</v>
      </c>
      <c r="B50" s="30" t="s">
        <v>4623</v>
      </c>
      <c r="C50" s="30" t="s">
        <v>4624</v>
      </c>
      <c r="D50" s="66" t="s">
        <v>27</v>
      </c>
      <c r="E50" s="69">
        <v>550000</v>
      </c>
      <c r="F50" s="269">
        <f>E50*($F$4)</f>
        <v>2750000</v>
      </c>
      <c r="G50" s="269">
        <f>E50*($G$4)</f>
        <v>0</v>
      </c>
      <c r="H50" s="275">
        <v>350000</v>
      </c>
      <c r="I50" s="65" t="s">
        <v>4553</v>
      </c>
      <c r="J50" s="275">
        <v>350000</v>
      </c>
      <c r="K50" s="271"/>
      <c r="L50" s="32"/>
      <c r="M50" s="32"/>
      <c r="N50" s="30"/>
      <c r="O50" s="32"/>
      <c r="P50" s="32"/>
      <c r="Q50" s="32"/>
      <c r="R50" s="32"/>
      <c r="S50" s="32"/>
      <c r="T50" s="5">
        <f t="shared" si="13"/>
        <v>35000</v>
      </c>
      <c r="U50" s="5">
        <f t="shared" si="14"/>
        <v>52500</v>
      </c>
      <c r="V50" s="5">
        <f t="shared" si="15"/>
        <v>11200</v>
      </c>
      <c r="W50" s="5">
        <f t="shared" si="12"/>
        <v>448700</v>
      </c>
      <c r="X50" s="537">
        <f t="shared" si="16"/>
        <v>448700</v>
      </c>
      <c r="Y50" s="30"/>
    </row>
    <row r="51" spans="1:25">
      <c r="A51" s="64">
        <v>8</v>
      </c>
      <c r="B51" s="30" t="s">
        <v>4625</v>
      </c>
      <c r="C51" s="30" t="s">
        <v>4626</v>
      </c>
      <c r="D51" s="66" t="s">
        <v>27</v>
      </c>
      <c r="E51" s="67">
        <v>240000</v>
      </c>
      <c r="F51" s="269">
        <f>E51*($F$4)</f>
        <v>1200000</v>
      </c>
      <c r="G51" s="269">
        <f>E51*($G$4)</f>
        <v>0</v>
      </c>
      <c r="H51" s="275">
        <v>75000</v>
      </c>
      <c r="I51" s="65" t="s">
        <v>4553</v>
      </c>
      <c r="J51" s="275">
        <v>75000</v>
      </c>
      <c r="K51" s="271"/>
      <c r="L51" s="32"/>
      <c r="M51" s="32"/>
      <c r="N51" s="68"/>
      <c r="O51" s="32"/>
      <c r="P51" s="32"/>
      <c r="Q51" s="32"/>
      <c r="R51" s="32"/>
      <c r="S51" s="32"/>
      <c r="T51" s="5">
        <f t="shared" si="13"/>
        <v>7500</v>
      </c>
      <c r="U51" s="5">
        <f t="shared" si="14"/>
        <v>11250</v>
      </c>
      <c r="V51" s="5">
        <f t="shared" si="15"/>
        <v>2400</v>
      </c>
      <c r="W51" s="5">
        <f t="shared" si="12"/>
        <v>96150</v>
      </c>
      <c r="X51" s="537">
        <f t="shared" si="16"/>
        <v>96200</v>
      </c>
      <c r="Y51" s="30"/>
    </row>
    <row r="52" spans="1:25">
      <c r="A52" s="64">
        <v>9</v>
      </c>
      <c r="B52" s="30" t="s">
        <v>4627</v>
      </c>
      <c r="C52" s="30" t="s">
        <v>4628</v>
      </c>
      <c r="D52" s="66" t="s">
        <v>27</v>
      </c>
      <c r="E52" s="67">
        <v>360000</v>
      </c>
      <c r="F52" s="269">
        <f>E52*($F$4)</f>
        <v>1800000</v>
      </c>
      <c r="G52" s="269">
        <f>E52*($G$4)</f>
        <v>0</v>
      </c>
      <c r="H52" s="275">
        <v>300000</v>
      </c>
      <c r="I52" s="65" t="s">
        <v>4553</v>
      </c>
      <c r="J52" s="275">
        <v>300000</v>
      </c>
      <c r="K52" s="271"/>
      <c r="L52" s="32"/>
      <c r="M52" s="32"/>
      <c r="N52" s="68"/>
      <c r="O52" s="32"/>
      <c r="P52" s="32"/>
      <c r="Q52" s="32"/>
      <c r="R52" s="32"/>
      <c r="S52" s="32"/>
      <c r="T52" s="5">
        <f t="shared" si="13"/>
        <v>30000</v>
      </c>
      <c r="U52" s="5">
        <f t="shared" si="14"/>
        <v>45000</v>
      </c>
      <c r="V52" s="5">
        <f t="shared" si="15"/>
        <v>9600</v>
      </c>
      <c r="W52" s="5">
        <f t="shared" si="12"/>
        <v>384600</v>
      </c>
      <c r="X52" s="537">
        <f t="shared" si="16"/>
        <v>384600</v>
      </c>
      <c r="Y52" s="30"/>
    </row>
    <row r="53" spans="1:25" ht="31.5">
      <c r="A53" s="64">
        <v>10</v>
      </c>
      <c r="B53" s="30" t="s">
        <v>4629</v>
      </c>
      <c r="C53" s="30" t="s">
        <v>4630</v>
      </c>
      <c r="D53" s="66" t="s">
        <v>255</v>
      </c>
      <c r="E53" s="67">
        <v>480000</v>
      </c>
      <c r="F53" s="269">
        <f>E53*($F$4)</f>
        <v>2400000</v>
      </c>
      <c r="G53" s="269">
        <f>E53*($G$4)</f>
        <v>0</v>
      </c>
      <c r="H53" s="275">
        <v>4000000</v>
      </c>
      <c r="I53" s="65" t="s">
        <v>4553</v>
      </c>
      <c r="J53" s="275">
        <v>4000000</v>
      </c>
      <c r="K53" s="271"/>
      <c r="L53" s="32"/>
      <c r="M53" s="32"/>
      <c r="N53" s="68"/>
      <c r="O53" s="32"/>
      <c r="P53" s="32"/>
      <c r="Q53" s="32"/>
      <c r="R53" s="32"/>
      <c r="S53" s="32"/>
      <c r="T53" s="5">
        <f t="shared" si="13"/>
        <v>400000</v>
      </c>
      <c r="U53" s="5">
        <f t="shared" si="14"/>
        <v>600000</v>
      </c>
      <c r="V53" s="5">
        <f t="shared" si="15"/>
        <v>128000</v>
      </c>
      <c r="W53" s="5">
        <f t="shared" si="12"/>
        <v>5128000</v>
      </c>
      <c r="X53" s="537">
        <f t="shared" si="16"/>
        <v>5128000</v>
      </c>
      <c r="Y53" s="30"/>
    </row>
    <row r="54" spans="1:25">
      <c r="A54" s="64" t="s">
        <v>113</v>
      </c>
      <c r="B54" s="30" t="s">
        <v>4631</v>
      </c>
      <c r="C54" s="30"/>
      <c r="D54" s="66"/>
      <c r="E54" s="67"/>
      <c r="F54" s="67"/>
      <c r="G54" s="67"/>
      <c r="H54" s="67"/>
      <c r="I54" s="67"/>
      <c r="J54" s="67"/>
      <c r="K54" s="277"/>
      <c r="L54" s="277"/>
      <c r="M54" s="277"/>
      <c r="N54" s="277"/>
      <c r="O54" s="277"/>
      <c r="P54" s="277"/>
      <c r="Q54" s="277"/>
      <c r="R54" s="277"/>
      <c r="S54" s="277"/>
      <c r="T54" s="278"/>
      <c r="U54" s="278"/>
      <c r="V54" s="278"/>
      <c r="W54" s="278"/>
      <c r="X54" s="278"/>
      <c r="Y54" s="277"/>
    </row>
    <row r="55" spans="1:25" ht="31.5">
      <c r="A55" s="64">
        <v>1</v>
      </c>
      <c r="B55" s="30" t="s">
        <v>4632</v>
      </c>
      <c r="C55" s="30" t="s">
        <v>6465</v>
      </c>
      <c r="D55" s="66" t="s">
        <v>255</v>
      </c>
      <c r="E55" s="70">
        <v>6000000</v>
      </c>
      <c r="F55" s="279">
        <f t="shared" ref="F55:F64" si="17">E55*($F$4)</f>
        <v>30000000</v>
      </c>
      <c r="G55" s="279">
        <f t="shared" ref="G55:G64" si="18">E55*($G$4)</f>
        <v>0</v>
      </c>
      <c r="H55" s="275">
        <v>6000000</v>
      </c>
      <c r="I55" s="65" t="s">
        <v>4553</v>
      </c>
      <c r="J55" s="275">
        <v>6000000</v>
      </c>
      <c r="K55" s="271"/>
      <c r="L55" s="32"/>
      <c r="M55" s="32"/>
      <c r="N55" s="71"/>
      <c r="O55" s="32"/>
      <c r="P55" s="32"/>
      <c r="Q55" s="32"/>
      <c r="R55" s="32"/>
      <c r="S55" s="32"/>
      <c r="T55" s="5">
        <f t="shared" ref="T55:T69" si="19">+J55*0.1</f>
        <v>600000</v>
      </c>
      <c r="U55" s="5">
        <f t="shared" ref="U55:U69" si="20">+J55*0.15</f>
        <v>900000</v>
      </c>
      <c r="V55" s="5">
        <f t="shared" ref="V55:V69" si="21">+J55*0.032</f>
        <v>192000</v>
      </c>
      <c r="W55" s="5">
        <f t="shared" si="12"/>
        <v>7692000</v>
      </c>
      <c r="X55" s="537">
        <f t="shared" si="16"/>
        <v>7692000</v>
      </c>
      <c r="Y55" s="32"/>
    </row>
    <row r="56" spans="1:25" ht="31.5">
      <c r="A56" s="64">
        <v>2</v>
      </c>
      <c r="B56" s="30" t="s">
        <v>4632</v>
      </c>
      <c r="C56" s="30" t="s">
        <v>4633</v>
      </c>
      <c r="D56" s="66" t="s">
        <v>255</v>
      </c>
      <c r="E56" s="70">
        <v>10000000</v>
      </c>
      <c r="F56" s="279">
        <f t="shared" si="17"/>
        <v>50000000</v>
      </c>
      <c r="G56" s="279">
        <f t="shared" si="18"/>
        <v>0</v>
      </c>
      <c r="H56" s="275">
        <v>10000000</v>
      </c>
      <c r="I56" s="65" t="s">
        <v>4553</v>
      </c>
      <c r="J56" s="275">
        <v>10000000</v>
      </c>
      <c r="K56" s="271"/>
      <c r="L56" s="32"/>
      <c r="M56" s="32"/>
      <c r="N56" s="71"/>
      <c r="O56" s="32"/>
      <c r="P56" s="32"/>
      <c r="Q56" s="32"/>
      <c r="R56" s="32"/>
      <c r="S56" s="32"/>
      <c r="T56" s="5">
        <f t="shared" si="19"/>
        <v>1000000</v>
      </c>
      <c r="U56" s="5">
        <f t="shared" si="20"/>
        <v>1500000</v>
      </c>
      <c r="V56" s="5">
        <f t="shared" si="21"/>
        <v>320000</v>
      </c>
      <c r="W56" s="5">
        <f t="shared" si="12"/>
        <v>12820000</v>
      </c>
      <c r="X56" s="537">
        <f t="shared" si="16"/>
        <v>12820000</v>
      </c>
      <c r="Y56" s="32"/>
    </row>
    <row r="57" spans="1:25">
      <c r="A57" s="64">
        <v>3</v>
      </c>
      <c r="B57" s="30" t="s">
        <v>4634</v>
      </c>
      <c r="C57" s="30" t="s">
        <v>4635</v>
      </c>
      <c r="D57" s="66" t="s">
        <v>255</v>
      </c>
      <c r="E57" s="70">
        <v>12000000</v>
      </c>
      <c r="F57" s="279">
        <f t="shared" si="17"/>
        <v>60000000</v>
      </c>
      <c r="G57" s="279">
        <f t="shared" si="18"/>
        <v>0</v>
      </c>
      <c r="H57" s="275">
        <v>12000000</v>
      </c>
      <c r="I57" s="65" t="s">
        <v>4553</v>
      </c>
      <c r="J57" s="275">
        <v>12000000</v>
      </c>
      <c r="K57" s="271"/>
      <c r="L57" s="32"/>
      <c r="M57" s="32"/>
      <c r="N57" s="71"/>
      <c r="O57" s="32"/>
      <c r="P57" s="32"/>
      <c r="Q57" s="32"/>
      <c r="R57" s="32"/>
      <c r="S57" s="32"/>
      <c r="T57" s="5">
        <f t="shared" si="19"/>
        <v>1200000</v>
      </c>
      <c r="U57" s="5">
        <f t="shared" si="20"/>
        <v>1800000</v>
      </c>
      <c r="V57" s="5">
        <f t="shared" si="21"/>
        <v>384000</v>
      </c>
      <c r="W57" s="5">
        <f t="shared" si="12"/>
        <v>15384000</v>
      </c>
      <c r="X57" s="537">
        <f t="shared" si="16"/>
        <v>15384000</v>
      </c>
      <c r="Y57" s="32"/>
    </row>
    <row r="58" spans="1:25">
      <c r="A58" s="64">
        <v>4</v>
      </c>
      <c r="B58" s="30" t="s">
        <v>4636</v>
      </c>
      <c r="C58" s="280" t="s">
        <v>4637</v>
      </c>
      <c r="D58" s="72" t="s">
        <v>255</v>
      </c>
      <c r="E58" s="70"/>
      <c r="F58" s="279"/>
      <c r="G58" s="279"/>
      <c r="H58" s="275">
        <v>2500000</v>
      </c>
      <c r="I58" s="65" t="s">
        <v>4553</v>
      </c>
      <c r="J58" s="275">
        <v>2500000</v>
      </c>
      <c r="K58" s="271"/>
      <c r="L58" s="32"/>
      <c r="M58" s="32"/>
      <c r="N58" s="71"/>
      <c r="O58" s="32"/>
      <c r="P58" s="32"/>
      <c r="Q58" s="32"/>
      <c r="R58" s="32"/>
      <c r="S58" s="32"/>
      <c r="T58" s="5">
        <f t="shared" si="19"/>
        <v>250000</v>
      </c>
      <c r="U58" s="5">
        <f t="shared" si="20"/>
        <v>375000</v>
      </c>
      <c r="V58" s="5">
        <f t="shared" si="21"/>
        <v>80000</v>
      </c>
      <c r="W58" s="5">
        <f t="shared" si="12"/>
        <v>3205000</v>
      </c>
      <c r="X58" s="537">
        <f t="shared" si="16"/>
        <v>3205000</v>
      </c>
      <c r="Y58" s="32"/>
    </row>
    <row r="59" spans="1:25">
      <c r="A59" s="64">
        <v>5</v>
      </c>
      <c r="B59" s="30" t="s">
        <v>4636</v>
      </c>
      <c r="C59" s="30" t="s">
        <v>4637</v>
      </c>
      <c r="D59" s="66" t="s">
        <v>255</v>
      </c>
      <c r="E59" s="70">
        <v>3000000</v>
      </c>
      <c r="F59" s="279">
        <f t="shared" si="17"/>
        <v>15000000</v>
      </c>
      <c r="G59" s="279">
        <f t="shared" si="18"/>
        <v>0</v>
      </c>
      <c r="H59" s="275">
        <v>3000000</v>
      </c>
      <c r="I59" s="65" t="s">
        <v>4553</v>
      </c>
      <c r="J59" s="275">
        <v>3000000</v>
      </c>
      <c r="K59" s="271"/>
      <c r="L59" s="32"/>
      <c r="M59" s="32"/>
      <c r="N59" s="71"/>
      <c r="O59" s="32"/>
      <c r="P59" s="32"/>
      <c r="Q59" s="32"/>
      <c r="R59" s="32"/>
      <c r="S59" s="32"/>
      <c r="T59" s="5">
        <f t="shared" si="19"/>
        <v>300000</v>
      </c>
      <c r="U59" s="5">
        <f t="shared" si="20"/>
        <v>450000</v>
      </c>
      <c r="V59" s="5">
        <f t="shared" si="21"/>
        <v>96000</v>
      </c>
      <c r="W59" s="5">
        <f t="shared" si="12"/>
        <v>3846000</v>
      </c>
      <c r="X59" s="537">
        <f t="shared" si="16"/>
        <v>3846000</v>
      </c>
      <c r="Y59" s="32"/>
    </row>
    <row r="60" spans="1:25">
      <c r="A60" s="64">
        <v>6</v>
      </c>
      <c r="B60" s="30" t="s">
        <v>4097</v>
      </c>
      <c r="C60" s="30" t="s">
        <v>4638</v>
      </c>
      <c r="D60" s="66" t="s">
        <v>255</v>
      </c>
      <c r="E60" s="70">
        <v>350000</v>
      </c>
      <c r="F60" s="279">
        <f t="shared" si="17"/>
        <v>1750000</v>
      </c>
      <c r="G60" s="279">
        <f t="shared" si="18"/>
        <v>0</v>
      </c>
      <c r="H60" s="275">
        <v>350000</v>
      </c>
      <c r="I60" s="65" t="s">
        <v>4553</v>
      </c>
      <c r="J60" s="275">
        <v>350000</v>
      </c>
      <c r="K60" s="271"/>
      <c r="L60" s="32"/>
      <c r="M60" s="32"/>
      <c r="N60" s="71"/>
      <c r="O60" s="32"/>
      <c r="P60" s="32"/>
      <c r="Q60" s="32"/>
      <c r="R60" s="32"/>
      <c r="S60" s="32"/>
      <c r="T60" s="5">
        <f t="shared" si="19"/>
        <v>35000</v>
      </c>
      <c r="U60" s="5">
        <f t="shared" si="20"/>
        <v>52500</v>
      </c>
      <c r="V60" s="5">
        <f t="shared" si="21"/>
        <v>11200</v>
      </c>
      <c r="W60" s="5">
        <f t="shared" si="12"/>
        <v>448700</v>
      </c>
      <c r="X60" s="537">
        <f t="shared" si="16"/>
        <v>448700</v>
      </c>
      <c r="Y60" s="32"/>
    </row>
    <row r="61" spans="1:25">
      <c r="A61" s="64">
        <v>7</v>
      </c>
      <c r="B61" s="30" t="s">
        <v>4639</v>
      </c>
      <c r="C61" s="30" t="s">
        <v>4640</v>
      </c>
      <c r="D61" s="66" t="s">
        <v>255</v>
      </c>
      <c r="E61" s="70">
        <v>10000000</v>
      </c>
      <c r="F61" s="279">
        <f t="shared" si="17"/>
        <v>50000000</v>
      </c>
      <c r="G61" s="279">
        <f t="shared" si="18"/>
        <v>0</v>
      </c>
      <c r="H61" s="275">
        <v>10000000</v>
      </c>
      <c r="I61" s="65" t="s">
        <v>4553</v>
      </c>
      <c r="J61" s="275">
        <v>10000000</v>
      </c>
      <c r="K61" s="271"/>
      <c r="L61" s="32"/>
      <c r="M61" s="32"/>
      <c r="N61" s="71"/>
      <c r="O61" s="32"/>
      <c r="P61" s="32"/>
      <c r="Q61" s="32"/>
      <c r="R61" s="32"/>
      <c r="S61" s="32"/>
      <c r="T61" s="5">
        <f t="shared" si="19"/>
        <v>1000000</v>
      </c>
      <c r="U61" s="5">
        <f t="shared" si="20"/>
        <v>1500000</v>
      </c>
      <c r="V61" s="5">
        <f t="shared" si="21"/>
        <v>320000</v>
      </c>
      <c r="W61" s="5">
        <f t="shared" si="12"/>
        <v>12820000</v>
      </c>
      <c r="X61" s="537">
        <f t="shared" si="16"/>
        <v>12820000</v>
      </c>
      <c r="Y61" s="32"/>
    </row>
    <row r="62" spans="1:25" ht="31.5">
      <c r="A62" s="64">
        <v>8</v>
      </c>
      <c r="B62" s="30" t="s">
        <v>4629</v>
      </c>
      <c r="C62" s="280" t="s">
        <v>5440</v>
      </c>
      <c r="D62" s="72" t="s">
        <v>255</v>
      </c>
      <c r="E62" s="70"/>
      <c r="F62" s="279"/>
      <c r="G62" s="279"/>
      <c r="H62" s="275">
        <v>4000000</v>
      </c>
      <c r="I62" s="65" t="s">
        <v>4553</v>
      </c>
      <c r="J62" s="275">
        <v>4000000</v>
      </c>
      <c r="K62" s="271"/>
      <c r="L62" s="32"/>
      <c r="M62" s="32"/>
      <c r="N62" s="71"/>
      <c r="O62" s="32"/>
      <c r="P62" s="32"/>
      <c r="Q62" s="32"/>
      <c r="R62" s="32"/>
      <c r="S62" s="32"/>
      <c r="T62" s="5">
        <f t="shared" si="19"/>
        <v>400000</v>
      </c>
      <c r="U62" s="5">
        <f t="shared" si="20"/>
        <v>600000</v>
      </c>
      <c r="V62" s="5">
        <f t="shared" si="21"/>
        <v>128000</v>
      </c>
      <c r="W62" s="5">
        <f t="shared" si="12"/>
        <v>5128000</v>
      </c>
      <c r="X62" s="537">
        <f t="shared" si="16"/>
        <v>5128000</v>
      </c>
      <c r="Y62" s="32"/>
    </row>
    <row r="63" spans="1:25">
      <c r="A63" s="64">
        <v>9</v>
      </c>
      <c r="B63" s="30" t="s">
        <v>4641</v>
      </c>
      <c r="C63" s="30" t="s">
        <v>4642</v>
      </c>
      <c r="D63" s="72" t="s">
        <v>255</v>
      </c>
      <c r="E63" s="70"/>
      <c r="F63" s="279"/>
      <c r="G63" s="279"/>
      <c r="H63" s="275">
        <v>40000000</v>
      </c>
      <c r="I63" s="65" t="s">
        <v>4553</v>
      </c>
      <c r="J63" s="275">
        <v>40000000</v>
      </c>
      <c r="K63" s="271"/>
      <c r="L63" s="32"/>
      <c r="M63" s="32"/>
      <c r="N63" s="71"/>
      <c r="O63" s="32"/>
      <c r="P63" s="32"/>
      <c r="Q63" s="32"/>
      <c r="R63" s="32"/>
      <c r="S63" s="32"/>
      <c r="T63" s="5">
        <f t="shared" si="19"/>
        <v>4000000</v>
      </c>
      <c r="U63" s="5">
        <f t="shared" si="20"/>
        <v>6000000</v>
      </c>
      <c r="V63" s="5">
        <f t="shared" si="21"/>
        <v>1280000</v>
      </c>
      <c r="W63" s="5">
        <f t="shared" si="12"/>
        <v>51280000</v>
      </c>
      <c r="X63" s="537">
        <f t="shared" si="16"/>
        <v>51280000</v>
      </c>
      <c r="Y63" s="32"/>
    </row>
    <row r="64" spans="1:25">
      <c r="A64" s="64">
        <v>10</v>
      </c>
      <c r="B64" s="30" t="s">
        <v>4643</v>
      </c>
      <c r="C64" s="30" t="s">
        <v>4644</v>
      </c>
      <c r="D64" s="66" t="s">
        <v>255</v>
      </c>
      <c r="E64" s="70">
        <v>20000000</v>
      </c>
      <c r="F64" s="279">
        <f t="shared" si="17"/>
        <v>100000000</v>
      </c>
      <c r="G64" s="279">
        <f t="shared" si="18"/>
        <v>0</v>
      </c>
      <c r="H64" s="275">
        <v>20000000</v>
      </c>
      <c r="I64" s="65" t="s">
        <v>4553</v>
      </c>
      <c r="J64" s="275">
        <v>20000000</v>
      </c>
      <c r="K64" s="271"/>
      <c r="L64" s="32"/>
      <c r="M64" s="32"/>
      <c r="N64" s="71"/>
      <c r="O64" s="32"/>
      <c r="P64" s="32"/>
      <c r="Q64" s="32"/>
      <c r="R64" s="32"/>
      <c r="S64" s="32"/>
      <c r="T64" s="5">
        <f t="shared" si="19"/>
        <v>2000000</v>
      </c>
      <c r="U64" s="5">
        <f t="shared" si="20"/>
        <v>3000000</v>
      </c>
      <c r="V64" s="5">
        <f t="shared" si="21"/>
        <v>640000</v>
      </c>
      <c r="W64" s="5">
        <f t="shared" si="12"/>
        <v>25640000</v>
      </c>
      <c r="X64" s="537">
        <f t="shared" si="16"/>
        <v>25640000</v>
      </c>
      <c r="Y64" s="32"/>
    </row>
    <row r="65" spans="1:25">
      <c r="A65" s="64">
        <v>11</v>
      </c>
      <c r="B65" s="280" t="s">
        <v>4643</v>
      </c>
      <c r="C65" s="280" t="s">
        <v>4645</v>
      </c>
      <c r="D65" s="72" t="s">
        <v>255</v>
      </c>
      <c r="E65" s="70"/>
      <c r="F65" s="279"/>
      <c r="G65" s="279"/>
      <c r="H65" s="275"/>
      <c r="I65" s="65" t="s">
        <v>4553</v>
      </c>
      <c r="J65" s="275">
        <v>40000000</v>
      </c>
      <c r="K65" s="281"/>
      <c r="L65" s="282"/>
      <c r="M65" s="282"/>
      <c r="N65" s="73"/>
      <c r="O65" s="282"/>
      <c r="P65" s="282"/>
      <c r="Q65" s="282"/>
      <c r="R65" s="282"/>
      <c r="S65" s="282"/>
      <c r="T65" s="5">
        <f t="shared" si="19"/>
        <v>4000000</v>
      </c>
      <c r="U65" s="5">
        <f t="shared" si="20"/>
        <v>6000000</v>
      </c>
      <c r="V65" s="5">
        <f t="shared" si="21"/>
        <v>1280000</v>
      </c>
      <c r="W65" s="5">
        <f t="shared" si="12"/>
        <v>51280000</v>
      </c>
      <c r="X65" s="537">
        <f>ROUNDUP(W65,-2)</f>
        <v>51280000</v>
      </c>
      <c r="Y65" s="32"/>
    </row>
    <row r="66" spans="1:25">
      <c r="A66" s="64">
        <v>12</v>
      </c>
      <c r="B66" s="30" t="s">
        <v>4646</v>
      </c>
      <c r="C66" s="30" t="s">
        <v>5643</v>
      </c>
      <c r="D66" s="72" t="s">
        <v>255</v>
      </c>
      <c r="E66" s="70"/>
      <c r="F66" s="279"/>
      <c r="G66" s="279"/>
      <c r="H66" s="275">
        <v>250000</v>
      </c>
      <c r="I66" s="65" t="s">
        <v>4553</v>
      </c>
      <c r="J66" s="275">
        <v>250000</v>
      </c>
      <c r="K66" s="281"/>
      <c r="L66" s="282"/>
      <c r="M66" s="282"/>
      <c r="N66" s="73"/>
      <c r="O66" s="282"/>
      <c r="P66" s="282"/>
      <c r="Q66" s="282"/>
      <c r="R66" s="282"/>
      <c r="S66" s="282"/>
      <c r="T66" s="5">
        <f t="shared" si="19"/>
        <v>25000</v>
      </c>
      <c r="U66" s="5">
        <f t="shared" si="20"/>
        <v>37500</v>
      </c>
      <c r="V66" s="5">
        <f t="shared" si="21"/>
        <v>8000</v>
      </c>
      <c r="W66" s="5">
        <f t="shared" si="12"/>
        <v>320500</v>
      </c>
      <c r="X66" s="537">
        <f t="shared" si="16"/>
        <v>320500</v>
      </c>
      <c r="Y66" s="32"/>
    </row>
    <row r="67" spans="1:25">
      <c r="A67" s="64">
        <v>13</v>
      </c>
      <c r="B67" s="30" t="s">
        <v>4647</v>
      </c>
      <c r="C67" s="30" t="s">
        <v>5643</v>
      </c>
      <c r="D67" s="72" t="s">
        <v>255</v>
      </c>
      <c r="E67" s="70"/>
      <c r="F67" s="279"/>
      <c r="G67" s="279"/>
      <c r="H67" s="275">
        <v>3000000</v>
      </c>
      <c r="I67" s="65" t="s">
        <v>4553</v>
      </c>
      <c r="J67" s="275">
        <v>3000000</v>
      </c>
      <c r="K67" s="281"/>
      <c r="L67" s="282"/>
      <c r="M67" s="282"/>
      <c r="N67" s="73"/>
      <c r="O67" s="282"/>
      <c r="P67" s="282"/>
      <c r="Q67" s="282"/>
      <c r="R67" s="282"/>
      <c r="S67" s="282"/>
      <c r="T67" s="5">
        <f t="shared" si="19"/>
        <v>300000</v>
      </c>
      <c r="U67" s="5">
        <f t="shared" si="20"/>
        <v>450000</v>
      </c>
      <c r="V67" s="5">
        <f t="shared" si="21"/>
        <v>96000</v>
      </c>
      <c r="W67" s="5">
        <f t="shared" si="12"/>
        <v>3846000</v>
      </c>
      <c r="X67" s="537">
        <f t="shared" si="16"/>
        <v>3846000</v>
      </c>
      <c r="Y67" s="32"/>
    </row>
    <row r="68" spans="1:25">
      <c r="A68" s="64">
        <v>14</v>
      </c>
      <c r="B68" s="30" t="s">
        <v>4648</v>
      </c>
      <c r="C68" s="30" t="s">
        <v>1467</v>
      </c>
      <c r="D68" s="72" t="s">
        <v>255</v>
      </c>
      <c r="E68" s="70"/>
      <c r="F68" s="279"/>
      <c r="G68" s="279"/>
      <c r="H68" s="275">
        <v>8000</v>
      </c>
      <c r="I68" s="65" t="s">
        <v>4553</v>
      </c>
      <c r="J68" s="275">
        <v>8000</v>
      </c>
      <c r="K68" s="281"/>
      <c r="L68" s="282"/>
      <c r="M68" s="282"/>
      <c r="N68" s="73"/>
      <c r="O68" s="282"/>
      <c r="P68" s="282"/>
      <c r="Q68" s="282"/>
      <c r="R68" s="282"/>
      <c r="S68" s="282"/>
      <c r="T68" s="5">
        <f t="shared" si="19"/>
        <v>800</v>
      </c>
      <c r="U68" s="5">
        <f t="shared" si="20"/>
        <v>1200</v>
      </c>
      <c r="V68" s="5">
        <f t="shared" si="21"/>
        <v>256</v>
      </c>
      <c r="W68" s="5">
        <f t="shared" si="12"/>
        <v>10256</v>
      </c>
      <c r="X68" s="537">
        <f t="shared" si="16"/>
        <v>10300</v>
      </c>
      <c r="Y68" s="32"/>
    </row>
    <row r="69" spans="1:25">
      <c r="A69" s="64">
        <v>15</v>
      </c>
      <c r="B69" s="30" t="s">
        <v>4649</v>
      </c>
      <c r="C69" s="30" t="s">
        <v>5643</v>
      </c>
      <c r="D69" s="72" t="s">
        <v>255</v>
      </c>
      <c r="E69" s="70"/>
      <c r="F69" s="279"/>
      <c r="G69" s="279"/>
      <c r="H69" s="275">
        <v>50000000</v>
      </c>
      <c r="I69" s="65" t="s">
        <v>4553</v>
      </c>
      <c r="J69" s="275">
        <v>50000000</v>
      </c>
      <c r="K69" s="281"/>
      <c r="L69" s="282"/>
      <c r="M69" s="282"/>
      <c r="N69" s="73"/>
      <c r="O69" s="282"/>
      <c r="P69" s="282"/>
      <c r="Q69" s="282"/>
      <c r="R69" s="282"/>
      <c r="S69" s="282"/>
      <c r="T69" s="5">
        <f t="shared" si="19"/>
        <v>5000000</v>
      </c>
      <c r="U69" s="5">
        <f t="shared" si="20"/>
        <v>7500000</v>
      </c>
      <c r="V69" s="5">
        <f t="shared" si="21"/>
        <v>1600000</v>
      </c>
      <c r="W69" s="5">
        <f t="shared" si="12"/>
        <v>64100000</v>
      </c>
      <c r="X69" s="537">
        <f t="shared" si="16"/>
        <v>64100000</v>
      </c>
      <c r="Y69" s="32"/>
    </row>
    <row r="70" spans="1:25">
      <c r="A70" s="64" t="s">
        <v>357</v>
      </c>
      <c r="B70" s="30" t="s">
        <v>4650</v>
      </c>
      <c r="C70" s="30"/>
      <c r="D70" s="66"/>
      <c r="E70" s="277"/>
      <c r="F70" s="277"/>
      <c r="G70" s="277"/>
      <c r="H70" s="277"/>
      <c r="I70" s="277"/>
      <c r="J70" s="277"/>
      <c r="K70" s="277"/>
      <c r="L70" s="277"/>
      <c r="M70" s="277"/>
      <c r="N70" s="277"/>
      <c r="O70" s="277"/>
      <c r="P70" s="277"/>
      <c r="Q70" s="277"/>
      <c r="R70" s="277"/>
      <c r="S70" s="277"/>
      <c r="T70" s="278"/>
      <c r="U70" s="278"/>
      <c r="V70" s="278"/>
      <c r="W70" s="278"/>
      <c r="X70" s="278"/>
      <c r="Y70" s="278"/>
    </row>
    <row r="71" spans="1:25">
      <c r="A71" s="64">
        <v>1</v>
      </c>
      <c r="B71" s="30" t="s">
        <v>4651</v>
      </c>
      <c r="C71" s="30" t="s">
        <v>4652</v>
      </c>
      <c r="D71" s="66" t="s">
        <v>798</v>
      </c>
      <c r="E71" s="74">
        <v>7000000</v>
      </c>
      <c r="F71" s="279">
        <f t="shared" ref="F71:F78" si="22">E71*($F$4)</f>
        <v>35000000</v>
      </c>
      <c r="G71" s="279">
        <f t="shared" ref="G71:G78" si="23">E71*($G$4)</f>
        <v>0</v>
      </c>
      <c r="H71" s="275">
        <v>7000000</v>
      </c>
      <c r="I71" s="65" t="s">
        <v>4553</v>
      </c>
      <c r="J71" s="275">
        <v>7000000</v>
      </c>
      <c r="K71" s="271"/>
      <c r="L71" s="32"/>
      <c r="M71" s="32"/>
      <c r="N71" s="71"/>
      <c r="O71" s="32"/>
      <c r="P71" s="32"/>
      <c r="Q71" s="32"/>
      <c r="R71" s="32"/>
      <c r="S71" s="32"/>
      <c r="T71" s="5">
        <f t="shared" ref="T71:T86" si="24">+J71*0.1</f>
        <v>700000</v>
      </c>
      <c r="U71" s="5">
        <f t="shared" ref="U71:U86" si="25">+J71*0.15</f>
        <v>1050000</v>
      </c>
      <c r="V71" s="5">
        <f t="shared" ref="V71:V86" si="26">+J71*0.032</f>
        <v>224000</v>
      </c>
      <c r="W71" s="5">
        <f t="shared" si="12"/>
        <v>8974000</v>
      </c>
      <c r="X71" s="537">
        <f t="shared" si="16"/>
        <v>8974000</v>
      </c>
      <c r="Y71" s="32"/>
    </row>
    <row r="72" spans="1:25">
      <c r="A72" s="64">
        <v>2</v>
      </c>
      <c r="B72" s="30" t="s">
        <v>4651</v>
      </c>
      <c r="C72" s="30" t="s">
        <v>4653</v>
      </c>
      <c r="D72" s="66" t="s">
        <v>798</v>
      </c>
      <c r="E72" s="74">
        <v>10000000</v>
      </c>
      <c r="F72" s="279">
        <f t="shared" si="22"/>
        <v>50000000</v>
      </c>
      <c r="G72" s="279">
        <f t="shared" si="23"/>
        <v>0</v>
      </c>
      <c r="H72" s="275">
        <v>10000000</v>
      </c>
      <c r="I72" s="65" t="s">
        <v>4553</v>
      </c>
      <c r="J72" s="275">
        <v>10000000</v>
      </c>
      <c r="K72" s="271"/>
      <c r="L72" s="32"/>
      <c r="M72" s="32"/>
      <c r="N72" s="71"/>
      <c r="O72" s="32"/>
      <c r="P72" s="32"/>
      <c r="Q72" s="32"/>
      <c r="R72" s="32"/>
      <c r="S72" s="32"/>
      <c r="T72" s="5">
        <f t="shared" si="24"/>
        <v>1000000</v>
      </c>
      <c r="U72" s="5">
        <f t="shared" si="25"/>
        <v>1500000</v>
      </c>
      <c r="V72" s="5">
        <f t="shared" si="26"/>
        <v>320000</v>
      </c>
      <c r="W72" s="5">
        <f t="shared" si="12"/>
        <v>12820000</v>
      </c>
      <c r="X72" s="537">
        <f t="shared" si="16"/>
        <v>12820000</v>
      </c>
      <c r="Y72" s="32"/>
    </row>
    <row r="73" spans="1:25">
      <c r="A73" s="64">
        <v>3</v>
      </c>
      <c r="B73" s="30" t="s">
        <v>4651</v>
      </c>
      <c r="C73" s="30" t="s">
        <v>4654</v>
      </c>
      <c r="D73" s="66" t="s">
        <v>798</v>
      </c>
      <c r="E73" s="74">
        <v>13500000</v>
      </c>
      <c r="F73" s="279">
        <f t="shared" si="22"/>
        <v>67500000</v>
      </c>
      <c r="G73" s="279">
        <f t="shared" si="23"/>
        <v>0</v>
      </c>
      <c r="H73" s="275">
        <v>13500000</v>
      </c>
      <c r="I73" s="65" t="s">
        <v>4553</v>
      </c>
      <c r="J73" s="275">
        <v>13500000</v>
      </c>
      <c r="K73" s="271"/>
      <c r="L73" s="32"/>
      <c r="M73" s="32"/>
      <c r="N73" s="71"/>
      <c r="O73" s="32"/>
      <c r="P73" s="32"/>
      <c r="Q73" s="32"/>
      <c r="R73" s="32"/>
      <c r="S73" s="32"/>
      <c r="T73" s="5">
        <f t="shared" si="24"/>
        <v>1350000</v>
      </c>
      <c r="U73" s="5">
        <f t="shared" si="25"/>
        <v>2025000</v>
      </c>
      <c r="V73" s="5">
        <f t="shared" si="26"/>
        <v>432000</v>
      </c>
      <c r="W73" s="5">
        <f t="shared" si="12"/>
        <v>17307000</v>
      </c>
      <c r="X73" s="537">
        <f t="shared" si="16"/>
        <v>17307000</v>
      </c>
      <c r="Y73" s="32"/>
    </row>
    <row r="74" spans="1:25" ht="31.5">
      <c r="A74" s="64">
        <v>4</v>
      </c>
      <c r="B74" s="30" t="s">
        <v>4655</v>
      </c>
      <c r="C74" s="30" t="s">
        <v>4656</v>
      </c>
      <c r="D74" s="66" t="s">
        <v>798</v>
      </c>
      <c r="E74" s="74">
        <v>14000000</v>
      </c>
      <c r="F74" s="279">
        <f t="shared" si="22"/>
        <v>70000000</v>
      </c>
      <c r="G74" s="279">
        <f t="shared" si="23"/>
        <v>0</v>
      </c>
      <c r="H74" s="275">
        <v>14000000</v>
      </c>
      <c r="I74" s="65" t="s">
        <v>4553</v>
      </c>
      <c r="J74" s="275">
        <v>14000000</v>
      </c>
      <c r="K74" s="271"/>
      <c r="L74" s="32"/>
      <c r="M74" s="32"/>
      <c r="N74" s="71"/>
      <c r="O74" s="32"/>
      <c r="P74" s="32"/>
      <c r="Q74" s="32"/>
      <c r="R74" s="32"/>
      <c r="S74" s="32"/>
      <c r="T74" s="5">
        <f t="shared" si="24"/>
        <v>1400000</v>
      </c>
      <c r="U74" s="5">
        <f t="shared" si="25"/>
        <v>2100000</v>
      </c>
      <c r="V74" s="5">
        <f t="shared" si="26"/>
        <v>448000</v>
      </c>
      <c r="W74" s="5">
        <f t="shared" si="12"/>
        <v>17948000</v>
      </c>
      <c r="X74" s="537">
        <f t="shared" si="16"/>
        <v>17948000</v>
      </c>
      <c r="Y74" s="32"/>
    </row>
    <row r="75" spans="1:25" ht="31.5">
      <c r="A75" s="64">
        <v>5</v>
      </c>
      <c r="B75" s="30" t="s">
        <v>4657</v>
      </c>
      <c r="C75" s="30" t="s">
        <v>4658</v>
      </c>
      <c r="D75" s="66" t="s">
        <v>798</v>
      </c>
      <c r="E75" s="74">
        <v>35000000</v>
      </c>
      <c r="F75" s="279">
        <f t="shared" si="22"/>
        <v>175000000</v>
      </c>
      <c r="G75" s="279">
        <f t="shared" si="23"/>
        <v>0</v>
      </c>
      <c r="H75" s="275">
        <v>35000000</v>
      </c>
      <c r="I75" s="65" t="s">
        <v>4553</v>
      </c>
      <c r="J75" s="275">
        <v>35000000</v>
      </c>
      <c r="K75" s="271"/>
      <c r="L75" s="32"/>
      <c r="M75" s="32"/>
      <c r="N75" s="71"/>
      <c r="O75" s="32"/>
      <c r="P75" s="32"/>
      <c r="Q75" s="32"/>
      <c r="R75" s="32"/>
      <c r="S75" s="32"/>
      <c r="T75" s="5">
        <f t="shared" si="24"/>
        <v>3500000</v>
      </c>
      <c r="U75" s="5">
        <f t="shared" si="25"/>
        <v>5250000</v>
      </c>
      <c r="V75" s="5">
        <f t="shared" si="26"/>
        <v>1120000</v>
      </c>
      <c r="W75" s="5">
        <f t="shared" si="12"/>
        <v>44870000</v>
      </c>
      <c r="X75" s="537">
        <f t="shared" si="16"/>
        <v>44870000</v>
      </c>
      <c r="Y75" s="32"/>
    </row>
    <row r="76" spans="1:25" ht="31.5">
      <c r="A76" s="64">
        <v>6</v>
      </c>
      <c r="B76" s="30" t="s">
        <v>4659</v>
      </c>
      <c r="C76" s="30" t="s">
        <v>4660</v>
      </c>
      <c r="D76" s="66" t="s">
        <v>798</v>
      </c>
      <c r="E76" s="74">
        <v>60000000</v>
      </c>
      <c r="F76" s="279">
        <f t="shared" si="22"/>
        <v>300000000</v>
      </c>
      <c r="G76" s="279">
        <f t="shared" si="23"/>
        <v>0</v>
      </c>
      <c r="H76" s="275">
        <v>25000000</v>
      </c>
      <c r="I76" s="65" t="s">
        <v>4553</v>
      </c>
      <c r="J76" s="275">
        <v>25000000</v>
      </c>
      <c r="K76" s="271"/>
      <c r="L76" s="32"/>
      <c r="M76" s="32"/>
      <c r="N76" s="71"/>
      <c r="O76" s="32"/>
      <c r="P76" s="32"/>
      <c r="Q76" s="32"/>
      <c r="R76" s="32"/>
      <c r="S76" s="32"/>
      <c r="T76" s="5">
        <f t="shared" si="24"/>
        <v>2500000</v>
      </c>
      <c r="U76" s="5">
        <f t="shared" si="25"/>
        <v>3750000</v>
      </c>
      <c r="V76" s="5">
        <f t="shared" si="26"/>
        <v>800000</v>
      </c>
      <c r="W76" s="5">
        <f t="shared" si="12"/>
        <v>32050000</v>
      </c>
      <c r="X76" s="537">
        <f t="shared" si="16"/>
        <v>32050000</v>
      </c>
      <c r="Y76" s="32"/>
    </row>
    <row r="77" spans="1:25" ht="31.5">
      <c r="A77" s="64">
        <v>7</v>
      </c>
      <c r="B77" s="30" t="s">
        <v>4661</v>
      </c>
      <c r="C77" s="30" t="s">
        <v>4662</v>
      </c>
      <c r="D77" s="66" t="s">
        <v>798</v>
      </c>
      <c r="E77" s="69">
        <v>20000000</v>
      </c>
      <c r="F77" s="279">
        <f t="shared" si="22"/>
        <v>100000000</v>
      </c>
      <c r="G77" s="279">
        <f t="shared" si="23"/>
        <v>0</v>
      </c>
      <c r="H77" s="275">
        <v>15000000</v>
      </c>
      <c r="I77" s="65" t="s">
        <v>4553</v>
      </c>
      <c r="J77" s="275">
        <v>15000000</v>
      </c>
      <c r="K77" s="271"/>
      <c r="L77" s="32"/>
      <c r="M77" s="32"/>
      <c r="N77" s="71"/>
      <c r="O77" s="32"/>
      <c r="P77" s="32"/>
      <c r="Q77" s="32"/>
      <c r="R77" s="32"/>
      <c r="S77" s="32"/>
      <c r="T77" s="5">
        <f t="shared" si="24"/>
        <v>1500000</v>
      </c>
      <c r="U77" s="5">
        <f t="shared" si="25"/>
        <v>2250000</v>
      </c>
      <c r="V77" s="5">
        <f t="shared" si="26"/>
        <v>480000</v>
      </c>
      <c r="W77" s="5">
        <f t="shared" si="12"/>
        <v>19230000</v>
      </c>
      <c r="X77" s="537">
        <f t="shared" si="16"/>
        <v>19230000</v>
      </c>
      <c r="Y77" s="32"/>
    </row>
    <row r="78" spans="1:25">
      <c r="A78" s="64">
        <v>8</v>
      </c>
      <c r="B78" s="30" t="s">
        <v>4663</v>
      </c>
      <c r="C78" s="30" t="s">
        <v>4664</v>
      </c>
      <c r="D78" s="66" t="s">
        <v>798</v>
      </c>
      <c r="E78" s="74">
        <v>15000000</v>
      </c>
      <c r="F78" s="279">
        <f t="shared" si="22"/>
        <v>75000000</v>
      </c>
      <c r="G78" s="279">
        <f t="shared" si="23"/>
        <v>0</v>
      </c>
      <c r="H78" s="275">
        <v>15000000</v>
      </c>
      <c r="I78" s="65" t="s">
        <v>4553</v>
      </c>
      <c r="J78" s="275">
        <v>15000000</v>
      </c>
      <c r="K78" s="271"/>
      <c r="L78" s="32"/>
      <c r="M78" s="32"/>
      <c r="N78" s="71"/>
      <c r="O78" s="32"/>
      <c r="P78" s="32"/>
      <c r="Q78" s="32"/>
      <c r="R78" s="32"/>
      <c r="S78" s="32"/>
      <c r="T78" s="5">
        <f t="shared" si="24"/>
        <v>1500000</v>
      </c>
      <c r="U78" s="5">
        <f t="shared" si="25"/>
        <v>2250000</v>
      </c>
      <c r="V78" s="5">
        <f t="shared" si="26"/>
        <v>480000</v>
      </c>
      <c r="W78" s="5">
        <f t="shared" si="12"/>
        <v>19230000</v>
      </c>
      <c r="X78" s="537">
        <f t="shared" si="16"/>
        <v>19230000</v>
      </c>
      <c r="Y78" s="32"/>
    </row>
    <row r="79" spans="1:25">
      <c r="A79" s="64">
        <v>9</v>
      </c>
      <c r="B79" s="30" t="s">
        <v>4665</v>
      </c>
      <c r="C79" s="30" t="s">
        <v>5643</v>
      </c>
      <c r="D79" s="66" t="s">
        <v>798</v>
      </c>
      <c r="E79" s="74"/>
      <c r="F79" s="279"/>
      <c r="G79" s="279"/>
      <c r="H79" s="275">
        <v>51000000</v>
      </c>
      <c r="I79" s="65" t="s">
        <v>4553</v>
      </c>
      <c r="J79" s="275">
        <v>51000000</v>
      </c>
      <c r="K79" s="271"/>
      <c r="L79" s="32"/>
      <c r="M79" s="32"/>
      <c r="N79" s="71"/>
      <c r="O79" s="32"/>
      <c r="P79" s="32"/>
      <c r="Q79" s="32"/>
      <c r="R79" s="32"/>
      <c r="S79" s="32"/>
      <c r="T79" s="5">
        <f t="shared" si="24"/>
        <v>5100000</v>
      </c>
      <c r="U79" s="5">
        <f t="shared" si="25"/>
        <v>7650000</v>
      </c>
      <c r="V79" s="5">
        <f t="shared" si="26"/>
        <v>1632000</v>
      </c>
      <c r="W79" s="5">
        <f t="shared" si="12"/>
        <v>65382000</v>
      </c>
      <c r="X79" s="537">
        <f t="shared" si="16"/>
        <v>65382000</v>
      </c>
      <c r="Y79" s="32"/>
    </row>
    <row r="80" spans="1:25">
      <c r="A80" s="64">
        <v>10</v>
      </c>
      <c r="B80" s="30" t="s">
        <v>4666</v>
      </c>
      <c r="C80" s="30" t="s">
        <v>5643</v>
      </c>
      <c r="D80" s="66" t="s">
        <v>798</v>
      </c>
      <c r="E80" s="74"/>
      <c r="F80" s="279"/>
      <c r="G80" s="279"/>
      <c r="H80" s="275">
        <v>7000000</v>
      </c>
      <c r="I80" s="65" t="s">
        <v>4553</v>
      </c>
      <c r="J80" s="275">
        <v>7000000</v>
      </c>
      <c r="K80" s="271"/>
      <c r="L80" s="32"/>
      <c r="M80" s="32"/>
      <c r="N80" s="71"/>
      <c r="O80" s="32"/>
      <c r="P80" s="32"/>
      <c r="Q80" s="32"/>
      <c r="R80" s="32"/>
      <c r="S80" s="32"/>
      <c r="T80" s="5">
        <f t="shared" si="24"/>
        <v>700000</v>
      </c>
      <c r="U80" s="5">
        <f t="shared" si="25"/>
        <v>1050000</v>
      </c>
      <c r="V80" s="5">
        <f t="shared" si="26"/>
        <v>224000</v>
      </c>
      <c r="W80" s="5">
        <f t="shared" si="12"/>
        <v>8974000</v>
      </c>
      <c r="X80" s="537">
        <f t="shared" si="16"/>
        <v>8974000</v>
      </c>
      <c r="Y80" s="32"/>
    </row>
    <row r="81" spans="1:25">
      <c r="A81" s="64">
        <v>11</v>
      </c>
      <c r="B81" s="30" t="s">
        <v>4667</v>
      </c>
      <c r="C81" s="30" t="s">
        <v>5643</v>
      </c>
      <c r="D81" s="66" t="s">
        <v>798</v>
      </c>
      <c r="E81" s="74"/>
      <c r="F81" s="279"/>
      <c r="G81" s="279"/>
      <c r="H81" s="275">
        <v>300000</v>
      </c>
      <c r="I81" s="65" t="s">
        <v>4553</v>
      </c>
      <c r="J81" s="275">
        <v>300000</v>
      </c>
      <c r="K81" s="271"/>
      <c r="L81" s="32"/>
      <c r="M81" s="32"/>
      <c r="N81" s="71"/>
      <c r="O81" s="32"/>
      <c r="P81" s="32"/>
      <c r="Q81" s="32"/>
      <c r="R81" s="32"/>
      <c r="S81" s="32"/>
      <c r="T81" s="5">
        <f t="shared" si="24"/>
        <v>30000</v>
      </c>
      <c r="U81" s="5">
        <f t="shared" si="25"/>
        <v>45000</v>
      </c>
      <c r="V81" s="5">
        <f t="shared" si="26"/>
        <v>9600</v>
      </c>
      <c r="W81" s="5">
        <f t="shared" si="12"/>
        <v>384600</v>
      </c>
      <c r="X81" s="537">
        <f t="shared" si="16"/>
        <v>384600</v>
      </c>
      <c r="Y81" s="32"/>
    </row>
    <row r="82" spans="1:25">
      <c r="A82" s="64">
        <v>12</v>
      </c>
      <c r="B82" s="30" t="s">
        <v>4668</v>
      </c>
      <c r="C82" s="30" t="s">
        <v>5643</v>
      </c>
      <c r="D82" s="66" t="s">
        <v>798</v>
      </c>
      <c r="E82" s="74"/>
      <c r="F82" s="279"/>
      <c r="G82" s="279"/>
      <c r="H82" s="275">
        <v>7500000</v>
      </c>
      <c r="I82" s="65" t="s">
        <v>4553</v>
      </c>
      <c r="J82" s="275">
        <v>7500000</v>
      </c>
      <c r="K82" s="271"/>
      <c r="L82" s="32"/>
      <c r="M82" s="32"/>
      <c r="N82" s="71"/>
      <c r="O82" s="32"/>
      <c r="P82" s="32"/>
      <c r="Q82" s="32"/>
      <c r="R82" s="32"/>
      <c r="S82" s="32"/>
      <c r="T82" s="5">
        <f t="shared" si="24"/>
        <v>750000</v>
      </c>
      <c r="U82" s="5">
        <f t="shared" si="25"/>
        <v>1125000</v>
      </c>
      <c r="V82" s="5">
        <f t="shared" si="26"/>
        <v>240000</v>
      </c>
      <c r="W82" s="5">
        <f t="shared" si="12"/>
        <v>9615000</v>
      </c>
      <c r="X82" s="537">
        <f t="shared" si="16"/>
        <v>9615000</v>
      </c>
      <c r="Y82" s="32"/>
    </row>
    <row r="83" spans="1:25">
      <c r="A83" s="64">
        <v>13</v>
      </c>
      <c r="B83" s="30" t="s">
        <v>4623</v>
      </c>
      <c r="C83" s="30" t="s">
        <v>4669</v>
      </c>
      <c r="D83" s="66" t="s">
        <v>798</v>
      </c>
      <c r="E83" s="74"/>
      <c r="F83" s="279"/>
      <c r="G83" s="279"/>
      <c r="H83" s="275">
        <v>350000</v>
      </c>
      <c r="I83" s="65" t="s">
        <v>4553</v>
      </c>
      <c r="J83" s="275">
        <v>350000</v>
      </c>
      <c r="K83" s="271"/>
      <c r="L83" s="32"/>
      <c r="M83" s="32"/>
      <c r="N83" s="71"/>
      <c r="O83" s="32"/>
      <c r="P83" s="32"/>
      <c r="Q83" s="32"/>
      <c r="R83" s="32"/>
      <c r="S83" s="32"/>
      <c r="T83" s="5">
        <f t="shared" si="24"/>
        <v>35000</v>
      </c>
      <c r="U83" s="5">
        <f t="shared" si="25"/>
        <v>52500</v>
      </c>
      <c r="V83" s="5">
        <f t="shared" si="26"/>
        <v>11200</v>
      </c>
      <c r="W83" s="5">
        <f t="shared" si="12"/>
        <v>448700</v>
      </c>
      <c r="X83" s="537">
        <f t="shared" si="16"/>
        <v>448700</v>
      </c>
      <c r="Y83" s="32"/>
    </row>
    <row r="84" spans="1:25">
      <c r="A84" s="64">
        <v>14</v>
      </c>
      <c r="B84" s="30" t="s">
        <v>4670</v>
      </c>
      <c r="C84" s="30" t="s">
        <v>4671</v>
      </c>
      <c r="D84" s="66" t="s">
        <v>798</v>
      </c>
      <c r="E84" s="74"/>
      <c r="F84" s="279"/>
      <c r="G84" s="279"/>
      <c r="H84" s="275">
        <v>500000</v>
      </c>
      <c r="I84" s="65" t="s">
        <v>4553</v>
      </c>
      <c r="J84" s="275">
        <v>500000</v>
      </c>
      <c r="K84" s="271"/>
      <c r="L84" s="32"/>
      <c r="M84" s="32"/>
      <c r="N84" s="71"/>
      <c r="O84" s="32"/>
      <c r="P84" s="32"/>
      <c r="Q84" s="32"/>
      <c r="R84" s="32"/>
      <c r="S84" s="32"/>
      <c r="T84" s="5">
        <f t="shared" si="24"/>
        <v>50000</v>
      </c>
      <c r="U84" s="5">
        <f t="shared" si="25"/>
        <v>75000</v>
      </c>
      <c r="V84" s="5">
        <f t="shared" si="26"/>
        <v>16000</v>
      </c>
      <c r="W84" s="5">
        <f t="shared" si="12"/>
        <v>641000</v>
      </c>
      <c r="X84" s="537">
        <f t="shared" si="16"/>
        <v>641000</v>
      </c>
      <c r="Y84" s="32"/>
    </row>
    <row r="85" spans="1:25">
      <c r="A85" s="64">
        <v>15</v>
      </c>
      <c r="B85" s="30" t="s">
        <v>4672</v>
      </c>
      <c r="C85" s="30" t="s">
        <v>4673</v>
      </c>
      <c r="D85" s="66" t="s">
        <v>798</v>
      </c>
      <c r="E85" s="74"/>
      <c r="F85" s="279"/>
      <c r="G85" s="279"/>
      <c r="H85" s="275">
        <v>2500000</v>
      </c>
      <c r="I85" s="65" t="s">
        <v>4553</v>
      </c>
      <c r="J85" s="275">
        <v>2500000</v>
      </c>
      <c r="K85" s="271"/>
      <c r="L85" s="32"/>
      <c r="M85" s="32"/>
      <c r="N85" s="71"/>
      <c r="O85" s="32"/>
      <c r="P85" s="32"/>
      <c r="Q85" s="32"/>
      <c r="R85" s="32"/>
      <c r="S85" s="32"/>
      <c r="T85" s="5">
        <f t="shared" si="24"/>
        <v>250000</v>
      </c>
      <c r="U85" s="5">
        <f t="shared" si="25"/>
        <v>375000</v>
      </c>
      <c r="V85" s="5">
        <f t="shared" si="26"/>
        <v>80000</v>
      </c>
      <c r="W85" s="5">
        <f t="shared" si="12"/>
        <v>3205000</v>
      </c>
      <c r="X85" s="537">
        <f t="shared" si="16"/>
        <v>3205000</v>
      </c>
      <c r="Y85" s="32"/>
    </row>
    <row r="86" spans="1:25">
      <c r="A86" s="64">
        <v>16</v>
      </c>
      <c r="B86" s="30" t="s">
        <v>4674</v>
      </c>
      <c r="C86" s="30" t="s">
        <v>5441</v>
      </c>
      <c r="D86" s="66" t="s">
        <v>798</v>
      </c>
      <c r="E86" s="74"/>
      <c r="F86" s="279"/>
      <c r="G86" s="279"/>
      <c r="H86" s="275">
        <v>4000000</v>
      </c>
      <c r="I86" s="65" t="s">
        <v>4553</v>
      </c>
      <c r="J86" s="275">
        <v>4000000</v>
      </c>
      <c r="K86" s="271"/>
      <c r="L86" s="32"/>
      <c r="M86" s="32"/>
      <c r="N86" s="71"/>
      <c r="O86" s="32"/>
      <c r="P86" s="32"/>
      <c r="Q86" s="32"/>
      <c r="R86" s="32"/>
      <c r="S86" s="32"/>
      <c r="T86" s="5">
        <f t="shared" si="24"/>
        <v>400000</v>
      </c>
      <c r="U86" s="5">
        <f t="shared" si="25"/>
        <v>600000</v>
      </c>
      <c r="V86" s="5">
        <f t="shared" si="26"/>
        <v>128000</v>
      </c>
      <c r="W86" s="5">
        <f t="shared" si="12"/>
        <v>5128000</v>
      </c>
      <c r="X86" s="537">
        <f t="shared" si="16"/>
        <v>5128000</v>
      </c>
      <c r="Y86" s="32"/>
    </row>
    <row r="87" spans="1:25">
      <c r="A87" s="1024" t="s">
        <v>1310</v>
      </c>
      <c r="B87" s="1025" t="s">
        <v>4675</v>
      </c>
      <c r="C87" s="283"/>
      <c r="D87" s="284"/>
      <c r="E87" s="285"/>
      <c r="F87" s="285"/>
      <c r="G87" s="285"/>
      <c r="H87" s="285"/>
      <c r="I87" s="285"/>
      <c r="J87" s="285"/>
      <c r="K87" s="285"/>
      <c r="L87" s="285"/>
      <c r="M87" s="285"/>
      <c r="N87" s="285"/>
      <c r="O87" s="285"/>
      <c r="P87" s="285"/>
      <c r="Q87" s="285"/>
      <c r="R87" s="285"/>
      <c r="S87" s="285"/>
      <c r="T87" s="286"/>
      <c r="U87" s="286"/>
      <c r="V87" s="286"/>
      <c r="W87" s="286"/>
      <c r="X87" s="538"/>
      <c r="Y87" s="285"/>
    </row>
    <row r="88" spans="1:25">
      <c r="A88" s="64">
        <v>1</v>
      </c>
      <c r="B88" s="30" t="s">
        <v>4676</v>
      </c>
      <c r="C88" s="30" t="s">
        <v>4677</v>
      </c>
      <c r="D88" s="66" t="s">
        <v>1470</v>
      </c>
      <c r="E88" s="69">
        <v>2000000</v>
      </c>
      <c r="F88" s="279">
        <f>E88*($F$4)</f>
        <v>10000000</v>
      </c>
      <c r="G88" s="279">
        <f>E88*($G$4)</f>
        <v>0</v>
      </c>
      <c r="H88" s="275">
        <v>12000000</v>
      </c>
      <c r="I88" s="65" t="s">
        <v>4553</v>
      </c>
      <c r="J88" s="275">
        <v>12000000</v>
      </c>
      <c r="K88" s="271"/>
      <c r="L88" s="32"/>
      <c r="M88" s="32"/>
      <c r="N88" s="71"/>
      <c r="O88" s="32"/>
      <c r="P88" s="32"/>
      <c r="Q88" s="32"/>
      <c r="R88" s="32"/>
      <c r="S88" s="32"/>
      <c r="T88" s="5">
        <f t="shared" ref="T88:T93" si="27">+J88*0.1</f>
        <v>1200000</v>
      </c>
      <c r="U88" s="5">
        <f t="shared" ref="U88:U93" si="28">+J88*0.15</f>
        <v>1800000</v>
      </c>
      <c r="V88" s="5">
        <f t="shared" ref="V88:V93" si="29">+J88*0.032</f>
        <v>384000</v>
      </c>
      <c r="W88" s="5">
        <f t="shared" si="12"/>
        <v>15384000</v>
      </c>
      <c r="X88" s="537">
        <f t="shared" si="16"/>
        <v>15384000</v>
      </c>
      <c r="Y88" s="32"/>
    </row>
    <row r="89" spans="1:25">
      <c r="A89" s="64">
        <v>2</v>
      </c>
      <c r="B89" s="30" t="s">
        <v>4678</v>
      </c>
      <c r="C89" s="30" t="s">
        <v>4605</v>
      </c>
      <c r="D89" s="66" t="s">
        <v>27</v>
      </c>
      <c r="E89" s="69">
        <v>76000</v>
      </c>
      <c r="F89" s="279">
        <f>E89*($F$4)</f>
        <v>380000</v>
      </c>
      <c r="G89" s="279">
        <f>E89*($G$4)</f>
        <v>0</v>
      </c>
      <c r="H89" s="275">
        <v>76000</v>
      </c>
      <c r="I89" s="65" t="s">
        <v>4553</v>
      </c>
      <c r="J89" s="275">
        <v>76000</v>
      </c>
      <c r="K89" s="271"/>
      <c r="L89" s="32"/>
      <c r="M89" s="32"/>
      <c r="N89" s="71"/>
      <c r="O89" s="32"/>
      <c r="P89" s="32"/>
      <c r="Q89" s="32"/>
      <c r="R89" s="32"/>
      <c r="S89" s="32"/>
      <c r="T89" s="5">
        <f t="shared" si="27"/>
        <v>7600</v>
      </c>
      <c r="U89" s="5">
        <f t="shared" si="28"/>
        <v>11400</v>
      </c>
      <c r="V89" s="5">
        <f t="shared" si="29"/>
        <v>2432</v>
      </c>
      <c r="W89" s="5">
        <f t="shared" si="12"/>
        <v>97432</v>
      </c>
      <c r="X89" s="537">
        <f t="shared" si="16"/>
        <v>97500</v>
      </c>
      <c r="Y89" s="32"/>
    </row>
    <row r="90" spans="1:25">
      <c r="A90" s="64">
        <v>3</v>
      </c>
      <c r="B90" s="30" t="s">
        <v>4679</v>
      </c>
      <c r="C90" s="30" t="s">
        <v>4605</v>
      </c>
      <c r="D90" s="66" t="s">
        <v>4680</v>
      </c>
      <c r="E90" s="69">
        <v>15500</v>
      </c>
      <c r="F90" s="279">
        <f>E90*($F$4)</f>
        <v>77500</v>
      </c>
      <c r="G90" s="279">
        <f>E90*($G$4)</f>
        <v>0</v>
      </c>
      <c r="H90" s="275">
        <v>15500</v>
      </c>
      <c r="I90" s="65" t="s">
        <v>4553</v>
      </c>
      <c r="J90" s="275">
        <v>15500</v>
      </c>
      <c r="K90" s="271"/>
      <c r="L90" s="32"/>
      <c r="M90" s="32"/>
      <c r="N90" s="71"/>
      <c r="O90" s="32"/>
      <c r="P90" s="32"/>
      <c r="Q90" s="32"/>
      <c r="R90" s="32"/>
      <c r="S90" s="32"/>
      <c r="T90" s="5">
        <f t="shared" si="27"/>
        <v>1550</v>
      </c>
      <c r="U90" s="5">
        <f t="shared" si="28"/>
        <v>2325</v>
      </c>
      <c r="V90" s="5">
        <f t="shared" si="29"/>
        <v>496</v>
      </c>
      <c r="W90" s="5">
        <f t="shared" si="12"/>
        <v>19871</v>
      </c>
      <c r="X90" s="537">
        <f t="shared" si="16"/>
        <v>19900</v>
      </c>
      <c r="Y90" s="32"/>
    </row>
    <row r="91" spans="1:25">
      <c r="A91" s="64">
        <v>4</v>
      </c>
      <c r="B91" s="30" t="s">
        <v>4681</v>
      </c>
      <c r="C91" s="30" t="s">
        <v>5643</v>
      </c>
      <c r="D91" s="66" t="s">
        <v>255</v>
      </c>
      <c r="E91" s="285"/>
      <c r="F91" s="287"/>
      <c r="G91" s="269"/>
      <c r="H91" s="275">
        <v>2500000</v>
      </c>
      <c r="I91" s="65" t="s">
        <v>4553</v>
      </c>
      <c r="J91" s="275">
        <v>2500000</v>
      </c>
      <c r="K91" s="271"/>
      <c r="L91" s="32"/>
      <c r="M91" s="32"/>
      <c r="N91" s="71"/>
      <c r="O91" s="32"/>
      <c r="P91" s="32"/>
      <c r="Q91" s="32"/>
      <c r="R91" s="32"/>
      <c r="S91" s="32"/>
      <c r="T91" s="5">
        <f t="shared" si="27"/>
        <v>250000</v>
      </c>
      <c r="U91" s="5">
        <f t="shared" si="28"/>
        <v>375000</v>
      </c>
      <c r="V91" s="5">
        <f t="shared" si="29"/>
        <v>80000</v>
      </c>
      <c r="W91" s="5">
        <f t="shared" si="12"/>
        <v>3205000</v>
      </c>
      <c r="X91" s="537">
        <f t="shared" si="16"/>
        <v>3205000</v>
      </c>
      <c r="Y91" s="32"/>
    </row>
    <row r="92" spans="1:25">
      <c r="A92" s="64">
        <v>5</v>
      </c>
      <c r="B92" s="30" t="s">
        <v>4682</v>
      </c>
      <c r="C92" s="30" t="s">
        <v>5643</v>
      </c>
      <c r="D92" s="66" t="s">
        <v>255</v>
      </c>
      <c r="E92" s="285"/>
      <c r="F92" s="287"/>
      <c r="G92" s="269"/>
      <c r="H92" s="275">
        <v>7000000</v>
      </c>
      <c r="I92" s="65" t="s">
        <v>4553</v>
      </c>
      <c r="J92" s="275">
        <v>7000000</v>
      </c>
      <c r="K92" s="271"/>
      <c r="L92" s="32"/>
      <c r="M92" s="32"/>
      <c r="N92" s="71"/>
      <c r="O92" s="32"/>
      <c r="P92" s="32"/>
      <c r="Q92" s="32"/>
      <c r="R92" s="32"/>
      <c r="S92" s="32"/>
      <c r="T92" s="5">
        <f t="shared" si="27"/>
        <v>700000</v>
      </c>
      <c r="U92" s="5">
        <f t="shared" si="28"/>
        <v>1050000</v>
      </c>
      <c r="V92" s="5">
        <f t="shared" si="29"/>
        <v>224000</v>
      </c>
      <c r="W92" s="5">
        <f t="shared" si="12"/>
        <v>8974000</v>
      </c>
      <c r="X92" s="537">
        <f t="shared" si="16"/>
        <v>8974000</v>
      </c>
      <c r="Y92" s="32"/>
    </row>
    <row r="93" spans="1:25">
      <c r="A93" s="64">
        <v>6</v>
      </c>
      <c r="B93" s="30" t="s">
        <v>4683</v>
      </c>
      <c r="C93" s="30" t="s">
        <v>4684</v>
      </c>
      <c r="D93" s="66" t="s">
        <v>255</v>
      </c>
      <c r="E93" s="285"/>
      <c r="F93" s="287"/>
      <c r="G93" s="269"/>
      <c r="H93" s="275">
        <v>40000000</v>
      </c>
      <c r="I93" s="65" t="s">
        <v>4553</v>
      </c>
      <c r="J93" s="275">
        <v>40000000</v>
      </c>
      <c r="K93" s="271"/>
      <c r="L93" s="32"/>
      <c r="M93" s="32"/>
      <c r="N93" s="71"/>
      <c r="O93" s="32"/>
      <c r="P93" s="32"/>
      <c r="Q93" s="32"/>
      <c r="R93" s="32"/>
      <c r="S93" s="32"/>
      <c r="T93" s="5">
        <f t="shared" si="27"/>
        <v>4000000</v>
      </c>
      <c r="U93" s="5">
        <f t="shared" si="28"/>
        <v>6000000</v>
      </c>
      <c r="V93" s="5">
        <f t="shared" si="29"/>
        <v>1280000</v>
      </c>
      <c r="W93" s="5">
        <f t="shared" si="12"/>
        <v>51280000</v>
      </c>
      <c r="X93" s="537">
        <f t="shared" si="16"/>
        <v>51280000</v>
      </c>
      <c r="Y93" s="32"/>
    </row>
    <row r="94" spans="1:25">
      <c r="A94" s="1024" t="s">
        <v>1399</v>
      </c>
      <c r="B94" s="1025" t="s">
        <v>4685</v>
      </c>
      <c r="C94" s="283"/>
      <c r="D94" s="284"/>
      <c r="E94" s="285"/>
      <c r="F94" s="285"/>
      <c r="G94" s="285"/>
      <c r="H94" s="285"/>
      <c r="I94" s="285"/>
      <c r="J94" s="285"/>
      <c r="K94" s="285"/>
      <c r="L94" s="285"/>
      <c r="M94" s="285"/>
      <c r="N94" s="285"/>
      <c r="O94" s="285"/>
      <c r="P94" s="285"/>
      <c r="Q94" s="285"/>
      <c r="R94" s="285"/>
      <c r="S94" s="285"/>
      <c r="T94" s="286"/>
      <c r="U94" s="286"/>
      <c r="V94" s="286"/>
      <c r="W94" s="286"/>
      <c r="X94" s="538"/>
      <c r="Y94" s="285"/>
    </row>
    <row r="95" spans="1:25" ht="31.5">
      <c r="A95" s="64">
        <v>1</v>
      </c>
      <c r="B95" s="30" t="s">
        <v>4686</v>
      </c>
      <c r="C95" s="30" t="s">
        <v>4687</v>
      </c>
      <c r="D95" s="66" t="s">
        <v>255</v>
      </c>
      <c r="E95" s="69">
        <v>6000000</v>
      </c>
      <c r="F95" s="279">
        <f t="shared" ref="F95:F102" si="30">E95*($F$4)</f>
        <v>30000000</v>
      </c>
      <c r="G95" s="279">
        <f t="shared" ref="G95:G102" si="31">E95*($G$4)</f>
        <v>0</v>
      </c>
      <c r="H95" s="275">
        <v>1500000</v>
      </c>
      <c r="I95" s="65" t="s">
        <v>4553</v>
      </c>
      <c r="J95" s="275">
        <v>1500000</v>
      </c>
      <c r="K95" s="271"/>
      <c r="L95" s="32"/>
      <c r="M95" s="32"/>
      <c r="N95" s="71"/>
      <c r="O95" s="32"/>
      <c r="P95" s="32"/>
      <c r="Q95" s="32"/>
      <c r="R95" s="32"/>
      <c r="S95" s="32"/>
      <c r="T95" s="5">
        <f t="shared" ref="T95:T103" si="32">+J95*0.1</f>
        <v>150000</v>
      </c>
      <c r="U95" s="5">
        <f t="shared" ref="U95:U103" si="33">+J95*0.15</f>
        <v>225000</v>
      </c>
      <c r="V95" s="5">
        <f t="shared" ref="V95:V103" si="34">+J95*0.032</f>
        <v>48000</v>
      </c>
      <c r="W95" s="5">
        <f t="shared" si="12"/>
        <v>1923000</v>
      </c>
      <c r="X95" s="537">
        <f t="shared" si="16"/>
        <v>1923000</v>
      </c>
      <c r="Y95" s="32"/>
    </row>
    <row r="96" spans="1:25" ht="31.5">
      <c r="A96" s="64">
        <v>2</v>
      </c>
      <c r="B96" s="30" t="s">
        <v>4688</v>
      </c>
      <c r="C96" s="30" t="s">
        <v>4689</v>
      </c>
      <c r="D96" s="66" t="s">
        <v>255</v>
      </c>
      <c r="E96" s="69">
        <v>12500000</v>
      </c>
      <c r="F96" s="279">
        <f t="shared" si="30"/>
        <v>62500000</v>
      </c>
      <c r="G96" s="279">
        <f t="shared" si="31"/>
        <v>0</v>
      </c>
      <c r="H96" s="275">
        <v>12500000</v>
      </c>
      <c r="I96" s="65" t="s">
        <v>4553</v>
      </c>
      <c r="J96" s="275">
        <v>12500000</v>
      </c>
      <c r="K96" s="271"/>
      <c r="L96" s="32"/>
      <c r="M96" s="32"/>
      <c r="N96" s="71"/>
      <c r="O96" s="32"/>
      <c r="P96" s="32"/>
      <c r="Q96" s="32"/>
      <c r="R96" s="32"/>
      <c r="S96" s="32"/>
      <c r="T96" s="5">
        <f t="shared" si="32"/>
        <v>1250000</v>
      </c>
      <c r="U96" s="5">
        <f t="shared" si="33"/>
        <v>1875000</v>
      </c>
      <c r="V96" s="5">
        <f t="shared" si="34"/>
        <v>400000</v>
      </c>
      <c r="W96" s="5">
        <f t="shared" si="12"/>
        <v>16025000</v>
      </c>
      <c r="X96" s="537">
        <f t="shared" si="16"/>
        <v>16025000</v>
      </c>
      <c r="Y96" s="32"/>
    </row>
    <row r="97" spans="1:25">
      <c r="A97" s="64">
        <v>3</v>
      </c>
      <c r="B97" s="30" t="s">
        <v>4690</v>
      </c>
      <c r="C97" s="30" t="s">
        <v>5643</v>
      </c>
      <c r="D97" s="72" t="s">
        <v>255</v>
      </c>
      <c r="E97" s="69"/>
      <c r="F97" s="279"/>
      <c r="G97" s="279"/>
      <c r="H97" s="275">
        <v>40000000</v>
      </c>
      <c r="I97" s="65" t="s">
        <v>4553</v>
      </c>
      <c r="J97" s="275">
        <v>40000000</v>
      </c>
      <c r="K97" s="271"/>
      <c r="L97" s="32"/>
      <c r="M97" s="32"/>
      <c r="N97" s="71"/>
      <c r="O97" s="32"/>
      <c r="P97" s="32"/>
      <c r="Q97" s="32"/>
      <c r="R97" s="32"/>
      <c r="S97" s="32"/>
      <c r="T97" s="5">
        <f t="shared" si="32"/>
        <v>4000000</v>
      </c>
      <c r="U97" s="5">
        <f t="shared" si="33"/>
        <v>6000000</v>
      </c>
      <c r="V97" s="5">
        <f t="shared" si="34"/>
        <v>1280000</v>
      </c>
      <c r="W97" s="5">
        <f t="shared" si="12"/>
        <v>51280000</v>
      </c>
      <c r="X97" s="537">
        <f t="shared" si="16"/>
        <v>51280000</v>
      </c>
      <c r="Y97" s="32"/>
    </row>
    <row r="98" spans="1:25" ht="47.25">
      <c r="A98" s="64">
        <v>4</v>
      </c>
      <c r="B98" s="30" t="s">
        <v>4691</v>
      </c>
      <c r="C98" s="31" t="s">
        <v>4692</v>
      </c>
      <c r="D98" s="66" t="s">
        <v>27</v>
      </c>
      <c r="E98" s="69">
        <v>35000000</v>
      </c>
      <c r="F98" s="279">
        <f t="shared" si="30"/>
        <v>175000000</v>
      </c>
      <c r="G98" s="279">
        <f t="shared" si="31"/>
        <v>0</v>
      </c>
      <c r="H98" s="275">
        <v>8000000</v>
      </c>
      <c r="I98" s="65" t="s">
        <v>4553</v>
      </c>
      <c r="J98" s="275">
        <v>8000000</v>
      </c>
      <c r="K98" s="271"/>
      <c r="L98" s="32"/>
      <c r="M98" s="32"/>
      <c r="N98" s="71"/>
      <c r="O98" s="32"/>
      <c r="P98" s="32"/>
      <c r="Q98" s="32"/>
      <c r="R98" s="32"/>
      <c r="S98" s="32"/>
      <c r="T98" s="5">
        <f t="shared" si="32"/>
        <v>800000</v>
      </c>
      <c r="U98" s="5">
        <f t="shared" si="33"/>
        <v>1200000</v>
      </c>
      <c r="V98" s="5">
        <f t="shared" si="34"/>
        <v>256000</v>
      </c>
      <c r="W98" s="5">
        <f t="shared" ref="W98:W103" si="35">+J98+T98+U98+V98</f>
        <v>10256000</v>
      </c>
      <c r="X98" s="537">
        <f t="shared" si="16"/>
        <v>10256000</v>
      </c>
      <c r="Y98" s="32"/>
    </row>
    <row r="99" spans="1:25">
      <c r="A99" s="64">
        <v>5</v>
      </c>
      <c r="B99" s="30" t="s">
        <v>4693</v>
      </c>
      <c r="C99" s="30" t="s">
        <v>5643</v>
      </c>
      <c r="D99" s="66" t="s">
        <v>27</v>
      </c>
      <c r="E99" s="69"/>
      <c r="F99" s="279"/>
      <c r="G99" s="279"/>
      <c r="H99" s="275">
        <v>8000000</v>
      </c>
      <c r="I99" s="65" t="s">
        <v>4553</v>
      </c>
      <c r="J99" s="275">
        <v>8000000</v>
      </c>
      <c r="K99" s="271"/>
      <c r="L99" s="32"/>
      <c r="M99" s="32"/>
      <c r="N99" s="71"/>
      <c r="O99" s="32"/>
      <c r="P99" s="32"/>
      <c r="Q99" s="32"/>
      <c r="R99" s="32"/>
      <c r="S99" s="32"/>
      <c r="T99" s="5">
        <f t="shared" si="32"/>
        <v>800000</v>
      </c>
      <c r="U99" s="5">
        <f t="shared" si="33"/>
        <v>1200000</v>
      </c>
      <c r="V99" s="5">
        <f t="shared" si="34"/>
        <v>256000</v>
      </c>
      <c r="W99" s="5">
        <f t="shared" si="35"/>
        <v>10256000</v>
      </c>
      <c r="X99" s="537">
        <f t="shared" si="16"/>
        <v>10256000</v>
      </c>
      <c r="Y99" s="32"/>
    </row>
    <row r="100" spans="1:25">
      <c r="A100" s="64">
        <v>6</v>
      </c>
      <c r="B100" s="30" t="s">
        <v>4694</v>
      </c>
      <c r="C100" s="30" t="s">
        <v>5643</v>
      </c>
      <c r="D100" s="66" t="s">
        <v>27</v>
      </c>
      <c r="E100" s="69"/>
      <c r="F100" s="279"/>
      <c r="G100" s="279"/>
      <c r="H100" s="275">
        <v>500000</v>
      </c>
      <c r="I100" s="65" t="s">
        <v>4553</v>
      </c>
      <c r="J100" s="275">
        <v>500000</v>
      </c>
      <c r="K100" s="271"/>
      <c r="L100" s="32"/>
      <c r="M100" s="32"/>
      <c r="N100" s="71"/>
      <c r="O100" s="32"/>
      <c r="P100" s="32"/>
      <c r="Q100" s="32"/>
      <c r="R100" s="32"/>
      <c r="S100" s="32"/>
      <c r="T100" s="5">
        <f t="shared" si="32"/>
        <v>50000</v>
      </c>
      <c r="U100" s="5">
        <f t="shared" si="33"/>
        <v>75000</v>
      </c>
      <c r="V100" s="5">
        <f t="shared" si="34"/>
        <v>16000</v>
      </c>
      <c r="W100" s="5">
        <f t="shared" si="35"/>
        <v>641000</v>
      </c>
      <c r="X100" s="537">
        <f t="shared" si="16"/>
        <v>641000</v>
      </c>
      <c r="Y100" s="32"/>
    </row>
    <row r="101" spans="1:25">
      <c r="A101" s="64">
        <v>7</v>
      </c>
      <c r="B101" s="30" t="s">
        <v>4695</v>
      </c>
      <c r="C101" s="30" t="s">
        <v>5643</v>
      </c>
      <c r="D101" s="66" t="s">
        <v>27</v>
      </c>
      <c r="E101" s="69"/>
      <c r="F101" s="279"/>
      <c r="G101" s="279"/>
      <c r="H101" s="275">
        <v>6000000</v>
      </c>
      <c r="I101" s="65" t="s">
        <v>4553</v>
      </c>
      <c r="J101" s="275">
        <v>6000000</v>
      </c>
      <c r="K101" s="271"/>
      <c r="L101" s="32"/>
      <c r="M101" s="32"/>
      <c r="N101" s="71"/>
      <c r="O101" s="32"/>
      <c r="P101" s="32"/>
      <c r="Q101" s="32"/>
      <c r="R101" s="32"/>
      <c r="S101" s="32"/>
      <c r="T101" s="5">
        <f t="shared" si="32"/>
        <v>600000</v>
      </c>
      <c r="U101" s="5">
        <f t="shared" si="33"/>
        <v>900000</v>
      </c>
      <c r="V101" s="5">
        <f t="shared" si="34"/>
        <v>192000</v>
      </c>
      <c r="W101" s="5">
        <f t="shared" si="35"/>
        <v>7692000</v>
      </c>
      <c r="X101" s="537">
        <f t="shared" si="16"/>
        <v>7692000</v>
      </c>
      <c r="Y101" s="32"/>
    </row>
    <row r="102" spans="1:25">
      <c r="A102" s="64">
        <v>8</v>
      </c>
      <c r="B102" s="30" t="s">
        <v>4696</v>
      </c>
      <c r="C102" s="30" t="s">
        <v>4697</v>
      </c>
      <c r="D102" s="66" t="s">
        <v>27</v>
      </c>
      <c r="E102" s="69">
        <v>275000</v>
      </c>
      <c r="F102" s="279">
        <f t="shared" si="30"/>
        <v>1375000</v>
      </c>
      <c r="G102" s="279">
        <f t="shared" si="31"/>
        <v>0</v>
      </c>
      <c r="H102" s="275">
        <v>275000</v>
      </c>
      <c r="I102" s="65" t="s">
        <v>4553</v>
      </c>
      <c r="J102" s="275">
        <v>275000</v>
      </c>
      <c r="K102" s="271"/>
      <c r="L102" s="32"/>
      <c r="M102" s="32"/>
      <c r="N102" s="71"/>
      <c r="O102" s="32"/>
      <c r="P102" s="32"/>
      <c r="Q102" s="32"/>
      <c r="R102" s="32"/>
      <c r="S102" s="32"/>
      <c r="T102" s="5">
        <f t="shared" si="32"/>
        <v>27500</v>
      </c>
      <c r="U102" s="5">
        <f t="shared" si="33"/>
        <v>41250</v>
      </c>
      <c r="V102" s="5">
        <f t="shared" si="34"/>
        <v>8800</v>
      </c>
      <c r="W102" s="5">
        <f t="shared" si="35"/>
        <v>352550</v>
      </c>
      <c r="X102" s="537">
        <f t="shared" si="16"/>
        <v>352600</v>
      </c>
      <c r="Y102" s="32"/>
    </row>
    <row r="103" spans="1:25">
      <c r="A103" s="64">
        <v>9</v>
      </c>
      <c r="B103" s="30" t="s">
        <v>4698</v>
      </c>
      <c r="C103" s="280" t="s">
        <v>5442</v>
      </c>
      <c r="D103" s="72" t="s">
        <v>255</v>
      </c>
      <c r="E103" s="288"/>
      <c r="F103" s="279"/>
      <c r="G103" s="279"/>
      <c r="H103" s="275">
        <v>4000000</v>
      </c>
      <c r="I103" s="65" t="s">
        <v>4553</v>
      </c>
      <c r="J103" s="275">
        <v>4000000</v>
      </c>
      <c r="K103" s="271"/>
      <c r="L103" s="32"/>
      <c r="M103" s="32"/>
      <c r="N103" s="71"/>
      <c r="O103" s="32"/>
      <c r="P103" s="32"/>
      <c r="Q103" s="32"/>
      <c r="R103" s="32"/>
      <c r="S103" s="32"/>
      <c r="T103" s="5">
        <f t="shared" si="32"/>
        <v>400000</v>
      </c>
      <c r="U103" s="5">
        <f t="shared" si="33"/>
        <v>600000</v>
      </c>
      <c r="V103" s="5">
        <f t="shared" si="34"/>
        <v>128000</v>
      </c>
      <c r="W103" s="5">
        <f t="shared" si="35"/>
        <v>5128000</v>
      </c>
      <c r="X103" s="537">
        <f t="shared" si="16"/>
        <v>5128000</v>
      </c>
      <c r="Y103" s="32"/>
    </row>
    <row r="104" spans="1:25">
      <c r="A104" s="64" t="s">
        <v>1401</v>
      </c>
      <c r="B104" s="30" t="s">
        <v>4699</v>
      </c>
      <c r="C104" s="30"/>
      <c r="D104" s="66"/>
      <c r="E104" s="277"/>
      <c r="F104" s="277"/>
      <c r="G104" s="277"/>
      <c r="H104" s="277"/>
      <c r="I104" s="277"/>
      <c r="J104" s="277"/>
      <c r="K104" s="277"/>
      <c r="L104" s="277"/>
      <c r="M104" s="277"/>
      <c r="N104" s="277"/>
      <c r="O104" s="277"/>
      <c r="P104" s="277"/>
      <c r="Q104" s="277"/>
      <c r="R104" s="277"/>
      <c r="S104" s="277"/>
      <c r="T104" s="278"/>
      <c r="U104" s="278"/>
      <c r="V104" s="278"/>
      <c r="W104" s="278"/>
      <c r="X104" s="278"/>
      <c r="Y104" s="277"/>
    </row>
    <row r="105" spans="1:25">
      <c r="A105" s="64">
        <v>1</v>
      </c>
      <c r="B105" s="30" t="s">
        <v>4700</v>
      </c>
      <c r="C105" s="30" t="s">
        <v>4701</v>
      </c>
      <c r="D105" s="66" t="s">
        <v>255</v>
      </c>
      <c r="E105" s="70">
        <v>13000000</v>
      </c>
      <c r="F105" s="279">
        <f t="shared" ref="F105:F119" si="36">E105*($F$4)</f>
        <v>65000000</v>
      </c>
      <c r="G105" s="279">
        <f t="shared" ref="G105:G119" si="37">E105*($G$4)</f>
        <v>0</v>
      </c>
      <c r="H105" s="275">
        <v>13000000</v>
      </c>
      <c r="I105" s="65" t="s">
        <v>4553</v>
      </c>
      <c r="J105" s="275">
        <v>13000000</v>
      </c>
      <c r="K105" s="271"/>
      <c r="L105" s="32"/>
      <c r="M105" s="32"/>
      <c r="N105" s="71"/>
      <c r="O105" s="32"/>
      <c r="P105" s="32"/>
      <c r="Q105" s="32"/>
      <c r="R105" s="32"/>
      <c r="S105" s="32"/>
      <c r="T105" s="5">
        <f t="shared" ref="T105:T120" si="38">+J105*0.1</f>
        <v>1300000</v>
      </c>
      <c r="U105" s="5">
        <f t="shared" ref="U105:U120" si="39">+J105*0.15</f>
        <v>1950000</v>
      </c>
      <c r="V105" s="5">
        <f t="shared" ref="V105:V120" si="40">+J105*0.032</f>
        <v>416000</v>
      </c>
      <c r="W105" s="5">
        <f t="shared" ref="W105:W120" si="41">+J105+T105+U105+V105</f>
        <v>16666000</v>
      </c>
      <c r="X105" s="537">
        <f t="shared" si="16"/>
        <v>16666000</v>
      </c>
      <c r="Y105" s="32"/>
    </row>
    <row r="106" spans="1:25">
      <c r="A106" s="64">
        <v>2</v>
      </c>
      <c r="B106" s="30" t="s">
        <v>4700</v>
      </c>
      <c r="C106" s="30" t="s">
        <v>4702</v>
      </c>
      <c r="D106" s="66" t="s">
        <v>255</v>
      </c>
      <c r="E106" s="70">
        <v>16500000</v>
      </c>
      <c r="F106" s="279">
        <f t="shared" si="36"/>
        <v>82500000</v>
      </c>
      <c r="G106" s="279">
        <f t="shared" si="37"/>
        <v>0</v>
      </c>
      <c r="H106" s="275">
        <v>16500000</v>
      </c>
      <c r="I106" s="65" t="s">
        <v>4553</v>
      </c>
      <c r="J106" s="275">
        <v>16500000</v>
      </c>
      <c r="K106" s="271"/>
      <c r="L106" s="32"/>
      <c r="M106" s="32"/>
      <c r="N106" s="71"/>
      <c r="O106" s="32"/>
      <c r="P106" s="32"/>
      <c r="Q106" s="32"/>
      <c r="R106" s="32"/>
      <c r="S106" s="32"/>
      <c r="T106" s="5">
        <f t="shared" si="38"/>
        <v>1650000</v>
      </c>
      <c r="U106" s="5">
        <f t="shared" si="39"/>
        <v>2475000</v>
      </c>
      <c r="V106" s="5">
        <f t="shared" si="40"/>
        <v>528000</v>
      </c>
      <c r="W106" s="5">
        <f t="shared" si="41"/>
        <v>21153000</v>
      </c>
      <c r="X106" s="537">
        <f t="shared" ref="X106:X120" si="42">ROUNDUP(W106,-2)</f>
        <v>21153000</v>
      </c>
      <c r="Y106" s="32"/>
    </row>
    <row r="107" spans="1:25">
      <c r="A107" s="64">
        <v>3</v>
      </c>
      <c r="B107" s="30" t="s">
        <v>4700</v>
      </c>
      <c r="C107" s="30" t="s">
        <v>4703</v>
      </c>
      <c r="D107" s="66" t="s">
        <v>255</v>
      </c>
      <c r="E107" s="70">
        <v>21000000</v>
      </c>
      <c r="F107" s="279">
        <f t="shared" si="36"/>
        <v>105000000</v>
      </c>
      <c r="G107" s="279">
        <f t="shared" si="37"/>
        <v>0</v>
      </c>
      <c r="H107" s="275">
        <v>21000000</v>
      </c>
      <c r="I107" s="65" t="s">
        <v>4553</v>
      </c>
      <c r="J107" s="275">
        <v>21000000</v>
      </c>
      <c r="K107" s="271"/>
      <c r="L107" s="32"/>
      <c r="M107" s="32"/>
      <c r="N107" s="71"/>
      <c r="O107" s="32"/>
      <c r="P107" s="32"/>
      <c r="Q107" s="32"/>
      <c r="R107" s="32"/>
      <c r="S107" s="32"/>
      <c r="T107" s="5">
        <f t="shared" si="38"/>
        <v>2100000</v>
      </c>
      <c r="U107" s="5">
        <f t="shared" si="39"/>
        <v>3150000</v>
      </c>
      <c r="V107" s="5">
        <f t="shared" si="40"/>
        <v>672000</v>
      </c>
      <c r="W107" s="5">
        <f t="shared" si="41"/>
        <v>26922000</v>
      </c>
      <c r="X107" s="537">
        <f t="shared" si="42"/>
        <v>26922000</v>
      </c>
      <c r="Y107" s="32"/>
    </row>
    <row r="108" spans="1:25">
      <c r="A108" s="64">
        <v>4</v>
      </c>
      <c r="B108" s="30" t="s">
        <v>4700</v>
      </c>
      <c r="C108" s="30" t="s">
        <v>4704</v>
      </c>
      <c r="D108" s="66" t="s">
        <v>255</v>
      </c>
      <c r="E108" s="70">
        <v>25000000</v>
      </c>
      <c r="F108" s="279">
        <f t="shared" si="36"/>
        <v>125000000</v>
      </c>
      <c r="G108" s="279">
        <f t="shared" si="37"/>
        <v>0</v>
      </c>
      <c r="H108" s="275">
        <v>25000000</v>
      </c>
      <c r="I108" s="65" t="s">
        <v>4553</v>
      </c>
      <c r="J108" s="275">
        <v>25000000</v>
      </c>
      <c r="K108" s="271"/>
      <c r="L108" s="32"/>
      <c r="M108" s="32"/>
      <c r="N108" s="71"/>
      <c r="O108" s="32"/>
      <c r="P108" s="32"/>
      <c r="Q108" s="32"/>
      <c r="R108" s="32"/>
      <c r="S108" s="32"/>
      <c r="T108" s="5">
        <f t="shared" si="38"/>
        <v>2500000</v>
      </c>
      <c r="U108" s="5">
        <f t="shared" si="39"/>
        <v>3750000</v>
      </c>
      <c r="V108" s="5">
        <f t="shared" si="40"/>
        <v>800000</v>
      </c>
      <c r="W108" s="5">
        <f t="shared" si="41"/>
        <v>32050000</v>
      </c>
      <c r="X108" s="537">
        <f t="shared" si="42"/>
        <v>32050000</v>
      </c>
      <c r="Y108" s="32"/>
    </row>
    <row r="109" spans="1:25" ht="31.5" customHeight="1">
      <c r="A109" s="64">
        <v>5</v>
      </c>
      <c r="B109" s="30" t="s">
        <v>4705</v>
      </c>
      <c r="C109" s="815" t="s">
        <v>4706</v>
      </c>
      <c r="D109" s="66" t="s">
        <v>255</v>
      </c>
      <c r="E109" s="70">
        <v>8500000</v>
      </c>
      <c r="F109" s="279">
        <f t="shared" si="36"/>
        <v>42500000</v>
      </c>
      <c r="G109" s="279">
        <f t="shared" si="37"/>
        <v>0</v>
      </c>
      <c r="H109" s="275">
        <v>8500000</v>
      </c>
      <c r="I109" s="65" t="s">
        <v>4553</v>
      </c>
      <c r="J109" s="275">
        <v>8500000</v>
      </c>
      <c r="K109" s="271"/>
      <c r="L109" s="32"/>
      <c r="M109" s="32"/>
      <c r="N109" s="71"/>
      <c r="O109" s="32"/>
      <c r="P109" s="32"/>
      <c r="Q109" s="32"/>
      <c r="R109" s="32"/>
      <c r="S109" s="32"/>
      <c r="T109" s="5">
        <f t="shared" si="38"/>
        <v>850000</v>
      </c>
      <c r="U109" s="5">
        <f t="shared" si="39"/>
        <v>1275000</v>
      </c>
      <c r="V109" s="5">
        <f t="shared" si="40"/>
        <v>272000</v>
      </c>
      <c r="W109" s="5">
        <f t="shared" si="41"/>
        <v>10897000</v>
      </c>
      <c r="X109" s="537">
        <f t="shared" si="42"/>
        <v>10897000</v>
      </c>
      <c r="Y109" s="32"/>
    </row>
    <row r="110" spans="1:25" ht="31.5">
      <c r="A110" s="64">
        <v>6</v>
      </c>
      <c r="B110" s="289" t="s">
        <v>4707</v>
      </c>
      <c r="C110" s="283" t="s">
        <v>4708</v>
      </c>
      <c r="D110" s="290" t="s">
        <v>255</v>
      </c>
      <c r="E110" s="291">
        <v>34000000</v>
      </c>
      <c r="F110" s="279">
        <f t="shared" si="36"/>
        <v>170000000</v>
      </c>
      <c r="G110" s="279">
        <f t="shared" si="37"/>
        <v>0</v>
      </c>
      <c r="H110" s="275">
        <v>34000</v>
      </c>
      <c r="I110" s="65" t="s">
        <v>4553</v>
      </c>
      <c r="J110" s="275">
        <f>+E110</f>
        <v>34000000</v>
      </c>
      <c r="K110" s="271"/>
      <c r="L110" s="32"/>
      <c r="M110" s="32"/>
      <c r="N110" s="71"/>
      <c r="O110" s="32"/>
      <c r="P110" s="32"/>
      <c r="Q110" s="32"/>
      <c r="R110" s="32"/>
      <c r="S110" s="32"/>
      <c r="T110" s="5">
        <f t="shared" si="38"/>
        <v>3400000</v>
      </c>
      <c r="U110" s="5">
        <f t="shared" si="39"/>
        <v>5100000</v>
      </c>
      <c r="V110" s="5">
        <f t="shared" si="40"/>
        <v>1088000</v>
      </c>
      <c r="W110" s="5">
        <f t="shared" si="41"/>
        <v>43588000</v>
      </c>
      <c r="X110" s="537">
        <f t="shared" si="42"/>
        <v>43588000</v>
      </c>
      <c r="Y110" s="32"/>
    </row>
    <row r="111" spans="1:25" ht="126">
      <c r="A111" s="64">
        <v>7</v>
      </c>
      <c r="B111" s="292" t="s">
        <v>5342</v>
      </c>
      <c r="C111" s="292" t="s">
        <v>5343</v>
      </c>
      <c r="D111" s="293" t="s">
        <v>255</v>
      </c>
      <c r="E111" s="294"/>
      <c r="F111" s="295"/>
      <c r="G111" s="295"/>
      <c r="H111" s="296"/>
      <c r="I111" s="297" t="s">
        <v>4553</v>
      </c>
      <c r="J111" s="296">
        <v>22000000</v>
      </c>
      <c r="K111" s="119"/>
      <c r="L111" s="155"/>
      <c r="M111" s="155"/>
      <c r="N111" s="298"/>
      <c r="O111" s="155"/>
      <c r="P111" s="155"/>
      <c r="Q111" s="155"/>
      <c r="R111" s="155"/>
      <c r="S111" s="155"/>
      <c r="T111" s="122">
        <f t="shared" si="38"/>
        <v>2200000</v>
      </c>
      <c r="U111" s="122">
        <f t="shared" si="39"/>
        <v>3300000</v>
      </c>
      <c r="V111" s="122">
        <f t="shared" si="40"/>
        <v>704000</v>
      </c>
      <c r="W111" s="122">
        <f t="shared" si="41"/>
        <v>28204000</v>
      </c>
      <c r="X111" s="167">
        <f t="shared" si="42"/>
        <v>28204000</v>
      </c>
      <c r="Y111" s="299"/>
    </row>
    <row r="112" spans="1:25" ht="162.75" customHeight="1">
      <c r="A112" s="64">
        <v>8</v>
      </c>
      <c r="B112" s="292" t="s">
        <v>5344</v>
      </c>
      <c r="C112" s="292" t="s">
        <v>5345</v>
      </c>
      <c r="D112" s="293" t="s">
        <v>255</v>
      </c>
      <c r="E112" s="294"/>
      <c r="F112" s="295"/>
      <c r="G112" s="295"/>
      <c r="H112" s="296"/>
      <c r="I112" s="297" t="s">
        <v>4553</v>
      </c>
      <c r="J112" s="296">
        <v>25000000</v>
      </c>
      <c r="K112" s="119"/>
      <c r="L112" s="155"/>
      <c r="M112" s="155"/>
      <c r="N112" s="298"/>
      <c r="O112" s="155"/>
      <c r="P112" s="155"/>
      <c r="Q112" s="155"/>
      <c r="R112" s="155"/>
      <c r="S112" s="155"/>
      <c r="T112" s="122">
        <f t="shared" si="38"/>
        <v>2500000</v>
      </c>
      <c r="U112" s="122">
        <f t="shared" si="39"/>
        <v>3750000</v>
      </c>
      <c r="V112" s="122">
        <f t="shared" si="40"/>
        <v>800000</v>
      </c>
      <c r="W112" s="122">
        <f t="shared" si="41"/>
        <v>32050000</v>
      </c>
      <c r="X112" s="167">
        <f t="shared" si="42"/>
        <v>32050000</v>
      </c>
      <c r="Y112" s="299"/>
    </row>
    <row r="113" spans="1:25">
      <c r="A113" s="64">
        <v>9</v>
      </c>
      <c r="B113" s="30" t="s">
        <v>4709</v>
      </c>
      <c r="C113" s="30" t="s">
        <v>4635</v>
      </c>
      <c r="D113" s="66" t="s">
        <v>255</v>
      </c>
      <c r="E113" s="70">
        <v>12000000</v>
      </c>
      <c r="F113" s="279">
        <f t="shared" si="36"/>
        <v>60000000</v>
      </c>
      <c r="G113" s="279">
        <f t="shared" si="37"/>
        <v>0</v>
      </c>
      <c r="H113" s="275">
        <v>12000000</v>
      </c>
      <c r="I113" s="65" t="s">
        <v>4553</v>
      </c>
      <c r="J113" s="275">
        <v>12000000</v>
      </c>
      <c r="K113" s="271"/>
      <c r="L113" s="32"/>
      <c r="M113" s="32"/>
      <c r="N113" s="71"/>
      <c r="O113" s="32"/>
      <c r="P113" s="32"/>
      <c r="Q113" s="32"/>
      <c r="R113" s="32"/>
      <c r="S113" s="32"/>
      <c r="T113" s="5">
        <f t="shared" si="38"/>
        <v>1200000</v>
      </c>
      <c r="U113" s="5">
        <f t="shared" si="39"/>
        <v>1800000</v>
      </c>
      <c r="V113" s="5">
        <f t="shared" si="40"/>
        <v>384000</v>
      </c>
      <c r="W113" s="5">
        <f t="shared" si="41"/>
        <v>15384000</v>
      </c>
      <c r="X113" s="537">
        <f t="shared" si="42"/>
        <v>15384000</v>
      </c>
      <c r="Y113" s="32"/>
    </row>
    <row r="114" spans="1:25">
      <c r="A114" s="64">
        <v>10</v>
      </c>
      <c r="B114" s="30" t="s">
        <v>4710</v>
      </c>
      <c r="C114" s="30" t="s">
        <v>127</v>
      </c>
      <c r="D114" s="66" t="s">
        <v>255</v>
      </c>
      <c r="E114" s="70">
        <v>350000</v>
      </c>
      <c r="F114" s="279">
        <f t="shared" si="36"/>
        <v>1750000</v>
      </c>
      <c r="G114" s="279">
        <f t="shared" si="37"/>
        <v>0</v>
      </c>
      <c r="H114" s="275">
        <v>350000</v>
      </c>
      <c r="I114" s="65" t="s">
        <v>4553</v>
      </c>
      <c r="J114" s="275">
        <v>350000</v>
      </c>
      <c r="K114" s="271"/>
      <c r="L114" s="32"/>
      <c r="M114" s="32"/>
      <c r="N114" s="71"/>
      <c r="O114" s="32"/>
      <c r="P114" s="32"/>
      <c r="Q114" s="32"/>
      <c r="R114" s="32"/>
      <c r="S114" s="32"/>
      <c r="T114" s="5">
        <f t="shared" si="38"/>
        <v>35000</v>
      </c>
      <c r="U114" s="5">
        <f t="shared" si="39"/>
        <v>52500</v>
      </c>
      <c r="V114" s="5">
        <f t="shared" si="40"/>
        <v>11200</v>
      </c>
      <c r="W114" s="5">
        <f t="shared" si="41"/>
        <v>448700</v>
      </c>
      <c r="X114" s="537">
        <f t="shared" si="42"/>
        <v>448700</v>
      </c>
      <c r="Y114" s="32"/>
    </row>
    <row r="115" spans="1:25">
      <c r="A115" s="64">
        <v>11</v>
      </c>
      <c r="B115" s="30" t="s">
        <v>5444</v>
      </c>
      <c r="C115" s="30" t="s">
        <v>5443</v>
      </c>
      <c r="D115" s="66" t="s">
        <v>255</v>
      </c>
      <c r="E115" s="70"/>
      <c r="F115" s="279"/>
      <c r="G115" s="279"/>
      <c r="H115" s="275">
        <v>2500000</v>
      </c>
      <c r="I115" s="65" t="s">
        <v>4553</v>
      </c>
      <c r="J115" s="275">
        <v>2500000</v>
      </c>
      <c r="K115" s="271"/>
      <c r="L115" s="32"/>
      <c r="M115" s="32"/>
      <c r="N115" s="71"/>
      <c r="O115" s="32"/>
      <c r="P115" s="32"/>
      <c r="Q115" s="32"/>
      <c r="R115" s="32"/>
      <c r="S115" s="32"/>
      <c r="T115" s="5">
        <f t="shared" si="38"/>
        <v>250000</v>
      </c>
      <c r="U115" s="5">
        <f t="shared" si="39"/>
        <v>375000</v>
      </c>
      <c r="V115" s="5">
        <f t="shared" si="40"/>
        <v>80000</v>
      </c>
      <c r="W115" s="5">
        <f t="shared" si="41"/>
        <v>3205000</v>
      </c>
      <c r="X115" s="537">
        <f t="shared" si="42"/>
        <v>3205000</v>
      </c>
      <c r="Y115" s="32"/>
    </row>
    <row r="116" spans="1:25" ht="31.5">
      <c r="A116" s="64">
        <v>12</v>
      </c>
      <c r="B116" s="30" t="s">
        <v>4636</v>
      </c>
      <c r="C116" s="31" t="s">
        <v>4711</v>
      </c>
      <c r="D116" s="66" t="s">
        <v>255</v>
      </c>
      <c r="E116" s="70">
        <v>3000000</v>
      </c>
      <c r="F116" s="279">
        <f t="shared" si="36"/>
        <v>15000000</v>
      </c>
      <c r="G116" s="279">
        <f t="shared" si="37"/>
        <v>0</v>
      </c>
      <c r="H116" s="275">
        <v>3000000</v>
      </c>
      <c r="I116" s="65" t="s">
        <v>4553</v>
      </c>
      <c r="J116" s="275">
        <v>3000000</v>
      </c>
      <c r="K116" s="271"/>
      <c r="L116" s="32"/>
      <c r="M116" s="32"/>
      <c r="N116" s="71"/>
      <c r="O116" s="32"/>
      <c r="P116" s="32"/>
      <c r="Q116" s="32"/>
      <c r="R116" s="32"/>
      <c r="S116" s="32"/>
      <c r="T116" s="5">
        <f t="shared" si="38"/>
        <v>300000</v>
      </c>
      <c r="U116" s="5">
        <f t="shared" si="39"/>
        <v>450000</v>
      </c>
      <c r="V116" s="5">
        <f t="shared" si="40"/>
        <v>96000</v>
      </c>
      <c r="W116" s="5">
        <f t="shared" si="41"/>
        <v>3846000</v>
      </c>
      <c r="X116" s="537">
        <f t="shared" si="42"/>
        <v>3846000</v>
      </c>
      <c r="Y116" s="32"/>
    </row>
    <row r="117" spans="1:25">
      <c r="A117" s="64">
        <v>13</v>
      </c>
      <c r="B117" s="30" t="s">
        <v>4712</v>
      </c>
      <c r="C117" s="31" t="s">
        <v>5445</v>
      </c>
      <c r="D117" s="66" t="s">
        <v>255</v>
      </c>
      <c r="E117" s="70"/>
      <c r="F117" s="279"/>
      <c r="G117" s="279"/>
      <c r="H117" s="275">
        <v>4500000</v>
      </c>
      <c r="I117" s="65" t="s">
        <v>4553</v>
      </c>
      <c r="J117" s="275">
        <v>4500000</v>
      </c>
      <c r="K117" s="271"/>
      <c r="L117" s="32"/>
      <c r="M117" s="32"/>
      <c r="N117" s="71"/>
      <c r="O117" s="32"/>
      <c r="P117" s="32"/>
      <c r="Q117" s="32"/>
      <c r="R117" s="32"/>
      <c r="S117" s="32"/>
      <c r="T117" s="5">
        <f t="shared" si="38"/>
        <v>450000</v>
      </c>
      <c r="U117" s="5">
        <f t="shared" si="39"/>
        <v>675000</v>
      </c>
      <c r="V117" s="5">
        <f t="shared" si="40"/>
        <v>144000</v>
      </c>
      <c r="W117" s="5">
        <f t="shared" si="41"/>
        <v>5769000</v>
      </c>
      <c r="X117" s="537">
        <f t="shared" si="42"/>
        <v>5769000</v>
      </c>
      <c r="Y117" s="32"/>
    </row>
    <row r="118" spans="1:25" ht="31.5">
      <c r="A118" s="64">
        <v>14</v>
      </c>
      <c r="B118" s="30" t="s">
        <v>4629</v>
      </c>
      <c r="C118" s="280" t="s">
        <v>5446</v>
      </c>
      <c r="D118" s="66" t="s">
        <v>255</v>
      </c>
      <c r="E118" s="70"/>
      <c r="F118" s="279"/>
      <c r="G118" s="279"/>
      <c r="H118" s="275">
        <v>4000000</v>
      </c>
      <c r="I118" s="65" t="s">
        <v>4553</v>
      </c>
      <c r="J118" s="275">
        <v>4000000</v>
      </c>
      <c r="K118" s="271"/>
      <c r="L118" s="32"/>
      <c r="M118" s="32"/>
      <c r="N118" s="71"/>
      <c r="O118" s="32"/>
      <c r="P118" s="32"/>
      <c r="Q118" s="32"/>
      <c r="R118" s="32"/>
      <c r="S118" s="32"/>
      <c r="T118" s="5">
        <f t="shared" si="38"/>
        <v>400000</v>
      </c>
      <c r="U118" s="5">
        <f t="shared" si="39"/>
        <v>600000</v>
      </c>
      <c r="V118" s="5">
        <f t="shared" si="40"/>
        <v>128000</v>
      </c>
      <c r="W118" s="5">
        <f t="shared" si="41"/>
        <v>5128000</v>
      </c>
      <c r="X118" s="537">
        <f t="shared" si="42"/>
        <v>5128000</v>
      </c>
      <c r="Y118" s="32"/>
    </row>
    <row r="119" spans="1:25">
      <c r="A119" s="64">
        <v>15</v>
      </c>
      <c r="B119" s="30" t="s">
        <v>4713</v>
      </c>
      <c r="C119" s="30" t="s">
        <v>4714</v>
      </c>
      <c r="D119" s="66" t="s">
        <v>255</v>
      </c>
      <c r="E119" s="70">
        <v>17250000</v>
      </c>
      <c r="F119" s="279">
        <f t="shared" si="36"/>
        <v>86250000</v>
      </c>
      <c r="G119" s="279">
        <f t="shared" si="37"/>
        <v>0</v>
      </c>
      <c r="H119" s="275">
        <v>17250000</v>
      </c>
      <c r="I119" s="65" t="s">
        <v>4553</v>
      </c>
      <c r="J119" s="275">
        <v>17250000</v>
      </c>
      <c r="K119" s="271"/>
      <c r="L119" s="32"/>
      <c r="M119" s="32"/>
      <c r="N119" s="71"/>
      <c r="O119" s="32"/>
      <c r="P119" s="32"/>
      <c r="Q119" s="32"/>
      <c r="R119" s="32"/>
      <c r="S119" s="32"/>
      <c r="T119" s="5">
        <f t="shared" si="38"/>
        <v>1725000</v>
      </c>
      <c r="U119" s="5">
        <f t="shared" si="39"/>
        <v>2587500</v>
      </c>
      <c r="V119" s="5">
        <f t="shared" si="40"/>
        <v>552000</v>
      </c>
      <c r="W119" s="5">
        <f t="shared" si="41"/>
        <v>22114500</v>
      </c>
      <c r="X119" s="537">
        <f t="shared" si="42"/>
        <v>22114500</v>
      </c>
      <c r="Y119" s="32"/>
    </row>
    <row r="120" spans="1:25">
      <c r="A120" s="64">
        <v>16</v>
      </c>
      <c r="B120" s="30" t="s">
        <v>4715</v>
      </c>
      <c r="C120" s="30" t="s">
        <v>4716</v>
      </c>
      <c r="D120" s="66" t="s">
        <v>255</v>
      </c>
      <c r="E120" s="70"/>
      <c r="F120" s="279"/>
      <c r="G120" s="279"/>
      <c r="H120" s="275">
        <v>16000000</v>
      </c>
      <c r="I120" s="65" t="s">
        <v>4553</v>
      </c>
      <c r="J120" s="275">
        <v>16000000</v>
      </c>
      <c r="K120" s="271"/>
      <c r="L120" s="32"/>
      <c r="M120" s="32"/>
      <c r="N120" s="71"/>
      <c r="O120" s="32"/>
      <c r="P120" s="32"/>
      <c r="Q120" s="32"/>
      <c r="R120" s="32"/>
      <c r="S120" s="32"/>
      <c r="T120" s="5">
        <f t="shared" si="38"/>
        <v>1600000</v>
      </c>
      <c r="U120" s="5">
        <f t="shared" si="39"/>
        <v>2400000</v>
      </c>
      <c r="V120" s="5">
        <f t="shared" si="40"/>
        <v>512000</v>
      </c>
      <c r="W120" s="5">
        <f t="shared" si="41"/>
        <v>20512000</v>
      </c>
      <c r="X120" s="537">
        <f t="shared" si="42"/>
        <v>20512000</v>
      </c>
      <c r="Y120" s="32"/>
    </row>
    <row r="121" spans="1:25">
      <c r="A121" s="64" t="s">
        <v>1402</v>
      </c>
      <c r="B121" s="30" t="s">
        <v>4717</v>
      </c>
      <c r="C121" s="30"/>
      <c r="D121" s="66"/>
      <c r="E121" s="70"/>
      <c r="F121" s="70"/>
      <c r="G121" s="70"/>
      <c r="H121" s="70"/>
      <c r="I121" s="70"/>
      <c r="J121" s="70"/>
      <c r="K121" s="70"/>
      <c r="L121" s="70"/>
      <c r="M121" s="70"/>
      <c r="N121" s="70"/>
      <c r="O121" s="70"/>
      <c r="P121" s="70"/>
      <c r="Q121" s="70"/>
      <c r="R121" s="70"/>
      <c r="S121" s="70"/>
      <c r="T121" s="278"/>
      <c r="U121" s="278"/>
      <c r="V121" s="278"/>
      <c r="W121" s="278"/>
      <c r="X121" s="278"/>
      <c r="Y121" s="70"/>
    </row>
    <row r="122" spans="1:25">
      <c r="A122" s="64">
        <v>1</v>
      </c>
      <c r="B122" s="30" t="s">
        <v>4718</v>
      </c>
      <c r="C122" s="30" t="s">
        <v>4719</v>
      </c>
      <c r="D122" s="66" t="s">
        <v>798</v>
      </c>
      <c r="E122" s="70">
        <v>5000000</v>
      </c>
      <c r="F122" s="279">
        <f t="shared" ref="F122:F130" si="43">E122*($F$4)</f>
        <v>25000000</v>
      </c>
      <c r="G122" s="279">
        <f t="shared" ref="G122:G130" si="44">E122*($G$4)</f>
        <v>0</v>
      </c>
      <c r="H122" s="275">
        <v>5000000</v>
      </c>
      <c r="I122" s="65" t="s">
        <v>4553</v>
      </c>
      <c r="J122" s="275">
        <v>5000000</v>
      </c>
      <c r="K122" s="271"/>
      <c r="L122" s="32"/>
      <c r="M122" s="32"/>
      <c r="N122" s="71"/>
      <c r="O122" s="32"/>
      <c r="P122" s="32"/>
      <c r="Q122" s="32"/>
      <c r="R122" s="32"/>
      <c r="S122" s="32"/>
      <c r="T122" s="5">
        <f t="shared" ref="T122:T131" si="45">+J122*0.1</f>
        <v>500000</v>
      </c>
      <c r="U122" s="5">
        <f t="shared" ref="U122:U131" si="46">+J122*0.15</f>
        <v>750000</v>
      </c>
      <c r="V122" s="5">
        <f t="shared" ref="V122:V131" si="47">+J122*0.032</f>
        <v>160000</v>
      </c>
      <c r="W122" s="5">
        <f t="shared" ref="W122:W131" si="48">+J122+T122+U122+V122</f>
        <v>6410000</v>
      </c>
      <c r="X122" s="537">
        <f t="shared" ref="X122:X131" si="49">ROUNDUP(W122,-2)</f>
        <v>6410000</v>
      </c>
      <c r="Y122" s="32"/>
    </row>
    <row r="123" spans="1:25">
      <c r="A123" s="64">
        <v>2</v>
      </c>
      <c r="B123" s="30" t="s">
        <v>4718</v>
      </c>
      <c r="C123" s="30" t="s">
        <v>4720</v>
      </c>
      <c r="D123" s="66" t="s">
        <v>798</v>
      </c>
      <c r="E123" s="70">
        <v>8500000</v>
      </c>
      <c r="F123" s="279">
        <f t="shared" si="43"/>
        <v>42500000</v>
      </c>
      <c r="G123" s="279">
        <f t="shared" si="44"/>
        <v>0</v>
      </c>
      <c r="H123" s="275">
        <v>8500000</v>
      </c>
      <c r="I123" s="65" t="s">
        <v>4553</v>
      </c>
      <c r="J123" s="275">
        <v>8500000</v>
      </c>
      <c r="K123" s="271"/>
      <c r="L123" s="32"/>
      <c r="M123" s="32"/>
      <c r="N123" s="71"/>
      <c r="O123" s="32"/>
      <c r="P123" s="32"/>
      <c r="Q123" s="32"/>
      <c r="R123" s="32"/>
      <c r="S123" s="32"/>
      <c r="T123" s="5">
        <f t="shared" si="45"/>
        <v>850000</v>
      </c>
      <c r="U123" s="5">
        <f t="shared" si="46"/>
        <v>1275000</v>
      </c>
      <c r="V123" s="5">
        <f t="shared" si="47"/>
        <v>272000</v>
      </c>
      <c r="W123" s="5">
        <f t="shared" si="48"/>
        <v>10897000</v>
      </c>
      <c r="X123" s="537">
        <f t="shared" si="49"/>
        <v>10897000</v>
      </c>
      <c r="Y123" s="32"/>
    </row>
    <row r="124" spans="1:25">
      <c r="A124" s="64">
        <v>3</v>
      </c>
      <c r="B124" s="30" t="s">
        <v>4718</v>
      </c>
      <c r="C124" s="30" t="s">
        <v>4721</v>
      </c>
      <c r="D124" s="66" t="s">
        <v>798</v>
      </c>
      <c r="E124" s="70">
        <v>13500000</v>
      </c>
      <c r="F124" s="279">
        <f t="shared" si="43"/>
        <v>67500000</v>
      </c>
      <c r="G124" s="279">
        <f t="shared" si="44"/>
        <v>0</v>
      </c>
      <c r="H124" s="275">
        <v>13500000</v>
      </c>
      <c r="I124" s="65" t="s">
        <v>4553</v>
      </c>
      <c r="J124" s="275">
        <v>13500000</v>
      </c>
      <c r="K124" s="271"/>
      <c r="L124" s="32"/>
      <c r="M124" s="32"/>
      <c r="N124" s="71"/>
      <c r="O124" s="32"/>
      <c r="P124" s="32"/>
      <c r="Q124" s="32"/>
      <c r="R124" s="32"/>
      <c r="S124" s="32"/>
      <c r="T124" s="5">
        <f t="shared" si="45"/>
        <v>1350000</v>
      </c>
      <c r="U124" s="5">
        <f t="shared" si="46"/>
        <v>2025000</v>
      </c>
      <c r="V124" s="5">
        <f t="shared" si="47"/>
        <v>432000</v>
      </c>
      <c r="W124" s="5">
        <f t="shared" si="48"/>
        <v>17307000</v>
      </c>
      <c r="X124" s="537">
        <f t="shared" si="49"/>
        <v>17307000</v>
      </c>
      <c r="Y124" s="32"/>
    </row>
    <row r="125" spans="1:25">
      <c r="A125" s="64">
        <v>4</v>
      </c>
      <c r="B125" s="31" t="s">
        <v>4722</v>
      </c>
      <c r="C125" s="31" t="s">
        <v>4723</v>
      </c>
      <c r="D125" s="75" t="s">
        <v>798</v>
      </c>
      <c r="E125" s="70">
        <v>13500000</v>
      </c>
      <c r="F125" s="279">
        <f t="shared" si="43"/>
        <v>67500000</v>
      </c>
      <c r="G125" s="279">
        <f t="shared" si="44"/>
        <v>0</v>
      </c>
      <c r="H125" s="275">
        <v>13500000</v>
      </c>
      <c r="I125" s="65" t="s">
        <v>4553</v>
      </c>
      <c r="J125" s="275">
        <v>13500000</v>
      </c>
      <c r="K125" s="271"/>
      <c r="L125" s="32"/>
      <c r="M125" s="32"/>
      <c r="N125" s="71"/>
      <c r="O125" s="32"/>
      <c r="P125" s="32"/>
      <c r="Q125" s="32"/>
      <c r="R125" s="32"/>
      <c r="S125" s="32"/>
      <c r="T125" s="5">
        <f t="shared" si="45"/>
        <v>1350000</v>
      </c>
      <c r="U125" s="5">
        <f t="shared" si="46"/>
        <v>2025000</v>
      </c>
      <c r="V125" s="5">
        <f t="shared" si="47"/>
        <v>432000</v>
      </c>
      <c r="W125" s="5">
        <f t="shared" si="48"/>
        <v>17307000</v>
      </c>
      <c r="X125" s="537">
        <f t="shared" si="49"/>
        <v>17307000</v>
      </c>
      <c r="Y125" s="32"/>
    </row>
    <row r="126" spans="1:25">
      <c r="A126" s="64">
        <v>5</v>
      </c>
      <c r="B126" s="31" t="s">
        <v>4722</v>
      </c>
      <c r="C126" s="31" t="s">
        <v>4724</v>
      </c>
      <c r="D126" s="75" t="s">
        <v>798</v>
      </c>
      <c r="E126" s="70">
        <v>19750000</v>
      </c>
      <c r="F126" s="279">
        <f t="shared" si="43"/>
        <v>98750000</v>
      </c>
      <c r="G126" s="279">
        <f t="shared" si="44"/>
        <v>0</v>
      </c>
      <c r="H126" s="275">
        <v>19750000</v>
      </c>
      <c r="I126" s="65" t="s">
        <v>4553</v>
      </c>
      <c r="J126" s="275">
        <v>19750000</v>
      </c>
      <c r="K126" s="271"/>
      <c r="L126" s="32"/>
      <c r="M126" s="32"/>
      <c r="N126" s="71"/>
      <c r="O126" s="32"/>
      <c r="P126" s="32"/>
      <c r="Q126" s="32"/>
      <c r="R126" s="32"/>
      <c r="S126" s="32"/>
      <c r="T126" s="5">
        <f t="shared" si="45"/>
        <v>1975000</v>
      </c>
      <c r="U126" s="5">
        <f t="shared" si="46"/>
        <v>2962500</v>
      </c>
      <c r="V126" s="5">
        <f t="shared" si="47"/>
        <v>632000</v>
      </c>
      <c r="W126" s="5">
        <f t="shared" si="48"/>
        <v>25319500</v>
      </c>
      <c r="X126" s="537">
        <f t="shared" si="49"/>
        <v>25319500</v>
      </c>
      <c r="Y126" s="32"/>
    </row>
    <row r="127" spans="1:25">
      <c r="A127" s="64">
        <v>6</v>
      </c>
      <c r="B127" s="31" t="s">
        <v>4722</v>
      </c>
      <c r="C127" s="31" t="s">
        <v>4725</v>
      </c>
      <c r="D127" s="75" t="s">
        <v>798</v>
      </c>
      <c r="E127" s="70">
        <v>26000000</v>
      </c>
      <c r="F127" s="279">
        <f t="shared" si="43"/>
        <v>130000000</v>
      </c>
      <c r="G127" s="279">
        <f t="shared" si="44"/>
        <v>0</v>
      </c>
      <c r="H127" s="275">
        <v>26000000</v>
      </c>
      <c r="I127" s="65" t="s">
        <v>4553</v>
      </c>
      <c r="J127" s="275">
        <v>26000000</v>
      </c>
      <c r="K127" s="271"/>
      <c r="L127" s="32"/>
      <c r="M127" s="32"/>
      <c r="N127" s="71"/>
      <c r="O127" s="32"/>
      <c r="P127" s="32"/>
      <c r="Q127" s="32"/>
      <c r="R127" s="32"/>
      <c r="S127" s="32"/>
      <c r="T127" s="5">
        <f t="shared" si="45"/>
        <v>2600000</v>
      </c>
      <c r="U127" s="5">
        <f t="shared" si="46"/>
        <v>3900000</v>
      </c>
      <c r="V127" s="5">
        <f t="shared" si="47"/>
        <v>832000</v>
      </c>
      <c r="W127" s="5">
        <f t="shared" si="48"/>
        <v>33332000</v>
      </c>
      <c r="X127" s="537">
        <f t="shared" si="49"/>
        <v>33332000</v>
      </c>
      <c r="Y127" s="32"/>
    </row>
    <row r="128" spans="1:25">
      <c r="A128" s="64">
        <v>7</v>
      </c>
      <c r="B128" s="140" t="s">
        <v>4726</v>
      </c>
      <c r="C128" s="9" t="s">
        <v>4727</v>
      </c>
      <c r="D128" s="72" t="s">
        <v>798</v>
      </c>
      <c r="E128" s="70"/>
      <c r="F128" s="279"/>
      <c r="G128" s="279"/>
      <c r="H128" s="275">
        <v>1200000</v>
      </c>
      <c r="I128" s="65" t="s">
        <v>4553</v>
      </c>
      <c r="J128" s="275">
        <v>1200000</v>
      </c>
      <c r="K128" s="271"/>
      <c r="L128" s="32"/>
      <c r="M128" s="32"/>
      <c r="N128" s="71"/>
      <c r="O128" s="32"/>
      <c r="P128" s="32"/>
      <c r="Q128" s="32"/>
      <c r="R128" s="32"/>
      <c r="S128" s="32"/>
      <c r="T128" s="5">
        <f t="shared" si="45"/>
        <v>120000</v>
      </c>
      <c r="U128" s="5">
        <f t="shared" si="46"/>
        <v>180000</v>
      </c>
      <c r="V128" s="5">
        <f t="shared" si="47"/>
        <v>38400</v>
      </c>
      <c r="W128" s="5">
        <f t="shared" si="48"/>
        <v>1538400</v>
      </c>
      <c r="X128" s="537">
        <f t="shared" si="49"/>
        <v>1538400</v>
      </c>
      <c r="Y128" s="32"/>
    </row>
    <row r="129" spans="1:25">
      <c r="A129" s="64">
        <v>8</v>
      </c>
      <c r="B129" s="140" t="s">
        <v>4728</v>
      </c>
      <c r="C129" s="9" t="s">
        <v>4727</v>
      </c>
      <c r="D129" s="72" t="s">
        <v>798</v>
      </c>
      <c r="E129" s="70"/>
      <c r="F129" s="279"/>
      <c r="G129" s="279"/>
      <c r="H129" s="275">
        <v>950000</v>
      </c>
      <c r="I129" s="65" t="s">
        <v>4553</v>
      </c>
      <c r="J129" s="275">
        <v>950000</v>
      </c>
      <c r="K129" s="271"/>
      <c r="L129" s="32"/>
      <c r="M129" s="32"/>
      <c r="N129" s="71"/>
      <c r="O129" s="32"/>
      <c r="P129" s="32"/>
      <c r="Q129" s="32"/>
      <c r="R129" s="32"/>
      <c r="S129" s="32"/>
      <c r="T129" s="5">
        <f t="shared" si="45"/>
        <v>95000</v>
      </c>
      <c r="U129" s="5">
        <f t="shared" si="46"/>
        <v>142500</v>
      </c>
      <c r="V129" s="5">
        <f t="shared" si="47"/>
        <v>30400</v>
      </c>
      <c r="W129" s="5">
        <f t="shared" si="48"/>
        <v>1217900</v>
      </c>
      <c r="X129" s="537">
        <f t="shared" si="49"/>
        <v>1217900</v>
      </c>
      <c r="Y129" s="32"/>
    </row>
    <row r="130" spans="1:25">
      <c r="A130" s="64">
        <v>9</v>
      </c>
      <c r="B130" s="31" t="s">
        <v>4729</v>
      </c>
      <c r="C130" s="31" t="s">
        <v>4730</v>
      </c>
      <c r="D130" s="75" t="s">
        <v>798</v>
      </c>
      <c r="E130" s="70">
        <v>16000000</v>
      </c>
      <c r="F130" s="279">
        <f t="shared" si="43"/>
        <v>80000000</v>
      </c>
      <c r="G130" s="279">
        <f t="shared" si="44"/>
        <v>0</v>
      </c>
      <c r="H130" s="275">
        <v>16000000</v>
      </c>
      <c r="I130" s="65" t="s">
        <v>4553</v>
      </c>
      <c r="J130" s="275">
        <v>16000000</v>
      </c>
      <c r="K130" s="271"/>
      <c r="L130" s="32"/>
      <c r="M130" s="32"/>
      <c r="N130" s="71"/>
      <c r="O130" s="32"/>
      <c r="P130" s="32"/>
      <c r="Q130" s="32"/>
      <c r="R130" s="32"/>
      <c r="S130" s="32"/>
      <c r="T130" s="5">
        <f t="shared" si="45"/>
        <v>1600000</v>
      </c>
      <c r="U130" s="5">
        <f t="shared" si="46"/>
        <v>2400000</v>
      </c>
      <c r="V130" s="5">
        <f t="shared" si="47"/>
        <v>512000</v>
      </c>
      <c r="W130" s="5">
        <f t="shared" si="48"/>
        <v>20512000</v>
      </c>
      <c r="X130" s="537">
        <f t="shared" si="49"/>
        <v>20512000</v>
      </c>
      <c r="Y130" s="32"/>
    </row>
    <row r="131" spans="1:25" ht="31.5">
      <c r="A131" s="64">
        <v>10</v>
      </c>
      <c r="B131" s="140" t="s">
        <v>4629</v>
      </c>
      <c r="C131" s="280" t="s">
        <v>5447</v>
      </c>
      <c r="D131" s="72" t="s">
        <v>798</v>
      </c>
      <c r="E131" s="70"/>
      <c r="F131" s="279"/>
      <c r="G131" s="279"/>
      <c r="H131" s="275">
        <v>4000000</v>
      </c>
      <c r="I131" s="65" t="s">
        <v>4553</v>
      </c>
      <c r="J131" s="275">
        <v>4000000</v>
      </c>
      <c r="K131" s="271"/>
      <c r="L131" s="32"/>
      <c r="M131" s="32"/>
      <c r="N131" s="71"/>
      <c r="O131" s="32"/>
      <c r="P131" s="32"/>
      <c r="Q131" s="32"/>
      <c r="R131" s="32"/>
      <c r="S131" s="32"/>
      <c r="T131" s="5">
        <f t="shared" si="45"/>
        <v>400000</v>
      </c>
      <c r="U131" s="5">
        <f t="shared" si="46"/>
        <v>600000</v>
      </c>
      <c r="V131" s="5">
        <f t="shared" si="47"/>
        <v>128000</v>
      </c>
      <c r="W131" s="5">
        <f t="shared" si="48"/>
        <v>5128000</v>
      </c>
      <c r="X131" s="537">
        <f t="shared" si="49"/>
        <v>5128000</v>
      </c>
      <c r="Y131" s="32"/>
    </row>
    <row r="132" spans="1:25">
      <c r="A132" s="1026" t="s">
        <v>1894</v>
      </c>
      <c r="B132" s="300" t="s">
        <v>4731</v>
      </c>
      <c r="C132" s="300"/>
      <c r="D132" s="301"/>
      <c r="E132" s="291"/>
      <c r="F132" s="291"/>
      <c r="G132" s="291"/>
      <c r="H132" s="291"/>
      <c r="I132" s="285"/>
      <c r="J132" s="291"/>
      <c r="K132" s="285"/>
      <c r="L132" s="285"/>
      <c r="M132" s="285"/>
      <c r="N132" s="285"/>
      <c r="O132" s="285"/>
      <c r="P132" s="285"/>
      <c r="Q132" s="285"/>
      <c r="R132" s="285"/>
      <c r="S132" s="285"/>
      <c r="T132" s="286"/>
      <c r="U132" s="286"/>
      <c r="V132" s="286"/>
      <c r="W132" s="286"/>
      <c r="X132" s="538"/>
      <c r="Y132" s="285"/>
    </row>
    <row r="133" spans="1:25">
      <c r="A133" s="64">
        <v>1</v>
      </c>
      <c r="B133" s="31" t="s">
        <v>4732</v>
      </c>
      <c r="C133" s="140" t="s">
        <v>4733</v>
      </c>
      <c r="D133" s="75" t="s">
        <v>1527</v>
      </c>
      <c r="E133" s="69">
        <v>330000</v>
      </c>
      <c r="F133" s="279">
        <f>E133*($F$4)</f>
        <v>1650000</v>
      </c>
      <c r="G133" s="279">
        <f>E133*($G$4)</f>
        <v>0</v>
      </c>
      <c r="H133" s="275">
        <v>330000</v>
      </c>
      <c r="I133" s="65" t="s">
        <v>4553</v>
      </c>
      <c r="J133" s="275">
        <v>330000</v>
      </c>
      <c r="K133" s="271"/>
      <c r="L133" s="32"/>
      <c r="M133" s="32"/>
      <c r="N133" s="71"/>
      <c r="O133" s="32"/>
      <c r="P133" s="32"/>
      <c r="Q133" s="32"/>
      <c r="R133" s="32"/>
      <c r="S133" s="32"/>
      <c r="T133" s="5">
        <f>+J133*0.1</f>
        <v>33000</v>
      </c>
      <c r="U133" s="5">
        <f>+J133*0.15</f>
        <v>49500</v>
      </c>
      <c r="V133" s="5">
        <f>+J133*0.032</f>
        <v>10560</v>
      </c>
      <c r="W133" s="5">
        <f>+J133+T133+U133+V133</f>
        <v>423060</v>
      </c>
      <c r="X133" s="537">
        <f>ROUNDUP(W133,-2)</f>
        <v>423100</v>
      </c>
      <c r="Y133" s="32"/>
    </row>
    <row r="134" spans="1:25">
      <c r="A134" s="64">
        <v>2</v>
      </c>
      <c r="B134" s="31" t="s">
        <v>4734</v>
      </c>
      <c r="C134" s="140" t="s">
        <v>4735</v>
      </c>
      <c r="D134" s="75" t="s">
        <v>1527</v>
      </c>
      <c r="E134" s="69">
        <v>150000</v>
      </c>
      <c r="F134" s="279">
        <f>E134*($F$4)</f>
        <v>750000</v>
      </c>
      <c r="G134" s="279">
        <f>E134*($G$4)</f>
        <v>0</v>
      </c>
      <c r="H134" s="275">
        <v>150000</v>
      </c>
      <c r="I134" s="65" t="s">
        <v>4553</v>
      </c>
      <c r="J134" s="275">
        <v>150000</v>
      </c>
      <c r="K134" s="271"/>
      <c r="L134" s="32"/>
      <c r="M134" s="32"/>
      <c r="N134" s="71"/>
      <c r="O134" s="32"/>
      <c r="P134" s="32"/>
      <c r="Q134" s="32"/>
      <c r="R134" s="32"/>
      <c r="S134" s="32"/>
      <c r="T134" s="5">
        <f>+J134*0.1</f>
        <v>15000</v>
      </c>
      <c r="U134" s="5">
        <f>+J134*0.15</f>
        <v>22500</v>
      </c>
      <c r="V134" s="5">
        <f>+J134*0.032</f>
        <v>4800</v>
      </c>
      <c r="W134" s="5">
        <f>+J134+T134+U134+V134</f>
        <v>192300</v>
      </c>
      <c r="X134" s="537">
        <f>ROUNDUP(W134,-2)</f>
        <v>192300</v>
      </c>
      <c r="Y134" s="32"/>
    </row>
    <row r="135" spans="1:25">
      <c r="A135" s="1024" t="s">
        <v>1917</v>
      </c>
      <c r="B135" s="34" t="s">
        <v>4736</v>
      </c>
      <c r="C135" s="34"/>
      <c r="D135" s="302"/>
      <c r="E135" s="285"/>
      <c r="F135" s="285"/>
      <c r="G135" s="285"/>
      <c r="H135" s="285"/>
      <c r="I135" s="285"/>
      <c r="J135" s="285"/>
      <c r="K135" s="285"/>
      <c r="L135" s="285"/>
      <c r="M135" s="285"/>
      <c r="N135" s="285"/>
      <c r="O135" s="285"/>
      <c r="P135" s="285"/>
      <c r="Q135" s="285"/>
      <c r="R135" s="285"/>
      <c r="S135" s="285"/>
      <c r="T135" s="286"/>
      <c r="U135" s="286"/>
      <c r="V135" s="286"/>
      <c r="W135" s="286"/>
      <c r="X135" s="538"/>
      <c r="Y135" s="285"/>
    </row>
    <row r="136" spans="1:25" ht="47.25">
      <c r="A136" s="64">
        <v>1</v>
      </c>
      <c r="B136" s="31" t="s">
        <v>4737</v>
      </c>
      <c r="C136" s="31" t="s">
        <v>4692</v>
      </c>
      <c r="D136" s="75" t="s">
        <v>255</v>
      </c>
      <c r="E136" s="69">
        <v>35000000</v>
      </c>
      <c r="F136" s="279">
        <f t="shared" ref="F136:F151" si="50">E136*($F$4)</f>
        <v>175000000</v>
      </c>
      <c r="G136" s="279">
        <f t="shared" ref="G136:G151" si="51">E136*($G$4)</f>
        <v>0</v>
      </c>
      <c r="H136" s="275">
        <v>52000000</v>
      </c>
      <c r="I136" s="65" t="s">
        <v>4553</v>
      </c>
      <c r="J136" s="275">
        <v>52000000</v>
      </c>
      <c r="K136" s="271"/>
      <c r="L136" s="32"/>
      <c r="M136" s="32"/>
      <c r="N136" s="71"/>
      <c r="O136" s="32"/>
      <c r="P136" s="32"/>
      <c r="Q136" s="32"/>
      <c r="R136" s="32"/>
      <c r="S136" s="32"/>
      <c r="T136" s="5">
        <f t="shared" ref="T136:T151" si="52">+J136*0.1</f>
        <v>5200000</v>
      </c>
      <c r="U136" s="5">
        <f t="shared" ref="U136:U151" si="53">+J136*0.15</f>
        <v>7800000</v>
      </c>
      <c r="V136" s="5">
        <f t="shared" ref="V136:V151" si="54">+J136*0.032</f>
        <v>1664000</v>
      </c>
      <c r="W136" s="5">
        <f t="shared" ref="W136:W151" si="55">+J136+T136+U136+V136</f>
        <v>66664000</v>
      </c>
      <c r="X136" s="537">
        <f t="shared" ref="X136:X151" si="56">ROUNDUP(W136,-2)</f>
        <v>66664000</v>
      </c>
      <c r="Y136" s="32"/>
    </row>
    <row r="137" spans="1:25" ht="31.5">
      <c r="A137" s="64">
        <v>2</v>
      </c>
      <c r="B137" s="31" t="s">
        <v>4738</v>
      </c>
      <c r="C137" s="31" t="s">
        <v>4739</v>
      </c>
      <c r="D137" s="75" t="s">
        <v>255</v>
      </c>
      <c r="E137" s="69">
        <v>39500000</v>
      </c>
      <c r="F137" s="279">
        <f t="shared" si="50"/>
        <v>197500000</v>
      </c>
      <c r="G137" s="279">
        <f t="shared" si="51"/>
        <v>0</v>
      </c>
      <c r="H137" s="275">
        <v>39500000</v>
      </c>
      <c r="I137" s="65" t="s">
        <v>4553</v>
      </c>
      <c r="J137" s="275">
        <v>39500000</v>
      </c>
      <c r="K137" s="271"/>
      <c r="L137" s="32"/>
      <c r="M137" s="32"/>
      <c r="N137" s="71"/>
      <c r="O137" s="32"/>
      <c r="P137" s="32"/>
      <c r="Q137" s="32"/>
      <c r="R137" s="32"/>
      <c r="S137" s="32"/>
      <c r="T137" s="5">
        <f t="shared" si="52"/>
        <v>3950000</v>
      </c>
      <c r="U137" s="5">
        <f t="shared" si="53"/>
        <v>5925000</v>
      </c>
      <c r="V137" s="5">
        <f t="shared" si="54"/>
        <v>1264000</v>
      </c>
      <c r="W137" s="5">
        <f t="shared" si="55"/>
        <v>50639000</v>
      </c>
      <c r="X137" s="537">
        <f t="shared" si="56"/>
        <v>50639000</v>
      </c>
      <c r="Y137" s="32"/>
    </row>
    <row r="138" spans="1:25" ht="31.5">
      <c r="A138" s="64">
        <v>3</v>
      </c>
      <c r="B138" s="31" t="s">
        <v>4740</v>
      </c>
      <c r="C138" s="31" t="s">
        <v>4741</v>
      </c>
      <c r="D138" s="75" t="s">
        <v>255</v>
      </c>
      <c r="E138" s="69">
        <v>29750000</v>
      </c>
      <c r="F138" s="279">
        <f t="shared" si="50"/>
        <v>148750000</v>
      </c>
      <c r="G138" s="279">
        <f t="shared" si="51"/>
        <v>0</v>
      </c>
      <c r="H138" s="275">
        <v>29750000</v>
      </c>
      <c r="I138" s="65" t="s">
        <v>4553</v>
      </c>
      <c r="J138" s="275">
        <v>29750000</v>
      </c>
      <c r="K138" s="271"/>
      <c r="L138" s="32"/>
      <c r="M138" s="32"/>
      <c r="N138" s="71"/>
      <c r="O138" s="32"/>
      <c r="P138" s="32"/>
      <c r="Q138" s="32"/>
      <c r="R138" s="32"/>
      <c r="S138" s="32"/>
      <c r="T138" s="5">
        <f t="shared" si="52"/>
        <v>2975000</v>
      </c>
      <c r="U138" s="5">
        <f t="shared" si="53"/>
        <v>4462500</v>
      </c>
      <c r="V138" s="5">
        <f t="shared" si="54"/>
        <v>952000</v>
      </c>
      <c r="W138" s="5">
        <f t="shared" si="55"/>
        <v>38139500</v>
      </c>
      <c r="X138" s="537">
        <f t="shared" si="56"/>
        <v>38139500</v>
      </c>
      <c r="Y138" s="32"/>
    </row>
    <row r="139" spans="1:25" ht="18.75" customHeight="1">
      <c r="A139" s="64">
        <v>4</v>
      </c>
      <c r="B139" s="31" t="s">
        <v>4742</v>
      </c>
      <c r="C139" s="31" t="s">
        <v>4743</v>
      </c>
      <c r="D139" s="75" t="s">
        <v>27</v>
      </c>
      <c r="E139" s="69">
        <v>450000</v>
      </c>
      <c r="F139" s="279">
        <f t="shared" si="50"/>
        <v>2250000</v>
      </c>
      <c r="G139" s="279">
        <f t="shared" si="51"/>
        <v>0</v>
      </c>
      <c r="H139" s="275">
        <v>450000</v>
      </c>
      <c r="I139" s="65" t="s">
        <v>4553</v>
      </c>
      <c r="J139" s="275">
        <v>450000</v>
      </c>
      <c r="K139" s="271"/>
      <c r="L139" s="32"/>
      <c r="M139" s="32"/>
      <c r="N139" s="71"/>
      <c r="O139" s="32"/>
      <c r="P139" s="32"/>
      <c r="Q139" s="32"/>
      <c r="R139" s="32"/>
      <c r="S139" s="32"/>
      <c r="T139" s="5">
        <f t="shared" si="52"/>
        <v>45000</v>
      </c>
      <c r="U139" s="5">
        <f t="shared" si="53"/>
        <v>67500</v>
      </c>
      <c r="V139" s="5">
        <f t="shared" si="54"/>
        <v>14400</v>
      </c>
      <c r="W139" s="5">
        <f t="shared" si="55"/>
        <v>576900</v>
      </c>
      <c r="X139" s="537">
        <f t="shared" si="56"/>
        <v>576900</v>
      </c>
      <c r="Y139" s="32"/>
    </row>
    <row r="140" spans="1:25">
      <c r="A140" s="64">
        <v>5</v>
      </c>
      <c r="B140" s="31" t="s">
        <v>4744</v>
      </c>
      <c r="C140" s="31" t="s">
        <v>4745</v>
      </c>
      <c r="D140" s="75" t="s">
        <v>27</v>
      </c>
      <c r="E140" s="69">
        <v>1700000</v>
      </c>
      <c r="F140" s="279">
        <f t="shared" si="50"/>
        <v>8500000</v>
      </c>
      <c r="G140" s="279">
        <f t="shared" si="51"/>
        <v>0</v>
      </c>
      <c r="H140" s="275">
        <v>1700000</v>
      </c>
      <c r="I140" s="65" t="s">
        <v>4553</v>
      </c>
      <c r="J140" s="275">
        <v>1700000</v>
      </c>
      <c r="K140" s="271"/>
      <c r="L140" s="32"/>
      <c r="M140" s="32"/>
      <c r="N140" s="71"/>
      <c r="O140" s="32"/>
      <c r="P140" s="32"/>
      <c r="Q140" s="32"/>
      <c r="R140" s="32"/>
      <c r="S140" s="32"/>
      <c r="T140" s="5">
        <f t="shared" si="52"/>
        <v>170000</v>
      </c>
      <c r="U140" s="5">
        <f t="shared" si="53"/>
        <v>255000</v>
      </c>
      <c r="V140" s="5">
        <f t="shared" si="54"/>
        <v>54400</v>
      </c>
      <c r="W140" s="5">
        <f t="shared" si="55"/>
        <v>2179400</v>
      </c>
      <c r="X140" s="537">
        <f t="shared" si="56"/>
        <v>2179400</v>
      </c>
      <c r="Y140" s="32"/>
    </row>
    <row r="141" spans="1:25" ht="31.5">
      <c r="A141" s="64">
        <v>6</v>
      </c>
      <c r="B141" s="31" t="s">
        <v>4746</v>
      </c>
      <c r="C141" s="31" t="s">
        <v>4747</v>
      </c>
      <c r="D141" s="75" t="s">
        <v>27</v>
      </c>
      <c r="E141" s="69">
        <v>6000000</v>
      </c>
      <c r="F141" s="279">
        <f t="shared" si="50"/>
        <v>30000000</v>
      </c>
      <c r="G141" s="279">
        <f t="shared" si="51"/>
        <v>0</v>
      </c>
      <c r="H141" s="275">
        <v>6000000</v>
      </c>
      <c r="I141" s="65" t="s">
        <v>4553</v>
      </c>
      <c r="J141" s="275">
        <v>6000000</v>
      </c>
      <c r="K141" s="271"/>
      <c r="L141" s="32"/>
      <c r="M141" s="32"/>
      <c r="N141" s="71"/>
      <c r="O141" s="32"/>
      <c r="P141" s="32"/>
      <c r="Q141" s="32"/>
      <c r="R141" s="32"/>
      <c r="S141" s="32"/>
      <c r="T141" s="5">
        <f t="shared" si="52"/>
        <v>600000</v>
      </c>
      <c r="U141" s="5">
        <f t="shared" si="53"/>
        <v>900000</v>
      </c>
      <c r="V141" s="5">
        <f t="shared" si="54"/>
        <v>192000</v>
      </c>
      <c r="W141" s="5">
        <f t="shared" si="55"/>
        <v>7692000</v>
      </c>
      <c r="X141" s="537">
        <f t="shared" si="56"/>
        <v>7692000</v>
      </c>
      <c r="Y141" s="32"/>
    </row>
    <row r="142" spans="1:25">
      <c r="A142" s="64">
        <v>7</v>
      </c>
      <c r="B142" s="31" t="s">
        <v>4748</v>
      </c>
      <c r="C142" s="30" t="s">
        <v>4749</v>
      </c>
      <c r="D142" s="75" t="s">
        <v>27</v>
      </c>
      <c r="E142" s="69">
        <v>400000</v>
      </c>
      <c r="F142" s="279">
        <f t="shared" si="50"/>
        <v>2000000</v>
      </c>
      <c r="G142" s="279">
        <f t="shared" si="51"/>
        <v>0</v>
      </c>
      <c r="H142" s="275">
        <v>400000</v>
      </c>
      <c r="I142" s="65" t="s">
        <v>4553</v>
      </c>
      <c r="J142" s="275">
        <v>400000</v>
      </c>
      <c r="K142" s="271"/>
      <c r="L142" s="32"/>
      <c r="M142" s="32"/>
      <c r="N142" s="71"/>
      <c r="O142" s="32"/>
      <c r="P142" s="32"/>
      <c r="Q142" s="32"/>
      <c r="R142" s="32"/>
      <c r="S142" s="32"/>
      <c r="T142" s="5">
        <f t="shared" si="52"/>
        <v>40000</v>
      </c>
      <c r="U142" s="5">
        <f t="shared" si="53"/>
        <v>60000</v>
      </c>
      <c r="V142" s="5">
        <f t="shared" si="54"/>
        <v>12800</v>
      </c>
      <c r="W142" s="5">
        <f t="shared" si="55"/>
        <v>512800</v>
      </c>
      <c r="X142" s="537">
        <f t="shared" si="56"/>
        <v>512800</v>
      </c>
      <c r="Y142" s="32"/>
    </row>
    <row r="143" spans="1:25" ht="31.5">
      <c r="A143" s="64">
        <v>8</v>
      </c>
      <c r="B143" s="31" t="s">
        <v>4750</v>
      </c>
      <c r="C143" s="31" t="s">
        <v>4711</v>
      </c>
      <c r="D143" s="75" t="s">
        <v>27</v>
      </c>
      <c r="E143" s="69">
        <v>3600000</v>
      </c>
      <c r="F143" s="279">
        <f t="shared" si="50"/>
        <v>18000000</v>
      </c>
      <c r="G143" s="279">
        <f t="shared" si="51"/>
        <v>0</v>
      </c>
      <c r="H143" s="275">
        <v>3600000</v>
      </c>
      <c r="I143" s="65" t="s">
        <v>4553</v>
      </c>
      <c r="J143" s="275">
        <v>3600000</v>
      </c>
      <c r="K143" s="271"/>
      <c r="L143" s="32"/>
      <c r="M143" s="32"/>
      <c r="N143" s="71"/>
      <c r="O143" s="32"/>
      <c r="P143" s="32"/>
      <c r="Q143" s="32"/>
      <c r="R143" s="32"/>
      <c r="S143" s="32"/>
      <c r="T143" s="5">
        <f t="shared" si="52"/>
        <v>360000</v>
      </c>
      <c r="U143" s="5">
        <f t="shared" si="53"/>
        <v>540000</v>
      </c>
      <c r="V143" s="5">
        <f t="shared" si="54"/>
        <v>115200</v>
      </c>
      <c r="W143" s="5">
        <f t="shared" si="55"/>
        <v>4615200</v>
      </c>
      <c r="X143" s="537">
        <f t="shared" si="56"/>
        <v>4615200</v>
      </c>
      <c r="Y143" s="32"/>
    </row>
    <row r="144" spans="1:25">
      <c r="A144" s="64">
        <v>9</v>
      </c>
      <c r="B144" s="31" t="s">
        <v>4751</v>
      </c>
      <c r="C144" s="31" t="s">
        <v>4752</v>
      </c>
      <c r="D144" s="75" t="s">
        <v>53</v>
      </c>
      <c r="E144" s="69">
        <v>530000</v>
      </c>
      <c r="F144" s="279">
        <f t="shared" si="50"/>
        <v>2650000</v>
      </c>
      <c r="G144" s="279">
        <f t="shared" si="51"/>
        <v>0</v>
      </c>
      <c r="H144" s="275">
        <v>800000</v>
      </c>
      <c r="I144" s="65" t="s">
        <v>4553</v>
      </c>
      <c r="J144" s="275">
        <v>800000</v>
      </c>
      <c r="K144" s="271"/>
      <c r="L144" s="32"/>
      <c r="M144" s="32"/>
      <c r="N144" s="71"/>
      <c r="O144" s="32"/>
      <c r="P144" s="32"/>
      <c r="Q144" s="32"/>
      <c r="R144" s="32"/>
      <c r="S144" s="32"/>
      <c r="T144" s="5">
        <f t="shared" si="52"/>
        <v>80000</v>
      </c>
      <c r="U144" s="5">
        <f t="shared" si="53"/>
        <v>120000</v>
      </c>
      <c r="V144" s="5">
        <f t="shared" si="54"/>
        <v>25600</v>
      </c>
      <c r="W144" s="5">
        <f t="shared" si="55"/>
        <v>1025600</v>
      </c>
      <c r="X144" s="537">
        <f t="shared" si="56"/>
        <v>1025600</v>
      </c>
      <c r="Y144" s="32"/>
    </row>
    <row r="145" spans="1:25">
      <c r="A145" s="64">
        <v>10</v>
      </c>
      <c r="B145" s="31" t="s">
        <v>4753</v>
      </c>
      <c r="C145" s="30" t="s">
        <v>4754</v>
      </c>
      <c r="D145" s="75" t="s">
        <v>27</v>
      </c>
      <c r="E145" s="69">
        <v>550000</v>
      </c>
      <c r="F145" s="279">
        <f t="shared" si="50"/>
        <v>2750000</v>
      </c>
      <c r="G145" s="279">
        <f t="shared" si="51"/>
        <v>0</v>
      </c>
      <c r="H145" s="275">
        <v>550000</v>
      </c>
      <c r="I145" s="65" t="s">
        <v>4553</v>
      </c>
      <c r="J145" s="275">
        <v>550000</v>
      </c>
      <c r="K145" s="271"/>
      <c r="L145" s="32"/>
      <c r="M145" s="32"/>
      <c r="N145" s="71"/>
      <c r="O145" s="32"/>
      <c r="P145" s="32"/>
      <c r="Q145" s="32"/>
      <c r="R145" s="32"/>
      <c r="S145" s="32"/>
      <c r="T145" s="5">
        <f t="shared" si="52"/>
        <v>55000</v>
      </c>
      <c r="U145" s="5">
        <f t="shared" si="53"/>
        <v>82500</v>
      </c>
      <c r="V145" s="5">
        <f t="shared" si="54"/>
        <v>17600</v>
      </c>
      <c r="W145" s="5">
        <f t="shared" si="55"/>
        <v>705100</v>
      </c>
      <c r="X145" s="537">
        <f t="shared" si="56"/>
        <v>705100</v>
      </c>
      <c r="Y145" s="32"/>
    </row>
    <row r="146" spans="1:25">
      <c r="A146" s="64">
        <v>11</v>
      </c>
      <c r="B146" s="31" t="s">
        <v>4755</v>
      </c>
      <c r="C146" s="31" t="s">
        <v>4605</v>
      </c>
      <c r="D146" s="75" t="s">
        <v>27</v>
      </c>
      <c r="E146" s="69">
        <v>90000</v>
      </c>
      <c r="F146" s="279">
        <f t="shared" si="50"/>
        <v>450000</v>
      </c>
      <c r="G146" s="279">
        <f t="shared" si="51"/>
        <v>0</v>
      </c>
      <c r="H146" s="275">
        <v>90000</v>
      </c>
      <c r="I146" s="65" t="s">
        <v>4553</v>
      </c>
      <c r="J146" s="275">
        <v>90000</v>
      </c>
      <c r="K146" s="271"/>
      <c r="L146" s="32"/>
      <c r="M146" s="32"/>
      <c r="N146" s="71"/>
      <c r="O146" s="32"/>
      <c r="P146" s="32"/>
      <c r="Q146" s="32"/>
      <c r="R146" s="32"/>
      <c r="S146" s="32"/>
      <c r="T146" s="5">
        <f t="shared" si="52"/>
        <v>9000</v>
      </c>
      <c r="U146" s="5">
        <f t="shared" si="53"/>
        <v>13500</v>
      </c>
      <c r="V146" s="5">
        <f t="shared" si="54"/>
        <v>2880</v>
      </c>
      <c r="W146" s="5">
        <f t="shared" si="55"/>
        <v>115380</v>
      </c>
      <c r="X146" s="537">
        <f t="shared" si="56"/>
        <v>115400</v>
      </c>
      <c r="Y146" s="32"/>
    </row>
    <row r="147" spans="1:25" ht="78.75">
      <c r="A147" s="64">
        <v>12</v>
      </c>
      <c r="B147" s="31" t="s">
        <v>4756</v>
      </c>
      <c r="C147" s="31" t="s">
        <v>4757</v>
      </c>
      <c r="D147" s="75" t="s">
        <v>1986</v>
      </c>
      <c r="E147" s="69">
        <v>3500000</v>
      </c>
      <c r="F147" s="279">
        <f t="shared" si="50"/>
        <v>17500000</v>
      </c>
      <c r="G147" s="279">
        <f t="shared" si="51"/>
        <v>0</v>
      </c>
      <c r="H147" s="275">
        <v>3000000</v>
      </c>
      <c r="I147" s="65" t="s">
        <v>4553</v>
      </c>
      <c r="J147" s="275">
        <v>3000000</v>
      </c>
      <c r="K147" s="271"/>
      <c r="L147" s="32"/>
      <c r="M147" s="32"/>
      <c r="N147" s="71"/>
      <c r="O147" s="32"/>
      <c r="P147" s="32"/>
      <c r="Q147" s="32"/>
      <c r="R147" s="32"/>
      <c r="S147" s="32"/>
      <c r="T147" s="5">
        <f t="shared" si="52"/>
        <v>300000</v>
      </c>
      <c r="U147" s="5">
        <f t="shared" si="53"/>
        <v>450000</v>
      </c>
      <c r="V147" s="5">
        <f t="shared" si="54"/>
        <v>96000</v>
      </c>
      <c r="W147" s="5">
        <f t="shared" si="55"/>
        <v>3846000</v>
      </c>
      <c r="X147" s="537">
        <f t="shared" si="56"/>
        <v>3846000</v>
      </c>
      <c r="Y147" s="32"/>
    </row>
    <row r="148" spans="1:25" ht="31.5">
      <c r="A148" s="64">
        <v>13</v>
      </c>
      <c r="B148" s="31" t="s">
        <v>4758</v>
      </c>
      <c r="C148" s="31" t="s">
        <v>4759</v>
      </c>
      <c r="D148" s="75" t="s">
        <v>1688</v>
      </c>
      <c r="E148" s="69">
        <v>6300</v>
      </c>
      <c r="F148" s="279">
        <f t="shared" si="50"/>
        <v>31500</v>
      </c>
      <c r="G148" s="279">
        <f t="shared" si="51"/>
        <v>0</v>
      </c>
      <c r="H148" s="275">
        <v>6300</v>
      </c>
      <c r="I148" s="65" t="s">
        <v>4553</v>
      </c>
      <c r="J148" s="275">
        <v>6300</v>
      </c>
      <c r="K148" s="271"/>
      <c r="L148" s="32"/>
      <c r="M148" s="32"/>
      <c r="N148" s="71"/>
      <c r="O148" s="32"/>
      <c r="P148" s="32"/>
      <c r="Q148" s="32"/>
      <c r="R148" s="32"/>
      <c r="S148" s="32"/>
      <c r="T148" s="5">
        <f t="shared" si="52"/>
        <v>630</v>
      </c>
      <c r="U148" s="5">
        <f t="shared" si="53"/>
        <v>945</v>
      </c>
      <c r="V148" s="5">
        <f t="shared" si="54"/>
        <v>201.6</v>
      </c>
      <c r="W148" s="5">
        <f t="shared" si="55"/>
        <v>8076.6</v>
      </c>
      <c r="X148" s="537">
        <f t="shared" si="56"/>
        <v>8100</v>
      </c>
      <c r="Y148" s="32"/>
    </row>
    <row r="149" spans="1:25">
      <c r="A149" s="64">
        <v>14</v>
      </c>
      <c r="B149" s="31" t="s">
        <v>4760</v>
      </c>
      <c r="C149" s="31" t="s">
        <v>4605</v>
      </c>
      <c r="D149" s="75" t="s">
        <v>27</v>
      </c>
      <c r="E149" s="69">
        <v>180000</v>
      </c>
      <c r="F149" s="279">
        <f t="shared" si="50"/>
        <v>900000</v>
      </c>
      <c r="G149" s="279">
        <f t="shared" si="51"/>
        <v>0</v>
      </c>
      <c r="H149" s="275">
        <v>160000</v>
      </c>
      <c r="I149" s="65" t="s">
        <v>4553</v>
      </c>
      <c r="J149" s="275">
        <v>160000</v>
      </c>
      <c r="K149" s="271"/>
      <c r="L149" s="32"/>
      <c r="M149" s="32"/>
      <c r="N149" s="71"/>
      <c r="O149" s="32"/>
      <c r="P149" s="32"/>
      <c r="Q149" s="32"/>
      <c r="R149" s="32"/>
      <c r="S149" s="32"/>
      <c r="T149" s="5">
        <f t="shared" si="52"/>
        <v>16000</v>
      </c>
      <c r="U149" s="5">
        <f t="shared" si="53"/>
        <v>24000</v>
      </c>
      <c r="V149" s="5">
        <f t="shared" si="54"/>
        <v>5120</v>
      </c>
      <c r="W149" s="5">
        <f t="shared" si="55"/>
        <v>205120</v>
      </c>
      <c r="X149" s="537">
        <f t="shared" si="56"/>
        <v>205200</v>
      </c>
      <c r="Y149" s="32"/>
    </row>
    <row r="150" spans="1:25">
      <c r="A150" s="64">
        <v>15</v>
      </c>
      <c r="B150" s="31" t="s">
        <v>4761</v>
      </c>
      <c r="C150" s="31" t="s">
        <v>4605</v>
      </c>
      <c r="D150" s="75" t="s">
        <v>27</v>
      </c>
      <c r="E150" s="69">
        <v>117000</v>
      </c>
      <c r="F150" s="279">
        <f t="shared" si="50"/>
        <v>585000</v>
      </c>
      <c r="G150" s="279">
        <f t="shared" si="51"/>
        <v>0</v>
      </c>
      <c r="H150" s="275">
        <v>117000</v>
      </c>
      <c r="I150" s="65" t="s">
        <v>4553</v>
      </c>
      <c r="J150" s="275">
        <v>117000</v>
      </c>
      <c r="K150" s="271"/>
      <c r="L150" s="32"/>
      <c r="M150" s="32"/>
      <c r="N150" s="71"/>
      <c r="O150" s="32"/>
      <c r="P150" s="32"/>
      <c r="Q150" s="32"/>
      <c r="R150" s="32"/>
      <c r="S150" s="32"/>
      <c r="T150" s="5">
        <f t="shared" si="52"/>
        <v>11700</v>
      </c>
      <c r="U150" s="5">
        <f t="shared" si="53"/>
        <v>17550</v>
      </c>
      <c r="V150" s="5">
        <f t="shared" si="54"/>
        <v>3744</v>
      </c>
      <c r="W150" s="5">
        <f t="shared" si="55"/>
        <v>149994</v>
      </c>
      <c r="X150" s="537">
        <f t="shared" si="56"/>
        <v>150000</v>
      </c>
      <c r="Y150" s="32"/>
    </row>
    <row r="151" spans="1:25">
      <c r="A151" s="64">
        <v>16</v>
      </c>
      <c r="B151" s="31" t="s">
        <v>4762</v>
      </c>
      <c r="C151" s="31" t="s">
        <v>4605</v>
      </c>
      <c r="D151" s="75" t="s">
        <v>27</v>
      </c>
      <c r="E151" s="69">
        <v>120000</v>
      </c>
      <c r="F151" s="279">
        <f t="shared" si="50"/>
        <v>600000</v>
      </c>
      <c r="G151" s="279">
        <f t="shared" si="51"/>
        <v>0</v>
      </c>
      <c r="H151" s="275">
        <v>120000</v>
      </c>
      <c r="I151" s="65" t="s">
        <v>4553</v>
      </c>
      <c r="J151" s="275">
        <v>120000</v>
      </c>
      <c r="K151" s="271"/>
      <c r="L151" s="32"/>
      <c r="M151" s="32"/>
      <c r="N151" s="71"/>
      <c r="O151" s="32"/>
      <c r="P151" s="32"/>
      <c r="Q151" s="32"/>
      <c r="R151" s="32"/>
      <c r="S151" s="32"/>
      <c r="T151" s="5">
        <f t="shared" si="52"/>
        <v>12000</v>
      </c>
      <c r="U151" s="5">
        <f t="shared" si="53"/>
        <v>18000</v>
      </c>
      <c r="V151" s="5">
        <f t="shared" si="54"/>
        <v>3840</v>
      </c>
      <c r="W151" s="5">
        <f t="shared" si="55"/>
        <v>153840</v>
      </c>
      <c r="X151" s="537">
        <f t="shared" si="56"/>
        <v>153900</v>
      </c>
      <c r="Y151" s="32"/>
    </row>
    <row r="152" spans="1:25">
      <c r="A152" s="64" t="s">
        <v>4801</v>
      </c>
      <c r="B152" s="31" t="s">
        <v>6466</v>
      </c>
      <c r="C152" s="31"/>
      <c r="D152" s="75"/>
      <c r="E152" s="303"/>
      <c r="F152" s="303"/>
      <c r="G152" s="303"/>
      <c r="H152" s="303"/>
      <c r="I152" s="303"/>
      <c r="J152" s="303"/>
      <c r="K152" s="303"/>
      <c r="L152" s="303"/>
      <c r="M152" s="303"/>
      <c r="N152" s="303"/>
      <c r="O152" s="303"/>
      <c r="P152" s="303"/>
      <c r="Q152" s="303"/>
      <c r="R152" s="303"/>
      <c r="S152" s="303"/>
      <c r="T152" s="278"/>
      <c r="U152" s="278"/>
      <c r="V152" s="278"/>
      <c r="W152" s="278"/>
      <c r="X152" s="278"/>
      <c r="Y152" s="32"/>
    </row>
    <row r="153" spans="1:25" ht="94.5">
      <c r="A153" s="64">
        <v>1</v>
      </c>
      <c r="B153" s="140" t="s">
        <v>4763</v>
      </c>
      <c r="C153" s="140" t="s">
        <v>4764</v>
      </c>
      <c r="D153" s="304" t="s">
        <v>4765</v>
      </c>
      <c r="E153" s="76">
        <v>7000</v>
      </c>
      <c r="F153" s="279">
        <f>E153*($F$4)</f>
        <v>35000</v>
      </c>
      <c r="G153" s="279">
        <f>E153*($G$4)</f>
        <v>0</v>
      </c>
      <c r="H153" s="275">
        <v>7000</v>
      </c>
      <c r="I153" s="65" t="s">
        <v>4553</v>
      </c>
      <c r="J153" s="275">
        <v>7000</v>
      </c>
      <c r="K153" s="271"/>
      <c r="L153" s="32"/>
      <c r="M153" s="32"/>
      <c r="N153" s="31">
        <v>7000</v>
      </c>
      <c r="O153" s="32"/>
      <c r="P153" s="32"/>
      <c r="Q153" s="32"/>
      <c r="R153" s="32"/>
      <c r="S153" s="32"/>
      <c r="T153" s="5"/>
      <c r="U153" s="5">
        <f t="shared" ref="U153:U173" si="57">+J153*0.15</f>
        <v>1050</v>
      </c>
      <c r="V153" s="5">
        <f t="shared" ref="V153:V173" si="58">+J153*0.032</f>
        <v>224</v>
      </c>
      <c r="W153" s="5">
        <f t="shared" ref="W153:W173" si="59">+J153+U153+V153</f>
        <v>8274</v>
      </c>
      <c r="X153" s="537">
        <f t="shared" ref="X153:X173" si="60">ROUNDUP(W153,-2)</f>
        <v>8300</v>
      </c>
      <c r="Y153" s="32"/>
    </row>
    <row r="154" spans="1:25" ht="98.25" customHeight="1">
      <c r="A154" s="64">
        <v>2</v>
      </c>
      <c r="B154" s="140" t="s">
        <v>4766</v>
      </c>
      <c r="C154" s="140" t="s">
        <v>4767</v>
      </c>
      <c r="D154" s="304" t="s">
        <v>3832</v>
      </c>
      <c r="E154" s="74">
        <v>30795</v>
      </c>
      <c r="F154" s="279"/>
      <c r="G154" s="279"/>
      <c r="H154" s="275">
        <v>30795</v>
      </c>
      <c r="I154" s="65" t="s">
        <v>4553</v>
      </c>
      <c r="J154" s="275">
        <v>30795</v>
      </c>
      <c r="K154" s="271"/>
      <c r="L154" s="32"/>
      <c r="M154" s="32"/>
      <c r="N154" s="31"/>
      <c r="O154" s="32"/>
      <c r="P154" s="32"/>
      <c r="Q154" s="32"/>
      <c r="R154" s="32"/>
      <c r="S154" s="32"/>
      <c r="T154" s="5"/>
      <c r="U154" s="5">
        <f t="shared" si="57"/>
        <v>4619.25</v>
      </c>
      <c r="V154" s="5">
        <f t="shared" si="58"/>
        <v>985.44</v>
      </c>
      <c r="W154" s="5">
        <f t="shared" si="59"/>
        <v>36399.69</v>
      </c>
      <c r="X154" s="537">
        <f t="shared" si="60"/>
        <v>36400</v>
      </c>
      <c r="Y154" s="32"/>
    </row>
    <row r="155" spans="1:25" ht="98.25" customHeight="1">
      <c r="A155" s="64">
        <v>3</v>
      </c>
      <c r="B155" s="140" t="s">
        <v>4768</v>
      </c>
      <c r="C155" s="140" t="s">
        <v>4767</v>
      </c>
      <c r="D155" s="304" t="s">
        <v>3832</v>
      </c>
      <c r="E155" s="74">
        <v>25762</v>
      </c>
      <c r="F155" s="279"/>
      <c r="G155" s="279"/>
      <c r="H155" s="275">
        <v>25762</v>
      </c>
      <c r="I155" s="65" t="s">
        <v>4553</v>
      </c>
      <c r="J155" s="275">
        <v>25762</v>
      </c>
      <c r="K155" s="271"/>
      <c r="L155" s="32"/>
      <c r="M155" s="32"/>
      <c r="N155" s="31"/>
      <c r="O155" s="32"/>
      <c r="P155" s="32"/>
      <c r="Q155" s="32"/>
      <c r="R155" s="32"/>
      <c r="S155" s="32"/>
      <c r="T155" s="5"/>
      <c r="U155" s="5">
        <f t="shared" si="57"/>
        <v>3864.2999999999997</v>
      </c>
      <c r="V155" s="5">
        <f t="shared" si="58"/>
        <v>824.38400000000001</v>
      </c>
      <c r="W155" s="5">
        <f t="shared" si="59"/>
        <v>30450.684000000001</v>
      </c>
      <c r="X155" s="537">
        <f t="shared" si="60"/>
        <v>30500</v>
      </c>
      <c r="Y155" s="32"/>
    </row>
    <row r="156" spans="1:25" ht="110.25">
      <c r="A156" s="64">
        <v>4</v>
      </c>
      <c r="B156" s="140" t="s">
        <v>4769</v>
      </c>
      <c r="C156" s="140" t="s">
        <v>4770</v>
      </c>
      <c r="D156" s="304" t="s">
        <v>3832</v>
      </c>
      <c r="E156" s="74">
        <v>40000</v>
      </c>
      <c r="F156" s="279"/>
      <c r="G156" s="279"/>
      <c r="H156" s="275">
        <v>40000</v>
      </c>
      <c r="I156" s="65" t="s">
        <v>4553</v>
      </c>
      <c r="J156" s="275">
        <v>40000</v>
      </c>
      <c r="K156" s="271"/>
      <c r="L156" s="32"/>
      <c r="M156" s="32"/>
      <c r="N156" s="31"/>
      <c r="O156" s="32"/>
      <c r="P156" s="32"/>
      <c r="Q156" s="32"/>
      <c r="R156" s="32"/>
      <c r="S156" s="32"/>
      <c r="T156" s="5"/>
      <c r="U156" s="5">
        <f t="shared" si="57"/>
        <v>6000</v>
      </c>
      <c r="V156" s="5">
        <f t="shared" si="58"/>
        <v>1280</v>
      </c>
      <c r="W156" s="5">
        <f t="shared" si="59"/>
        <v>47280</v>
      </c>
      <c r="X156" s="537">
        <f t="shared" si="60"/>
        <v>47300</v>
      </c>
      <c r="Y156" s="32"/>
    </row>
    <row r="157" spans="1:25" ht="66" customHeight="1">
      <c r="A157" s="64">
        <v>5</v>
      </c>
      <c r="B157" s="140" t="s">
        <v>4771</v>
      </c>
      <c r="C157" s="140" t="s">
        <v>4772</v>
      </c>
      <c r="D157" s="304" t="s">
        <v>1680</v>
      </c>
      <c r="E157" s="74">
        <v>3000000</v>
      </c>
      <c r="F157" s="279"/>
      <c r="G157" s="279"/>
      <c r="H157" s="275">
        <v>3000000</v>
      </c>
      <c r="I157" s="65" t="s">
        <v>4553</v>
      </c>
      <c r="J157" s="275">
        <v>3000000</v>
      </c>
      <c r="K157" s="271"/>
      <c r="L157" s="32"/>
      <c r="M157" s="32"/>
      <c r="N157" s="31"/>
      <c r="O157" s="32"/>
      <c r="P157" s="32"/>
      <c r="Q157" s="32"/>
      <c r="R157" s="32"/>
      <c r="S157" s="32"/>
      <c r="T157" s="5"/>
      <c r="U157" s="5">
        <f t="shared" si="57"/>
        <v>450000</v>
      </c>
      <c r="V157" s="5">
        <f t="shared" si="58"/>
        <v>96000</v>
      </c>
      <c r="W157" s="5">
        <f t="shared" si="59"/>
        <v>3546000</v>
      </c>
      <c r="X157" s="537">
        <f t="shared" si="60"/>
        <v>3546000</v>
      </c>
      <c r="Y157" s="32"/>
    </row>
    <row r="158" spans="1:25" ht="47.25">
      <c r="A158" s="64">
        <v>6</v>
      </c>
      <c r="B158" s="140" t="s">
        <v>4773</v>
      </c>
      <c r="C158" s="140" t="s">
        <v>4774</v>
      </c>
      <c r="D158" s="304" t="s">
        <v>3832</v>
      </c>
      <c r="E158" s="74">
        <v>7500</v>
      </c>
      <c r="F158" s="279"/>
      <c r="G158" s="279"/>
      <c r="H158" s="275">
        <v>7500</v>
      </c>
      <c r="I158" s="65" t="s">
        <v>4553</v>
      </c>
      <c r="J158" s="275">
        <v>7500</v>
      </c>
      <c r="K158" s="271"/>
      <c r="L158" s="32"/>
      <c r="M158" s="32"/>
      <c r="N158" s="31"/>
      <c r="O158" s="32"/>
      <c r="P158" s="32"/>
      <c r="Q158" s="32"/>
      <c r="R158" s="32"/>
      <c r="S158" s="32"/>
      <c r="T158" s="5"/>
      <c r="U158" s="5">
        <f t="shared" si="57"/>
        <v>1125</v>
      </c>
      <c r="V158" s="5">
        <f t="shared" si="58"/>
        <v>240</v>
      </c>
      <c r="W158" s="5">
        <f t="shared" si="59"/>
        <v>8865</v>
      </c>
      <c r="X158" s="537">
        <f t="shared" si="60"/>
        <v>8900</v>
      </c>
      <c r="Y158" s="32"/>
    </row>
    <row r="159" spans="1:25" ht="114" customHeight="1">
      <c r="A159" s="64">
        <v>7</v>
      </c>
      <c r="B159" s="140" t="s">
        <v>4775</v>
      </c>
      <c r="C159" s="140" t="s">
        <v>4776</v>
      </c>
      <c r="D159" s="304" t="s">
        <v>3832</v>
      </c>
      <c r="E159" s="74">
        <v>15000</v>
      </c>
      <c r="F159" s="279"/>
      <c r="G159" s="279"/>
      <c r="H159" s="275">
        <v>15000</v>
      </c>
      <c r="I159" s="65" t="s">
        <v>4553</v>
      </c>
      <c r="J159" s="275">
        <v>15000</v>
      </c>
      <c r="K159" s="271"/>
      <c r="L159" s="32"/>
      <c r="M159" s="32"/>
      <c r="N159" s="31"/>
      <c r="O159" s="32"/>
      <c r="P159" s="32"/>
      <c r="Q159" s="32"/>
      <c r="R159" s="32"/>
      <c r="S159" s="32"/>
      <c r="T159" s="5"/>
      <c r="U159" s="5">
        <f t="shared" si="57"/>
        <v>2250</v>
      </c>
      <c r="V159" s="5">
        <f t="shared" si="58"/>
        <v>480</v>
      </c>
      <c r="W159" s="5">
        <f t="shared" si="59"/>
        <v>17730</v>
      </c>
      <c r="X159" s="537">
        <f t="shared" si="60"/>
        <v>17800</v>
      </c>
      <c r="Y159" s="32"/>
    </row>
    <row r="160" spans="1:25" ht="63">
      <c r="A160" s="64">
        <v>8</v>
      </c>
      <c r="B160" s="140" t="s">
        <v>4777</v>
      </c>
      <c r="C160" s="140" t="s">
        <v>6467</v>
      </c>
      <c r="D160" s="304" t="s">
        <v>4765</v>
      </c>
      <c r="E160" s="74">
        <v>8500</v>
      </c>
      <c r="F160" s="279"/>
      <c r="G160" s="279"/>
      <c r="H160" s="275">
        <v>8500</v>
      </c>
      <c r="I160" s="65" t="s">
        <v>4553</v>
      </c>
      <c r="J160" s="275">
        <v>8500</v>
      </c>
      <c r="K160" s="271"/>
      <c r="L160" s="32"/>
      <c r="M160" s="32"/>
      <c r="N160" s="31"/>
      <c r="O160" s="32"/>
      <c r="P160" s="32"/>
      <c r="Q160" s="32"/>
      <c r="R160" s="32"/>
      <c r="S160" s="32"/>
      <c r="T160" s="5"/>
      <c r="U160" s="5">
        <f t="shared" si="57"/>
        <v>1275</v>
      </c>
      <c r="V160" s="5">
        <f t="shared" si="58"/>
        <v>272</v>
      </c>
      <c r="W160" s="5">
        <f t="shared" si="59"/>
        <v>10047</v>
      </c>
      <c r="X160" s="537">
        <f t="shared" si="60"/>
        <v>10100</v>
      </c>
      <c r="Y160" s="32"/>
    </row>
    <row r="161" spans="1:25" ht="110.25">
      <c r="A161" s="64">
        <v>9</v>
      </c>
      <c r="B161" s="140" t="s">
        <v>4778</v>
      </c>
      <c r="C161" s="140" t="s">
        <v>4779</v>
      </c>
      <c r="D161" s="304" t="s">
        <v>3832</v>
      </c>
      <c r="E161" s="74">
        <v>37462</v>
      </c>
      <c r="F161" s="279"/>
      <c r="G161" s="279"/>
      <c r="H161" s="275">
        <v>37462</v>
      </c>
      <c r="I161" s="65" t="s">
        <v>4553</v>
      </c>
      <c r="J161" s="275">
        <v>37462</v>
      </c>
      <c r="K161" s="271"/>
      <c r="L161" s="32"/>
      <c r="M161" s="32"/>
      <c r="N161" s="31"/>
      <c r="O161" s="32"/>
      <c r="P161" s="32"/>
      <c r="Q161" s="32"/>
      <c r="R161" s="32"/>
      <c r="S161" s="32"/>
      <c r="T161" s="5"/>
      <c r="U161" s="5">
        <f t="shared" si="57"/>
        <v>5619.3</v>
      </c>
      <c r="V161" s="5">
        <f t="shared" si="58"/>
        <v>1198.7840000000001</v>
      </c>
      <c r="W161" s="5">
        <f t="shared" si="59"/>
        <v>44280.084000000003</v>
      </c>
      <c r="X161" s="537">
        <f t="shared" si="60"/>
        <v>44300</v>
      </c>
      <c r="Y161" s="32"/>
    </row>
    <row r="162" spans="1:25" ht="94.5">
      <c r="A162" s="64">
        <v>10</v>
      </c>
      <c r="B162" s="140" t="s">
        <v>4780</v>
      </c>
      <c r="C162" s="140" t="s">
        <v>4781</v>
      </c>
      <c r="D162" s="304" t="s">
        <v>3832</v>
      </c>
      <c r="E162" s="74">
        <v>15400</v>
      </c>
      <c r="F162" s="279"/>
      <c r="G162" s="279"/>
      <c r="H162" s="275">
        <v>15400</v>
      </c>
      <c r="I162" s="65" t="s">
        <v>4553</v>
      </c>
      <c r="J162" s="275">
        <v>15400</v>
      </c>
      <c r="K162" s="271"/>
      <c r="L162" s="32"/>
      <c r="M162" s="32"/>
      <c r="N162" s="31"/>
      <c r="O162" s="32"/>
      <c r="P162" s="32"/>
      <c r="Q162" s="32"/>
      <c r="R162" s="32"/>
      <c r="S162" s="32"/>
      <c r="T162" s="5"/>
      <c r="U162" s="5">
        <f t="shared" si="57"/>
        <v>2310</v>
      </c>
      <c r="V162" s="5">
        <f t="shared" si="58"/>
        <v>492.8</v>
      </c>
      <c r="W162" s="5">
        <f t="shared" si="59"/>
        <v>18202.8</v>
      </c>
      <c r="X162" s="537">
        <f t="shared" si="60"/>
        <v>18300</v>
      </c>
      <c r="Y162" s="32"/>
    </row>
    <row r="163" spans="1:25" ht="81.75" customHeight="1">
      <c r="A163" s="64">
        <v>11</v>
      </c>
      <c r="B163" s="140" t="s">
        <v>4782</v>
      </c>
      <c r="C163" s="140" t="s">
        <v>4783</v>
      </c>
      <c r="D163" s="304" t="s">
        <v>3832</v>
      </c>
      <c r="E163" s="74">
        <v>17000</v>
      </c>
      <c r="F163" s="279"/>
      <c r="G163" s="279"/>
      <c r="H163" s="275">
        <v>17000</v>
      </c>
      <c r="I163" s="65" t="s">
        <v>4553</v>
      </c>
      <c r="J163" s="275">
        <v>17000</v>
      </c>
      <c r="K163" s="271"/>
      <c r="L163" s="32"/>
      <c r="M163" s="32"/>
      <c r="N163" s="31"/>
      <c r="O163" s="32"/>
      <c r="P163" s="32"/>
      <c r="Q163" s="32"/>
      <c r="R163" s="32"/>
      <c r="S163" s="32"/>
      <c r="T163" s="5"/>
      <c r="U163" s="5">
        <f t="shared" si="57"/>
        <v>2550</v>
      </c>
      <c r="V163" s="5">
        <f t="shared" si="58"/>
        <v>544</v>
      </c>
      <c r="W163" s="5">
        <f t="shared" si="59"/>
        <v>20094</v>
      </c>
      <c r="X163" s="537">
        <f t="shared" si="60"/>
        <v>20100</v>
      </c>
      <c r="Y163" s="32"/>
    </row>
    <row r="164" spans="1:25" ht="81.75" customHeight="1">
      <c r="A164" s="64">
        <v>12</v>
      </c>
      <c r="B164" s="140" t="s">
        <v>4784</v>
      </c>
      <c r="C164" s="140" t="s">
        <v>4783</v>
      </c>
      <c r="D164" s="304" t="s">
        <v>3832</v>
      </c>
      <c r="E164" s="74">
        <v>12000</v>
      </c>
      <c r="F164" s="279"/>
      <c r="G164" s="279"/>
      <c r="H164" s="275">
        <v>12000</v>
      </c>
      <c r="I164" s="65" t="s">
        <v>4553</v>
      </c>
      <c r="J164" s="275">
        <v>12000</v>
      </c>
      <c r="K164" s="271"/>
      <c r="L164" s="32"/>
      <c r="M164" s="32"/>
      <c r="N164" s="31"/>
      <c r="O164" s="32"/>
      <c r="P164" s="32"/>
      <c r="Q164" s="32"/>
      <c r="R164" s="32"/>
      <c r="S164" s="32"/>
      <c r="T164" s="5"/>
      <c r="U164" s="5">
        <f t="shared" si="57"/>
        <v>1800</v>
      </c>
      <c r="V164" s="5">
        <f t="shared" si="58"/>
        <v>384</v>
      </c>
      <c r="W164" s="5">
        <f t="shared" si="59"/>
        <v>14184</v>
      </c>
      <c r="X164" s="537">
        <f t="shared" si="60"/>
        <v>14200</v>
      </c>
      <c r="Y164" s="32"/>
    </row>
    <row r="165" spans="1:25" ht="81" customHeight="1">
      <c r="A165" s="64">
        <v>13</v>
      </c>
      <c r="B165" s="140" t="s">
        <v>4785</v>
      </c>
      <c r="C165" s="140" t="s">
        <v>4783</v>
      </c>
      <c r="D165" s="304" t="s">
        <v>3832</v>
      </c>
      <c r="E165" s="74">
        <v>1500</v>
      </c>
      <c r="F165" s="279"/>
      <c r="G165" s="279"/>
      <c r="H165" s="275">
        <v>15000</v>
      </c>
      <c r="I165" s="65" t="s">
        <v>4553</v>
      </c>
      <c r="J165" s="275">
        <v>15000</v>
      </c>
      <c r="K165" s="271"/>
      <c r="L165" s="32"/>
      <c r="M165" s="32"/>
      <c r="N165" s="31"/>
      <c r="O165" s="32"/>
      <c r="P165" s="32"/>
      <c r="Q165" s="32"/>
      <c r="R165" s="32"/>
      <c r="S165" s="32"/>
      <c r="T165" s="5"/>
      <c r="U165" s="5">
        <f t="shared" si="57"/>
        <v>2250</v>
      </c>
      <c r="V165" s="5">
        <f t="shared" si="58"/>
        <v>480</v>
      </c>
      <c r="W165" s="5">
        <f t="shared" si="59"/>
        <v>17730</v>
      </c>
      <c r="X165" s="537">
        <f t="shared" si="60"/>
        <v>17800</v>
      </c>
      <c r="Y165" s="32"/>
    </row>
    <row r="166" spans="1:25" ht="66.75" customHeight="1">
      <c r="A166" s="64">
        <v>14</v>
      </c>
      <c r="B166" s="140" t="s">
        <v>4786</v>
      </c>
      <c r="C166" s="140" t="s">
        <v>4787</v>
      </c>
      <c r="D166" s="304" t="s">
        <v>4788</v>
      </c>
      <c r="E166" s="74">
        <v>15000</v>
      </c>
      <c r="F166" s="279"/>
      <c r="G166" s="279"/>
      <c r="H166" s="275">
        <v>1500</v>
      </c>
      <c r="I166" s="65" t="s">
        <v>4553</v>
      </c>
      <c r="J166" s="275">
        <v>1500</v>
      </c>
      <c r="K166" s="271"/>
      <c r="L166" s="32"/>
      <c r="M166" s="32"/>
      <c r="N166" s="31"/>
      <c r="O166" s="32"/>
      <c r="P166" s="32"/>
      <c r="Q166" s="32"/>
      <c r="R166" s="32"/>
      <c r="S166" s="32"/>
      <c r="T166" s="5"/>
      <c r="U166" s="5">
        <f t="shared" si="57"/>
        <v>225</v>
      </c>
      <c r="V166" s="5">
        <f t="shared" si="58"/>
        <v>48</v>
      </c>
      <c r="W166" s="5">
        <f t="shared" si="59"/>
        <v>1773</v>
      </c>
      <c r="X166" s="537">
        <f t="shared" si="60"/>
        <v>1800</v>
      </c>
      <c r="Y166" s="32"/>
    </row>
    <row r="167" spans="1:25" ht="81.75" customHeight="1">
      <c r="A167" s="64">
        <v>15</v>
      </c>
      <c r="B167" s="140" t="s">
        <v>4789</v>
      </c>
      <c r="C167" s="140" t="s">
        <v>4790</v>
      </c>
      <c r="D167" s="304" t="s">
        <v>3832</v>
      </c>
      <c r="E167" s="76">
        <v>4000</v>
      </c>
      <c r="F167" s="279"/>
      <c r="G167" s="279"/>
      <c r="H167" s="275">
        <v>4000</v>
      </c>
      <c r="I167" s="65" t="s">
        <v>4553</v>
      </c>
      <c r="J167" s="275">
        <v>4000</v>
      </c>
      <c r="K167" s="271"/>
      <c r="L167" s="32"/>
      <c r="M167" s="32"/>
      <c r="N167" s="31"/>
      <c r="O167" s="32"/>
      <c r="P167" s="32"/>
      <c r="Q167" s="32"/>
      <c r="R167" s="32"/>
      <c r="S167" s="32"/>
      <c r="T167" s="5"/>
      <c r="U167" s="5">
        <f t="shared" si="57"/>
        <v>600</v>
      </c>
      <c r="V167" s="5">
        <f t="shared" si="58"/>
        <v>128</v>
      </c>
      <c r="W167" s="5">
        <f t="shared" si="59"/>
        <v>4728</v>
      </c>
      <c r="X167" s="537">
        <f t="shared" si="60"/>
        <v>4800</v>
      </c>
      <c r="Y167" s="32"/>
    </row>
    <row r="168" spans="1:25" ht="79.5" customHeight="1">
      <c r="A168" s="64">
        <v>16</v>
      </c>
      <c r="B168" s="140" t="s">
        <v>4791</v>
      </c>
      <c r="C168" s="140" t="s">
        <v>4790</v>
      </c>
      <c r="D168" s="304" t="s">
        <v>3832</v>
      </c>
      <c r="E168" s="74">
        <v>14000</v>
      </c>
      <c r="F168" s="279"/>
      <c r="G168" s="279"/>
      <c r="H168" s="275">
        <v>14000</v>
      </c>
      <c r="I168" s="65" t="s">
        <v>4553</v>
      </c>
      <c r="J168" s="275">
        <v>14000</v>
      </c>
      <c r="K168" s="271"/>
      <c r="L168" s="32"/>
      <c r="M168" s="32"/>
      <c r="N168" s="31"/>
      <c r="O168" s="32"/>
      <c r="P168" s="32"/>
      <c r="Q168" s="32"/>
      <c r="R168" s="32"/>
      <c r="S168" s="32"/>
      <c r="T168" s="5"/>
      <c r="U168" s="5">
        <f t="shared" si="57"/>
        <v>2100</v>
      </c>
      <c r="V168" s="5">
        <f t="shared" si="58"/>
        <v>448</v>
      </c>
      <c r="W168" s="5">
        <f t="shared" si="59"/>
        <v>16548</v>
      </c>
      <c r="X168" s="537">
        <f t="shared" si="60"/>
        <v>16600</v>
      </c>
      <c r="Y168" s="32"/>
    </row>
    <row r="169" spans="1:25">
      <c r="A169" s="64">
        <v>17</v>
      </c>
      <c r="B169" s="140" t="s">
        <v>4792</v>
      </c>
      <c r="C169" s="140" t="s">
        <v>4793</v>
      </c>
      <c r="D169" s="304" t="s">
        <v>4788</v>
      </c>
      <c r="E169" s="74">
        <v>750</v>
      </c>
      <c r="F169" s="279"/>
      <c r="G169" s="279"/>
      <c r="H169" s="275">
        <v>750</v>
      </c>
      <c r="I169" s="65" t="s">
        <v>4553</v>
      </c>
      <c r="J169" s="275">
        <v>750</v>
      </c>
      <c r="K169" s="271"/>
      <c r="L169" s="32"/>
      <c r="M169" s="32"/>
      <c r="N169" s="31"/>
      <c r="O169" s="32"/>
      <c r="P169" s="32"/>
      <c r="Q169" s="32"/>
      <c r="R169" s="32"/>
      <c r="S169" s="32"/>
      <c r="T169" s="5"/>
      <c r="U169" s="5">
        <f t="shared" si="57"/>
        <v>112.5</v>
      </c>
      <c r="V169" s="5">
        <f t="shared" si="58"/>
        <v>24</v>
      </c>
      <c r="W169" s="5">
        <f t="shared" si="59"/>
        <v>886.5</v>
      </c>
      <c r="X169" s="537">
        <f t="shared" si="60"/>
        <v>900</v>
      </c>
      <c r="Y169" s="32"/>
    </row>
    <row r="170" spans="1:25">
      <c r="A170" s="64">
        <v>18</v>
      </c>
      <c r="B170" s="140" t="s">
        <v>4794</v>
      </c>
      <c r="C170" s="140" t="s">
        <v>4795</v>
      </c>
      <c r="D170" s="304" t="s">
        <v>3832</v>
      </c>
      <c r="E170" s="74">
        <v>20000</v>
      </c>
      <c r="F170" s="279"/>
      <c r="G170" s="279"/>
      <c r="H170" s="275">
        <v>20000</v>
      </c>
      <c r="I170" s="65" t="s">
        <v>4553</v>
      </c>
      <c r="J170" s="275">
        <v>20000</v>
      </c>
      <c r="K170" s="271"/>
      <c r="L170" s="32"/>
      <c r="M170" s="32"/>
      <c r="N170" s="31"/>
      <c r="O170" s="32"/>
      <c r="P170" s="32"/>
      <c r="Q170" s="32"/>
      <c r="R170" s="32"/>
      <c r="S170" s="32"/>
      <c r="T170" s="5"/>
      <c r="U170" s="5">
        <f t="shared" si="57"/>
        <v>3000</v>
      </c>
      <c r="V170" s="5">
        <f t="shared" si="58"/>
        <v>640</v>
      </c>
      <c r="W170" s="5">
        <f t="shared" si="59"/>
        <v>23640</v>
      </c>
      <c r="X170" s="537">
        <f t="shared" si="60"/>
        <v>23700</v>
      </c>
      <c r="Y170" s="32"/>
    </row>
    <row r="171" spans="1:25" ht="84" customHeight="1">
      <c r="A171" s="64">
        <v>19</v>
      </c>
      <c r="B171" s="140" t="s">
        <v>4796</v>
      </c>
      <c r="C171" s="140" t="s">
        <v>4790</v>
      </c>
      <c r="D171" s="304" t="s">
        <v>3832</v>
      </c>
      <c r="E171" s="74">
        <v>61500</v>
      </c>
      <c r="F171" s="279"/>
      <c r="G171" s="279"/>
      <c r="H171" s="275">
        <v>61500</v>
      </c>
      <c r="I171" s="65" t="s">
        <v>4553</v>
      </c>
      <c r="J171" s="275">
        <v>61500</v>
      </c>
      <c r="K171" s="271"/>
      <c r="L171" s="32"/>
      <c r="M171" s="32"/>
      <c r="N171" s="31"/>
      <c r="O171" s="32"/>
      <c r="P171" s="32"/>
      <c r="Q171" s="32"/>
      <c r="R171" s="32"/>
      <c r="S171" s="32"/>
      <c r="T171" s="5"/>
      <c r="U171" s="5">
        <f t="shared" si="57"/>
        <v>9225</v>
      </c>
      <c r="V171" s="5">
        <f t="shared" si="58"/>
        <v>1968</v>
      </c>
      <c r="W171" s="5">
        <f t="shared" si="59"/>
        <v>72693</v>
      </c>
      <c r="X171" s="537">
        <f t="shared" si="60"/>
        <v>72700</v>
      </c>
      <c r="Y171" s="32"/>
    </row>
    <row r="172" spans="1:25" ht="31.5">
      <c r="A172" s="64">
        <v>20</v>
      </c>
      <c r="B172" s="140" t="s">
        <v>4797</v>
      </c>
      <c r="C172" s="140" t="s">
        <v>4798</v>
      </c>
      <c r="D172" s="304" t="s">
        <v>3832</v>
      </c>
      <c r="E172" s="74">
        <v>7000</v>
      </c>
      <c r="F172" s="279"/>
      <c r="G172" s="279"/>
      <c r="H172" s="275">
        <v>7000</v>
      </c>
      <c r="I172" s="65" t="s">
        <v>4553</v>
      </c>
      <c r="J172" s="275">
        <v>7000</v>
      </c>
      <c r="K172" s="271"/>
      <c r="L172" s="32"/>
      <c r="M172" s="32"/>
      <c r="N172" s="31"/>
      <c r="O172" s="32"/>
      <c r="P172" s="32"/>
      <c r="Q172" s="32"/>
      <c r="R172" s="32"/>
      <c r="S172" s="32"/>
      <c r="T172" s="5"/>
      <c r="U172" s="5">
        <f t="shared" si="57"/>
        <v>1050</v>
      </c>
      <c r="V172" s="5">
        <f t="shared" si="58"/>
        <v>224</v>
      </c>
      <c r="W172" s="5">
        <f t="shared" si="59"/>
        <v>8274</v>
      </c>
      <c r="X172" s="537">
        <f t="shared" si="60"/>
        <v>8300</v>
      </c>
      <c r="Y172" s="32"/>
    </row>
    <row r="173" spans="1:25">
      <c r="A173" s="64">
        <v>21</v>
      </c>
      <c r="B173" s="140" t="s">
        <v>4799</v>
      </c>
      <c r="C173" s="140" t="s">
        <v>4800</v>
      </c>
      <c r="D173" s="304" t="s">
        <v>1680</v>
      </c>
      <c r="E173" s="74">
        <v>1500</v>
      </c>
      <c r="F173" s="279"/>
      <c r="G173" s="279"/>
      <c r="H173" s="275">
        <v>1500</v>
      </c>
      <c r="I173" s="65" t="s">
        <v>4553</v>
      </c>
      <c r="J173" s="275">
        <v>1500</v>
      </c>
      <c r="K173" s="271"/>
      <c r="L173" s="32"/>
      <c r="M173" s="32"/>
      <c r="N173" s="31"/>
      <c r="O173" s="32"/>
      <c r="P173" s="32"/>
      <c r="Q173" s="32"/>
      <c r="R173" s="32"/>
      <c r="S173" s="32"/>
      <c r="T173" s="5"/>
      <c r="U173" s="5">
        <f t="shared" si="57"/>
        <v>225</v>
      </c>
      <c r="V173" s="5">
        <f t="shared" si="58"/>
        <v>48</v>
      </c>
      <c r="W173" s="5">
        <f t="shared" si="59"/>
        <v>1773</v>
      </c>
      <c r="X173" s="537">
        <f t="shared" si="60"/>
        <v>1800</v>
      </c>
      <c r="Y173" s="32"/>
    </row>
    <row r="174" spans="1:25">
      <c r="A174" s="305" t="s">
        <v>3703</v>
      </c>
      <c r="B174" s="281" t="s">
        <v>6468</v>
      </c>
      <c r="C174" s="333"/>
      <c r="D174" s="305"/>
      <c r="E174" s="306"/>
      <c r="F174" s="306"/>
      <c r="G174" s="306"/>
      <c r="H174" s="306"/>
      <c r="I174" s="306"/>
      <c r="J174" s="306"/>
      <c r="T174" s="122"/>
      <c r="U174" s="122"/>
      <c r="V174" s="122"/>
      <c r="W174" s="122"/>
      <c r="X174" s="167"/>
      <c r="Y174" s="155"/>
    </row>
    <row r="175" spans="1:25">
      <c r="A175" s="107" t="s">
        <v>18</v>
      </c>
      <c r="B175" s="109" t="s">
        <v>4802</v>
      </c>
      <c r="E175" s="307"/>
      <c r="F175" s="307"/>
      <c r="G175" s="307"/>
      <c r="H175" s="307"/>
      <c r="I175" s="307"/>
      <c r="J175" s="307"/>
      <c r="X175" s="539"/>
    </row>
    <row r="176" spans="1:25">
      <c r="A176" s="314">
        <v>1</v>
      </c>
      <c r="B176" s="308" t="s">
        <v>6469</v>
      </c>
      <c r="C176" s="308" t="s">
        <v>5557</v>
      </c>
      <c r="D176" s="309" t="s">
        <v>1688</v>
      </c>
      <c r="E176" s="310">
        <v>2500000</v>
      </c>
      <c r="F176" s="279">
        <f t="shared" ref="F176:F229" si="61">E176*($F$4)</f>
        <v>12500000</v>
      </c>
      <c r="G176" s="279">
        <f t="shared" ref="G176:G229" si="62">E176*($G$4)</f>
        <v>0</v>
      </c>
      <c r="H176" s="542">
        <v>3800000</v>
      </c>
      <c r="I176" s="311" t="s">
        <v>4803</v>
      </c>
      <c r="J176" s="312">
        <f>+H176</f>
        <v>3800000</v>
      </c>
      <c r="K176" s="271"/>
      <c r="L176" s="32"/>
      <c r="M176" s="32"/>
      <c r="N176" s="32"/>
      <c r="O176" s="32"/>
      <c r="P176" s="32"/>
      <c r="Q176" s="32"/>
      <c r="R176" s="32"/>
      <c r="S176" s="32"/>
      <c r="T176" s="5"/>
      <c r="U176" s="5">
        <f t="shared" ref="U176:U229" si="63">+J176*0.15</f>
        <v>570000</v>
      </c>
      <c r="V176" s="5">
        <f t="shared" ref="V176:V229" si="64">+J176*0.032</f>
        <v>121600</v>
      </c>
      <c r="W176" s="5">
        <f t="shared" ref="W176:W229" si="65">+J176+U176+V176</f>
        <v>4491600</v>
      </c>
      <c r="X176" s="537">
        <f t="shared" ref="X176:X229" si="66">ROUNDUP(W176,-2)</f>
        <v>4491600</v>
      </c>
      <c r="Y176" s="32"/>
    </row>
    <row r="177" spans="1:25">
      <c r="A177" s="314">
        <v>2</v>
      </c>
      <c r="B177" s="308" t="s">
        <v>6469</v>
      </c>
      <c r="C177" s="308" t="s">
        <v>4804</v>
      </c>
      <c r="D177" s="309" t="s">
        <v>1688</v>
      </c>
      <c r="E177" s="310">
        <v>7500000</v>
      </c>
      <c r="F177" s="279">
        <f t="shared" si="61"/>
        <v>37500000</v>
      </c>
      <c r="G177" s="279">
        <f t="shared" si="62"/>
        <v>0</v>
      </c>
      <c r="H177" s="542">
        <v>9750000</v>
      </c>
      <c r="I177" s="311" t="s">
        <v>4803</v>
      </c>
      <c r="J177" s="312">
        <f t="shared" ref="J177:J239" si="67">+H177</f>
        <v>9750000</v>
      </c>
      <c r="K177" s="271"/>
      <c r="L177" s="32"/>
      <c r="M177" s="32"/>
      <c r="N177" s="32"/>
      <c r="O177" s="32"/>
      <c r="P177" s="32"/>
      <c r="Q177" s="32"/>
      <c r="R177" s="32"/>
      <c r="S177" s="32"/>
      <c r="T177" s="5"/>
      <c r="U177" s="5">
        <f t="shared" si="63"/>
        <v>1462500</v>
      </c>
      <c r="V177" s="5">
        <f t="shared" si="64"/>
        <v>312000</v>
      </c>
      <c r="W177" s="5">
        <f t="shared" si="65"/>
        <v>11524500</v>
      </c>
      <c r="X177" s="537">
        <f t="shared" si="66"/>
        <v>11524500</v>
      </c>
      <c r="Y177" s="32"/>
    </row>
    <row r="178" spans="1:25">
      <c r="A178" s="314">
        <v>3</v>
      </c>
      <c r="B178" s="308" t="s">
        <v>6469</v>
      </c>
      <c r="C178" s="308" t="s">
        <v>6470</v>
      </c>
      <c r="D178" s="309" t="s">
        <v>1688</v>
      </c>
      <c r="E178" s="310">
        <v>10000000</v>
      </c>
      <c r="F178" s="279">
        <f t="shared" si="61"/>
        <v>50000000</v>
      </c>
      <c r="G178" s="279">
        <f t="shared" si="62"/>
        <v>0</v>
      </c>
      <c r="H178" s="542">
        <v>13000000</v>
      </c>
      <c r="I178" s="311" t="s">
        <v>4803</v>
      </c>
      <c r="J178" s="312">
        <f t="shared" si="67"/>
        <v>13000000</v>
      </c>
      <c r="K178" s="271"/>
      <c r="L178" s="32"/>
      <c r="M178" s="32"/>
      <c r="N178" s="32"/>
      <c r="O178" s="32"/>
      <c r="P178" s="32"/>
      <c r="Q178" s="32"/>
      <c r="R178" s="32"/>
      <c r="S178" s="32"/>
      <c r="T178" s="5"/>
      <c r="U178" s="5">
        <f t="shared" si="63"/>
        <v>1950000</v>
      </c>
      <c r="V178" s="5">
        <f t="shared" si="64"/>
        <v>416000</v>
      </c>
      <c r="W178" s="5">
        <f t="shared" si="65"/>
        <v>15366000</v>
      </c>
      <c r="X178" s="537">
        <f t="shared" si="66"/>
        <v>15366000</v>
      </c>
      <c r="Y178" s="32"/>
    </row>
    <row r="179" spans="1:25">
      <c r="A179" s="314">
        <v>4</v>
      </c>
      <c r="B179" s="308" t="s">
        <v>6469</v>
      </c>
      <c r="C179" s="308" t="s">
        <v>4805</v>
      </c>
      <c r="D179" s="309" t="s">
        <v>1688</v>
      </c>
      <c r="E179" s="310">
        <v>12500000</v>
      </c>
      <c r="F179" s="279">
        <f t="shared" si="61"/>
        <v>62500000</v>
      </c>
      <c r="G179" s="279">
        <f t="shared" si="62"/>
        <v>0</v>
      </c>
      <c r="H179" s="542">
        <v>16250000</v>
      </c>
      <c r="I179" s="311" t="s">
        <v>4803</v>
      </c>
      <c r="J179" s="312">
        <f t="shared" si="67"/>
        <v>16250000</v>
      </c>
      <c r="K179" s="271"/>
      <c r="L179" s="32"/>
      <c r="M179" s="32"/>
      <c r="N179" s="32"/>
      <c r="O179" s="32"/>
      <c r="P179" s="32"/>
      <c r="Q179" s="32"/>
      <c r="R179" s="32"/>
      <c r="S179" s="32"/>
      <c r="T179" s="5"/>
      <c r="U179" s="5">
        <f t="shared" si="63"/>
        <v>2437500</v>
      </c>
      <c r="V179" s="5">
        <f t="shared" si="64"/>
        <v>520000</v>
      </c>
      <c r="W179" s="5">
        <f t="shared" si="65"/>
        <v>19207500</v>
      </c>
      <c r="X179" s="537">
        <f t="shared" si="66"/>
        <v>19207500</v>
      </c>
      <c r="Y179" s="32"/>
    </row>
    <row r="180" spans="1:25">
      <c r="A180" s="314">
        <v>5</v>
      </c>
      <c r="B180" s="308" t="s">
        <v>4806</v>
      </c>
      <c r="C180" s="308" t="s">
        <v>4804</v>
      </c>
      <c r="D180" s="309" t="s">
        <v>1688</v>
      </c>
      <c r="E180" s="310">
        <v>5000000</v>
      </c>
      <c r="F180" s="279">
        <f t="shared" si="61"/>
        <v>25000000</v>
      </c>
      <c r="G180" s="279">
        <f t="shared" si="62"/>
        <v>0</v>
      </c>
      <c r="H180" s="542">
        <v>19500000</v>
      </c>
      <c r="I180" s="311" t="s">
        <v>4803</v>
      </c>
      <c r="J180" s="312">
        <f t="shared" si="67"/>
        <v>19500000</v>
      </c>
      <c r="K180" s="271"/>
      <c r="L180" s="32"/>
      <c r="M180" s="32"/>
      <c r="N180" s="32"/>
      <c r="O180" s="32"/>
      <c r="P180" s="32"/>
      <c r="Q180" s="32"/>
      <c r="R180" s="32"/>
      <c r="S180" s="32"/>
      <c r="T180" s="5"/>
      <c r="U180" s="5">
        <f t="shared" si="63"/>
        <v>2925000</v>
      </c>
      <c r="V180" s="5">
        <f t="shared" si="64"/>
        <v>624000</v>
      </c>
      <c r="W180" s="5">
        <f t="shared" si="65"/>
        <v>23049000</v>
      </c>
      <c r="X180" s="537">
        <f t="shared" si="66"/>
        <v>23049000</v>
      </c>
      <c r="Y180" s="32"/>
    </row>
    <row r="181" spans="1:25">
      <c r="A181" s="314">
        <v>6</v>
      </c>
      <c r="B181" s="308" t="s">
        <v>4806</v>
      </c>
      <c r="C181" s="308" t="s">
        <v>6470</v>
      </c>
      <c r="D181" s="309" t="s">
        <v>1688</v>
      </c>
      <c r="E181" s="310">
        <v>15000000</v>
      </c>
      <c r="F181" s="279">
        <f t="shared" si="61"/>
        <v>75000000</v>
      </c>
      <c r="G181" s="279">
        <f t="shared" si="62"/>
        <v>0</v>
      </c>
      <c r="H181" s="542">
        <v>26000000</v>
      </c>
      <c r="I181" s="311" t="s">
        <v>4803</v>
      </c>
      <c r="J181" s="312">
        <f t="shared" si="67"/>
        <v>26000000</v>
      </c>
      <c r="K181" s="271"/>
      <c r="L181" s="32"/>
      <c r="M181" s="32"/>
      <c r="N181" s="32"/>
      <c r="O181" s="32"/>
      <c r="P181" s="32"/>
      <c r="Q181" s="32"/>
      <c r="R181" s="32"/>
      <c r="S181" s="32"/>
      <c r="T181" s="5"/>
      <c r="U181" s="5">
        <f t="shared" si="63"/>
        <v>3900000</v>
      </c>
      <c r="V181" s="5">
        <f t="shared" si="64"/>
        <v>832000</v>
      </c>
      <c r="W181" s="5">
        <f t="shared" si="65"/>
        <v>30732000</v>
      </c>
      <c r="X181" s="537">
        <f t="shared" si="66"/>
        <v>30732000</v>
      </c>
      <c r="Y181" s="32"/>
    </row>
    <row r="182" spans="1:25">
      <c r="A182" s="314">
        <v>7</v>
      </c>
      <c r="B182" s="308" t="s">
        <v>4806</v>
      </c>
      <c r="C182" s="308" t="s">
        <v>4805</v>
      </c>
      <c r="D182" s="309" t="s">
        <v>1688</v>
      </c>
      <c r="E182" s="310">
        <v>20000000</v>
      </c>
      <c r="F182" s="279">
        <f t="shared" si="61"/>
        <v>100000000</v>
      </c>
      <c r="G182" s="279">
        <f t="shared" si="62"/>
        <v>0</v>
      </c>
      <c r="H182" s="542">
        <v>32500000</v>
      </c>
      <c r="I182" s="311" t="s">
        <v>4803</v>
      </c>
      <c r="J182" s="312">
        <f t="shared" si="67"/>
        <v>32500000</v>
      </c>
      <c r="K182" s="271"/>
      <c r="L182" s="32"/>
      <c r="M182" s="32"/>
      <c r="N182" s="32"/>
      <c r="O182" s="32"/>
      <c r="P182" s="32"/>
      <c r="Q182" s="32"/>
      <c r="R182" s="32"/>
      <c r="S182" s="32"/>
      <c r="T182" s="5"/>
      <c r="U182" s="5">
        <f t="shared" si="63"/>
        <v>4875000</v>
      </c>
      <c r="V182" s="5">
        <f t="shared" si="64"/>
        <v>1040000</v>
      </c>
      <c r="W182" s="5">
        <f t="shared" si="65"/>
        <v>38415000</v>
      </c>
      <c r="X182" s="537">
        <f t="shared" si="66"/>
        <v>38415000</v>
      </c>
      <c r="Y182" s="32"/>
    </row>
    <row r="183" spans="1:25">
      <c r="A183" s="314">
        <v>8</v>
      </c>
      <c r="B183" s="308" t="s">
        <v>4807</v>
      </c>
      <c r="C183" s="308" t="s">
        <v>5557</v>
      </c>
      <c r="D183" s="309" t="s">
        <v>1688</v>
      </c>
      <c r="E183" s="310">
        <v>25000000</v>
      </c>
      <c r="F183" s="279">
        <f t="shared" si="61"/>
        <v>125000000</v>
      </c>
      <c r="G183" s="279">
        <f t="shared" si="62"/>
        <v>0</v>
      </c>
      <c r="H183" s="542">
        <v>650000</v>
      </c>
      <c r="I183" s="311" t="s">
        <v>4803</v>
      </c>
      <c r="J183" s="312">
        <f t="shared" si="67"/>
        <v>650000</v>
      </c>
      <c r="K183" s="271"/>
      <c r="L183" s="32"/>
      <c r="M183" s="32"/>
      <c r="N183" s="32"/>
      <c r="O183" s="32"/>
      <c r="P183" s="32"/>
      <c r="Q183" s="32"/>
      <c r="R183" s="32"/>
      <c r="S183" s="32"/>
      <c r="T183" s="5"/>
      <c r="U183" s="5">
        <f t="shared" si="63"/>
        <v>97500</v>
      </c>
      <c r="V183" s="5">
        <f t="shared" si="64"/>
        <v>20800</v>
      </c>
      <c r="W183" s="5">
        <f t="shared" si="65"/>
        <v>768300</v>
      </c>
      <c r="X183" s="537">
        <f t="shared" si="66"/>
        <v>768300</v>
      </c>
      <c r="Y183" s="32"/>
    </row>
    <row r="184" spans="1:25">
      <c r="A184" s="314">
        <v>9</v>
      </c>
      <c r="B184" s="308" t="s">
        <v>4807</v>
      </c>
      <c r="C184" s="308" t="s">
        <v>4804</v>
      </c>
      <c r="D184" s="309" t="s">
        <v>1688</v>
      </c>
      <c r="E184" s="310">
        <v>380000</v>
      </c>
      <c r="F184" s="279">
        <f t="shared" si="61"/>
        <v>1900000</v>
      </c>
      <c r="G184" s="279">
        <f t="shared" si="62"/>
        <v>0</v>
      </c>
      <c r="H184" s="542">
        <v>1950000</v>
      </c>
      <c r="I184" s="311" t="s">
        <v>4803</v>
      </c>
      <c r="J184" s="312">
        <f t="shared" si="67"/>
        <v>1950000</v>
      </c>
      <c r="K184" s="271"/>
      <c r="L184" s="32"/>
      <c r="M184" s="32"/>
      <c r="N184" s="32"/>
      <c r="O184" s="32"/>
      <c r="P184" s="32"/>
      <c r="Q184" s="32"/>
      <c r="R184" s="32"/>
      <c r="S184" s="32"/>
      <c r="T184" s="5"/>
      <c r="U184" s="5">
        <f t="shared" si="63"/>
        <v>292500</v>
      </c>
      <c r="V184" s="5">
        <f t="shared" si="64"/>
        <v>62400</v>
      </c>
      <c r="W184" s="5">
        <f t="shared" si="65"/>
        <v>2304900</v>
      </c>
      <c r="X184" s="537">
        <f t="shared" si="66"/>
        <v>2304900</v>
      </c>
      <c r="Y184" s="32"/>
    </row>
    <row r="185" spans="1:25">
      <c r="A185" s="314">
        <v>10</v>
      </c>
      <c r="B185" s="308" t="s">
        <v>4807</v>
      </c>
      <c r="C185" s="308" t="s">
        <v>6470</v>
      </c>
      <c r="D185" s="309" t="s">
        <v>1688</v>
      </c>
      <c r="E185" s="310">
        <v>1150000</v>
      </c>
      <c r="F185" s="279">
        <f t="shared" si="61"/>
        <v>5750000</v>
      </c>
      <c r="G185" s="279">
        <f t="shared" si="62"/>
        <v>0</v>
      </c>
      <c r="H185" s="542">
        <v>2535000</v>
      </c>
      <c r="I185" s="311" t="s">
        <v>4803</v>
      </c>
      <c r="J185" s="312">
        <f t="shared" si="67"/>
        <v>2535000</v>
      </c>
      <c r="K185" s="271"/>
      <c r="L185" s="32"/>
      <c r="M185" s="32"/>
      <c r="N185" s="32"/>
      <c r="O185" s="32"/>
      <c r="P185" s="32"/>
      <c r="Q185" s="32"/>
      <c r="R185" s="32"/>
      <c r="S185" s="32"/>
      <c r="T185" s="5"/>
      <c r="U185" s="5">
        <f t="shared" si="63"/>
        <v>380250</v>
      </c>
      <c r="V185" s="5">
        <f t="shared" si="64"/>
        <v>81120</v>
      </c>
      <c r="W185" s="5">
        <f t="shared" si="65"/>
        <v>2996370</v>
      </c>
      <c r="X185" s="537">
        <f t="shared" si="66"/>
        <v>2996400</v>
      </c>
      <c r="Y185" s="32"/>
    </row>
    <row r="186" spans="1:25">
      <c r="A186" s="314">
        <v>11</v>
      </c>
      <c r="B186" s="308" t="s">
        <v>4807</v>
      </c>
      <c r="C186" s="308" t="s">
        <v>4805</v>
      </c>
      <c r="D186" s="309" t="s">
        <v>1688</v>
      </c>
      <c r="E186" s="310">
        <v>1500000</v>
      </c>
      <c r="F186" s="279">
        <f t="shared" si="61"/>
        <v>7500000</v>
      </c>
      <c r="G186" s="279">
        <f t="shared" si="62"/>
        <v>0</v>
      </c>
      <c r="H186" s="542">
        <v>3211000</v>
      </c>
      <c r="I186" s="311" t="s">
        <v>4803</v>
      </c>
      <c r="J186" s="312">
        <f t="shared" si="67"/>
        <v>3211000</v>
      </c>
      <c r="K186" s="271"/>
      <c r="L186" s="32"/>
      <c r="M186" s="32"/>
      <c r="N186" s="32"/>
      <c r="O186" s="32"/>
      <c r="P186" s="32"/>
      <c r="Q186" s="32"/>
      <c r="R186" s="32"/>
      <c r="S186" s="32"/>
      <c r="T186" s="5"/>
      <c r="U186" s="5">
        <f t="shared" si="63"/>
        <v>481650</v>
      </c>
      <c r="V186" s="5">
        <f t="shared" si="64"/>
        <v>102752</v>
      </c>
      <c r="W186" s="5">
        <f t="shared" si="65"/>
        <v>3795402</v>
      </c>
      <c r="X186" s="537">
        <f t="shared" si="66"/>
        <v>3795500</v>
      </c>
      <c r="Y186" s="32"/>
    </row>
    <row r="187" spans="1:25">
      <c r="A187" s="314">
        <v>12</v>
      </c>
      <c r="B187" s="308" t="s">
        <v>4808</v>
      </c>
      <c r="C187" s="308" t="s">
        <v>5557</v>
      </c>
      <c r="D187" s="309" t="s">
        <v>1688</v>
      </c>
      <c r="E187" s="310">
        <v>1900000</v>
      </c>
      <c r="F187" s="279">
        <f t="shared" si="61"/>
        <v>9500000</v>
      </c>
      <c r="G187" s="279">
        <f t="shared" si="62"/>
        <v>0</v>
      </c>
      <c r="H187" s="542">
        <v>1950000</v>
      </c>
      <c r="I187" s="311" t="s">
        <v>4803</v>
      </c>
      <c r="J187" s="312">
        <f t="shared" si="67"/>
        <v>1950000</v>
      </c>
      <c r="K187" s="271"/>
      <c r="L187" s="32"/>
      <c r="M187" s="32"/>
      <c r="N187" s="32"/>
      <c r="O187" s="32"/>
      <c r="P187" s="32"/>
      <c r="Q187" s="32"/>
      <c r="R187" s="32"/>
      <c r="S187" s="32"/>
      <c r="T187" s="5"/>
      <c r="U187" s="5">
        <f t="shared" si="63"/>
        <v>292500</v>
      </c>
      <c r="V187" s="5">
        <f t="shared" si="64"/>
        <v>62400</v>
      </c>
      <c r="W187" s="5">
        <f t="shared" si="65"/>
        <v>2304900</v>
      </c>
      <c r="X187" s="537">
        <f t="shared" si="66"/>
        <v>2304900</v>
      </c>
      <c r="Y187" s="32"/>
    </row>
    <row r="188" spans="1:25">
      <c r="A188" s="314">
        <v>13</v>
      </c>
      <c r="B188" s="308" t="s">
        <v>4808</v>
      </c>
      <c r="C188" s="308" t="s">
        <v>4804</v>
      </c>
      <c r="D188" s="309" t="s">
        <v>1688</v>
      </c>
      <c r="E188" s="310">
        <v>1500000</v>
      </c>
      <c r="F188" s="279">
        <f t="shared" si="61"/>
        <v>7500000</v>
      </c>
      <c r="G188" s="279">
        <f t="shared" si="62"/>
        <v>0</v>
      </c>
      <c r="H188" s="542">
        <v>5200000</v>
      </c>
      <c r="I188" s="311" t="s">
        <v>4803</v>
      </c>
      <c r="J188" s="312">
        <f t="shared" si="67"/>
        <v>5200000</v>
      </c>
      <c r="K188" s="271"/>
      <c r="L188" s="32"/>
      <c r="M188" s="32"/>
      <c r="N188" s="32"/>
      <c r="O188" s="32"/>
      <c r="P188" s="32"/>
      <c r="Q188" s="32"/>
      <c r="R188" s="32"/>
      <c r="S188" s="32"/>
      <c r="T188" s="5"/>
      <c r="U188" s="5">
        <f t="shared" si="63"/>
        <v>780000</v>
      </c>
      <c r="V188" s="5">
        <f t="shared" si="64"/>
        <v>166400</v>
      </c>
      <c r="W188" s="5">
        <f t="shared" si="65"/>
        <v>6146400</v>
      </c>
      <c r="X188" s="537">
        <f t="shared" si="66"/>
        <v>6146400</v>
      </c>
      <c r="Y188" s="32"/>
    </row>
    <row r="189" spans="1:25">
      <c r="A189" s="314">
        <v>14</v>
      </c>
      <c r="B189" s="308" t="s">
        <v>4808</v>
      </c>
      <c r="C189" s="308" t="s">
        <v>6470</v>
      </c>
      <c r="D189" s="309" t="s">
        <v>1688</v>
      </c>
      <c r="E189" s="310">
        <v>4000000</v>
      </c>
      <c r="F189" s="279">
        <f t="shared" si="61"/>
        <v>20000000</v>
      </c>
      <c r="G189" s="279">
        <f t="shared" si="62"/>
        <v>0</v>
      </c>
      <c r="H189" s="542">
        <v>7800000</v>
      </c>
      <c r="I189" s="311" t="s">
        <v>4803</v>
      </c>
      <c r="J189" s="312">
        <f t="shared" si="67"/>
        <v>7800000</v>
      </c>
      <c r="K189" s="271"/>
      <c r="L189" s="32"/>
      <c r="M189" s="32"/>
      <c r="N189" s="32"/>
      <c r="O189" s="32"/>
      <c r="P189" s="32"/>
      <c r="Q189" s="32"/>
      <c r="R189" s="32"/>
      <c r="S189" s="32"/>
      <c r="T189" s="5"/>
      <c r="U189" s="5">
        <f t="shared" si="63"/>
        <v>1170000</v>
      </c>
      <c r="V189" s="5">
        <f t="shared" si="64"/>
        <v>249600</v>
      </c>
      <c r="W189" s="5">
        <f t="shared" si="65"/>
        <v>9219600</v>
      </c>
      <c r="X189" s="537">
        <f t="shared" si="66"/>
        <v>9219600</v>
      </c>
      <c r="Y189" s="32"/>
    </row>
    <row r="190" spans="1:25">
      <c r="A190" s="314">
        <v>15</v>
      </c>
      <c r="B190" s="308" t="s">
        <v>4808</v>
      </c>
      <c r="C190" s="308" t="s">
        <v>4805</v>
      </c>
      <c r="D190" s="309" t="s">
        <v>1688</v>
      </c>
      <c r="E190" s="310">
        <v>6000000</v>
      </c>
      <c r="F190" s="279">
        <f t="shared" si="61"/>
        <v>30000000</v>
      </c>
      <c r="G190" s="279">
        <f t="shared" si="62"/>
        <v>0</v>
      </c>
      <c r="H190" s="542">
        <v>9750000</v>
      </c>
      <c r="I190" s="311" t="s">
        <v>4803</v>
      </c>
      <c r="J190" s="312">
        <f t="shared" si="67"/>
        <v>9750000</v>
      </c>
      <c r="K190" s="271"/>
      <c r="L190" s="32"/>
      <c r="M190" s="32"/>
      <c r="N190" s="32"/>
      <c r="O190" s="32"/>
      <c r="P190" s="32"/>
      <c r="Q190" s="32"/>
      <c r="R190" s="32"/>
      <c r="S190" s="32"/>
      <c r="T190" s="5"/>
      <c r="U190" s="5">
        <f t="shared" si="63"/>
        <v>1462500</v>
      </c>
      <c r="V190" s="5">
        <f t="shared" si="64"/>
        <v>312000</v>
      </c>
      <c r="W190" s="5">
        <f t="shared" si="65"/>
        <v>11524500</v>
      </c>
      <c r="X190" s="537">
        <f t="shared" si="66"/>
        <v>11524500</v>
      </c>
      <c r="Y190" s="32"/>
    </row>
    <row r="191" spans="1:25">
      <c r="A191" s="314">
        <v>16</v>
      </c>
      <c r="B191" s="308" t="s">
        <v>4809</v>
      </c>
      <c r="C191" s="308" t="s">
        <v>5557</v>
      </c>
      <c r="D191" s="309" t="s">
        <v>1688</v>
      </c>
      <c r="E191" s="310">
        <v>7500000</v>
      </c>
      <c r="F191" s="279">
        <f t="shared" si="61"/>
        <v>37500000</v>
      </c>
      <c r="G191" s="279">
        <f t="shared" si="62"/>
        <v>0</v>
      </c>
      <c r="H191" s="542">
        <v>3500000</v>
      </c>
      <c r="I191" s="311" t="s">
        <v>4803</v>
      </c>
      <c r="J191" s="312">
        <f t="shared" si="67"/>
        <v>3500000</v>
      </c>
      <c r="K191" s="271"/>
      <c r="L191" s="32"/>
      <c r="M191" s="32"/>
      <c r="N191" s="32"/>
      <c r="O191" s="32"/>
      <c r="P191" s="32"/>
      <c r="Q191" s="32"/>
      <c r="R191" s="32"/>
      <c r="S191" s="32"/>
      <c r="T191" s="5"/>
      <c r="U191" s="5">
        <f t="shared" si="63"/>
        <v>525000</v>
      </c>
      <c r="V191" s="5">
        <f t="shared" si="64"/>
        <v>112000</v>
      </c>
      <c r="W191" s="5">
        <f t="shared" si="65"/>
        <v>4137000</v>
      </c>
      <c r="X191" s="537">
        <f t="shared" si="66"/>
        <v>4137000</v>
      </c>
      <c r="Y191" s="32"/>
    </row>
    <row r="192" spans="1:25">
      <c r="A192" s="314">
        <v>17</v>
      </c>
      <c r="B192" s="308" t="s">
        <v>4809</v>
      </c>
      <c r="C192" s="308" t="s">
        <v>4804</v>
      </c>
      <c r="D192" s="309" t="s">
        <v>1688</v>
      </c>
      <c r="E192" s="76">
        <v>2250000</v>
      </c>
      <c r="F192" s="279">
        <f t="shared" si="61"/>
        <v>11250000</v>
      </c>
      <c r="G192" s="279">
        <f t="shared" si="62"/>
        <v>0</v>
      </c>
      <c r="H192" s="542">
        <v>6850000</v>
      </c>
      <c r="I192" s="311" t="s">
        <v>4803</v>
      </c>
      <c r="J192" s="312">
        <f t="shared" si="67"/>
        <v>6850000</v>
      </c>
      <c r="K192" s="271"/>
      <c r="L192" s="32"/>
      <c r="M192" s="32"/>
      <c r="N192" s="32"/>
      <c r="O192" s="32"/>
      <c r="P192" s="32"/>
      <c r="Q192" s="32"/>
      <c r="R192" s="32"/>
      <c r="S192" s="32"/>
      <c r="T192" s="5"/>
      <c r="U192" s="5">
        <f t="shared" si="63"/>
        <v>1027500</v>
      </c>
      <c r="V192" s="5">
        <f t="shared" si="64"/>
        <v>219200</v>
      </c>
      <c r="W192" s="5">
        <f t="shared" si="65"/>
        <v>8096700</v>
      </c>
      <c r="X192" s="537">
        <f t="shared" si="66"/>
        <v>8096700</v>
      </c>
      <c r="Y192" s="32"/>
    </row>
    <row r="193" spans="1:25">
      <c r="A193" s="314">
        <v>18</v>
      </c>
      <c r="B193" s="308" t="s">
        <v>4809</v>
      </c>
      <c r="C193" s="308" t="s">
        <v>6470</v>
      </c>
      <c r="D193" s="309" t="s">
        <v>1688</v>
      </c>
      <c r="E193" s="76">
        <v>5250000</v>
      </c>
      <c r="F193" s="279">
        <f t="shared" si="61"/>
        <v>26250000</v>
      </c>
      <c r="G193" s="279">
        <f t="shared" si="62"/>
        <v>0</v>
      </c>
      <c r="H193" s="542">
        <v>11700000</v>
      </c>
      <c r="I193" s="311" t="s">
        <v>4803</v>
      </c>
      <c r="J193" s="312">
        <f t="shared" si="67"/>
        <v>11700000</v>
      </c>
      <c r="K193" s="271"/>
      <c r="L193" s="32"/>
      <c r="M193" s="32"/>
      <c r="N193" s="32"/>
      <c r="O193" s="32"/>
      <c r="P193" s="32"/>
      <c r="Q193" s="32"/>
      <c r="R193" s="32"/>
      <c r="S193" s="32"/>
      <c r="T193" s="5"/>
      <c r="U193" s="5">
        <f t="shared" si="63"/>
        <v>1755000</v>
      </c>
      <c r="V193" s="5">
        <f t="shared" si="64"/>
        <v>374400</v>
      </c>
      <c r="W193" s="5">
        <f t="shared" si="65"/>
        <v>13829400</v>
      </c>
      <c r="X193" s="537">
        <f t="shared" si="66"/>
        <v>13829400</v>
      </c>
      <c r="Y193" s="32"/>
    </row>
    <row r="194" spans="1:25">
      <c r="A194" s="314">
        <v>19</v>
      </c>
      <c r="B194" s="308" t="s">
        <v>4809</v>
      </c>
      <c r="C194" s="308" t="s">
        <v>4805</v>
      </c>
      <c r="D194" s="309" t="s">
        <v>1688</v>
      </c>
      <c r="E194" s="76">
        <v>9000000</v>
      </c>
      <c r="F194" s="279">
        <f t="shared" si="61"/>
        <v>45000000</v>
      </c>
      <c r="G194" s="279">
        <f t="shared" si="62"/>
        <v>0</v>
      </c>
      <c r="H194" s="542">
        <v>14650000</v>
      </c>
      <c r="I194" s="311" t="s">
        <v>4803</v>
      </c>
      <c r="J194" s="312">
        <f t="shared" si="67"/>
        <v>14650000</v>
      </c>
      <c r="K194" s="271"/>
      <c r="L194" s="32"/>
      <c r="M194" s="32"/>
      <c r="N194" s="32"/>
      <c r="O194" s="32"/>
      <c r="P194" s="32"/>
      <c r="Q194" s="32"/>
      <c r="R194" s="32"/>
      <c r="S194" s="32"/>
      <c r="T194" s="5"/>
      <c r="U194" s="5">
        <f t="shared" si="63"/>
        <v>2197500</v>
      </c>
      <c r="V194" s="5">
        <f t="shared" si="64"/>
        <v>468800</v>
      </c>
      <c r="W194" s="5">
        <f t="shared" si="65"/>
        <v>17316300</v>
      </c>
      <c r="X194" s="537">
        <f t="shared" si="66"/>
        <v>17316300</v>
      </c>
      <c r="Y194" s="32"/>
    </row>
    <row r="195" spans="1:25">
      <c r="A195" s="314">
        <v>20</v>
      </c>
      <c r="B195" s="308" t="s">
        <v>6471</v>
      </c>
      <c r="C195" s="308" t="s">
        <v>5557</v>
      </c>
      <c r="D195" s="309" t="s">
        <v>1688</v>
      </c>
      <c r="E195" s="76">
        <v>11250000</v>
      </c>
      <c r="F195" s="279">
        <f t="shared" si="61"/>
        <v>56250000</v>
      </c>
      <c r="G195" s="279">
        <f t="shared" si="62"/>
        <v>0</v>
      </c>
      <c r="H195" s="542">
        <v>3380000</v>
      </c>
      <c r="I195" s="311" t="s">
        <v>4803</v>
      </c>
      <c r="J195" s="312">
        <f t="shared" si="67"/>
        <v>3380000</v>
      </c>
      <c r="K195" s="271"/>
      <c r="L195" s="32"/>
      <c r="M195" s="32"/>
      <c r="N195" s="32"/>
      <c r="O195" s="32"/>
      <c r="P195" s="32"/>
      <c r="Q195" s="32"/>
      <c r="R195" s="32"/>
      <c r="S195" s="32"/>
      <c r="T195" s="5"/>
      <c r="U195" s="5">
        <f t="shared" si="63"/>
        <v>507000</v>
      </c>
      <c r="V195" s="5">
        <f t="shared" si="64"/>
        <v>108160</v>
      </c>
      <c r="W195" s="5">
        <f t="shared" si="65"/>
        <v>3995160</v>
      </c>
      <c r="X195" s="537">
        <f t="shared" si="66"/>
        <v>3995200</v>
      </c>
      <c r="Y195" s="32"/>
    </row>
    <row r="196" spans="1:25">
      <c r="A196" s="314">
        <v>21</v>
      </c>
      <c r="B196" s="308" t="s">
        <v>6472</v>
      </c>
      <c r="C196" s="308" t="s">
        <v>4804</v>
      </c>
      <c r="D196" s="309" t="s">
        <v>1688</v>
      </c>
      <c r="E196" s="76">
        <v>2600000</v>
      </c>
      <c r="F196" s="279">
        <f t="shared" si="61"/>
        <v>13000000</v>
      </c>
      <c r="G196" s="279">
        <f t="shared" si="62"/>
        <v>0</v>
      </c>
      <c r="H196" s="542">
        <v>5200000</v>
      </c>
      <c r="I196" s="311" t="s">
        <v>4803</v>
      </c>
      <c r="J196" s="312">
        <f t="shared" si="67"/>
        <v>5200000</v>
      </c>
      <c r="K196" s="271"/>
      <c r="L196" s="32"/>
      <c r="M196" s="32"/>
      <c r="N196" s="32"/>
      <c r="O196" s="32"/>
      <c r="P196" s="32"/>
      <c r="Q196" s="32"/>
      <c r="R196" s="32"/>
      <c r="S196" s="32"/>
      <c r="T196" s="5"/>
      <c r="U196" s="5">
        <f t="shared" si="63"/>
        <v>780000</v>
      </c>
      <c r="V196" s="5">
        <f t="shared" si="64"/>
        <v>166400</v>
      </c>
      <c r="W196" s="5">
        <f t="shared" si="65"/>
        <v>6146400</v>
      </c>
      <c r="X196" s="537">
        <f t="shared" si="66"/>
        <v>6146400</v>
      </c>
      <c r="Y196" s="32"/>
    </row>
    <row r="197" spans="1:25">
      <c r="A197" s="314">
        <v>22</v>
      </c>
      <c r="B197" s="308" t="s">
        <v>6472</v>
      </c>
      <c r="C197" s="308" t="s">
        <v>6470</v>
      </c>
      <c r="D197" s="309" t="s">
        <v>1688</v>
      </c>
      <c r="E197" s="76">
        <v>4000000</v>
      </c>
      <c r="F197" s="279">
        <f t="shared" si="61"/>
        <v>20000000</v>
      </c>
      <c r="G197" s="279">
        <f t="shared" si="62"/>
        <v>0</v>
      </c>
      <c r="H197" s="542">
        <v>10400000</v>
      </c>
      <c r="I197" s="311" t="s">
        <v>4803</v>
      </c>
      <c r="J197" s="312">
        <f t="shared" si="67"/>
        <v>10400000</v>
      </c>
      <c r="K197" s="271"/>
      <c r="L197" s="32"/>
      <c r="M197" s="32"/>
      <c r="N197" s="32"/>
      <c r="O197" s="32"/>
      <c r="P197" s="32"/>
      <c r="Q197" s="32"/>
      <c r="R197" s="32"/>
      <c r="S197" s="32"/>
      <c r="T197" s="5"/>
      <c r="U197" s="5">
        <f t="shared" si="63"/>
        <v>1560000</v>
      </c>
      <c r="V197" s="5">
        <f t="shared" si="64"/>
        <v>332800</v>
      </c>
      <c r="W197" s="5">
        <f t="shared" si="65"/>
        <v>12292800</v>
      </c>
      <c r="X197" s="537">
        <f t="shared" si="66"/>
        <v>12292800</v>
      </c>
      <c r="Y197" s="32"/>
    </row>
    <row r="198" spans="1:25">
      <c r="A198" s="314">
        <v>23</v>
      </c>
      <c r="B198" s="308" t="s">
        <v>6472</v>
      </c>
      <c r="C198" s="308" t="s">
        <v>4805</v>
      </c>
      <c r="D198" s="309" t="s">
        <v>1688</v>
      </c>
      <c r="E198" s="76">
        <v>8000000</v>
      </c>
      <c r="F198" s="279">
        <f t="shared" si="61"/>
        <v>40000000</v>
      </c>
      <c r="G198" s="279">
        <f t="shared" si="62"/>
        <v>0</v>
      </c>
      <c r="H198" s="542">
        <v>13000000</v>
      </c>
      <c r="I198" s="311" t="s">
        <v>4803</v>
      </c>
      <c r="J198" s="312">
        <f t="shared" si="67"/>
        <v>13000000</v>
      </c>
      <c r="K198" s="271"/>
      <c r="L198" s="32"/>
      <c r="M198" s="32"/>
      <c r="N198" s="32"/>
      <c r="O198" s="32"/>
      <c r="P198" s="32"/>
      <c r="Q198" s="32"/>
      <c r="R198" s="32"/>
      <c r="S198" s="32"/>
      <c r="T198" s="5"/>
      <c r="U198" s="5">
        <f t="shared" si="63"/>
        <v>1950000</v>
      </c>
      <c r="V198" s="5">
        <f t="shared" si="64"/>
        <v>416000</v>
      </c>
      <c r="W198" s="5">
        <f t="shared" si="65"/>
        <v>15366000</v>
      </c>
      <c r="X198" s="537">
        <f t="shared" si="66"/>
        <v>15366000</v>
      </c>
      <c r="Y198" s="32"/>
    </row>
    <row r="199" spans="1:25">
      <c r="A199" s="314">
        <v>24</v>
      </c>
      <c r="B199" s="308" t="s">
        <v>6473</v>
      </c>
      <c r="C199" s="308" t="s">
        <v>5557</v>
      </c>
      <c r="D199" s="309" t="s">
        <v>1688</v>
      </c>
      <c r="E199" s="76">
        <v>10000000</v>
      </c>
      <c r="F199" s="279">
        <f t="shared" si="61"/>
        <v>50000000</v>
      </c>
      <c r="G199" s="279">
        <f t="shared" si="62"/>
        <v>0</v>
      </c>
      <c r="H199" s="542">
        <v>2500000</v>
      </c>
      <c r="I199" s="311" t="s">
        <v>4803</v>
      </c>
      <c r="J199" s="312">
        <f t="shared" si="67"/>
        <v>2500000</v>
      </c>
      <c r="K199" s="271"/>
      <c r="L199" s="32"/>
      <c r="M199" s="32"/>
      <c r="N199" s="32"/>
      <c r="O199" s="32"/>
      <c r="P199" s="32"/>
      <c r="Q199" s="32"/>
      <c r="R199" s="32"/>
      <c r="S199" s="32"/>
      <c r="T199" s="5"/>
      <c r="U199" s="5">
        <f t="shared" si="63"/>
        <v>375000</v>
      </c>
      <c r="V199" s="5">
        <f t="shared" si="64"/>
        <v>80000</v>
      </c>
      <c r="W199" s="5">
        <f t="shared" si="65"/>
        <v>2955000</v>
      </c>
      <c r="X199" s="537">
        <f t="shared" si="66"/>
        <v>2955000</v>
      </c>
      <c r="Y199" s="32"/>
    </row>
    <row r="200" spans="1:25">
      <c r="A200" s="314">
        <v>25</v>
      </c>
      <c r="B200" s="308" t="s">
        <v>6473</v>
      </c>
      <c r="C200" s="308" t="s">
        <v>4804</v>
      </c>
      <c r="D200" s="309" t="s">
        <v>1688</v>
      </c>
      <c r="E200" s="76">
        <v>262000</v>
      </c>
      <c r="F200" s="279">
        <f t="shared" si="61"/>
        <v>1310000</v>
      </c>
      <c r="G200" s="279">
        <f t="shared" si="62"/>
        <v>0</v>
      </c>
      <c r="H200" s="542">
        <v>3500000</v>
      </c>
      <c r="I200" s="311" t="s">
        <v>4803</v>
      </c>
      <c r="J200" s="312">
        <f t="shared" si="67"/>
        <v>3500000</v>
      </c>
      <c r="K200" s="271"/>
      <c r="L200" s="32"/>
      <c r="M200" s="32"/>
      <c r="N200" s="32"/>
      <c r="O200" s="32"/>
      <c r="P200" s="32"/>
      <c r="Q200" s="32"/>
      <c r="R200" s="32"/>
      <c r="S200" s="32"/>
      <c r="T200" s="5"/>
      <c r="U200" s="5">
        <f t="shared" si="63"/>
        <v>525000</v>
      </c>
      <c r="V200" s="5">
        <f t="shared" si="64"/>
        <v>112000</v>
      </c>
      <c r="W200" s="5">
        <f t="shared" si="65"/>
        <v>4137000</v>
      </c>
      <c r="X200" s="537">
        <f t="shared" si="66"/>
        <v>4137000</v>
      </c>
      <c r="Y200" s="32"/>
    </row>
    <row r="201" spans="1:25">
      <c r="A201" s="314">
        <v>26</v>
      </c>
      <c r="B201" s="308" t="s">
        <v>6473</v>
      </c>
      <c r="C201" s="308" t="s">
        <v>6470</v>
      </c>
      <c r="D201" s="309" t="s">
        <v>1688</v>
      </c>
      <c r="E201" s="76">
        <v>786000</v>
      </c>
      <c r="F201" s="279">
        <f t="shared" si="61"/>
        <v>3930000</v>
      </c>
      <c r="G201" s="279">
        <f t="shared" si="62"/>
        <v>0</v>
      </c>
      <c r="H201" s="542">
        <v>4050000</v>
      </c>
      <c r="I201" s="311" t="s">
        <v>4803</v>
      </c>
      <c r="J201" s="312">
        <f t="shared" si="67"/>
        <v>4050000</v>
      </c>
      <c r="K201" s="271"/>
      <c r="L201" s="32"/>
      <c r="M201" s="32"/>
      <c r="N201" s="32"/>
      <c r="O201" s="32"/>
      <c r="P201" s="32"/>
      <c r="Q201" s="32"/>
      <c r="R201" s="32"/>
      <c r="S201" s="32"/>
      <c r="T201" s="5"/>
      <c r="U201" s="5">
        <f t="shared" si="63"/>
        <v>607500</v>
      </c>
      <c r="V201" s="5">
        <f t="shared" si="64"/>
        <v>129600</v>
      </c>
      <c r="W201" s="5">
        <f t="shared" si="65"/>
        <v>4787100</v>
      </c>
      <c r="X201" s="537">
        <f t="shared" si="66"/>
        <v>4787100</v>
      </c>
      <c r="Y201" s="32"/>
    </row>
    <row r="202" spans="1:25">
      <c r="A202" s="314">
        <v>27</v>
      </c>
      <c r="B202" s="308" t="s">
        <v>6473</v>
      </c>
      <c r="C202" s="308" t="s">
        <v>4805</v>
      </c>
      <c r="D202" s="309" t="s">
        <v>1688</v>
      </c>
      <c r="E202" s="76">
        <v>1050000</v>
      </c>
      <c r="F202" s="279">
        <f t="shared" si="61"/>
        <v>5250000</v>
      </c>
      <c r="G202" s="279">
        <f t="shared" si="62"/>
        <v>0</v>
      </c>
      <c r="H202" s="542">
        <v>4800000</v>
      </c>
      <c r="I202" s="311" t="s">
        <v>4803</v>
      </c>
      <c r="J202" s="312">
        <f t="shared" si="67"/>
        <v>4800000</v>
      </c>
      <c r="K202" s="271"/>
      <c r="L202" s="32"/>
      <c r="M202" s="32"/>
      <c r="N202" s="32"/>
      <c r="O202" s="32"/>
      <c r="P202" s="32"/>
      <c r="Q202" s="32"/>
      <c r="R202" s="32"/>
      <c r="S202" s="32"/>
      <c r="T202" s="5"/>
      <c r="U202" s="5">
        <f t="shared" si="63"/>
        <v>720000</v>
      </c>
      <c r="V202" s="5">
        <f t="shared" si="64"/>
        <v>153600</v>
      </c>
      <c r="W202" s="5">
        <f t="shared" si="65"/>
        <v>5673600</v>
      </c>
      <c r="X202" s="537">
        <f t="shared" si="66"/>
        <v>5673600</v>
      </c>
      <c r="Y202" s="32"/>
    </row>
    <row r="203" spans="1:25">
      <c r="A203" s="314">
        <v>28</v>
      </c>
      <c r="B203" s="308" t="s">
        <v>6474</v>
      </c>
      <c r="C203" s="308" t="s">
        <v>5557</v>
      </c>
      <c r="D203" s="309" t="s">
        <v>1688</v>
      </c>
      <c r="E203" s="76">
        <v>1310000</v>
      </c>
      <c r="F203" s="279">
        <f t="shared" si="61"/>
        <v>6550000</v>
      </c>
      <c r="G203" s="279">
        <f t="shared" si="62"/>
        <v>0</v>
      </c>
      <c r="H203" s="542">
        <v>1000000</v>
      </c>
      <c r="I203" s="311" t="s">
        <v>4803</v>
      </c>
      <c r="J203" s="312">
        <f t="shared" si="67"/>
        <v>1000000</v>
      </c>
      <c r="K203" s="271"/>
      <c r="L203" s="32"/>
      <c r="M203" s="32"/>
      <c r="N203" s="32"/>
      <c r="O203" s="32"/>
      <c r="P203" s="32"/>
      <c r="Q203" s="32"/>
      <c r="R203" s="32"/>
      <c r="S203" s="32"/>
      <c r="T203" s="5"/>
      <c r="U203" s="5">
        <f t="shared" si="63"/>
        <v>150000</v>
      </c>
      <c r="V203" s="5">
        <f t="shared" si="64"/>
        <v>32000</v>
      </c>
      <c r="W203" s="5">
        <f t="shared" si="65"/>
        <v>1182000</v>
      </c>
      <c r="X203" s="537">
        <f t="shared" si="66"/>
        <v>1182000</v>
      </c>
      <c r="Y203" s="32"/>
    </row>
    <row r="204" spans="1:25">
      <c r="A204" s="314">
        <v>29</v>
      </c>
      <c r="B204" s="308" t="s">
        <v>6474</v>
      </c>
      <c r="C204" s="308" t="s">
        <v>4804</v>
      </c>
      <c r="D204" s="309" t="s">
        <v>1688</v>
      </c>
      <c r="E204" s="76">
        <v>667000</v>
      </c>
      <c r="F204" s="279">
        <f t="shared" si="61"/>
        <v>3335000</v>
      </c>
      <c r="G204" s="279">
        <f t="shared" si="62"/>
        <v>0</v>
      </c>
      <c r="H204" s="542">
        <v>2635000</v>
      </c>
      <c r="I204" s="311" t="s">
        <v>4803</v>
      </c>
      <c r="J204" s="312">
        <f t="shared" si="67"/>
        <v>2635000</v>
      </c>
      <c r="K204" s="271"/>
      <c r="L204" s="32"/>
      <c r="M204" s="32"/>
      <c r="N204" s="32"/>
      <c r="O204" s="32"/>
      <c r="P204" s="32"/>
      <c r="Q204" s="32"/>
      <c r="R204" s="32"/>
      <c r="S204" s="32"/>
      <c r="T204" s="5"/>
      <c r="U204" s="5">
        <f t="shared" si="63"/>
        <v>395250</v>
      </c>
      <c r="V204" s="5">
        <f t="shared" si="64"/>
        <v>84320</v>
      </c>
      <c r="W204" s="5">
        <f t="shared" si="65"/>
        <v>3114570</v>
      </c>
      <c r="X204" s="537">
        <f t="shared" si="66"/>
        <v>3114600</v>
      </c>
      <c r="Y204" s="32"/>
    </row>
    <row r="205" spans="1:25">
      <c r="A205" s="314">
        <v>30</v>
      </c>
      <c r="B205" s="308" t="s">
        <v>6474</v>
      </c>
      <c r="C205" s="308" t="s">
        <v>6470</v>
      </c>
      <c r="D205" s="309" t="s">
        <v>1688</v>
      </c>
      <c r="E205" s="76">
        <v>2025000</v>
      </c>
      <c r="F205" s="279">
        <f t="shared" si="61"/>
        <v>10125000</v>
      </c>
      <c r="G205" s="279">
        <f t="shared" si="62"/>
        <v>0</v>
      </c>
      <c r="H205" s="542">
        <v>3500000</v>
      </c>
      <c r="I205" s="311" t="s">
        <v>4803</v>
      </c>
      <c r="J205" s="312">
        <f t="shared" si="67"/>
        <v>3500000</v>
      </c>
      <c r="K205" s="271"/>
      <c r="L205" s="32"/>
      <c r="M205" s="32"/>
      <c r="N205" s="32"/>
      <c r="O205" s="32"/>
      <c r="P205" s="32"/>
      <c r="Q205" s="32"/>
      <c r="R205" s="32"/>
      <c r="S205" s="32"/>
      <c r="T205" s="5"/>
      <c r="U205" s="5">
        <f t="shared" si="63"/>
        <v>525000</v>
      </c>
      <c r="V205" s="5">
        <f t="shared" si="64"/>
        <v>112000</v>
      </c>
      <c r="W205" s="5">
        <f t="shared" si="65"/>
        <v>4137000</v>
      </c>
      <c r="X205" s="537">
        <f t="shared" si="66"/>
        <v>4137000</v>
      </c>
      <c r="Y205" s="32"/>
    </row>
    <row r="206" spans="1:25">
      <c r="A206" s="314">
        <v>31</v>
      </c>
      <c r="B206" s="308" t="s">
        <v>6474</v>
      </c>
      <c r="C206" s="308" t="s">
        <v>4805</v>
      </c>
      <c r="D206" s="309" t="s">
        <v>1688</v>
      </c>
      <c r="E206" s="76">
        <v>2690000</v>
      </c>
      <c r="F206" s="279">
        <f t="shared" si="61"/>
        <v>13450000</v>
      </c>
      <c r="G206" s="279">
        <f t="shared" si="62"/>
        <v>0</v>
      </c>
      <c r="H206" s="542">
        <v>4400000</v>
      </c>
      <c r="I206" s="311" t="s">
        <v>4803</v>
      </c>
      <c r="J206" s="312">
        <f t="shared" si="67"/>
        <v>4400000</v>
      </c>
      <c r="K206" s="271"/>
      <c r="L206" s="32"/>
      <c r="M206" s="32"/>
      <c r="N206" s="32"/>
      <c r="O206" s="32"/>
      <c r="P206" s="32"/>
      <c r="Q206" s="32"/>
      <c r="R206" s="32"/>
      <c r="S206" s="32"/>
      <c r="T206" s="5"/>
      <c r="U206" s="5">
        <f t="shared" si="63"/>
        <v>660000</v>
      </c>
      <c r="V206" s="5">
        <f t="shared" si="64"/>
        <v>140800</v>
      </c>
      <c r="W206" s="5">
        <f t="shared" si="65"/>
        <v>5200800</v>
      </c>
      <c r="X206" s="537">
        <f t="shared" si="66"/>
        <v>5200800</v>
      </c>
      <c r="Y206" s="32"/>
    </row>
    <row r="207" spans="1:25">
      <c r="A207" s="314">
        <v>32</v>
      </c>
      <c r="B207" s="308" t="s">
        <v>6475</v>
      </c>
      <c r="C207" s="308" t="s">
        <v>5558</v>
      </c>
      <c r="D207" s="309" t="s">
        <v>1688</v>
      </c>
      <c r="E207" s="76">
        <v>3380000</v>
      </c>
      <c r="F207" s="279">
        <f t="shared" si="61"/>
        <v>16900000</v>
      </c>
      <c r="G207" s="279">
        <f t="shared" si="62"/>
        <v>0</v>
      </c>
      <c r="H207" s="542">
        <v>2500000</v>
      </c>
      <c r="I207" s="311" t="s">
        <v>4803</v>
      </c>
      <c r="J207" s="312">
        <f t="shared" si="67"/>
        <v>2500000</v>
      </c>
      <c r="K207" s="271"/>
      <c r="L207" s="32"/>
      <c r="M207" s="32"/>
      <c r="N207" s="32"/>
      <c r="O207" s="32"/>
      <c r="P207" s="32"/>
      <c r="Q207" s="32"/>
      <c r="R207" s="32"/>
      <c r="S207" s="32"/>
      <c r="T207" s="5"/>
      <c r="U207" s="5">
        <f t="shared" si="63"/>
        <v>375000</v>
      </c>
      <c r="V207" s="5">
        <f t="shared" si="64"/>
        <v>80000</v>
      </c>
      <c r="W207" s="5">
        <f t="shared" si="65"/>
        <v>2955000</v>
      </c>
      <c r="X207" s="537">
        <f t="shared" si="66"/>
        <v>2955000</v>
      </c>
      <c r="Y207" s="32"/>
    </row>
    <row r="208" spans="1:25">
      <c r="A208" s="314">
        <v>33</v>
      </c>
      <c r="B208" s="308" t="s">
        <v>6475</v>
      </c>
      <c r="C208" s="308" t="s">
        <v>6476</v>
      </c>
      <c r="D208" s="309" t="s">
        <v>1688</v>
      </c>
      <c r="E208" s="76">
        <v>190000</v>
      </c>
      <c r="F208" s="279">
        <f t="shared" si="61"/>
        <v>950000</v>
      </c>
      <c r="G208" s="279">
        <f t="shared" si="62"/>
        <v>0</v>
      </c>
      <c r="H208" s="543">
        <v>3595000</v>
      </c>
      <c r="I208" s="311" t="s">
        <v>4803</v>
      </c>
      <c r="J208" s="312">
        <f t="shared" si="67"/>
        <v>3595000</v>
      </c>
      <c r="K208" s="271"/>
      <c r="L208" s="32"/>
      <c r="M208" s="32"/>
      <c r="N208" s="32"/>
      <c r="O208" s="32"/>
      <c r="P208" s="32"/>
      <c r="Q208" s="32"/>
      <c r="R208" s="32"/>
      <c r="S208" s="32"/>
      <c r="T208" s="5"/>
      <c r="U208" s="5">
        <f t="shared" si="63"/>
        <v>539250</v>
      </c>
      <c r="V208" s="5">
        <f t="shared" si="64"/>
        <v>115040</v>
      </c>
      <c r="W208" s="5">
        <f t="shared" si="65"/>
        <v>4249290</v>
      </c>
      <c r="X208" s="537">
        <f t="shared" si="66"/>
        <v>4249300</v>
      </c>
      <c r="Y208" s="32"/>
    </row>
    <row r="209" spans="1:25">
      <c r="A209" s="314">
        <v>34</v>
      </c>
      <c r="B209" s="308" t="s">
        <v>6475</v>
      </c>
      <c r="C209" s="308" t="s">
        <v>6470</v>
      </c>
      <c r="D209" s="309" t="s">
        <v>1688</v>
      </c>
      <c r="E209" s="76">
        <v>595000</v>
      </c>
      <c r="F209" s="279">
        <f t="shared" si="61"/>
        <v>2975000</v>
      </c>
      <c r="G209" s="279">
        <f t="shared" si="62"/>
        <v>0</v>
      </c>
      <c r="H209" s="542">
        <v>4850000</v>
      </c>
      <c r="I209" s="311" t="s">
        <v>4803</v>
      </c>
      <c r="J209" s="312">
        <f t="shared" si="67"/>
        <v>4850000</v>
      </c>
      <c r="K209" s="271"/>
      <c r="L209" s="32"/>
      <c r="M209" s="32"/>
      <c r="N209" s="32"/>
      <c r="O209" s="32"/>
      <c r="P209" s="32"/>
      <c r="Q209" s="32"/>
      <c r="R209" s="32"/>
      <c r="S209" s="32"/>
      <c r="T209" s="5"/>
      <c r="U209" s="5">
        <f t="shared" si="63"/>
        <v>727500</v>
      </c>
      <c r="V209" s="5">
        <f t="shared" si="64"/>
        <v>155200</v>
      </c>
      <c r="W209" s="5">
        <f t="shared" si="65"/>
        <v>5732700</v>
      </c>
      <c r="X209" s="537">
        <f t="shared" si="66"/>
        <v>5732700</v>
      </c>
      <c r="Y209" s="32"/>
    </row>
    <row r="210" spans="1:25">
      <c r="A210" s="314">
        <v>35</v>
      </c>
      <c r="B210" s="308" t="s">
        <v>6475</v>
      </c>
      <c r="C210" s="308" t="s">
        <v>6477</v>
      </c>
      <c r="D210" s="309" t="s">
        <v>1688</v>
      </c>
      <c r="E210" s="76">
        <v>850000</v>
      </c>
      <c r="F210" s="279">
        <f t="shared" si="61"/>
        <v>4250000</v>
      </c>
      <c r="G210" s="279">
        <f t="shared" si="62"/>
        <v>0</v>
      </c>
      <c r="H210" s="542">
        <v>6000000</v>
      </c>
      <c r="I210" s="311" t="s">
        <v>4803</v>
      </c>
      <c r="J210" s="312">
        <f t="shared" si="67"/>
        <v>6000000</v>
      </c>
      <c r="K210" s="271"/>
      <c r="L210" s="32"/>
      <c r="M210" s="32"/>
      <c r="N210" s="32"/>
      <c r="O210" s="32"/>
      <c r="P210" s="32"/>
      <c r="Q210" s="32"/>
      <c r="R210" s="32"/>
      <c r="S210" s="32"/>
      <c r="T210" s="5"/>
      <c r="U210" s="5">
        <f t="shared" si="63"/>
        <v>900000</v>
      </c>
      <c r="V210" s="5">
        <f t="shared" si="64"/>
        <v>192000</v>
      </c>
      <c r="W210" s="5">
        <f t="shared" si="65"/>
        <v>7092000</v>
      </c>
      <c r="X210" s="537">
        <f t="shared" si="66"/>
        <v>7092000</v>
      </c>
      <c r="Y210" s="32"/>
    </row>
    <row r="211" spans="1:25">
      <c r="A211" s="314">
        <v>36</v>
      </c>
      <c r="B211" s="308" t="s">
        <v>6478</v>
      </c>
      <c r="C211" s="308" t="s">
        <v>5558</v>
      </c>
      <c r="D211" s="309" t="s">
        <v>1688</v>
      </c>
      <c r="E211" s="76">
        <v>1000000</v>
      </c>
      <c r="F211" s="279">
        <f t="shared" si="61"/>
        <v>5000000</v>
      </c>
      <c r="G211" s="279">
        <f t="shared" si="62"/>
        <v>0</v>
      </c>
      <c r="H211" s="542">
        <v>3200000</v>
      </c>
      <c r="I211" s="311" t="s">
        <v>4803</v>
      </c>
      <c r="J211" s="312">
        <f t="shared" si="67"/>
        <v>3200000</v>
      </c>
      <c r="K211" s="271"/>
      <c r="L211" s="32"/>
      <c r="M211" s="32"/>
      <c r="N211" s="32"/>
      <c r="O211" s="32"/>
      <c r="P211" s="32"/>
      <c r="Q211" s="32"/>
      <c r="R211" s="32"/>
      <c r="S211" s="32"/>
      <c r="T211" s="5"/>
      <c r="U211" s="5">
        <f t="shared" si="63"/>
        <v>480000</v>
      </c>
      <c r="V211" s="5">
        <f t="shared" si="64"/>
        <v>102400</v>
      </c>
      <c r="W211" s="5">
        <f t="shared" si="65"/>
        <v>3782400</v>
      </c>
      <c r="X211" s="537">
        <f t="shared" si="66"/>
        <v>3782400</v>
      </c>
      <c r="Y211" s="32"/>
    </row>
    <row r="212" spans="1:25">
      <c r="A212" s="314">
        <v>37</v>
      </c>
      <c r="B212" s="308" t="s">
        <v>6478</v>
      </c>
      <c r="C212" s="308" t="s">
        <v>6476</v>
      </c>
      <c r="D212" s="309" t="s">
        <v>1688</v>
      </c>
      <c r="E212" s="76">
        <v>170000</v>
      </c>
      <c r="F212" s="279">
        <f t="shared" si="61"/>
        <v>850000</v>
      </c>
      <c r="G212" s="279">
        <f t="shared" si="62"/>
        <v>0</v>
      </c>
      <c r="H212" s="542">
        <v>4000000</v>
      </c>
      <c r="I212" s="311" t="s">
        <v>4803</v>
      </c>
      <c r="J212" s="312">
        <f t="shared" si="67"/>
        <v>4000000</v>
      </c>
      <c r="K212" s="271"/>
      <c r="L212" s="32"/>
      <c r="M212" s="32"/>
      <c r="N212" s="32"/>
      <c r="O212" s="32"/>
      <c r="P212" s="32"/>
      <c r="Q212" s="32"/>
      <c r="R212" s="32"/>
      <c r="S212" s="32"/>
      <c r="T212" s="5"/>
      <c r="U212" s="5">
        <f t="shared" si="63"/>
        <v>600000</v>
      </c>
      <c r="V212" s="5">
        <f t="shared" si="64"/>
        <v>128000</v>
      </c>
      <c r="W212" s="5">
        <f t="shared" si="65"/>
        <v>4728000</v>
      </c>
      <c r="X212" s="537">
        <f t="shared" si="66"/>
        <v>4728000</v>
      </c>
      <c r="Y212" s="32"/>
    </row>
    <row r="213" spans="1:25">
      <c r="A213" s="314">
        <v>38</v>
      </c>
      <c r="B213" s="308" t="s">
        <v>6478</v>
      </c>
      <c r="C213" s="308" t="s">
        <v>6470</v>
      </c>
      <c r="D213" s="309" t="s">
        <v>1688</v>
      </c>
      <c r="E213" s="76">
        <v>240000</v>
      </c>
      <c r="F213" s="279">
        <f t="shared" si="61"/>
        <v>1200000</v>
      </c>
      <c r="G213" s="279">
        <f t="shared" si="62"/>
        <v>0</v>
      </c>
      <c r="H213" s="542">
        <v>4835000</v>
      </c>
      <c r="I213" s="311" t="s">
        <v>4803</v>
      </c>
      <c r="J213" s="312">
        <f t="shared" si="67"/>
        <v>4835000</v>
      </c>
      <c r="K213" s="271"/>
      <c r="L213" s="32"/>
      <c r="M213" s="32"/>
      <c r="N213" s="32"/>
      <c r="O213" s="32"/>
      <c r="P213" s="32"/>
      <c r="Q213" s="32"/>
      <c r="R213" s="32"/>
      <c r="S213" s="32"/>
      <c r="T213" s="5"/>
      <c r="U213" s="5">
        <f t="shared" si="63"/>
        <v>725250</v>
      </c>
      <c r="V213" s="5">
        <f t="shared" si="64"/>
        <v>154720</v>
      </c>
      <c r="W213" s="5">
        <f t="shared" si="65"/>
        <v>5714970</v>
      </c>
      <c r="X213" s="537">
        <f t="shared" si="66"/>
        <v>5715000</v>
      </c>
      <c r="Y213" s="32"/>
    </row>
    <row r="214" spans="1:25">
      <c r="A214" s="314">
        <v>39</v>
      </c>
      <c r="B214" s="308" t="s">
        <v>6478</v>
      </c>
      <c r="C214" s="308" t="s">
        <v>6477</v>
      </c>
      <c r="D214" s="309" t="s">
        <v>1688</v>
      </c>
      <c r="E214" s="76">
        <v>835000</v>
      </c>
      <c r="F214" s="279">
        <f t="shared" si="61"/>
        <v>4175000</v>
      </c>
      <c r="G214" s="279">
        <f t="shared" si="62"/>
        <v>0</v>
      </c>
      <c r="H214" s="542">
        <v>5800000</v>
      </c>
      <c r="I214" s="311" t="s">
        <v>4803</v>
      </c>
      <c r="J214" s="312">
        <f t="shared" si="67"/>
        <v>5800000</v>
      </c>
      <c r="K214" s="271"/>
      <c r="L214" s="32"/>
      <c r="M214" s="32"/>
      <c r="N214" s="32"/>
      <c r="O214" s="32"/>
      <c r="P214" s="32"/>
      <c r="Q214" s="32"/>
      <c r="R214" s="32"/>
      <c r="S214" s="32"/>
      <c r="T214" s="5"/>
      <c r="U214" s="5">
        <f t="shared" si="63"/>
        <v>870000</v>
      </c>
      <c r="V214" s="5">
        <f t="shared" si="64"/>
        <v>185600</v>
      </c>
      <c r="W214" s="5">
        <f t="shared" si="65"/>
        <v>6855600</v>
      </c>
      <c r="X214" s="537">
        <f t="shared" si="66"/>
        <v>6855600</v>
      </c>
      <c r="Y214" s="32"/>
    </row>
    <row r="215" spans="1:25">
      <c r="A215" s="314">
        <v>40</v>
      </c>
      <c r="B215" s="308" t="s">
        <v>6479</v>
      </c>
      <c r="C215" s="308" t="s">
        <v>5559</v>
      </c>
      <c r="D215" s="314" t="s">
        <v>5560</v>
      </c>
      <c r="E215" s="76">
        <v>1000000</v>
      </c>
      <c r="F215" s="279">
        <f t="shared" si="61"/>
        <v>5000000</v>
      </c>
      <c r="G215" s="279">
        <f t="shared" si="62"/>
        <v>0</v>
      </c>
      <c r="H215" s="542">
        <v>4500</v>
      </c>
      <c r="I215" s="311" t="s">
        <v>4803</v>
      </c>
      <c r="J215" s="312">
        <f t="shared" si="67"/>
        <v>4500</v>
      </c>
      <c r="K215" s="271"/>
      <c r="L215" s="32"/>
      <c r="M215" s="32"/>
      <c r="N215" s="32"/>
      <c r="O215" s="32"/>
      <c r="P215" s="32"/>
      <c r="Q215" s="32"/>
      <c r="R215" s="32"/>
      <c r="S215" s="32"/>
      <c r="T215" s="5"/>
      <c r="U215" s="5">
        <f t="shared" si="63"/>
        <v>675</v>
      </c>
      <c r="V215" s="5">
        <f t="shared" si="64"/>
        <v>144</v>
      </c>
      <c r="W215" s="5">
        <f t="shared" si="65"/>
        <v>5319</v>
      </c>
      <c r="X215" s="537">
        <f t="shared" si="66"/>
        <v>5400</v>
      </c>
      <c r="Y215" s="32"/>
    </row>
    <row r="216" spans="1:25">
      <c r="A216" s="314">
        <v>41</v>
      </c>
      <c r="B216" s="308" t="s">
        <v>5561</v>
      </c>
      <c r="C216" s="308" t="s">
        <v>5558</v>
      </c>
      <c r="D216" s="309" t="s">
        <v>1688</v>
      </c>
      <c r="E216" s="76">
        <v>8000000</v>
      </c>
      <c r="F216" s="279">
        <f t="shared" si="61"/>
        <v>40000000</v>
      </c>
      <c r="G216" s="279">
        <f t="shared" si="62"/>
        <v>0</v>
      </c>
      <c r="H216" s="542">
        <v>15400000</v>
      </c>
      <c r="I216" s="311" t="s">
        <v>4803</v>
      </c>
      <c r="J216" s="312">
        <f t="shared" si="67"/>
        <v>15400000</v>
      </c>
      <c r="K216" s="271"/>
      <c r="L216" s="32"/>
      <c r="M216" s="32"/>
      <c r="N216" s="32"/>
      <c r="O216" s="32"/>
      <c r="P216" s="32"/>
      <c r="Q216" s="32"/>
      <c r="R216" s="32"/>
      <c r="S216" s="32"/>
      <c r="T216" s="5"/>
      <c r="U216" s="5">
        <f t="shared" si="63"/>
        <v>2310000</v>
      </c>
      <c r="V216" s="5">
        <f t="shared" si="64"/>
        <v>492800</v>
      </c>
      <c r="W216" s="5">
        <f t="shared" si="65"/>
        <v>18202800</v>
      </c>
      <c r="X216" s="537">
        <f t="shared" si="66"/>
        <v>18202800</v>
      </c>
      <c r="Y216" s="32"/>
    </row>
    <row r="217" spans="1:25">
      <c r="A217" s="314">
        <v>42</v>
      </c>
      <c r="B217" s="308" t="s">
        <v>4810</v>
      </c>
      <c r="C217" s="308" t="s">
        <v>6476</v>
      </c>
      <c r="D217" s="309" t="s">
        <v>1688</v>
      </c>
      <c r="E217" s="76">
        <v>27000000</v>
      </c>
      <c r="F217" s="279">
        <f t="shared" si="61"/>
        <v>135000000</v>
      </c>
      <c r="G217" s="279">
        <f t="shared" si="62"/>
        <v>0</v>
      </c>
      <c r="H217" s="542">
        <v>35100000</v>
      </c>
      <c r="I217" s="311" t="s">
        <v>4803</v>
      </c>
      <c r="J217" s="312">
        <f t="shared" si="67"/>
        <v>35100000</v>
      </c>
      <c r="K217" s="271"/>
      <c r="L217" s="32"/>
      <c r="M217" s="32"/>
      <c r="N217" s="32"/>
      <c r="O217" s="32"/>
      <c r="P217" s="32"/>
      <c r="Q217" s="32"/>
      <c r="R217" s="32"/>
      <c r="S217" s="32"/>
      <c r="T217" s="5"/>
      <c r="U217" s="5">
        <f t="shared" si="63"/>
        <v>5265000</v>
      </c>
      <c r="V217" s="5">
        <f t="shared" si="64"/>
        <v>1123200</v>
      </c>
      <c r="W217" s="5">
        <f t="shared" si="65"/>
        <v>41488200</v>
      </c>
      <c r="X217" s="537">
        <f t="shared" si="66"/>
        <v>41488200</v>
      </c>
      <c r="Y217" s="32"/>
    </row>
    <row r="218" spans="1:25">
      <c r="A218" s="314">
        <v>43</v>
      </c>
      <c r="B218" s="308" t="s">
        <v>4810</v>
      </c>
      <c r="C218" s="308" t="s">
        <v>6470</v>
      </c>
      <c r="D218" s="309" t="s">
        <v>1688</v>
      </c>
      <c r="E218" s="76">
        <v>32000000</v>
      </c>
      <c r="F218" s="279">
        <f t="shared" si="61"/>
        <v>160000000</v>
      </c>
      <c r="G218" s="279">
        <f t="shared" si="62"/>
        <v>0</v>
      </c>
      <c r="H218" s="542">
        <v>41600000</v>
      </c>
      <c r="I218" s="311" t="s">
        <v>4803</v>
      </c>
      <c r="J218" s="312">
        <f t="shared" si="67"/>
        <v>41600000</v>
      </c>
      <c r="K218" s="271"/>
      <c r="L218" s="32"/>
      <c r="M218" s="32"/>
      <c r="N218" s="32"/>
      <c r="O218" s="32"/>
      <c r="P218" s="32"/>
      <c r="Q218" s="32"/>
      <c r="R218" s="32"/>
      <c r="S218" s="32"/>
      <c r="T218" s="5"/>
      <c r="U218" s="5">
        <f t="shared" si="63"/>
        <v>6240000</v>
      </c>
      <c r="V218" s="5">
        <f t="shared" si="64"/>
        <v>1331200</v>
      </c>
      <c r="W218" s="5">
        <f t="shared" si="65"/>
        <v>49171200</v>
      </c>
      <c r="X218" s="537">
        <f t="shared" si="66"/>
        <v>49171200</v>
      </c>
      <c r="Y218" s="32"/>
    </row>
    <row r="219" spans="1:25">
      <c r="A219" s="314">
        <v>44</v>
      </c>
      <c r="B219" s="308" t="s">
        <v>4810</v>
      </c>
      <c r="C219" s="308" t="s">
        <v>6477</v>
      </c>
      <c r="D219" s="309" t="s">
        <v>1688</v>
      </c>
      <c r="E219" s="76">
        <v>40000000</v>
      </c>
      <c r="F219" s="279">
        <f t="shared" si="61"/>
        <v>200000000</v>
      </c>
      <c r="G219" s="279">
        <f t="shared" si="62"/>
        <v>0</v>
      </c>
      <c r="H219" s="542">
        <v>52000000</v>
      </c>
      <c r="I219" s="311" t="s">
        <v>4803</v>
      </c>
      <c r="J219" s="312">
        <f t="shared" si="67"/>
        <v>52000000</v>
      </c>
      <c r="K219" s="271"/>
      <c r="L219" s="32"/>
      <c r="M219" s="32"/>
      <c r="N219" s="32"/>
      <c r="O219" s="32"/>
      <c r="P219" s="32"/>
      <c r="Q219" s="32"/>
      <c r="R219" s="32"/>
      <c r="S219" s="32"/>
      <c r="T219" s="5"/>
      <c r="U219" s="5">
        <f t="shared" si="63"/>
        <v>7800000</v>
      </c>
      <c r="V219" s="5">
        <f t="shared" si="64"/>
        <v>1664000</v>
      </c>
      <c r="W219" s="5">
        <f t="shared" si="65"/>
        <v>61464000</v>
      </c>
      <c r="X219" s="537">
        <f t="shared" si="66"/>
        <v>61464000</v>
      </c>
      <c r="Y219" s="32"/>
    </row>
    <row r="220" spans="1:25">
      <c r="A220" s="314">
        <v>45</v>
      </c>
      <c r="B220" s="308" t="s">
        <v>4811</v>
      </c>
      <c r="C220" s="308" t="s">
        <v>5558</v>
      </c>
      <c r="D220" s="309" t="s">
        <v>1688</v>
      </c>
      <c r="E220" s="76">
        <v>310000</v>
      </c>
      <c r="F220" s="279">
        <f t="shared" si="61"/>
        <v>1550000</v>
      </c>
      <c r="G220" s="279">
        <f t="shared" si="62"/>
        <v>0</v>
      </c>
      <c r="H220" s="542">
        <v>600000</v>
      </c>
      <c r="I220" s="311" t="s">
        <v>4803</v>
      </c>
      <c r="J220" s="312">
        <f t="shared" si="67"/>
        <v>600000</v>
      </c>
      <c r="K220" s="271"/>
      <c r="L220" s="32"/>
      <c r="M220" s="32"/>
      <c r="N220" s="32"/>
      <c r="O220" s="32"/>
      <c r="P220" s="32"/>
      <c r="Q220" s="32"/>
      <c r="R220" s="32"/>
      <c r="S220" s="32"/>
      <c r="T220" s="5"/>
      <c r="U220" s="5">
        <f t="shared" si="63"/>
        <v>90000</v>
      </c>
      <c r="V220" s="5">
        <f t="shared" si="64"/>
        <v>19200</v>
      </c>
      <c r="W220" s="5">
        <f t="shared" si="65"/>
        <v>709200</v>
      </c>
      <c r="X220" s="537">
        <f t="shared" si="66"/>
        <v>709200</v>
      </c>
      <c r="Y220" s="32"/>
    </row>
    <row r="221" spans="1:25">
      <c r="A221" s="314">
        <v>46</v>
      </c>
      <c r="B221" s="308" t="s">
        <v>4811</v>
      </c>
      <c r="C221" s="308" t="s">
        <v>6476</v>
      </c>
      <c r="D221" s="309" t="s">
        <v>1688</v>
      </c>
      <c r="E221" s="76">
        <v>950000</v>
      </c>
      <c r="F221" s="279">
        <f t="shared" si="61"/>
        <v>4750000</v>
      </c>
      <c r="G221" s="279">
        <f t="shared" si="62"/>
        <v>0</v>
      </c>
      <c r="H221" s="542">
        <v>1300000</v>
      </c>
      <c r="I221" s="311" t="s">
        <v>4803</v>
      </c>
      <c r="J221" s="312">
        <f t="shared" si="67"/>
        <v>1300000</v>
      </c>
      <c r="K221" s="271"/>
      <c r="L221" s="32"/>
      <c r="M221" s="32"/>
      <c r="N221" s="32"/>
      <c r="O221" s="32"/>
      <c r="P221" s="32"/>
      <c r="Q221" s="32"/>
      <c r="R221" s="32"/>
      <c r="S221" s="32"/>
      <c r="T221" s="5"/>
      <c r="U221" s="5">
        <f t="shared" si="63"/>
        <v>195000</v>
      </c>
      <c r="V221" s="5">
        <f t="shared" si="64"/>
        <v>41600</v>
      </c>
      <c r="W221" s="5">
        <f t="shared" si="65"/>
        <v>1536600</v>
      </c>
      <c r="X221" s="537">
        <f t="shared" si="66"/>
        <v>1536600</v>
      </c>
      <c r="Y221" s="32"/>
    </row>
    <row r="222" spans="1:25">
      <c r="A222" s="314">
        <v>47</v>
      </c>
      <c r="B222" s="308" t="s">
        <v>4811</v>
      </c>
      <c r="C222" s="308" t="s">
        <v>6470</v>
      </c>
      <c r="D222" s="309" t="s">
        <v>1688</v>
      </c>
      <c r="E222" s="76">
        <v>1300000</v>
      </c>
      <c r="F222" s="279">
        <f t="shared" si="61"/>
        <v>6500000</v>
      </c>
      <c r="G222" s="279">
        <f t="shared" si="62"/>
        <v>0</v>
      </c>
      <c r="H222" s="542">
        <v>1700000</v>
      </c>
      <c r="I222" s="311" t="s">
        <v>4803</v>
      </c>
      <c r="J222" s="312">
        <f t="shared" si="67"/>
        <v>1700000</v>
      </c>
      <c r="K222" s="271"/>
      <c r="L222" s="32"/>
      <c r="M222" s="32"/>
      <c r="N222" s="32"/>
      <c r="O222" s="32"/>
      <c r="P222" s="32"/>
      <c r="Q222" s="32"/>
      <c r="R222" s="32"/>
      <c r="S222" s="32"/>
      <c r="T222" s="5"/>
      <c r="U222" s="5">
        <f t="shared" si="63"/>
        <v>255000</v>
      </c>
      <c r="V222" s="5">
        <f t="shared" si="64"/>
        <v>54400</v>
      </c>
      <c r="W222" s="5">
        <f t="shared" si="65"/>
        <v>2009400</v>
      </c>
      <c r="X222" s="537">
        <f t="shared" si="66"/>
        <v>2009400</v>
      </c>
      <c r="Y222" s="32"/>
    </row>
    <row r="223" spans="1:25">
      <c r="A223" s="314">
        <v>48</v>
      </c>
      <c r="B223" s="308" t="s">
        <v>4811</v>
      </c>
      <c r="C223" s="308" t="s">
        <v>6477</v>
      </c>
      <c r="D223" s="309" t="s">
        <v>1688</v>
      </c>
      <c r="E223" s="76">
        <v>1500000</v>
      </c>
      <c r="F223" s="279">
        <f t="shared" si="61"/>
        <v>7500000</v>
      </c>
      <c r="G223" s="279">
        <f t="shared" si="62"/>
        <v>0</v>
      </c>
      <c r="H223" s="542">
        <v>2000000</v>
      </c>
      <c r="I223" s="311" t="s">
        <v>4803</v>
      </c>
      <c r="J223" s="312">
        <f t="shared" si="67"/>
        <v>2000000</v>
      </c>
      <c r="K223" s="271"/>
      <c r="L223" s="32"/>
      <c r="M223" s="32"/>
      <c r="N223" s="32"/>
      <c r="O223" s="32"/>
      <c r="P223" s="32"/>
      <c r="Q223" s="32"/>
      <c r="R223" s="32"/>
      <c r="S223" s="32"/>
      <c r="T223" s="5"/>
      <c r="U223" s="5">
        <f t="shared" si="63"/>
        <v>300000</v>
      </c>
      <c r="V223" s="5">
        <f t="shared" si="64"/>
        <v>64000</v>
      </c>
      <c r="W223" s="5">
        <f t="shared" si="65"/>
        <v>2364000</v>
      </c>
      <c r="X223" s="537">
        <f t="shared" si="66"/>
        <v>2364000</v>
      </c>
      <c r="Y223" s="32"/>
    </row>
    <row r="224" spans="1:25">
      <c r="A224" s="314">
        <v>49</v>
      </c>
      <c r="B224" s="308" t="s">
        <v>6480</v>
      </c>
      <c r="C224" s="308" t="s">
        <v>5558</v>
      </c>
      <c r="D224" s="309" t="s">
        <v>1688</v>
      </c>
      <c r="E224" s="76">
        <v>1800000</v>
      </c>
      <c r="F224" s="279">
        <f t="shared" si="61"/>
        <v>9000000</v>
      </c>
      <c r="G224" s="279">
        <f t="shared" si="62"/>
        <v>0</v>
      </c>
      <c r="H224" s="542">
        <v>2340000</v>
      </c>
      <c r="I224" s="311" t="s">
        <v>4803</v>
      </c>
      <c r="J224" s="312">
        <f t="shared" si="67"/>
        <v>2340000</v>
      </c>
      <c r="K224" s="271"/>
      <c r="L224" s="32"/>
      <c r="M224" s="32"/>
      <c r="N224" s="32"/>
      <c r="O224" s="32"/>
      <c r="P224" s="32"/>
      <c r="Q224" s="32"/>
      <c r="R224" s="32"/>
      <c r="S224" s="32"/>
      <c r="T224" s="5"/>
      <c r="U224" s="5">
        <f t="shared" si="63"/>
        <v>351000</v>
      </c>
      <c r="V224" s="5">
        <f t="shared" si="64"/>
        <v>74880</v>
      </c>
      <c r="W224" s="5">
        <f t="shared" si="65"/>
        <v>2765880</v>
      </c>
      <c r="X224" s="537">
        <f t="shared" si="66"/>
        <v>2765900</v>
      </c>
      <c r="Y224" s="32"/>
    </row>
    <row r="225" spans="1:25">
      <c r="A225" s="314">
        <v>50</v>
      </c>
      <c r="B225" s="308" t="s">
        <v>6480</v>
      </c>
      <c r="C225" s="308" t="s">
        <v>6476</v>
      </c>
      <c r="D225" s="309" t="s">
        <v>1688</v>
      </c>
      <c r="E225" s="76">
        <v>5400000</v>
      </c>
      <c r="F225" s="279">
        <f t="shared" si="61"/>
        <v>27000000</v>
      </c>
      <c r="G225" s="279">
        <f t="shared" si="62"/>
        <v>0</v>
      </c>
      <c r="H225" s="542">
        <v>7020000</v>
      </c>
      <c r="I225" s="311" t="s">
        <v>4803</v>
      </c>
      <c r="J225" s="312">
        <f t="shared" si="67"/>
        <v>7020000</v>
      </c>
      <c r="K225" s="271"/>
      <c r="L225" s="32"/>
      <c r="M225" s="32"/>
      <c r="N225" s="32"/>
      <c r="O225" s="32"/>
      <c r="P225" s="32"/>
      <c r="Q225" s="32"/>
      <c r="R225" s="32"/>
      <c r="S225" s="32"/>
      <c r="T225" s="5"/>
      <c r="U225" s="5">
        <f t="shared" si="63"/>
        <v>1053000</v>
      </c>
      <c r="V225" s="5">
        <f t="shared" si="64"/>
        <v>224640</v>
      </c>
      <c r="W225" s="5">
        <f t="shared" si="65"/>
        <v>8297640</v>
      </c>
      <c r="X225" s="537">
        <f t="shared" si="66"/>
        <v>8297700</v>
      </c>
      <c r="Y225" s="32"/>
    </row>
    <row r="226" spans="1:25">
      <c r="A226" s="314">
        <v>51</v>
      </c>
      <c r="B226" s="308" t="s">
        <v>6480</v>
      </c>
      <c r="C226" s="308" t="s">
        <v>6470</v>
      </c>
      <c r="D226" s="309" t="s">
        <v>1688</v>
      </c>
      <c r="E226" s="76">
        <v>7200000</v>
      </c>
      <c r="F226" s="279">
        <f t="shared" si="61"/>
        <v>36000000</v>
      </c>
      <c r="G226" s="279">
        <f t="shared" si="62"/>
        <v>0</v>
      </c>
      <c r="H226" s="542">
        <v>9360000</v>
      </c>
      <c r="I226" s="311" t="s">
        <v>4803</v>
      </c>
      <c r="J226" s="312">
        <f t="shared" si="67"/>
        <v>9360000</v>
      </c>
      <c r="K226" s="271"/>
      <c r="L226" s="32"/>
      <c r="M226" s="32"/>
      <c r="N226" s="32"/>
      <c r="O226" s="32"/>
      <c r="P226" s="32"/>
      <c r="Q226" s="32"/>
      <c r="R226" s="32"/>
      <c r="S226" s="32"/>
      <c r="T226" s="5"/>
      <c r="U226" s="5">
        <f t="shared" si="63"/>
        <v>1404000</v>
      </c>
      <c r="V226" s="5">
        <f t="shared" si="64"/>
        <v>299520</v>
      </c>
      <c r="W226" s="5">
        <f t="shared" si="65"/>
        <v>11063520</v>
      </c>
      <c r="X226" s="537">
        <f t="shared" si="66"/>
        <v>11063600</v>
      </c>
      <c r="Y226" s="32"/>
    </row>
    <row r="227" spans="1:25">
      <c r="A227" s="314">
        <v>52</v>
      </c>
      <c r="B227" s="308" t="s">
        <v>6480</v>
      </c>
      <c r="C227" s="308" t="s">
        <v>6477</v>
      </c>
      <c r="D227" s="309" t="s">
        <v>1688</v>
      </c>
      <c r="E227" s="76">
        <v>9000000</v>
      </c>
      <c r="F227" s="279">
        <f t="shared" si="61"/>
        <v>45000000</v>
      </c>
      <c r="G227" s="279">
        <f t="shared" si="62"/>
        <v>0</v>
      </c>
      <c r="H227" s="542">
        <v>9000000</v>
      </c>
      <c r="I227" s="311" t="s">
        <v>4803</v>
      </c>
      <c r="J227" s="312">
        <v>9000000</v>
      </c>
      <c r="K227" s="271"/>
      <c r="L227" s="32"/>
      <c r="M227" s="32"/>
      <c r="N227" s="32"/>
      <c r="O227" s="32"/>
      <c r="P227" s="32"/>
      <c r="Q227" s="32"/>
      <c r="R227" s="32"/>
      <c r="S227" s="32"/>
      <c r="T227" s="5"/>
      <c r="U227" s="5">
        <f t="shared" si="63"/>
        <v>1350000</v>
      </c>
      <c r="V227" s="5">
        <f t="shared" si="64"/>
        <v>288000</v>
      </c>
      <c r="W227" s="5">
        <f t="shared" si="65"/>
        <v>10638000</v>
      </c>
      <c r="X227" s="537">
        <f t="shared" si="66"/>
        <v>10638000</v>
      </c>
      <c r="Y227" s="32"/>
    </row>
    <row r="228" spans="1:25" ht="31.5">
      <c r="A228" s="314">
        <v>53</v>
      </c>
      <c r="B228" s="308" t="s">
        <v>6480</v>
      </c>
      <c r="C228" s="308" t="s">
        <v>6481</v>
      </c>
      <c r="D228" s="309" t="s">
        <v>5562</v>
      </c>
      <c r="E228" s="76">
        <v>100</v>
      </c>
      <c r="F228" s="279">
        <f t="shared" si="61"/>
        <v>500</v>
      </c>
      <c r="G228" s="279">
        <f t="shared" si="62"/>
        <v>0</v>
      </c>
      <c r="H228" s="542">
        <v>1000</v>
      </c>
      <c r="I228" s="311" t="s">
        <v>4803</v>
      </c>
      <c r="J228" s="312">
        <f t="shared" si="67"/>
        <v>1000</v>
      </c>
      <c r="K228" s="271"/>
      <c r="L228" s="32"/>
      <c r="M228" s="32"/>
      <c r="N228" s="32"/>
      <c r="O228" s="32"/>
      <c r="P228" s="32"/>
      <c r="Q228" s="32"/>
      <c r="R228" s="32"/>
      <c r="S228" s="32"/>
      <c r="T228" s="5"/>
      <c r="U228" s="5">
        <f t="shared" si="63"/>
        <v>150</v>
      </c>
      <c r="V228" s="5">
        <f t="shared" si="64"/>
        <v>32</v>
      </c>
      <c r="W228" s="5">
        <f t="shared" si="65"/>
        <v>1182</v>
      </c>
      <c r="X228" s="537">
        <f t="shared" si="66"/>
        <v>1200</v>
      </c>
      <c r="Y228" s="32"/>
    </row>
    <row r="229" spans="1:25">
      <c r="A229" s="314">
        <v>54</v>
      </c>
      <c r="B229" s="308" t="s">
        <v>5563</v>
      </c>
      <c r="C229" s="308" t="s">
        <v>5564</v>
      </c>
      <c r="D229" s="314" t="s">
        <v>5565</v>
      </c>
      <c r="E229" s="76">
        <v>10000</v>
      </c>
      <c r="F229" s="279">
        <f t="shared" si="61"/>
        <v>50000</v>
      </c>
      <c r="G229" s="279">
        <f t="shared" si="62"/>
        <v>0</v>
      </c>
      <c r="H229" s="542">
        <v>35000</v>
      </c>
      <c r="I229" s="311" t="s">
        <v>4803</v>
      </c>
      <c r="J229" s="312">
        <f t="shared" si="67"/>
        <v>35000</v>
      </c>
      <c r="K229" s="271"/>
      <c r="L229" s="32"/>
      <c r="M229" s="32"/>
      <c r="N229" s="32"/>
      <c r="O229" s="32"/>
      <c r="P229" s="32"/>
      <c r="Q229" s="32"/>
      <c r="R229" s="32"/>
      <c r="S229" s="32"/>
      <c r="T229" s="5"/>
      <c r="U229" s="5">
        <f t="shared" si="63"/>
        <v>5250</v>
      </c>
      <c r="V229" s="5">
        <f t="shared" si="64"/>
        <v>1120</v>
      </c>
      <c r="W229" s="5">
        <f t="shared" si="65"/>
        <v>41370</v>
      </c>
      <c r="X229" s="537">
        <f t="shared" si="66"/>
        <v>41400</v>
      </c>
      <c r="Y229" s="32"/>
    </row>
    <row r="230" spans="1:25">
      <c r="A230" s="314">
        <v>55</v>
      </c>
      <c r="B230" s="308" t="s">
        <v>6482</v>
      </c>
      <c r="C230" s="308" t="s">
        <v>5558</v>
      </c>
      <c r="D230" s="309" t="s">
        <v>1688</v>
      </c>
      <c r="E230" s="315"/>
      <c r="F230" s="313"/>
      <c r="G230" s="313"/>
      <c r="H230" s="542">
        <v>1100000</v>
      </c>
      <c r="I230" s="311" t="s">
        <v>4803</v>
      </c>
      <c r="J230" s="312">
        <f t="shared" si="67"/>
        <v>1100000</v>
      </c>
      <c r="K230" s="299"/>
      <c r="L230" s="155"/>
      <c r="M230" s="155"/>
      <c r="N230" s="155"/>
      <c r="O230" s="155"/>
      <c r="P230" s="155"/>
      <c r="Q230" s="155"/>
      <c r="R230" s="155"/>
      <c r="S230" s="155"/>
      <c r="T230" s="122"/>
      <c r="U230" s="5">
        <f>+J230*0.15</f>
        <v>165000</v>
      </c>
      <c r="V230" s="5">
        <f>+J230*0.032</f>
        <v>35200</v>
      </c>
      <c r="W230" s="5">
        <f>+J230+U230+V230</f>
        <v>1300200</v>
      </c>
      <c r="X230" s="537">
        <f>ROUNDUP(W230,-2)</f>
        <v>1300200</v>
      </c>
      <c r="Y230" s="155"/>
    </row>
    <row r="231" spans="1:25">
      <c r="A231" s="314">
        <v>56</v>
      </c>
      <c r="B231" s="308" t="s">
        <v>6482</v>
      </c>
      <c r="C231" s="308" t="s">
        <v>6476</v>
      </c>
      <c r="D231" s="309" t="s">
        <v>1688</v>
      </c>
      <c r="E231" s="315"/>
      <c r="F231" s="313"/>
      <c r="G231" s="313"/>
      <c r="H231" s="542">
        <v>1800000</v>
      </c>
      <c r="I231" s="311" t="s">
        <v>4803</v>
      </c>
      <c r="J231" s="312">
        <f t="shared" si="67"/>
        <v>1800000</v>
      </c>
      <c r="K231" s="299"/>
      <c r="L231" s="155"/>
      <c r="M231" s="155"/>
      <c r="N231" s="155"/>
      <c r="O231" s="155"/>
      <c r="P231" s="155"/>
      <c r="Q231" s="155"/>
      <c r="R231" s="155"/>
      <c r="S231" s="155"/>
      <c r="T231" s="122"/>
      <c r="U231" s="5">
        <f>+J231*0.15</f>
        <v>270000</v>
      </c>
      <c r="V231" s="5">
        <f>+J231*0.032</f>
        <v>57600</v>
      </c>
      <c r="W231" s="5">
        <f>+J231+U231+V231</f>
        <v>2127600</v>
      </c>
      <c r="X231" s="537">
        <f>ROUNDUP(W231,-2)</f>
        <v>2127600</v>
      </c>
      <c r="Y231" s="155"/>
    </row>
    <row r="232" spans="1:25">
      <c r="A232" s="314">
        <v>57</v>
      </c>
      <c r="B232" s="308" t="s">
        <v>6482</v>
      </c>
      <c r="C232" s="308" t="s">
        <v>6470</v>
      </c>
      <c r="D232" s="309" t="s">
        <v>1688</v>
      </c>
      <c r="E232" s="315"/>
      <c r="F232" s="313"/>
      <c r="G232" s="313"/>
      <c r="H232" s="542">
        <v>3120000</v>
      </c>
      <c r="I232" s="311" t="s">
        <v>4803</v>
      </c>
      <c r="J232" s="312">
        <f t="shared" si="67"/>
        <v>3120000</v>
      </c>
      <c r="K232" s="299"/>
      <c r="L232" s="155"/>
      <c r="M232" s="155"/>
      <c r="N232" s="155"/>
      <c r="O232" s="155"/>
      <c r="P232" s="155"/>
      <c r="Q232" s="155"/>
      <c r="R232" s="155"/>
      <c r="S232" s="155"/>
      <c r="T232" s="122"/>
      <c r="U232" s="5">
        <f>+J232*0.15</f>
        <v>468000</v>
      </c>
      <c r="V232" s="5">
        <f>+J232*0.032</f>
        <v>99840</v>
      </c>
      <c r="W232" s="5">
        <f>+J232+U232+V232</f>
        <v>3687840</v>
      </c>
      <c r="X232" s="537">
        <f>ROUNDUP(W232,-2)</f>
        <v>3687900</v>
      </c>
      <c r="Y232" s="155"/>
    </row>
    <row r="233" spans="1:25">
      <c r="A233" s="314">
        <v>58</v>
      </c>
      <c r="B233" s="308" t="s">
        <v>6482</v>
      </c>
      <c r="C233" s="308" t="s">
        <v>6477</v>
      </c>
      <c r="D233" s="309" t="s">
        <v>1688</v>
      </c>
      <c r="E233" s="315"/>
      <c r="F233" s="313"/>
      <c r="G233" s="313"/>
      <c r="H233" s="542">
        <v>4056000</v>
      </c>
      <c r="I233" s="311" t="s">
        <v>4803</v>
      </c>
      <c r="J233" s="312">
        <f t="shared" si="67"/>
        <v>4056000</v>
      </c>
      <c r="K233" s="299"/>
      <c r="L233" s="155"/>
      <c r="M233" s="155"/>
      <c r="N233" s="155"/>
      <c r="O233" s="155"/>
      <c r="P233" s="155"/>
      <c r="Q233" s="155"/>
      <c r="R233" s="155"/>
      <c r="S233" s="155"/>
      <c r="T233" s="122"/>
      <c r="U233" s="5">
        <f>+J233*0.15</f>
        <v>608400</v>
      </c>
      <c r="V233" s="5">
        <f>+J233*0.032</f>
        <v>129792</v>
      </c>
      <c r="W233" s="5">
        <f>+J233+U233+V233</f>
        <v>4794192</v>
      </c>
      <c r="X233" s="537">
        <f>ROUNDUP(W233,-2)</f>
        <v>4794200</v>
      </c>
      <c r="Y233" s="155"/>
    </row>
    <row r="234" spans="1:25">
      <c r="A234" s="314">
        <v>59</v>
      </c>
      <c r="B234" s="308" t="s">
        <v>6482</v>
      </c>
      <c r="C234" s="308" t="s">
        <v>5566</v>
      </c>
      <c r="D234" s="314" t="s">
        <v>5567</v>
      </c>
      <c r="E234" s="315"/>
      <c r="F234" s="313"/>
      <c r="G234" s="313"/>
      <c r="H234" s="542">
        <v>2500</v>
      </c>
      <c r="I234" s="311" t="s">
        <v>4803</v>
      </c>
      <c r="J234" s="312">
        <f t="shared" si="67"/>
        <v>2500</v>
      </c>
      <c r="K234" s="299"/>
      <c r="L234" s="155"/>
      <c r="M234" s="155"/>
      <c r="N234" s="155"/>
      <c r="O234" s="155"/>
      <c r="P234" s="155"/>
      <c r="Q234" s="155"/>
      <c r="R234" s="155"/>
      <c r="S234" s="155"/>
      <c r="T234" s="122"/>
      <c r="U234" s="5">
        <f>+J234*0.15</f>
        <v>375</v>
      </c>
      <c r="V234" s="5">
        <f>+J234*0.032</f>
        <v>80</v>
      </c>
      <c r="W234" s="5">
        <f>+J234+U234+V234</f>
        <v>2955</v>
      </c>
      <c r="X234" s="537">
        <f>ROUNDUP(W234,-2)</f>
        <v>3000</v>
      </c>
      <c r="Y234" s="155"/>
    </row>
    <row r="235" spans="1:25">
      <c r="A235" s="1027" t="s">
        <v>39</v>
      </c>
      <c r="B235" s="1028" t="s">
        <v>5568</v>
      </c>
      <c r="C235" s="1029"/>
      <c r="D235" s="1030"/>
      <c r="E235" s="1031"/>
      <c r="F235" s="1031"/>
      <c r="G235" s="1031"/>
      <c r="H235" s="1031"/>
      <c r="I235" s="1031"/>
      <c r="J235" s="1031"/>
      <c r="K235" s="1031"/>
      <c r="L235" s="1031"/>
      <c r="M235" s="1031"/>
      <c r="N235" s="1031"/>
      <c r="O235" s="1031"/>
      <c r="P235" s="1031"/>
      <c r="Q235" s="1031"/>
      <c r="R235" s="1032"/>
      <c r="S235" s="1032"/>
      <c r="T235" s="122"/>
      <c r="U235" s="122"/>
      <c r="V235" s="122"/>
      <c r="W235" s="122"/>
      <c r="X235" s="167"/>
      <c r="Y235" s="155"/>
    </row>
    <row r="236" spans="1:25" ht="31.5">
      <c r="A236" s="317">
        <v>1</v>
      </c>
      <c r="B236" s="316" t="s">
        <v>4813</v>
      </c>
      <c r="C236" s="316" t="s">
        <v>5569</v>
      </c>
      <c r="D236" s="317" t="s">
        <v>1688</v>
      </c>
      <c r="E236" s="315"/>
      <c r="F236" s="313"/>
      <c r="G236" s="313"/>
      <c r="H236" s="542">
        <v>2500</v>
      </c>
      <c r="I236" s="311" t="s">
        <v>4803</v>
      </c>
      <c r="J236" s="312">
        <f t="shared" si="67"/>
        <v>2500</v>
      </c>
      <c r="K236" s="299"/>
      <c r="L236" s="155"/>
      <c r="M236" s="155"/>
      <c r="N236" s="155"/>
      <c r="O236" s="155"/>
      <c r="P236" s="155"/>
      <c r="Q236" s="155"/>
      <c r="R236" s="155"/>
      <c r="S236" s="155"/>
      <c r="T236" s="122"/>
      <c r="U236" s="5">
        <f>+J236*0.15</f>
        <v>375</v>
      </c>
      <c r="V236" s="5">
        <f>+J236*0.032</f>
        <v>80</v>
      </c>
      <c r="W236" s="5">
        <f>+J236+U236+V236</f>
        <v>2955</v>
      </c>
      <c r="X236" s="537">
        <f>ROUNDUP(W236,-2)</f>
        <v>3000</v>
      </c>
      <c r="Y236" s="155"/>
    </row>
    <row r="237" spans="1:25" ht="31.5">
      <c r="A237" s="317">
        <v>2</v>
      </c>
      <c r="B237" s="316" t="s">
        <v>4813</v>
      </c>
      <c r="C237" s="316" t="s">
        <v>5570</v>
      </c>
      <c r="D237" s="317" t="s">
        <v>1688</v>
      </c>
      <c r="E237" s="315"/>
      <c r="F237" s="313"/>
      <c r="G237" s="313"/>
      <c r="H237" s="542">
        <v>2500</v>
      </c>
      <c r="I237" s="311" t="s">
        <v>4803</v>
      </c>
      <c r="J237" s="312">
        <f t="shared" si="67"/>
        <v>2500</v>
      </c>
      <c r="K237" s="299"/>
      <c r="L237" s="155"/>
      <c r="M237" s="155"/>
      <c r="N237" s="155"/>
      <c r="O237" s="155"/>
      <c r="P237" s="155"/>
      <c r="Q237" s="155"/>
      <c r="R237" s="155"/>
      <c r="S237" s="155"/>
      <c r="T237" s="122"/>
      <c r="U237" s="5">
        <f>+J237*0.15</f>
        <v>375</v>
      </c>
      <c r="V237" s="5">
        <f>+J237*0.032</f>
        <v>80</v>
      </c>
      <c r="W237" s="5">
        <f>+J237+U237+V237</f>
        <v>2955</v>
      </c>
      <c r="X237" s="537">
        <f>ROUNDUP(W237,-2)</f>
        <v>3000</v>
      </c>
      <c r="Y237" s="155"/>
    </row>
    <row r="238" spans="1:25">
      <c r="A238" s="318" t="s">
        <v>68</v>
      </c>
      <c r="B238" s="32" t="s">
        <v>4812</v>
      </c>
      <c r="C238" s="31"/>
      <c r="D238" s="318"/>
      <c r="E238" s="310"/>
      <c r="F238" s="310"/>
      <c r="G238" s="310"/>
      <c r="H238" s="310"/>
      <c r="I238" s="310"/>
      <c r="J238" s="310"/>
      <c r="K238" s="271"/>
      <c r="L238" s="32"/>
      <c r="M238" s="32"/>
      <c r="N238" s="32"/>
      <c r="O238" s="32"/>
      <c r="P238" s="32"/>
      <c r="Q238" s="32"/>
      <c r="R238" s="32"/>
      <c r="S238" s="32"/>
      <c r="T238" s="5"/>
      <c r="U238" s="5"/>
      <c r="V238" s="5"/>
      <c r="W238" s="5"/>
      <c r="X238" s="537"/>
      <c r="Y238" s="32"/>
    </row>
    <row r="239" spans="1:25">
      <c r="A239" s="544">
        <v>1</v>
      </c>
      <c r="B239" s="319" t="s">
        <v>5571</v>
      </c>
      <c r="C239" s="319" t="s">
        <v>5644</v>
      </c>
      <c r="D239" s="320" t="s">
        <v>1541</v>
      </c>
      <c r="E239" s="76">
        <v>1000</v>
      </c>
      <c r="F239" s="279">
        <f t="shared" ref="F239:F282" si="68">E239*($F$4)</f>
        <v>5000</v>
      </c>
      <c r="G239" s="279">
        <f t="shared" ref="G239:G282" si="69">E239*($G$4)</f>
        <v>0</v>
      </c>
      <c r="H239" s="542">
        <v>2210000</v>
      </c>
      <c r="I239" s="311" t="s">
        <v>4803</v>
      </c>
      <c r="J239" s="312">
        <f t="shared" si="67"/>
        <v>2210000</v>
      </c>
      <c r="K239" s="271"/>
      <c r="L239" s="271" t="s">
        <v>4814</v>
      </c>
      <c r="M239" s="32"/>
      <c r="N239" s="32"/>
      <c r="O239" s="32"/>
      <c r="P239" s="32"/>
      <c r="Q239" s="32"/>
      <c r="R239" s="32"/>
      <c r="S239" s="32"/>
      <c r="T239" s="5">
        <f t="shared" ref="T239:T286" si="70">+J239*0.1</f>
        <v>221000</v>
      </c>
      <c r="U239" s="5">
        <f>+J239*0.15</f>
        <v>331500</v>
      </c>
      <c r="V239" s="5">
        <f>+J239*0.032</f>
        <v>70720</v>
      </c>
      <c r="W239" s="5">
        <f>+J239+U239+V239</f>
        <v>2612220</v>
      </c>
      <c r="X239" s="537">
        <f>ROUNDUP(W239,-2)</f>
        <v>2612300</v>
      </c>
      <c r="Y239" s="32"/>
    </row>
    <row r="240" spans="1:25">
      <c r="A240" s="544">
        <v>2</v>
      </c>
      <c r="B240" s="319" t="s">
        <v>5572</v>
      </c>
      <c r="C240" s="319" t="s">
        <v>5573</v>
      </c>
      <c r="D240" s="320" t="s">
        <v>384</v>
      </c>
      <c r="E240" s="76">
        <v>2210000</v>
      </c>
      <c r="F240" s="279">
        <f t="shared" si="68"/>
        <v>11050000</v>
      </c>
      <c r="G240" s="279">
        <f t="shared" si="69"/>
        <v>0</v>
      </c>
      <c r="H240" s="542">
        <v>640500</v>
      </c>
      <c r="I240" s="311" t="s">
        <v>4803</v>
      </c>
      <c r="J240" s="312">
        <f t="shared" ref="J240:J290" si="71">+H240</f>
        <v>640500</v>
      </c>
      <c r="K240" s="271"/>
      <c r="L240" s="271" t="s">
        <v>4814</v>
      </c>
      <c r="M240" s="32"/>
      <c r="N240" s="32"/>
      <c r="O240" s="32"/>
      <c r="P240" s="32"/>
      <c r="Q240" s="32"/>
      <c r="R240" s="32"/>
      <c r="S240" s="32"/>
      <c r="T240" s="5">
        <f t="shared" si="70"/>
        <v>64050</v>
      </c>
      <c r="U240" s="5">
        <f t="shared" ref="U240:U286" si="72">+J240*0.15</f>
        <v>96075</v>
      </c>
      <c r="V240" s="5">
        <f t="shared" ref="V240:V286" si="73">+J240*0.032</f>
        <v>20496</v>
      </c>
      <c r="W240" s="5">
        <f t="shared" ref="W240:W286" si="74">+J240+U240+V240</f>
        <v>757071</v>
      </c>
      <c r="X240" s="537">
        <f t="shared" ref="X240:X286" si="75">ROUNDUP(W240,-2)</f>
        <v>757100</v>
      </c>
      <c r="Y240" s="32"/>
    </row>
    <row r="241" spans="1:25">
      <c r="A241" s="544">
        <v>3</v>
      </c>
      <c r="B241" s="319" t="s">
        <v>5574</v>
      </c>
      <c r="C241" s="319" t="s">
        <v>5575</v>
      </c>
      <c r="D241" s="320" t="s">
        <v>384</v>
      </c>
      <c r="E241" s="76">
        <v>610000</v>
      </c>
      <c r="F241" s="279">
        <f t="shared" si="68"/>
        <v>3050000</v>
      </c>
      <c r="G241" s="279">
        <f t="shared" si="69"/>
        <v>0</v>
      </c>
      <c r="H241" s="542">
        <v>3742200</v>
      </c>
      <c r="I241" s="311" t="s">
        <v>4803</v>
      </c>
      <c r="J241" s="312">
        <f t="shared" si="71"/>
        <v>3742200</v>
      </c>
      <c r="K241" s="271"/>
      <c r="L241" s="271" t="s">
        <v>4814</v>
      </c>
      <c r="M241" s="32"/>
      <c r="N241" s="32"/>
      <c r="O241" s="32"/>
      <c r="P241" s="32"/>
      <c r="Q241" s="32"/>
      <c r="R241" s="32"/>
      <c r="S241" s="32"/>
      <c r="T241" s="5">
        <f t="shared" si="70"/>
        <v>374220</v>
      </c>
      <c r="U241" s="5">
        <f t="shared" si="72"/>
        <v>561330</v>
      </c>
      <c r="V241" s="5">
        <f t="shared" si="73"/>
        <v>119750.40000000001</v>
      </c>
      <c r="W241" s="5">
        <f t="shared" si="74"/>
        <v>4423280.4000000004</v>
      </c>
      <c r="X241" s="537">
        <f t="shared" si="75"/>
        <v>4423300</v>
      </c>
      <c r="Y241" s="32"/>
    </row>
    <row r="242" spans="1:25">
      <c r="A242" s="544">
        <v>4</v>
      </c>
      <c r="B242" s="319" t="s">
        <v>4815</v>
      </c>
      <c r="C242" s="319" t="s">
        <v>5576</v>
      </c>
      <c r="D242" s="320" t="s">
        <v>3890</v>
      </c>
      <c r="E242" s="76">
        <v>1354000</v>
      </c>
      <c r="F242" s="279">
        <f t="shared" si="68"/>
        <v>6770000</v>
      </c>
      <c r="G242" s="279">
        <f t="shared" si="69"/>
        <v>0</v>
      </c>
      <c r="H242" s="542">
        <v>2286900</v>
      </c>
      <c r="I242" s="311" t="s">
        <v>4803</v>
      </c>
      <c r="J242" s="312">
        <f t="shared" si="71"/>
        <v>2286900</v>
      </c>
      <c r="K242" s="271"/>
      <c r="L242" s="271" t="s">
        <v>4814</v>
      </c>
      <c r="M242" s="32"/>
      <c r="N242" s="32"/>
      <c r="O242" s="32"/>
      <c r="P242" s="32"/>
      <c r="Q242" s="32"/>
      <c r="R242" s="32"/>
      <c r="S242" s="32"/>
      <c r="T242" s="5">
        <f t="shared" si="70"/>
        <v>228690</v>
      </c>
      <c r="U242" s="5">
        <f t="shared" si="72"/>
        <v>343035</v>
      </c>
      <c r="V242" s="5">
        <f t="shared" si="73"/>
        <v>73180.800000000003</v>
      </c>
      <c r="W242" s="5">
        <f t="shared" si="74"/>
        <v>2703115.8</v>
      </c>
      <c r="X242" s="537">
        <f t="shared" si="75"/>
        <v>2703200</v>
      </c>
      <c r="Y242" s="32"/>
    </row>
    <row r="243" spans="1:25">
      <c r="A243" s="544">
        <v>5</v>
      </c>
      <c r="B243" s="319" t="s">
        <v>5577</v>
      </c>
      <c r="C243" s="319" t="s">
        <v>5578</v>
      </c>
      <c r="D243" s="320" t="s">
        <v>458</v>
      </c>
      <c r="E243" s="76">
        <v>1503500</v>
      </c>
      <c r="F243" s="279">
        <f t="shared" si="68"/>
        <v>7517500</v>
      </c>
      <c r="G243" s="279">
        <f t="shared" si="69"/>
        <v>0</v>
      </c>
      <c r="H243" s="542">
        <v>1210000</v>
      </c>
      <c r="I243" s="311" t="s">
        <v>4803</v>
      </c>
      <c r="J243" s="312">
        <f t="shared" si="71"/>
        <v>1210000</v>
      </c>
      <c r="K243" s="271"/>
      <c r="L243" s="271" t="s">
        <v>4814</v>
      </c>
      <c r="M243" s="32"/>
      <c r="N243" s="32"/>
      <c r="O243" s="32"/>
      <c r="P243" s="32"/>
      <c r="Q243" s="32"/>
      <c r="R243" s="32"/>
      <c r="S243" s="32"/>
      <c r="T243" s="5">
        <f t="shared" si="70"/>
        <v>121000</v>
      </c>
      <c r="U243" s="5">
        <f t="shared" si="72"/>
        <v>181500</v>
      </c>
      <c r="V243" s="5">
        <f t="shared" si="73"/>
        <v>38720</v>
      </c>
      <c r="W243" s="5">
        <f t="shared" si="74"/>
        <v>1430220</v>
      </c>
      <c r="X243" s="537">
        <f t="shared" si="75"/>
        <v>1430300</v>
      </c>
      <c r="Y243" s="32"/>
    </row>
    <row r="244" spans="1:25">
      <c r="A244" s="544">
        <v>6</v>
      </c>
      <c r="B244" s="319" t="s">
        <v>5579</v>
      </c>
      <c r="C244" s="319" t="s">
        <v>5580</v>
      </c>
      <c r="D244" s="320" t="s">
        <v>384</v>
      </c>
      <c r="E244" s="76">
        <v>1149500</v>
      </c>
      <c r="F244" s="279">
        <f t="shared" si="68"/>
        <v>5747500</v>
      </c>
      <c r="G244" s="279">
        <f t="shared" si="69"/>
        <v>0</v>
      </c>
      <c r="H244" s="542">
        <v>1016000</v>
      </c>
      <c r="I244" s="311" t="s">
        <v>4803</v>
      </c>
      <c r="J244" s="312">
        <f t="shared" si="71"/>
        <v>1016000</v>
      </c>
      <c r="K244" s="271"/>
      <c r="L244" s="271" t="s">
        <v>4814</v>
      </c>
      <c r="M244" s="32"/>
      <c r="N244" s="32"/>
      <c r="O244" s="32"/>
      <c r="P244" s="32"/>
      <c r="Q244" s="32"/>
      <c r="R244" s="32"/>
      <c r="S244" s="32"/>
      <c r="T244" s="5">
        <f t="shared" si="70"/>
        <v>101600</v>
      </c>
      <c r="U244" s="5">
        <f t="shared" si="72"/>
        <v>152400</v>
      </c>
      <c r="V244" s="5">
        <f t="shared" si="73"/>
        <v>32512</v>
      </c>
      <c r="W244" s="5">
        <f t="shared" si="74"/>
        <v>1200912</v>
      </c>
      <c r="X244" s="537">
        <f t="shared" si="75"/>
        <v>1201000</v>
      </c>
      <c r="Y244" s="32"/>
    </row>
    <row r="245" spans="1:25">
      <c r="A245" s="544">
        <v>7</v>
      </c>
      <c r="B245" s="319" t="s">
        <v>5581</v>
      </c>
      <c r="C245" s="319" t="s">
        <v>5582</v>
      </c>
      <c r="D245" s="320" t="s">
        <v>384</v>
      </c>
      <c r="E245" s="76">
        <v>1016000</v>
      </c>
      <c r="F245" s="279">
        <f t="shared" si="68"/>
        <v>5080000</v>
      </c>
      <c r="G245" s="279">
        <f t="shared" si="69"/>
        <v>0</v>
      </c>
      <c r="H245" s="542">
        <v>601000</v>
      </c>
      <c r="I245" s="311" t="s">
        <v>4803</v>
      </c>
      <c r="J245" s="312">
        <f t="shared" si="71"/>
        <v>601000</v>
      </c>
      <c r="K245" s="271"/>
      <c r="L245" s="271" t="s">
        <v>4814</v>
      </c>
      <c r="M245" s="32"/>
      <c r="N245" s="32"/>
      <c r="O245" s="32"/>
      <c r="P245" s="32"/>
      <c r="Q245" s="32"/>
      <c r="R245" s="32"/>
      <c r="S245" s="32"/>
      <c r="T245" s="5">
        <f t="shared" si="70"/>
        <v>60100</v>
      </c>
      <c r="U245" s="5">
        <f t="shared" si="72"/>
        <v>90150</v>
      </c>
      <c r="V245" s="5">
        <f t="shared" si="73"/>
        <v>19232</v>
      </c>
      <c r="W245" s="5">
        <f t="shared" si="74"/>
        <v>710382</v>
      </c>
      <c r="X245" s="537">
        <f t="shared" si="75"/>
        <v>710400</v>
      </c>
      <c r="Y245" s="32"/>
    </row>
    <row r="246" spans="1:25">
      <c r="A246" s="544">
        <v>8</v>
      </c>
      <c r="B246" s="319" t="s">
        <v>5583</v>
      </c>
      <c r="C246" s="319" t="s">
        <v>5584</v>
      </c>
      <c r="D246" s="320" t="s">
        <v>384</v>
      </c>
      <c r="E246" s="76">
        <v>601000</v>
      </c>
      <c r="F246" s="279">
        <f t="shared" si="68"/>
        <v>3005000</v>
      </c>
      <c r="G246" s="279">
        <f t="shared" si="69"/>
        <v>0</v>
      </c>
      <c r="H246" s="542">
        <v>2556000</v>
      </c>
      <c r="I246" s="311" t="s">
        <v>4803</v>
      </c>
      <c r="J246" s="312">
        <f t="shared" si="71"/>
        <v>2556000</v>
      </c>
      <c r="K246" s="271"/>
      <c r="L246" s="271" t="s">
        <v>4814</v>
      </c>
      <c r="M246" s="32"/>
      <c r="N246" s="32"/>
      <c r="O246" s="32"/>
      <c r="P246" s="32"/>
      <c r="Q246" s="32"/>
      <c r="R246" s="32"/>
      <c r="S246" s="32"/>
      <c r="T246" s="5">
        <f t="shared" si="70"/>
        <v>255600</v>
      </c>
      <c r="U246" s="5">
        <f t="shared" si="72"/>
        <v>383400</v>
      </c>
      <c r="V246" s="5">
        <f t="shared" si="73"/>
        <v>81792</v>
      </c>
      <c r="W246" s="5">
        <f t="shared" si="74"/>
        <v>3021192</v>
      </c>
      <c r="X246" s="537">
        <f t="shared" si="75"/>
        <v>3021200</v>
      </c>
      <c r="Y246" s="32"/>
    </row>
    <row r="247" spans="1:25">
      <c r="A247" s="544">
        <v>9</v>
      </c>
      <c r="B247" s="319" t="s">
        <v>4818</v>
      </c>
      <c r="C247" s="319" t="s">
        <v>5585</v>
      </c>
      <c r="D247" s="320" t="s">
        <v>384</v>
      </c>
      <c r="E247" s="76">
        <v>2556000</v>
      </c>
      <c r="F247" s="279">
        <f t="shared" si="68"/>
        <v>12780000</v>
      </c>
      <c r="G247" s="279">
        <f t="shared" si="69"/>
        <v>0</v>
      </c>
      <c r="H247" s="542">
        <v>2556000</v>
      </c>
      <c r="I247" s="311" t="s">
        <v>4803</v>
      </c>
      <c r="J247" s="312">
        <f t="shared" si="71"/>
        <v>2556000</v>
      </c>
      <c r="K247" s="271"/>
      <c r="L247" s="271" t="s">
        <v>4814</v>
      </c>
      <c r="M247" s="32"/>
      <c r="N247" s="32"/>
      <c r="O247" s="32"/>
      <c r="P247" s="32"/>
      <c r="Q247" s="32"/>
      <c r="R247" s="32"/>
      <c r="S247" s="32"/>
      <c r="T247" s="5">
        <f t="shared" si="70"/>
        <v>255600</v>
      </c>
      <c r="U247" s="5">
        <f t="shared" si="72"/>
        <v>383400</v>
      </c>
      <c r="V247" s="5">
        <f t="shared" si="73"/>
        <v>81792</v>
      </c>
      <c r="W247" s="5">
        <f t="shared" si="74"/>
        <v>3021192</v>
      </c>
      <c r="X247" s="537">
        <f t="shared" si="75"/>
        <v>3021200</v>
      </c>
      <c r="Y247" s="32"/>
    </row>
    <row r="248" spans="1:25">
      <c r="A248" s="544">
        <v>10</v>
      </c>
      <c r="B248" s="319" t="s">
        <v>5586</v>
      </c>
      <c r="C248" s="319" t="s">
        <v>5587</v>
      </c>
      <c r="D248" s="320" t="s">
        <v>384</v>
      </c>
      <c r="E248" s="76">
        <v>2556000</v>
      </c>
      <c r="F248" s="279">
        <f t="shared" si="68"/>
        <v>12780000</v>
      </c>
      <c r="G248" s="279">
        <f t="shared" si="69"/>
        <v>0</v>
      </c>
      <c r="H248" s="542">
        <v>592500</v>
      </c>
      <c r="I248" s="311" t="s">
        <v>4803</v>
      </c>
      <c r="J248" s="312">
        <f t="shared" si="71"/>
        <v>592500</v>
      </c>
      <c r="K248" s="271"/>
      <c r="L248" s="271" t="s">
        <v>4814</v>
      </c>
      <c r="M248" s="32"/>
      <c r="N248" s="32"/>
      <c r="O248" s="32"/>
      <c r="P248" s="32"/>
      <c r="Q248" s="32"/>
      <c r="R248" s="32"/>
      <c r="S248" s="32"/>
      <c r="T248" s="5">
        <f t="shared" si="70"/>
        <v>59250</v>
      </c>
      <c r="U248" s="5">
        <f t="shared" si="72"/>
        <v>88875</v>
      </c>
      <c r="V248" s="5">
        <f t="shared" si="73"/>
        <v>18960</v>
      </c>
      <c r="W248" s="5">
        <f t="shared" si="74"/>
        <v>700335</v>
      </c>
      <c r="X248" s="537">
        <f t="shared" si="75"/>
        <v>700400</v>
      </c>
      <c r="Y248" s="32"/>
    </row>
    <row r="249" spans="1:25">
      <c r="A249" s="544">
        <v>11</v>
      </c>
      <c r="B249" s="319" t="s">
        <v>4820</v>
      </c>
      <c r="C249" s="319" t="s">
        <v>4821</v>
      </c>
      <c r="D249" s="320" t="s">
        <v>384</v>
      </c>
      <c r="E249" s="76">
        <v>592500</v>
      </c>
      <c r="F249" s="279">
        <f t="shared" si="68"/>
        <v>2962500</v>
      </c>
      <c r="G249" s="279">
        <f t="shared" si="69"/>
        <v>0</v>
      </c>
      <c r="H249" s="542">
        <v>1386000</v>
      </c>
      <c r="I249" s="311" t="s">
        <v>4803</v>
      </c>
      <c r="J249" s="312">
        <f t="shared" si="71"/>
        <v>1386000</v>
      </c>
      <c r="K249" s="271"/>
      <c r="L249" s="271" t="s">
        <v>4814</v>
      </c>
      <c r="M249" s="32"/>
      <c r="N249" s="32"/>
      <c r="O249" s="32"/>
      <c r="P249" s="32"/>
      <c r="Q249" s="32"/>
      <c r="R249" s="32"/>
      <c r="S249" s="32"/>
      <c r="T249" s="5">
        <f t="shared" si="70"/>
        <v>138600</v>
      </c>
      <c r="U249" s="5">
        <f t="shared" si="72"/>
        <v>207900</v>
      </c>
      <c r="V249" s="5">
        <f t="shared" si="73"/>
        <v>44352</v>
      </c>
      <c r="W249" s="5">
        <f t="shared" si="74"/>
        <v>1638252</v>
      </c>
      <c r="X249" s="537">
        <f t="shared" si="75"/>
        <v>1638300</v>
      </c>
      <c r="Y249" s="32"/>
    </row>
    <row r="250" spans="1:25">
      <c r="A250" s="544">
        <v>12</v>
      </c>
      <c r="B250" s="319" t="s">
        <v>5588</v>
      </c>
      <c r="C250" s="319" t="s">
        <v>4822</v>
      </c>
      <c r="D250" s="320" t="s">
        <v>384</v>
      </c>
      <c r="E250" s="76">
        <v>1236000</v>
      </c>
      <c r="F250" s="279">
        <f t="shared" si="68"/>
        <v>6180000</v>
      </c>
      <c r="G250" s="279">
        <f t="shared" si="69"/>
        <v>0</v>
      </c>
      <c r="H250" s="542">
        <v>2296350</v>
      </c>
      <c r="I250" s="311" t="s">
        <v>4803</v>
      </c>
      <c r="J250" s="312">
        <f t="shared" si="71"/>
        <v>2296350</v>
      </c>
      <c r="K250" s="271"/>
      <c r="L250" s="271" t="s">
        <v>4814</v>
      </c>
      <c r="M250" s="32"/>
      <c r="N250" s="32"/>
      <c r="O250" s="32"/>
      <c r="P250" s="32"/>
      <c r="Q250" s="32"/>
      <c r="R250" s="32"/>
      <c r="S250" s="32"/>
      <c r="T250" s="5">
        <f t="shared" si="70"/>
        <v>229635</v>
      </c>
      <c r="U250" s="5">
        <f t="shared" si="72"/>
        <v>344452.5</v>
      </c>
      <c r="V250" s="5">
        <f t="shared" si="73"/>
        <v>73483.199999999997</v>
      </c>
      <c r="W250" s="5">
        <f t="shared" si="74"/>
        <v>2714285.7</v>
      </c>
      <c r="X250" s="537">
        <f t="shared" si="75"/>
        <v>2714300</v>
      </c>
      <c r="Y250" s="32"/>
    </row>
    <row r="251" spans="1:25">
      <c r="A251" s="544">
        <v>13</v>
      </c>
      <c r="B251" s="319" t="s">
        <v>4823</v>
      </c>
      <c r="C251" s="319" t="s">
        <v>4817</v>
      </c>
      <c r="D251" s="320" t="s">
        <v>384</v>
      </c>
      <c r="E251" s="76">
        <v>2187000</v>
      </c>
      <c r="F251" s="279">
        <f t="shared" si="68"/>
        <v>10935000</v>
      </c>
      <c r="G251" s="279">
        <f t="shared" si="69"/>
        <v>0</v>
      </c>
      <c r="H251" s="542">
        <v>914500</v>
      </c>
      <c r="I251" s="311" t="s">
        <v>4803</v>
      </c>
      <c r="J251" s="312">
        <f t="shared" si="71"/>
        <v>914500</v>
      </c>
      <c r="K251" s="271"/>
      <c r="L251" s="271" t="s">
        <v>4814</v>
      </c>
      <c r="M251" s="32"/>
      <c r="N251" s="32"/>
      <c r="O251" s="32"/>
      <c r="P251" s="32"/>
      <c r="Q251" s="32"/>
      <c r="R251" s="32"/>
      <c r="S251" s="32"/>
      <c r="T251" s="5">
        <f t="shared" si="70"/>
        <v>91450</v>
      </c>
      <c r="U251" s="5">
        <f t="shared" si="72"/>
        <v>137175</v>
      </c>
      <c r="V251" s="5">
        <f t="shared" si="73"/>
        <v>29264</v>
      </c>
      <c r="W251" s="5">
        <f t="shared" si="74"/>
        <v>1080939</v>
      </c>
      <c r="X251" s="537">
        <f t="shared" si="75"/>
        <v>1081000</v>
      </c>
      <c r="Y251" s="32"/>
    </row>
    <row r="252" spans="1:25">
      <c r="A252" s="544">
        <v>14</v>
      </c>
      <c r="B252" s="319" t="s">
        <v>4824</v>
      </c>
      <c r="C252" s="319" t="s">
        <v>4825</v>
      </c>
      <c r="D252" s="320" t="s">
        <v>384</v>
      </c>
      <c r="E252" s="76">
        <v>914500</v>
      </c>
      <c r="F252" s="279">
        <f t="shared" si="68"/>
        <v>4572500</v>
      </c>
      <c r="G252" s="279">
        <f t="shared" si="69"/>
        <v>0</v>
      </c>
      <c r="H252" s="542">
        <v>1302000</v>
      </c>
      <c r="I252" s="311" t="s">
        <v>4803</v>
      </c>
      <c r="J252" s="312">
        <f t="shared" si="71"/>
        <v>1302000</v>
      </c>
      <c r="K252" s="271"/>
      <c r="L252" s="271" t="s">
        <v>4814</v>
      </c>
      <c r="M252" s="32"/>
      <c r="N252" s="32"/>
      <c r="O252" s="32"/>
      <c r="P252" s="32"/>
      <c r="Q252" s="32"/>
      <c r="R252" s="32"/>
      <c r="S252" s="32"/>
      <c r="T252" s="5">
        <f t="shared" si="70"/>
        <v>130200</v>
      </c>
      <c r="U252" s="5">
        <f t="shared" si="72"/>
        <v>195300</v>
      </c>
      <c r="V252" s="5">
        <f t="shared" si="73"/>
        <v>41664</v>
      </c>
      <c r="W252" s="5">
        <f t="shared" si="74"/>
        <v>1538964</v>
      </c>
      <c r="X252" s="537">
        <f t="shared" si="75"/>
        <v>1539000</v>
      </c>
      <c r="Y252" s="32"/>
    </row>
    <row r="253" spans="1:25">
      <c r="A253" s="544">
        <v>15</v>
      </c>
      <c r="B253" s="319" t="s">
        <v>5589</v>
      </c>
      <c r="C253" s="319" t="s">
        <v>4825</v>
      </c>
      <c r="D253" s="320" t="s">
        <v>384</v>
      </c>
      <c r="E253" s="76">
        <v>1302000</v>
      </c>
      <c r="F253" s="279">
        <f t="shared" si="68"/>
        <v>6510000</v>
      </c>
      <c r="G253" s="279">
        <f t="shared" si="69"/>
        <v>0</v>
      </c>
      <c r="H253" s="542">
        <v>768000</v>
      </c>
      <c r="I253" s="311" t="s">
        <v>4803</v>
      </c>
      <c r="J253" s="312">
        <f t="shared" si="71"/>
        <v>768000</v>
      </c>
      <c r="K253" s="271"/>
      <c r="L253" s="271" t="s">
        <v>4814</v>
      </c>
      <c r="M253" s="32"/>
      <c r="N253" s="32"/>
      <c r="O253" s="32"/>
      <c r="P253" s="32"/>
      <c r="Q253" s="32"/>
      <c r="R253" s="32"/>
      <c r="S253" s="32"/>
      <c r="T253" s="5">
        <f t="shared" si="70"/>
        <v>76800</v>
      </c>
      <c r="U253" s="5">
        <f t="shared" si="72"/>
        <v>115200</v>
      </c>
      <c r="V253" s="5">
        <f t="shared" si="73"/>
        <v>24576</v>
      </c>
      <c r="W253" s="5">
        <f t="shared" si="74"/>
        <v>907776</v>
      </c>
      <c r="X253" s="537">
        <f t="shared" si="75"/>
        <v>907800</v>
      </c>
      <c r="Y253" s="32"/>
    </row>
    <row r="254" spans="1:25">
      <c r="A254" s="544">
        <v>16</v>
      </c>
      <c r="B254" s="319" t="s">
        <v>5590</v>
      </c>
      <c r="C254" s="319" t="s">
        <v>4826</v>
      </c>
      <c r="D254" s="320" t="s">
        <v>384</v>
      </c>
      <c r="E254" s="76">
        <v>768000</v>
      </c>
      <c r="F254" s="279">
        <f t="shared" si="68"/>
        <v>3840000</v>
      </c>
      <c r="G254" s="279">
        <f t="shared" si="69"/>
        <v>0</v>
      </c>
      <c r="H254" s="542">
        <v>813500</v>
      </c>
      <c r="I254" s="311" t="s">
        <v>4803</v>
      </c>
      <c r="J254" s="312">
        <f t="shared" si="71"/>
        <v>813500</v>
      </c>
      <c r="K254" s="271"/>
      <c r="L254" s="271" t="s">
        <v>4814</v>
      </c>
      <c r="M254" s="32"/>
      <c r="N254" s="32"/>
      <c r="O254" s="32"/>
      <c r="P254" s="32"/>
      <c r="Q254" s="32"/>
      <c r="R254" s="32"/>
      <c r="S254" s="32"/>
      <c r="T254" s="5">
        <f t="shared" si="70"/>
        <v>81350</v>
      </c>
      <c r="U254" s="5">
        <f t="shared" si="72"/>
        <v>122025</v>
      </c>
      <c r="V254" s="5">
        <f t="shared" si="73"/>
        <v>26032</v>
      </c>
      <c r="W254" s="5">
        <f t="shared" si="74"/>
        <v>961557</v>
      </c>
      <c r="X254" s="537">
        <f t="shared" si="75"/>
        <v>961600</v>
      </c>
      <c r="Y254" s="32"/>
    </row>
    <row r="255" spans="1:25">
      <c r="A255" s="544">
        <v>17</v>
      </c>
      <c r="B255" s="319" t="s">
        <v>4827</v>
      </c>
      <c r="C255" s="319" t="s">
        <v>5591</v>
      </c>
      <c r="D255" s="320" t="s">
        <v>384</v>
      </c>
      <c r="E255" s="76">
        <v>813500</v>
      </c>
      <c r="F255" s="279">
        <f t="shared" si="68"/>
        <v>4067500</v>
      </c>
      <c r="G255" s="279">
        <f t="shared" si="69"/>
        <v>0</v>
      </c>
      <c r="H255" s="542">
        <v>2800000</v>
      </c>
      <c r="I255" s="311" t="s">
        <v>4803</v>
      </c>
      <c r="J255" s="312">
        <f t="shared" si="71"/>
        <v>2800000</v>
      </c>
      <c r="K255" s="271"/>
      <c r="L255" s="271" t="s">
        <v>4814</v>
      </c>
      <c r="M255" s="32"/>
      <c r="N255" s="32"/>
      <c r="O255" s="32"/>
      <c r="P255" s="32"/>
      <c r="Q255" s="32"/>
      <c r="R255" s="32"/>
      <c r="S255" s="32"/>
      <c r="T255" s="5">
        <f t="shared" si="70"/>
        <v>280000</v>
      </c>
      <c r="U255" s="5">
        <f t="shared" si="72"/>
        <v>420000</v>
      </c>
      <c r="V255" s="5">
        <f t="shared" si="73"/>
        <v>89600</v>
      </c>
      <c r="W255" s="5">
        <f t="shared" si="74"/>
        <v>3309600</v>
      </c>
      <c r="X255" s="537">
        <f t="shared" si="75"/>
        <v>3309600</v>
      </c>
      <c r="Y255" s="32"/>
    </row>
    <row r="256" spans="1:25">
      <c r="A256" s="544">
        <v>18</v>
      </c>
      <c r="B256" s="319" t="s">
        <v>4168</v>
      </c>
      <c r="C256" s="319" t="s">
        <v>4828</v>
      </c>
      <c r="D256" s="320" t="s">
        <v>384</v>
      </c>
      <c r="E256" s="76">
        <v>5800000</v>
      </c>
      <c r="F256" s="279">
        <f t="shared" si="68"/>
        <v>29000000</v>
      </c>
      <c r="G256" s="279">
        <f t="shared" si="69"/>
        <v>0</v>
      </c>
      <c r="H256" s="542">
        <v>843500</v>
      </c>
      <c r="I256" s="311" t="s">
        <v>4803</v>
      </c>
      <c r="J256" s="312">
        <f t="shared" si="71"/>
        <v>843500</v>
      </c>
      <c r="K256" s="271"/>
      <c r="L256" s="271" t="s">
        <v>4814</v>
      </c>
      <c r="M256" s="32"/>
      <c r="N256" s="32"/>
      <c r="O256" s="32"/>
      <c r="P256" s="32"/>
      <c r="Q256" s="32"/>
      <c r="R256" s="32"/>
      <c r="S256" s="32"/>
      <c r="T256" s="5">
        <f t="shared" si="70"/>
        <v>84350</v>
      </c>
      <c r="U256" s="5">
        <f t="shared" si="72"/>
        <v>126525</v>
      </c>
      <c r="V256" s="5">
        <f t="shared" si="73"/>
        <v>26992</v>
      </c>
      <c r="W256" s="5">
        <f t="shared" si="74"/>
        <v>997017</v>
      </c>
      <c r="X256" s="537">
        <f t="shared" si="75"/>
        <v>997100</v>
      </c>
      <c r="Y256" s="32"/>
    </row>
    <row r="257" spans="1:25">
      <c r="A257" s="544">
        <v>19</v>
      </c>
      <c r="B257" s="319" t="s">
        <v>4829</v>
      </c>
      <c r="C257" s="319" t="s">
        <v>4830</v>
      </c>
      <c r="D257" s="320" t="s">
        <v>384</v>
      </c>
      <c r="E257" s="76">
        <v>843500</v>
      </c>
      <c r="F257" s="279">
        <f t="shared" si="68"/>
        <v>4217500</v>
      </c>
      <c r="G257" s="279">
        <f t="shared" si="69"/>
        <v>0</v>
      </c>
      <c r="H257" s="542">
        <v>1108500</v>
      </c>
      <c r="I257" s="311" t="s">
        <v>4803</v>
      </c>
      <c r="J257" s="312">
        <f t="shared" si="71"/>
        <v>1108500</v>
      </c>
      <c r="K257" s="271"/>
      <c r="L257" s="271" t="s">
        <v>4814</v>
      </c>
      <c r="M257" s="32"/>
      <c r="N257" s="32"/>
      <c r="O257" s="32"/>
      <c r="P257" s="32"/>
      <c r="Q257" s="32"/>
      <c r="R257" s="32"/>
      <c r="S257" s="32"/>
      <c r="T257" s="5">
        <f t="shared" si="70"/>
        <v>110850</v>
      </c>
      <c r="U257" s="5">
        <f t="shared" si="72"/>
        <v>166275</v>
      </c>
      <c r="V257" s="5">
        <f t="shared" si="73"/>
        <v>35472</v>
      </c>
      <c r="W257" s="5">
        <f t="shared" si="74"/>
        <v>1310247</v>
      </c>
      <c r="X257" s="537">
        <f t="shared" si="75"/>
        <v>1310300</v>
      </c>
      <c r="Y257" s="32"/>
    </row>
    <row r="258" spans="1:25">
      <c r="A258" s="544">
        <v>20</v>
      </c>
      <c r="B258" s="319" t="s">
        <v>5592</v>
      </c>
      <c r="C258" s="319" t="s">
        <v>5593</v>
      </c>
      <c r="D258" s="320" t="s">
        <v>384</v>
      </c>
      <c r="E258" s="76">
        <v>1108500</v>
      </c>
      <c r="F258" s="279">
        <f t="shared" si="68"/>
        <v>5542500</v>
      </c>
      <c r="G258" s="279">
        <f t="shared" si="69"/>
        <v>0</v>
      </c>
      <c r="H258" s="542">
        <v>2900000</v>
      </c>
      <c r="I258" s="311" t="s">
        <v>4803</v>
      </c>
      <c r="J258" s="312">
        <f t="shared" si="71"/>
        <v>2900000</v>
      </c>
      <c r="K258" s="271"/>
      <c r="L258" s="271" t="s">
        <v>4814</v>
      </c>
      <c r="M258" s="32"/>
      <c r="N258" s="32"/>
      <c r="O258" s="32"/>
      <c r="P258" s="32"/>
      <c r="Q258" s="32"/>
      <c r="R258" s="32"/>
      <c r="S258" s="32"/>
      <c r="T258" s="5">
        <f t="shared" si="70"/>
        <v>290000</v>
      </c>
      <c r="U258" s="5">
        <f t="shared" si="72"/>
        <v>435000</v>
      </c>
      <c r="V258" s="5">
        <f t="shared" si="73"/>
        <v>92800</v>
      </c>
      <c r="W258" s="5">
        <f t="shared" si="74"/>
        <v>3427800</v>
      </c>
      <c r="X258" s="537">
        <f t="shared" si="75"/>
        <v>3427800</v>
      </c>
      <c r="Y258" s="32"/>
    </row>
    <row r="259" spans="1:25">
      <c r="A259" s="544">
        <v>21</v>
      </c>
      <c r="B259" s="319" t="s">
        <v>4831</v>
      </c>
      <c r="C259" s="319" t="s">
        <v>4832</v>
      </c>
      <c r="D259" s="320" t="s">
        <v>4833</v>
      </c>
      <c r="E259" s="76">
        <v>951500</v>
      </c>
      <c r="F259" s="279">
        <f t="shared" si="68"/>
        <v>4757500</v>
      </c>
      <c r="G259" s="279">
        <f t="shared" si="69"/>
        <v>0</v>
      </c>
      <c r="H259" s="542">
        <v>154500</v>
      </c>
      <c r="I259" s="311" t="s">
        <v>4803</v>
      </c>
      <c r="J259" s="312">
        <f t="shared" si="71"/>
        <v>154500</v>
      </c>
      <c r="K259" s="271"/>
      <c r="L259" s="271" t="s">
        <v>4814</v>
      </c>
      <c r="M259" s="32"/>
      <c r="N259" s="32"/>
      <c r="O259" s="32"/>
      <c r="P259" s="32"/>
      <c r="Q259" s="32"/>
      <c r="R259" s="32"/>
      <c r="S259" s="32"/>
      <c r="T259" s="5">
        <f t="shared" si="70"/>
        <v>15450</v>
      </c>
      <c r="U259" s="5">
        <f t="shared" si="72"/>
        <v>23175</v>
      </c>
      <c r="V259" s="5">
        <f t="shared" si="73"/>
        <v>4944</v>
      </c>
      <c r="W259" s="5">
        <f t="shared" si="74"/>
        <v>182619</v>
      </c>
      <c r="X259" s="537">
        <f t="shared" si="75"/>
        <v>182700</v>
      </c>
      <c r="Y259" s="32"/>
    </row>
    <row r="260" spans="1:25">
      <c r="A260" s="544">
        <v>22</v>
      </c>
      <c r="B260" s="319" t="s">
        <v>4834</v>
      </c>
      <c r="C260" s="319" t="s">
        <v>4835</v>
      </c>
      <c r="D260" s="320" t="s">
        <v>384</v>
      </c>
      <c r="E260" s="76">
        <v>154500</v>
      </c>
      <c r="F260" s="279">
        <f t="shared" si="68"/>
        <v>772500</v>
      </c>
      <c r="G260" s="279">
        <f t="shared" si="69"/>
        <v>0</v>
      </c>
      <c r="H260" s="542">
        <v>282500</v>
      </c>
      <c r="I260" s="311" t="s">
        <v>4803</v>
      </c>
      <c r="J260" s="312">
        <f t="shared" si="71"/>
        <v>282500</v>
      </c>
      <c r="K260" s="271"/>
      <c r="L260" s="271" t="s">
        <v>4814</v>
      </c>
      <c r="M260" s="32"/>
      <c r="N260" s="32"/>
      <c r="O260" s="32"/>
      <c r="P260" s="32"/>
      <c r="Q260" s="32"/>
      <c r="R260" s="32"/>
      <c r="S260" s="32"/>
      <c r="T260" s="5">
        <f t="shared" si="70"/>
        <v>28250</v>
      </c>
      <c r="U260" s="5">
        <f t="shared" si="72"/>
        <v>42375</v>
      </c>
      <c r="V260" s="5">
        <f t="shared" si="73"/>
        <v>9040</v>
      </c>
      <c r="W260" s="5">
        <f t="shared" si="74"/>
        <v>333915</v>
      </c>
      <c r="X260" s="537">
        <f t="shared" si="75"/>
        <v>334000</v>
      </c>
      <c r="Y260" s="32"/>
    </row>
    <row r="261" spans="1:25">
      <c r="A261" s="544">
        <v>23</v>
      </c>
      <c r="B261" s="319" t="s">
        <v>4836</v>
      </c>
      <c r="C261" s="319" t="s">
        <v>4837</v>
      </c>
      <c r="D261" s="320" t="s">
        <v>384</v>
      </c>
      <c r="E261" s="76">
        <v>231500</v>
      </c>
      <c r="F261" s="279">
        <f t="shared" si="68"/>
        <v>1157500</v>
      </c>
      <c r="G261" s="279">
        <f t="shared" si="69"/>
        <v>0</v>
      </c>
      <c r="H261" s="542">
        <v>2300500</v>
      </c>
      <c r="I261" s="311" t="s">
        <v>4803</v>
      </c>
      <c r="J261" s="312">
        <f t="shared" si="71"/>
        <v>2300500</v>
      </c>
      <c r="K261" s="271"/>
      <c r="L261" s="271" t="s">
        <v>4814</v>
      </c>
      <c r="M261" s="32"/>
      <c r="N261" s="32"/>
      <c r="O261" s="32"/>
      <c r="P261" s="32"/>
      <c r="Q261" s="32"/>
      <c r="R261" s="32"/>
      <c r="S261" s="32"/>
      <c r="T261" s="5">
        <f t="shared" si="70"/>
        <v>230050</v>
      </c>
      <c r="U261" s="5">
        <f t="shared" si="72"/>
        <v>345075</v>
      </c>
      <c r="V261" s="5">
        <f t="shared" si="73"/>
        <v>73616</v>
      </c>
      <c r="W261" s="5">
        <f t="shared" si="74"/>
        <v>2719191</v>
      </c>
      <c r="X261" s="537">
        <f t="shared" si="75"/>
        <v>2719200</v>
      </c>
      <c r="Y261" s="32"/>
    </row>
    <row r="262" spans="1:25">
      <c r="A262" s="544">
        <v>24</v>
      </c>
      <c r="B262" s="319" t="s">
        <v>4838</v>
      </c>
      <c r="C262" s="319" t="s">
        <v>4839</v>
      </c>
      <c r="D262" s="320" t="s">
        <v>384</v>
      </c>
      <c r="E262" s="76">
        <v>2300500</v>
      </c>
      <c r="F262" s="279">
        <f t="shared" si="68"/>
        <v>11502500</v>
      </c>
      <c r="G262" s="279">
        <f t="shared" si="69"/>
        <v>0</v>
      </c>
      <c r="H262" s="542">
        <v>660500</v>
      </c>
      <c r="I262" s="311" t="s">
        <v>4803</v>
      </c>
      <c r="J262" s="312">
        <f t="shared" si="71"/>
        <v>660500</v>
      </c>
      <c r="K262" s="271"/>
      <c r="L262" s="271" t="s">
        <v>4814</v>
      </c>
      <c r="M262" s="32"/>
      <c r="N262" s="32"/>
      <c r="O262" s="32"/>
      <c r="P262" s="32"/>
      <c r="Q262" s="32"/>
      <c r="R262" s="32"/>
      <c r="S262" s="32"/>
      <c r="T262" s="5">
        <f t="shared" si="70"/>
        <v>66050</v>
      </c>
      <c r="U262" s="5">
        <f t="shared" si="72"/>
        <v>99075</v>
      </c>
      <c r="V262" s="5">
        <f t="shared" si="73"/>
        <v>21136</v>
      </c>
      <c r="W262" s="5">
        <f t="shared" si="74"/>
        <v>780711</v>
      </c>
      <c r="X262" s="537">
        <f t="shared" si="75"/>
        <v>780800</v>
      </c>
      <c r="Y262" s="32"/>
    </row>
    <row r="263" spans="1:25">
      <c r="A263" s="544">
        <v>25</v>
      </c>
      <c r="B263" s="319" t="s">
        <v>5594</v>
      </c>
      <c r="C263" s="319" t="s">
        <v>5595</v>
      </c>
      <c r="D263" s="320" t="s">
        <v>1527</v>
      </c>
      <c r="E263" s="76">
        <v>627500</v>
      </c>
      <c r="F263" s="279">
        <f t="shared" si="68"/>
        <v>3137500</v>
      </c>
      <c r="G263" s="279">
        <f t="shared" si="69"/>
        <v>0</v>
      </c>
      <c r="H263" s="542">
        <v>27000</v>
      </c>
      <c r="I263" s="311" t="s">
        <v>4803</v>
      </c>
      <c r="J263" s="312">
        <f t="shared" si="71"/>
        <v>27000</v>
      </c>
      <c r="K263" s="271"/>
      <c r="L263" s="271" t="s">
        <v>4814</v>
      </c>
      <c r="M263" s="32"/>
      <c r="N263" s="32"/>
      <c r="O263" s="32"/>
      <c r="P263" s="32"/>
      <c r="Q263" s="32"/>
      <c r="R263" s="32"/>
      <c r="S263" s="32"/>
      <c r="T263" s="5">
        <f t="shared" si="70"/>
        <v>2700</v>
      </c>
      <c r="U263" s="5">
        <f t="shared" si="72"/>
        <v>4050</v>
      </c>
      <c r="V263" s="5">
        <f t="shared" si="73"/>
        <v>864</v>
      </c>
      <c r="W263" s="5">
        <f t="shared" si="74"/>
        <v>31914</v>
      </c>
      <c r="X263" s="537">
        <f t="shared" si="75"/>
        <v>32000</v>
      </c>
      <c r="Y263" s="32"/>
    </row>
    <row r="264" spans="1:25">
      <c r="A264" s="544">
        <v>26</v>
      </c>
      <c r="B264" s="319" t="s">
        <v>4840</v>
      </c>
      <c r="C264" s="319" t="s">
        <v>5595</v>
      </c>
      <c r="D264" s="320" t="s">
        <v>1527</v>
      </c>
      <c r="E264" s="76">
        <v>27000</v>
      </c>
      <c r="F264" s="279">
        <f t="shared" si="68"/>
        <v>135000</v>
      </c>
      <c r="G264" s="279">
        <f t="shared" si="69"/>
        <v>0</v>
      </c>
      <c r="H264" s="542">
        <v>10000</v>
      </c>
      <c r="I264" s="311" t="s">
        <v>4803</v>
      </c>
      <c r="J264" s="312">
        <f t="shared" si="71"/>
        <v>10000</v>
      </c>
      <c r="K264" s="271"/>
      <c r="L264" s="271" t="s">
        <v>4814</v>
      </c>
      <c r="M264" s="32"/>
      <c r="N264" s="32"/>
      <c r="O264" s="32"/>
      <c r="P264" s="32"/>
      <c r="Q264" s="32"/>
      <c r="R264" s="32"/>
      <c r="S264" s="32"/>
      <c r="T264" s="5">
        <f t="shared" si="70"/>
        <v>1000</v>
      </c>
      <c r="U264" s="5">
        <f t="shared" si="72"/>
        <v>1500</v>
      </c>
      <c r="V264" s="5">
        <f t="shared" si="73"/>
        <v>320</v>
      </c>
      <c r="W264" s="5">
        <f t="shared" si="74"/>
        <v>11820</v>
      </c>
      <c r="X264" s="537">
        <f t="shared" si="75"/>
        <v>11900</v>
      </c>
      <c r="Y264" s="32"/>
    </row>
    <row r="265" spans="1:25">
      <c r="A265" s="544">
        <v>27</v>
      </c>
      <c r="B265" s="319" t="s">
        <v>5596</v>
      </c>
      <c r="C265" s="319" t="s">
        <v>5597</v>
      </c>
      <c r="D265" s="320" t="s">
        <v>458</v>
      </c>
      <c r="E265" s="76">
        <v>6000</v>
      </c>
      <c r="F265" s="279">
        <f t="shared" si="68"/>
        <v>30000</v>
      </c>
      <c r="G265" s="279">
        <f t="shared" si="69"/>
        <v>0</v>
      </c>
      <c r="H265" s="542">
        <v>930500</v>
      </c>
      <c r="I265" s="311" t="s">
        <v>4803</v>
      </c>
      <c r="J265" s="312">
        <f t="shared" si="71"/>
        <v>930500</v>
      </c>
      <c r="K265" s="271"/>
      <c r="L265" s="271" t="s">
        <v>4814</v>
      </c>
      <c r="M265" s="32"/>
      <c r="N265" s="32"/>
      <c r="O265" s="32"/>
      <c r="P265" s="32"/>
      <c r="Q265" s="32"/>
      <c r="R265" s="32"/>
      <c r="S265" s="32"/>
      <c r="T265" s="5">
        <f t="shared" si="70"/>
        <v>93050</v>
      </c>
      <c r="U265" s="5">
        <f t="shared" si="72"/>
        <v>139575</v>
      </c>
      <c r="V265" s="5">
        <f t="shared" si="73"/>
        <v>29776</v>
      </c>
      <c r="W265" s="5">
        <f t="shared" si="74"/>
        <v>1099851</v>
      </c>
      <c r="X265" s="537">
        <f t="shared" si="75"/>
        <v>1099900</v>
      </c>
      <c r="Y265" s="32"/>
    </row>
    <row r="266" spans="1:25">
      <c r="A266" s="544">
        <v>28</v>
      </c>
      <c r="B266" s="319" t="s">
        <v>4841</v>
      </c>
      <c r="C266" s="319" t="s">
        <v>4842</v>
      </c>
      <c r="D266" s="320" t="s">
        <v>4843</v>
      </c>
      <c r="E266" s="76">
        <v>1427500</v>
      </c>
      <c r="F266" s="279">
        <f t="shared" si="68"/>
        <v>7137500</v>
      </c>
      <c r="G266" s="279">
        <f t="shared" si="69"/>
        <v>0</v>
      </c>
      <c r="H266" s="542">
        <v>1134500</v>
      </c>
      <c r="I266" s="311" t="s">
        <v>4803</v>
      </c>
      <c r="J266" s="312">
        <f t="shared" si="71"/>
        <v>1134500</v>
      </c>
      <c r="K266" s="271"/>
      <c r="L266" s="271" t="s">
        <v>4814</v>
      </c>
      <c r="M266" s="32"/>
      <c r="N266" s="32"/>
      <c r="O266" s="32"/>
      <c r="P266" s="32"/>
      <c r="Q266" s="32"/>
      <c r="R266" s="32"/>
      <c r="S266" s="32"/>
      <c r="T266" s="5">
        <f t="shared" si="70"/>
        <v>113450</v>
      </c>
      <c r="U266" s="5">
        <f t="shared" si="72"/>
        <v>170175</v>
      </c>
      <c r="V266" s="5">
        <f t="shared" si="73"/>
        <v>36304</v>
      </c>
      <c r="W266" s="5">
        <f t="shared" si="74"/>
        <v>1340979</v>
      </c>
      <c r="X266" s="537">
        <f t="shared" si="75"/>
        <v>1341000</v>
      </c>
      <c r="Y266" s="32"/>
    </row>
    <row r="267" spans="1:25">
      <c r="A267" s="544">
        <v>29</v>
      </c>
      <c r="B267" s="319" t="s">
        <v>4844</v>
      </c>
      <c r="C267" s="319" t="s">
        <v>4845</v>
      </c>
      <c r="D267" s="320" t="s">
        <v>3333</v>
      </c>
      <c r="E267" s="76">
        <v>1134500</v>
      </c>
      <c r="F267" s="279">
        <f t="shared" si="68"/>
        <v>5672500</v>
      </c>
      <c r="G267" s="279">
        <f t="shared" si="69"/>
        <v>0</v>
      </c>
      <c r="H267" s="542">
        <v>1219500</v>
      </c>
      <c r="I267" s="311" t="s">
        <v>4803</v>
      </c>
      <c r="J267" s="312">
        <f t="shared" si="71"/>
        <v>1219500</v>
      </c>
      <c r="K267" s="271"/>
      <c r="L267" s="271" t="s">
        <v>4814</v>
      </c>
      <c r="M267" s="32"/>
      <c r="N267" s="32"/>
      <c r="O267" s="32"/>
      <c r="P267" s="32"/>
      <c r="Q267" s="32"/>
      <c r="R267" s="32"/>
      <c r="S267" s="32"/>
      <c r="T267" s="5">
        <f t="shared" si="70"/>
        <v>121950</v>
      </c>
      <c r="U267" s="5">
        <f t="shared" si="72"/>
        <v>182925</v>
      </c>
      <c r="V267" s="5">
        <f t="shared" si="73"/>
        <v>39024</v>
      </c>
      <c r="W267" s="5">
        <f t="shared" si="74"/>
        <v>1441449</v>
      </c>
      <c r="X267" s="537">
        <f t="shared" si="75"/>
        <v>1441500</v>
      </c>
      <c r="Y267" s="32"/>
    </row>
    <row r="268" spans="1:25">
      <c r="A268" s="544">
        <v>30</v>
      </c>
      <c r="B268" s="319" t="s">
        <v>4846</v>
      </c>
      <c r="C268" s="319" t="s">
        <v>5598</v>
      </c>
      <c r="D268" s="320" t="s">
        <v>1519</v>
      </c>
      <c r="E268" s="76">
        <v>1219500</v>
      </c>
      <c r="F268" s="279">
        <f t="shared" si="68"/>
        <v>6097500</v>
      </c>
      <c r="G268" s="279">
        <f t="shared" si="69"/>
        <v>0</v>
      </c>
      <c r="H268" s="542">
        <v>1050000</v>
      </c>
      <c r="I268" s="311" t="s">
        <v>4803</v>
      </c>
      <c r="J268" s="312">
        <f t="shared" si="71"/>
        <v>1050000</v>
      </c>
      <c r="K268" s="271"/>
      <c r="L268" s="271" t="s">
        <v>4814</v>
      </c>
      <c r="M268" s="32"/>
      <c r="N268" s="32"/>
      <c r="O268" s="32"/>
      <c r="P268" s="32"/>
      <c r="Q268" s="32"/>
      <c r="R268" s="32"/>
      <c r="S268" s="32"/>
      <c r="T268" s="5">
        <f t="shared" si="70"/>
        <v>105000</v>
      </c>
      <c r="U268" s="5">
        <f t="shared" si="72"/>
        <v>157500</v>
      </c>
      <c r="V268" s="5">
        <f t="shared" si="73"/>
        <v>33600</v>
      </c>
      <c r="W268" s="5">
        <f t="shared" si="74"/>
        <v>1241100</v>
      </c>
      <c r="X268" s="537">
        <f t="shared" si="75"/>
        <v>1241100</v>
      </c>
      <c r="Y268" s="32"/>
    </row>
    <row r="269" spans="1:25">
      <c r="A269" s="544">
        <v>31</v>
      </c>
      <c r="B269" s="319" t="s">
        <v>4847</v>
      </c>
      <c r="C269" s="319" t="s">
        <v>4848</v>
      </c>
      <c r="D269" s="320" t="s">
        <v>384</v>
      </c>
      <c r="E269" s="76">
        <v>948500</v>
      </c>
      <c r="F269" s="279">
        <f t="shared" si="68"/>
        <v>4742500</v>
      </c>
      <c r="G269" s="279">
        <f t="shared" si="69"/>
        <v>0</v>
      </c>
      <c r="H269" s="542">
        <v>950000</v>
      </c>
      <c r="I269" s="311" t="s">
        <v>4803</v>
      </c>
      <c r="J269" s="312">
        <f t="shared" si="71"/>
        <v>950000</v>
      </c>
      <c r="K269" s="271"/>
      <c r="L269" s="271" t="s">
        <v>4814</v>
      </c>
      <c r="M269" s="32"/>
      <c r="N269" s="32"/>
      <c r="O269" s="32"/>
      <c r="P269" s="32"/>
      <c r="Q269" s="32"/>
      <c r="R269" s="32"/>
      <c r="S269" s="32"/>
      <c r="T269" s="5">
        <f t="shared" si="70"/>
        <v>95000</v>
      </c>
      <c r="U269" s="5">
        <f t="shared" si="72"/>
        <v>142500</v>
      </c>
      <c r="V269" s="5">
        <f t="shared" si="73"/>
        <v>30400</v>
      </c>
      <c r="W269" s="5">
        <f t="shared" si="74"/>
        <v>1122900</v>
      </c>
      <c r="X269" s="537">
        <f t="shared" si="75"/>
        <v>1122900</v>
      </c>
      <c r="Y269" s="32"/>
    </row>
    <row r="270" spans="1:25">
      <c r="A270" s="544">
        <v>32</v>
      </c>
      <c r="B270" s="319" t="s">
        <v>4849</v>
      </c>
      <c r="C270" s="319" t="s">
        <v>4850</v>
      </c>
      <c r="D270" s="320" t="s">
        <v>384</v>
      </c>
      <c r="E270" s="76">
        <v>898500</v>
      </c>
      <c r="F270" s="279">
        <f t="shared" si="68"/>
        <v>4492500</v>
      </c>
      <c r="G270" s="279">
        <f t="shared" si="69"/>
        <v>0</v>
      </c>
      <c r="H270" s="542">
        <v>1700000</v>
      </c>
      <c r="I270" s="311" t="s">
        <v>4803</v>
      </c>
      <c r="J270" s="312">
        <f t="shared" si="71"/>
        <v>1700000</v>
      </c>
      <c r="K270" s="271"/>
      <c r="L270" s="271" t="s">
        <v>4814</v>
      </c>
      <c r="M270" s="32"/>
      <c r="N270" s="32"/>
      <c r="O270" s="32"/>
      <c r="P270" s="32"/>
      <c r="Q270" s="32"/>
      <c r="R270" s="32"/>
      <c r="S270" s="32"/>
      <c r="T270" s="5">
        <f t="shared" si="70"/>
        <v>170000</v>
      </c>
      <c r="U270" s="5">
        <f t="shared" si="72"/>
        <v>255000</v>
      </c>
      <c r="V270" s="5">
        <f t="shared" si="73"/>
        <v>54400</v>
      </c>
      <c r="W270" s="5">
        <f t="shared" si="74"/>
        <v>2009400</v>
      </c>
      <c r="X270" s="537">
        <f t="shared" si="75"/>
        <v>2009400</v>
      </c>
      <c r="Y270" s="32"/>
    </row>
    <row r="271" spans="1:25">
      <c r="A271" s="544">
        <v>33</v>
      </c>
      <c r="B271" s="319" t="s">
        <v>4851</v>
      </c>
      <c r="C271" s="319" t="s">
        <v>4852</v>
      </c>
      <c r="D271" s="320" t="s">
        <v>4853</v>
      </c>
      <c r="E271" s="76">
        <v>1608500</v>
      </c>
      <c r="F271" s="279">
        <f t="shared" si="68"/>
        <v>8042500</v>
      </c>
      <c r="G271" s="279">
        <f t="shared" si="69"/>
        <v>0</v>
      </c>
      <c r="H271" s="542">
        <v>2800000</v>
      </c>
      <c r="I271" s="311" t="s">
        <v>4803</v>
      </c>
      <c r="J271" s="312">
        <f t="shared" si="71"/>
        <v>2800000</v>
      </c>
      <c r="K271" s="271"/>
      <c r="L271" s="271" t="s">
        <v>4814</v>
      </c>
      <c r="M271" s="32"/>
      <c r="N271" s="32"/>
      <c r="O271" s="32"/>
      <c r="P271" s="32"/>
      <c r="Q271" s="32"/>
      <c r="R271" s="32"/>
      <c r="S271" s="32"/>
      <c r="T271" s="5">
        <f t="shared" si="70"/>
        <v>280000</v>
      </c>
      <c r="U271" s="5">
        <f t="shared" si="72"/>
        <v>420000</v>
      </c>
      <c r="V271" s="5">
        <f t="shared" si="73"/>
        <v>89600</v>
      </c>
      <c r="W271" s="5">
        <f t="shared" si="74"/>
        <v>3309600</v>
      </c>
      <c r="X271" s="537">
        <f t="shared" si="75"/>
        <v>3309600</v>
      </c>
      <c r="Y271" s="32"/>
    </row>
    <row r="272" spans="1:25">
      <c r="A272" s="544">
        <v>34</v>
      </c>
      <c r="B272" s="319" t="s">
        <v>4854</v>
      </c>
      <c r="C272" s="319" t="s">
        <v>4825</v>
      </c>
      <c r="D272" s="320" t="s">
        <v>4853</v>
      </c>
      <c r="E272" s="76">
        <v>3539000</v>
      </c>
      <c r="F272" s="279">
        <f t="shared" si="68"/>
        <v>17695000</v>
      </c>
      <c r="G272" s="279">
        <f t="shared" si="69"/>
        <v>0</v>
      </c>
      <c r="H272" s="542">
        <v>1245000</v>
      </c>
      <c r="I272" s="311" t="s">
        <v>4803</v>
      </c>
      <c r="J272" s="312">
        <f t="shared" si="71"/>
        <v>1245000</v>
      </c>
      <c r="K272" s="271"/>
      <c r="L272" s="271" t="s">
        <v>4814</v>
      </c>
      <c r="M272" s="32"/>
      <c r="N272" s="32"/>
      <c r="O272" s="32"/>
      <c r="P272" s="32"/>
      <c r="Q272" s="32"/>
      <c r="R272" s="32"/>
      <c r="S272" s="32"/>
      <c r="T272" s="5">
        <f t="shared" si="70"/>
        <v>124500</v>
      </c>
      <c r="U272" s="5">
        <f t="shared" si="72"/>
        <v>186750</v>
      </c>
      <c r="V272" s="5">
        <f t="shared" si="73"/>
        <v>39840</v>
      </c>
      <c r="W272" s="5">
        <f t="shared" si="74"/>
        <v>1471590</v>
      </c>
      <c r="X272" s="537">
        <f t="shared" si="75"/>
        <v>1471600</v>
      </c>
      <c r="Y272" s="32"/>
    </row>
    <row r="273" spans="1:25">
      <c r="A273" s="544">
        <v>35</v>
      </c>
      <c r="B273" s="319" t="s">
        <v>4855</v>
      </c>
      <c r="C273" s="319" t="s">
        <v>4825</v>
      </c>
      <c r="D273" s="320" t="s">
        <v>4853</v>
      </c>
      <c r="E273" s="76">
        <v>1245000</v>
      </c>
      <c r="F273" s="279">
        <f t="shared" si="68"/>
        <v>6225000</v>
      </c>
      <c r="G273" s="279">
        <f t="shared" si="69"/>
        <v>0</v>
      </c>
      <c r="H273" s="542">
        <v>1163500</v>
      </c>
      <c r="I273" s="311" t="s">
        <v>4803</v>
      </c>
      <c r="J273" s="312">
        <f t="shared" si="71"/>
        <v>1163500</v>
      </c>
      <c r="K273" s="271"/>
      <c r="L273" s="271" t="s">
        <v>4814</v>
      </c>
      <c r="M273" s="32"/>
      <c r="N273" s="32"/>
      <c r="O273" s="32"/>
      <c r="P273" s="32"/>
      <c r="Q273" s="32"/>
      <c r="R273" s="32"/>
      <c r="S273" s="32"/>
      <c r="T273" s="5">
        <f t="shared" si="70"/>
        <v>116350</v>
      </c>
      <c r="U273" s="5">
        <f t="shared" si="72"/>
        <v>174525</v>
      </c>
      <c r="V273" s="5">
        <f t="shared" si="73"/>
        <v>37232</v>
      </c>
      <c r="W273" s="5">
        <f t="shared" si="74"/>
        <v>1375257</v>
      </c>
      <c r="X273" s="537">
        <f t="shared" si="75"/>
        <v>1375300</v>
      </c>
      <c r="Y273" s="32"/>
    </row>
    <row r="274" spans="1:25">
      <c r="A274" s="544">
        <v>36</v>
      </c>
      <c r="B274" s="319" t="s">
        <v>4856</v>
      </c>
      <c r="C274" s="319" t="s">
        <v>4819</v>
      </c>
      <c r="D274" s="320" t="s">
        <v>4853</v>
      </c>
      <c r="E274" s="76">
        <v>1163500</v>
      </c>
      <c r="F274" s="279">
        <f t="shared" si="68"/>
        <v>5817500</v>
      </c>
      <c r="G274" s="279">
        <f t="shared" si="69"/>
        <v>0</v>
      </c>
      <c r="H274" s="542">
        <v>1180500</v>
      </c>
      <c r="I274" s="311" t="s">
        <v>4803</v>
      </c>
      <c r="J274" s="312">
        <f t="shared" si="71"/>
        <v>1180500</v>
      </c>
      <c r="K274" s="271"/>
      <c r="L274" s="271" t="s">
        <v>4814</v>
      </c>
      <c r="M274" s="32"/>
      <c r="N274" s="32"/>
      <c r="O274" s="32"/>
      <c r="P274" s="32"/>
      <c r="Q274" s="32"/>
      <c r="R274" s="32"/>
      <c r="S274" s="32"/>
      <c r="T274" s="5">
        <f t="shared" si="70"/>
        <v>118050</v>
      </c>
      <c r="U274" s="5">
        <f t="shared" si="72"/>
        <v>177075</v>
      </c>
      <c r="V274" s="5">
        <f t="shared" si="73"/>
        <v>37776</v>
      </c>
      <c r="W274" s="5">
        <f t="shared" si="74"/>
        <v>1395351</v>
      </c>
      <c r="X274" s="537">
        <f t="shared" si="75"/>
        <v>1395400</v>
      </c>
      <c r="Y274" s="32"/>
    </row>
    <row r="275" spans="1:25">
      <c r="A275" s="544">
        <v>37</v>
      </c>
      <c r="B275" s="319" t="s">
        <v>5599</v>
      </c>
      <c r="C275" s="319" t="s">
        <v>5600</v>
      </c>
      <c r="D275" s="320" t="s">
        <v>4853</v>
      </c>
      <c r="E275" s="76">
        <v>1180500</v>
      </c>
      <c r="F275" s="279">
        <f t="shared" si="68"/>
        <v>5902500</v>
      </c>
      <c r="G275" s="279">
        <f t="shared" si="69"/>
        <v>0</v>
      </c>
      <c r="H275" s="542">
        <v>290000</v>
      </c>
      <c r="I275" s="311" t="s">
        <v>4803</v>
      </c>
      <c r="J275" s="312">
        <f t="shared" si="71"/>
        <v>290000</v>
      </c>
      <c r="K275" s="271"/>
      <c r="L275" s="271" t="s">
        <v>4814</v>
      </c>
      <c r="M275" s="32"/>
      <c r="N275" s="32"/>
      <c r="O275" s="32"/>
      <c r="P275" s="32"/>
      <c r="Q275" s="32"/>
      <c r="R275" s="32"/>
      <c r="S275" s="32"/>
      <c r="T275" s="5">
        <f t="shared" si="70"/>
        <v>29000</v>
      </c>
      <c r="U275" s="5">
        <f t="shared" si="72"/>
        <v>43500</v>
      </c>
      <c r="V275" s="5">
        <f t="shared" si="73"/>
        <v>9280</v>
      </c>
      <c r="W275" s="5">
        <f t="shared" si="74"/>
        <v>342780</v>
      </c>
      <c r="X275" s="537">
        <f t="shared" si="75"/>
        <v>342800</v>
      </c>
      <c r="Y275" s="32"/>
    </row>
    <row r="276" spans="1:25">
      <c r="A276" s="544">
        <v>38</v>
      </c>
      <c r="B276" s="319" t="s">
        <v>5601</v>
      </c>
      <c r="C276" s="319" t="s">
        <v>4857</v>
      </c>
      <c r="D276" s="320" t="s">
        <v>3890</v>
      </c>
      <c r="E276" s="76">
        <v>269000</v>
      </c>
      <c r="F276" s="279">
        <f t="shared" si="68"/>
        <v>1345000</v>
      </c>
      <c r="G276" s="279">
        <f t="shared" si="69"/>
        <v>0</v>
      </c>
      <c r="H276" s="542">
        <v>7500</v>
      </c>
      <c r="I276" s="311" t="s">
        <v>4803</v>
      </c>
      <c r="J276" s="312">
        <f t="shared" si="71"/>
        <v>7500</v>
      </c>
      <c r="K276" s="271"/>
      <c r="L276" s="271" t="s">
        <v>4814</v>
      </c>
      <c r="M276" s="32"/>
      <c r="N276" s="32"/>
      <c r="O276" s="32"/>
      <c r="P276" s="32"/>
      <c r="Q276" s="32"/>
      <c r="R276" s="32"/>
      <c r="S276" s="32"/>
      <c r="T276" s="5">
        <f t="shared" si="70"/>
        <v>750</v>
      </c>
      <c r="U276" s="5">
        <f t="shared" si="72"/>
        <v>1125</v>
      </c>
      <c r="V276" s="5">
        <f t="shared" si="73"/>
        <v>240</v>
      </c>
      <c r="W276" s="5">
        <f t="shared" si="74"/>
        <v>8865</v>
      </c>
      <c r="X276" s="537">
        <f t="shared" si="75"/>
        <v>8900</v>
      </c>
      <c r="Y276" s="32"/>
    </row>
    <row r="277" spans="1:25">
      <c r="A277" s="544">
        <v>39</v>
      </c>
      <c r="B277" s="319" t="s">
        <v>4858</v>
      </c>
      <c r="C277" s="319" t="s">
        <v>4857</v>
      </c>
      <c r="D277" s="320" t="s">
        <v>458</v>
      </c>
      <c r="E277" s="76">
        <v>7500</v>
      </c>
      <c r="F277" s="279">
        <f t="shared" si="68"/>
        <v>37500</v>
      </c>
      <c r="G277" s="279">
        <f t="shared" si="69"/>
        <v>0</v>
      </c>
      <c r="H277" s="542">
        <v>725000</v>
      </c>
      <c r="I277" s="311" t="s">
        <v>4803</v>
      </c>
      <c r="J277" s="312">
        <f t="shared" si="71"/>
        <v>725000</v>
      </c>
      <c r="K277" s="271"/>
      <c r="L277" s="271" t="s">
        <v>4814</v>
      </c>
      <c r="M277" s="32"/>
      <c r="N277" s="32"/>
      <c r="O277" s="32"/>
      <c r="P277" s="32"/>
      <c r="Q277" s="32"/>
      <c r="R277" s="32"/>
      <c r="S277" s="32"/>
      <c r="T277" s="5">
        <f t="shared" si="70"/>
        <v>72500</v>
      </c>
      <c r="U277" s="5">
        <f t="shared" si="72"/>
        <v>108750</v>
      </c>
      <c r="V277" s="5">
        <f t="shared" si="73"/>
        <v>23200</v>
      </c>
      <c r="W277" s="5">
        <f t="shared" si="74"/>
        <v>856950</v>
      </c>
      <c r="X277" s="537">
        <f t="shared" si="75"/>
        <v>857000</v>
      </c>
      <c r="Y277" s="32"/>
    </row>
    <row r="278" spans="1:25">
      <c r="A278" s="544">
        <v>40</v>
      </c>
      <c r="B278" s="319" t="s">
        <v>4859</v>
      </c>
      <c r="C278" s="319" t="s">
        <v>4860</v>
      </c>
      <c r="D278" s="320" t="s">
        <v>1527</v>
      </c>
      <c r="E278" s="76">
        <v>725000</v>
      </c>
      <c r="F278" s="279">
        <f t="shared" si="68"/>
        <v>3625000</v>
      </c>
      <c r="G278" s="279">
        <f t="shared" si="69"/>
        <v>0</v>
      </c>
      <c r="H278" s="542">
        <v>60000</v>
      </c>
      <c r="I278" s="311" t="s">
        <v>4803</v>
      </c>
      <c r="J278" s="312">
        <f t="shared" si="71"/>
        <v>60000</v>
      </c>
      <c r="K278" s="271"/>
      <c r="L278" s="271" t="s">
        <v>4814</v>
      </c>
      <c r="M278" s="32"/>
      <c r="N278" s="32"/>
      <c r="O278" s="32"/>
      <c r="P278" s="32"/>
      <c r="Q278" s="32"/>
      <c r="R278" s="32"/>
      <c r="S278" s="32"/>
      <c r="T278" s="5">
        <f t="shared" si="70"/>
        <v>6000</v>
      </c>
      <c r="U278" s="5">
        <f t="shared" si="72"/>
        <v>9000</v>
      </c>
      <c r="V278" s="5">
        <f t="shared" si="73"/>
        <v>1920</v>
      </c>
      <c r="W278" s="5">
        <f t="shared" si="74"/>
        <v>70920</v>
      </c>
      <c r="X278" s="537">
        <f t="shared" si="75"/>
        <v>71000</v>
      </c>
      <c r="Y278" s="32"/>
    </row>
    <row r="279" spans="1:25">
      <c r="A279" s="544">
        <v>41</v>
      </c>
      <c r="B279" s="319" t="s">
        <v>5602</v>
      </c>
      <c r="C279" s="319" t="s">
        <v>5603</v>
      </c>
      <c r="D279" s="320" t="s">
        <v>4578</v>
      </c>
      <c r="E279" s="76">
        <v>60000</v>
      </c>
      <c r="F279" s="279">
        <f t="shared" si="68"/>
        <v>300000</v>
      </c>
      <c r="G279" s="279">
        <f t="shared" si="69"/>
        <v>0</v>
      </c>
      <c r="H279" s="542">
        <v>5000</v>
      </c>
      <c r="I279" s="311" t="s">
        <v>4803</v>
      </c>
      <c r="J279" s="312">
        <f t="shared" si="71"/>
        <v>5000</v>
      </c>
      <c r="K279" s="271"/>
      <c r="L279" s="271" t="s">
        <v>4814</v>
      </c>
      <c r="M279" s="32"/>
      <c r="N279" s="32"/>
      <c r="O279" s="32"/>
      <c r="P279" s="32"/>
      <c r="Q279" s="32"/>
      <c r="R279" s="32"/>
      <c r="S279" s="32"/>
      <c r="T279" s="5">
        <f t="shared" si="70"/>
        <v>500</v>
      </c>
      <c r="U279" s="5">
        <f t="shared" si="72"/>
        <v>750</v>
      </c>
      <c r="V279" s="5">
        <f t="shared" si="73"/>
        <v>160</v>
      </c>
      <c r="W279" s="5">
        <f t="shared" si="74"/>
        <v>5910</v>
      </c>
      <c r="X279" s="537">
        <f t="shared" si="75"/>
        <v>6000</v>
      </c>
      <c r="Y279" s="32"/>
    </row>
    <row r="280" spans="1:25" ht="16.5" customHeight="1">
      <c r="A280" s="544">
        <v>42</v>
      </c>
      <c r="B280" s="319" t="s">
        <v>4861</v>
      </c>
      <c r="C280" s="319" t="s">
        <v>4816</v>
      </c>
      <c r="D280" s="320" t="s">
        <v>1519</v>
      </c>
      <c r="E280" s="76">
        <v>5000</v>
      </c>
      <c r="F280" s="279">
        <f t="shared" si="68"/>
        <v>25000</v>
      </c>
      <c r="G280" s="279">
        <f t="shared" si="69"/>
        <v>0</v>
      </c>
      <c r="H280" s="542">
        <v>1820000</v>
      </c>
      <c r="I280" s="311" t="s">
        <v>4803</v>
      </c>
      <c r="J280" s="312">
        <f t="shared" si="71"/>
        <v>1820000</v>
      </c>
      <c r="K280" s="271"/>
      <c r="L280" s="271" t="s">
        <v>4814</v>
      </c>
      <c r="M280" s="32"/>
      <c r="N280" s="32"/>
      <c r="O280" s="32"/>
      <c r="P280" s="32"/>
      <c r="Q280" s="32"/>
      <c r="R280" s="32"/>
      <c r="S280" s="32"/>
      <c r="T280" s="5">
        <f t="shared" si="70"/>
        <v>182000</v>
      </c>
      <c r="U280" s="5">
        <f t="shared" si="72"/>
        <v>273000</v>
      </c>
      <c r="V280" s="5">
        <f t="shared" si="73"/>
        <v>58240</v>
      </c>
      <c r="W280" s="5">
        <f t="shared" si="74"/>
        <v>2151240</v>
      </c>
      <c r="X280" s="537">
        <f t="shared" si="75"/>
        <v>2151300</v>
      </c>
      <c r="Y280" s="32"/>
    </row>
    <row r="281" spans="1:25">
      <c r="A281" s="544">
        <v>43</v>
      </c>
      <c r="B281" s="319" t="s">
        <v>4862</v>
      </c>
      <c r="C281" s="319" t="s">
        <v>4863</v>
      </c>
      <c r="D281" s="320" t="s">
        <v>384</v>
      </c>
      <c r="E281" s="76">
        <v>1820000</v>
      </c>
      <c r="F281" s="279">
        <f t="shared" si="68"/>
        <v>9100000</v>
      </c>
      <c r="G281" s="279">
        <f t="shared" si="69"/>
        <v>0</v>
      </c>
      <c r="H281" s="542">
        <v>853000</v>
      </c>
      <c r="I281" s="311" t="s">
        <v>4803</v>
      </c>
      <c r="J281" s="312">
        <f t="shared" si="71"/>
        <v>853000</v>
      </c>
      <c r="K281" s="271"/>
      <c r="L281" s="271" t="s">
        <v>4814</v>
      </c>
      <c r="M281" s="32"/>
      <c r="N281" s="32"/>
      <c r="O281" s="32"/>
      <c r="P281" s="32"/>
      <c r="Q281" s="32"/>
      <c r="R281" s="32"/>
      <c r="S281" s="32"/>
      <c r="T281" s="5">
        <f t="shared" si="70"/>
        <v>85300</v>
      </c>
      <c r="U281" s="5">
        <f t="shared" si="72"/>
        <v>127950</v>
      </c>
      <c r="V281" s="5">
        <f t="shared" si="73"/>
        <v>27296</v>
      </c>
      <c r="W281" s="5">
        <f t="shared" si="74"/>
        <v>1008246</v>
      </c>
      <c r="X281" s="537">
        <f t="shared" si="75"/>
        <v>1008300</v>
      </c>
      <c r="Y281" s="32"/>
    </row>
    <row r="282" spans="1:25">
      <c r="A282" s="544">
        <v>44</v>
      </c>
      <c r="B282" s="319" t="s">
        <v>5604</v>
      </c>
      <c r="C282" s="319" t="s">
        <v>3917</v>
      </c>
      <c r="D282" s="320" t="s">
        <v>1519</v>
      </c>
      <c r="E282" s="76">
        <v>853000</v>
      </c>
      <c r="F282" s="279">
        <f t="shared" si="68"/>
        <v>4265000</v>
      </c>
      <c r="G282" s="279">
        <f t="shared" si="69"/>
        <v>0</v>
      </c>
      <c r="H282" s="542">
        <v>1400000</v>
      </c>
      <c r="I282" s="311" t="s">
        <v>4803</v>
      </c>
      <c r="J282" s="312">
        <f t="shared" si="71"/>
        <v>1400000</v>
      </c>
      <c r="K282" s="271"/>
      <c r="L282" s="271" t="s">
        <v>4814</v>
      </c>
      <c r="M282" s="32"/>
      <c r="N282" s="32"/>
      <c r="O282" s="32"/>
      <c r="P282" s="32"/>
      <c r="Q282" s="32"/>
      <c r="R282" s="32"/>
      <c r="S282" s="32"/>
      <c r="T282" s="5">
        <f t="shared" si="70"/>
        <v>140000</v>
      </c>
      <c r="U282" s="5">
        <f t="shared" si="72"/>
        <v>210000</v>
      </c>
      <c r="V282" s="5">
        <f t="shared" si="73"/>
        <v>44800</v>
      </c>
      <c r="W282" s="5">
        <f t="shared" si="74"/>
        <v>1654800</v>
      </c>
      <c r="X282" s="537">
        <f t="shared" si="75"/>
        <v>1654800</v>
      </c>
      <c r="Y282" s="32"/>
    </row>
    <row r="283" spans="1:25">
      <c r="A283" s="544">
        <v>45</v>
      </c>
      <c r="B283" s="319" t="s">
        <v>4142</v>
      </c>
      <c r="C283" s="319" t="s">
        <v>4857</v>
      </c>
      <c r="D283" s="320" t="s">
        <v>1519</v>
      </c>
      <c r="E283" s="315"/>
      <c r="F283" s="313"/>
      <c r="G283" s="313"/>
      <c r="H283" s="542">
        <v>1200000</v>
      </c>
      <c r="I283" s="311" t="s">
        <v>4803</v>
      </c>
      <c r="J283" s="312">
        <f t="shared" si="71"/>
        <v>1200000</v>
      </c>
      <c r="K283" s="271"/>
      <c r="L283" s="271" t="s">
        <v>4814</v>
      </c>
      <c r="M283" s="155"/>
      <c r="N283" s="155"/>
      <c r="O283" s="155"/>
      <c r="P283" s="155"/>
      <c r="Q283" s="155"/>
      <c r="R283" s="155"/>
      <c r="S283" s="155"/>
      <c r="T283" s="5">
        <f t="shared" si="70"/>
        <v>120000</v>
      </c>
      <c r="U283" s="5">
        <f t="shared" si="72"/>
        <v>180000</v>
      </c>
      <c r="V283" s="5">
        <f t="shared" si="73"/>
        <v>38400</v>
      </c>
      <c r="W283" s="5">
        <f t="shared" si="74"/>
        <v>1418400</v>
      </c>
      <c r="X283" s="537">
        <f t="shared" si="75"/>
        <v>1418400</v>
      </c>
      <c r="Y283" s="155"/>
    </row>
    <row r="284" spans="1:25">
      <c r="A284" s="544">
        <v>46</v>
      </c>
      <c r="B284" s="319" t="s">
        <v>3945</v>
      </c>
      <c r="C284" s="319" t="s">
        <v>4860</v>
      </c>
      <c r="D284" s="320" t="s">
        <v>1527</v>
      </c>
      <c r="E284" s="315"/>
      <c r="F284" s="313"/>
      <c r="G284" s="313"/>
      <c r="H284" s="542">
        <v>80000</v>
      </c>
      <c r="I284" s="311" t="s">
        <v>4803</v>
      </c>
      <c r="J284" s="312">
        <f t="shared" si="71"/>
        <v>80000</v>
      </c>
      <c r="K284" s="271"/>
      <c r="L284" s="271" t="s">
        <v>4814</v>
      </c>
      <c r="M284" s="155"/>
      <c r="N284" s="155"/>
      <c r="O284" s="155"/>
      <c r="P284" s="155"/>
      <c r="Q284" s="155"/>
      <c r="R284" s="155"/>
      <c r="S284" s="155"/>
      <c r="T284" s="5">
        <f t="shared" si="70"/>
        <v>8000</v>
      </c>
      <c r="U284" s="5">
        <f t="shared" si="72"/>
        <v>12000</v>
      </c>
      <c r="V284" s="5">
        <f t="shared" si="73"/>
        <v>2560</v>
      </c>
      <c r="W284" s="5">
        <f t="shared" si="74"/>
        <v>94560</v>
      </c>
      <c r="X284" s="537">
        <f t="shared" si="75"/>
        <v>94600</v>
      </c>
      <c r="Y284" s="155"/>
    </row>
    <row r="285" spans="1:25">
      <c r="A285" s="544">
        <v>47</v>
      </c>
      <c r="B285" s="319" t="s">
        <v>5605</v>
      </c>
      <c r="C285" s="319" t="s">
        <v>5606</v>
      </c>
      <c r="D285" s="320" t="s">
        <v>1519</v>
      </c>
      <c r="E285" s="315"/>
      <c r="F285" s="313"/>
      <c r="G285" s="313"/>
      <c r="H285" s="542">
        <v>4800000</v>
      </c>
      <c r="I285" s="311" t="s">
        <v>4803</v>
      </c>
      <c r="J285" s="312">
        <f t="shared" si="71"/>
        <v>4800000</v>
      </c>
      <c r="K285" s="271"/>
      <c r="L285" s="271" t="s">
        <v>4814</v>
      </c>
      <c r="M285" s="155"/>
      <c r="N285" s="155"/>
      <c r="O285" s="155"/>
      <c r="P285" s="155"/>
      <c r="Q285" s="155"/>
      <c r="R285" s="155"/>
      <c r="S285" s="155"/>
      <c r="T285" s="5">
        <f t="shared" si="70"/>
        <v>480000</v>
      </c>
      <c r="U285" s="5">
        <f t="shared" si="72"/>
        <v>720000</v>
      </c>
      <c r="V285" s="5">
        <f t="shared" si="73"/>
        <v>153600</v>
      </c>
      <c r="W285" s="5">
        <f t="shared" si="74"/>
        <v>5673600</v>
      </c>
      <c r="X285" s="537">
        <f t="shared" si="75"/>
        <v>5673600</v>
      </c>
      <c r="Y285" s="155"/>
    </row>
    <row r="286" spans="1:25">
      <c r="A286" s="544">
        <v>48</v>
      </c>
      <c r="B286" s="319" t="s">
        <v>5607</v>
      </c>
      <c r="C286" s="319" t="s">
        <v>4857</v>
      </c>
      <c r="D286" s="320" t="s">
        <v>3333</v>
      </c>
      <c r="E286" s="315"/>
      <c r="F286" s="313"/>
      <c r="G286" s="313"/>
      <c r="H286" s="542">
        <v>1250000</v>
      </c>
      <c r="I286" s="311" t="s">
        <v>4803</v>
      </c>
      <c r="J286" s="312">
        <f t="shared" si="71"/>
        <v>1250000</v>
      </c>
      <c r="K286" s="271"/>
      <c r="L286" s="271" t="s">
        <v>4814</v>
      </c>
      <c r="M286" s="155"/>
      <c r="N286" s="155"/>
      <c r="O286" s="155"/>
      <c r="P286" s="155"/>
      <c r="Q286" s="155"/>
      <c r="R286" s="155"/>
      <c r="S286" s="155"/>
      <c r="T286" s="5">
        <f t="shared" si="70"/>
        <v>125000</v>
      </c>
      <c r="U286" s="5">
        <f t="shared" si="72"/>
        <v>187500</v>
      </c>
      <c r="V286" s="5">
        <f t="shared" si="73"/>
        <v>40000</v>
      </c>
      <c r="W286" s="5">
        <f t="shared" si="74"/>
        <v>1477500</v>
      </c>
      <c r="X286" s="537">
        <f t="shared" si="75"/>
        <v>1477500</v>
      </c>
      <c r="Y286" s="155"/>
    </row>
    <row r="287" spans="1:25">
      <c r="A287" s="318" t="s">
        <v>92</v>
      </c>
      <c r="B287" s="109" t="s">
        <v>4864</v>
      </c>
      <c r="C287" s="31"/>
      <c r="D287" s="318"/>
      <c r="E287" s="310"/>
      <c r="F287" s="310"/>
      <c r="G287" s="310"/>
      <c r="H287" s="310"/>
      <c r="I287" s="310"/>
      <c r="J287" s="310"/>
      <c r="K287" s="310"/>
      <c r="L287" s="310"/>
      <c r="M287" s="310"/>
      <c r="N287" s="310"/>
      <c r="O287" s="310"/>
      <c r="P287" s="310"/>
      <c r="Q287" s="310"/>
      <c r="R287" s="310"/>
      <c r="S287" s="310"/>
      <c r="T287" s="310"/>
      <c r="U287" s="310"/>
      <c r="V287" s="310"/>
      <c r="W287" s="5"/>
      <c r="X287" s="537"/>
      <c r="Y287" s="32"/>
    </row>
    <row r="288" spans="1:25">
      <c r="A288" s="75">
        <v>1</v>
      </c>
      <c r="B288" s="321" t="s">
        <v>4865</v>
      </c>
      <c r="C288" s="321" t="s">
        <v>4866</v>
      </c>
      <c r="D288" s="322" t="s">
        <v>458</v>
      </c>
      <c r="E288" s="76">
        <v>155000</v>
      </c>
      <c r="F288" s="279">
        <f>E288*($F$4)</f>
        <v>775000</v>
      </c>
      <c r="G288" s="279">
        <f>E288*($G$4)</f>
        <v>0</v>
      </c>
      <c r="H288" s="542">
        <v>200000</v>
      </c>
      <c r="I288" s="311" t="s">
        <v>4803</v>
      </c>
      <c r="J288" s="312">
        <f t="shared" si="71"/>
        <v>200000</v>
      </c>
      <c r="K288" s="271"/>
      <c r="L288" s="271" t="s">
        <v>4814</v>
      </c>
      <c r="M288" s="32"/>
      <c r="N288" s="32"/>
      <c r="O288" s="32"/>
      <c r="P288" s="32"/>
      <c r="Q288" s="32"/>
      <c r="R288" s="32"/>
      <c r="S288" s="32"/>
      <c r="T288" s="5">
        <f t="shared" ref="T288:T304" si="76">+J288*0.1</f>
        <v>20000</v>
      </c>
      <c r="U288" s="5">
        <f t="shared" ref="U288:U304" si="77">+J288*0.15</f>
        <v>30000</v>
      </c>
      <c r="V288" s="5">
        <f t="shared" ref="V288:V304" si="78">+J288*0.032</f>
        <v>6400</v>
      </c>
      <c r="W288" s="5">
        <f t="shared" ref="W288:W304" si="79">+J288+T288+U288+V288</f>
        <v>256400</v>
      </c>
      <c r="X288" s="537">
        <f t="shared" ref="X288:X304" si="80">ROUNDUP(W288,-2)</f>
        <v>256400</v>
      </c>
      <c r="Y288" s="32"/>
    </row>
    <row r="289" spans="1:25">
      <c r="A289" s="75">
        <v>2</v>
      </c>
      <c r="B289" s="321" t="s">
        <v>4867</v>
      </c>
      <c r="C289" s="321" t="s">
        <v>4868</v>
      </c>
      <c r="D289" s="322" t="s">
        <v>51</v>
      </c>
      <c r="E289" s="76">
        <v>50000</v>
      </c>
      <c r="F289" s="279">
        <f>E289*($F$4)</f>
        <v>250000</v>
      </c>
      <c r="G289" s="279">
        <f>E289*($G$4)</f>
        <v>0</v>
      </c>
      <c r="H289" s="542">
        <v>75000</v>
      </c>
      <c r="I289" s="311" t="s">
        <v>4803</v>
      </c>
      <c r="J289" s="312">
        <f t="shared" si="71"/>
        <v>75000</v>
      </c>
      <c r="K289" s="271"/>
      <c r="L289" s="271" t="s">
        <v>4814</v>
      </c>
      <c r="M289" s="32"/>
      <c r="N289" s="32"/>
      <c r="O289" s="32"/>
      <c r="P289" s="32"/>
      <c r="Q289" s="32"/>
      <c r="R289" s="32"/>
      <c r="S289" s="32"/>
      <c r="T289" s="5">
        <f t="shared" si="76"/>
        <v>7500</v>
      </c>
      <c r="U289" s="5">
        <f t="shared" si="77"/>
        <v>11250</v>
      </c>
      <c r="V289" s="5">
        <f t="shared" si="78"/>
        <v>2400</v>
      </c>
      <c r="W289" s="5">
        <f t="shared" si="79"/>
        <v>96150</v>
      </c>
      <c r="X289" s="537">
        <f t="shared" si="80"/>
        <v>96200</v>
      </c>
      <c r="Y289" s="32"/>
    </row>
    <row r="290" spans="1:25">
      <c r="A290" s="75">
        <v>3</v>
      </c>
      <c r="B290" s="321" t="s">
        <v>4869</v>
      </c>
      <c r="C290" s="321" t="s">
        <v>4870</v>
      </c>
      <c r="D290" s="322" t="s">
        <v>51</v>
      </c>
      <c r="E290" s="76">
        <v>5000</v>
      </c>
      <c r="F290" s="279">
        <f>E290*($F$4)</f>
        <v>25000</v>
      </c>
      <c r="G290" s="279">
        <f>E290*($G$4)</f>
        <v>0</v>
      </c>
      <c r="H290" s="542">
        <v>7500</v>
      </c>
      <c r="I290" s="311" t="s">
        <v>4803</v>
      </c>
      <c r="J290" s="312">
        <f t="shared" si="71"/>
        <v>7500</v>
      </c>
      <c r="K290" s="271"/>
      <c r="L290" s="271" t="s">
        <v>4814</v>
      </c>
      <c r="M290" s="32"/>
      <c r="N290" s="32"/>
      <c r="O290" s="32"/>
      <c r="P290" s="32"/>
      <c r="Q290" s="32"/>
      <c r="R290" s="32"/>
      <c r="S290" s="32"/>
      <c r="T290" s="5">
        <f t="shared" si="76"/>
        <v>750</v>
      </c>
      <c r="U290" s="5">
        <f t="shared" si="77"/>
        <v>1125</v>
      </c>
      <c r="V290" s="5">
        <f t="shared" si="78"/>
        <v>240</v>
      </c>
      <c r="W290" s="5">
        <f t="shared" si="79"/>
        <v>9615</v>
      </c>
      <c r="X290" s="537">
        <f t="shared" si="80"/>
        <v>9700</v>
      </c>
      <c r="Y290" s="32"/>
    </row>
    <row r="291" spans="1:25">
      <c r="A291" s="50" t="s">
        <v>113</v>
      </c>
      <c r="B291" s="1033" t="s">
        <v>4871</v>
      </c>
      <c r="C291" s="334"/>
      <c r="D291" s="324"/>
      <c r="E291" s="323"/>
      <c r="F291" s="323"/>
      <c r="G291" s="323"/>
      <c r="H291" s="323"/>
      <c r="I291" s="323"/>
      <c r="J291" s="323"/>
      <c r="K291" s="323"/>
      <c r="L291" s="323"/>
      <c r="M291" s="323"/>
      <c r="N291" s="323"/>
      <c r="O291" s="323"/>
      <c r="P291" s="323"/>
      <c r="Q291" s="323"/>
      <c r="R291" s="323"/>
      <c r="S291" s="323"/>
      <c r="T291" s="325" t="s">
        <v>25</v>
      </c>
      <c r="U291" s="325" t="s">
        <v>25</v>
      </c>
      <c r="V291" s="325" t="s">
        <v>25</v>
      </c>
      <c r="W291" s="325" t="s">
        <v>25</v>
      </c>
      <c r="X291" s="540" t="s">
        <v>25</v>
      </c>
      <c r="Y291" s="32"/>
    </row>
    <row r="292" spans="1:25">
      <c r="A292" s="318">
        <v>1</v>
      </c>
      <c r="B292" s="271" t="s">
        <v>4872</v>
      </c>
      <c r="C292" s="335" t="s">
        <v>4873</v>
      </c>
      <c r="D292" s="326" t="s">
        <v>1986</v>
      </c>
      <c r="E292" s="318" t="s">
        <v>1986</v>
      </c>
      <c r="F292" s="332"/>
      <c r="G292" s="164"/>
      <c r="H292" s="5">
        <v>33000000</v>
      </c>
      <c r="I292" s="32" t="s">
        <v>4874</v>
      </c>
      <c r="J292" s="5">
        <v>33000000</v>
      </c>
      <c r="K292" s="32"/>
      <c r="L292" s="202" t="s">
        <v>5460</v>
      </c>
      <c r="M292" s="32"/>
      <c r="N292" s="32"/>
      <c r="O292" s="32"/>
      <c r="P292" s="32"/>
      <c r="Q292" s="32"/>
      <c r="R292" s="32"/>
      <c r="S292" s="32"/>
      <c r="T292" s="5">
        <f t="shared" si="76"/>
        <v>3300000</v>
      </c>
      <c r="U292" s="5">
        <f t="shared" si="77"/>
        <v>4950000</v>
      </c>
      <c r="V292" s="5">
        <f t="shared" si="78"/>
        <v>1056000</v>
      </c>
      <c r="W292" s="5">
        <f t="shared" si="79"/>
        <v>42306000</v>
      </c>
      <c r="X292" s="537">
        <f t="shared" si="80"/>
        <v>42306000</v>
      </c>
      <c r="Y292" s="328"/>
    </row>
    <row r="293" spans="1:25">
      <c r="A293" s="318">
        <v>2</v>
      </c>
      <c r="B293" s="271" t="s">
        <v>4875</v>
      </c>
      <c r="C293" s="335" t="s">
        <v>4876</v>
      </c>
      <c r="D293" s="326" t="s">
        <v>1986</v>
      </c>
      <c r="E293" s="318" t="s">
        <v>1986</v>
      </c>
      <c r="F293" s="332"/>
      <c r="G293" s="164"/>
      <c r="H293" s="5">
        <v>5500000</v>
      </c>
      <c r="I293" s="32" t="s">
        <v>4874</v>
      </c>
      <c r="J293" s="5">
        <v>5500000</v>
      </c>
      <c r="K293" s="32"/>
      <c r="L293" s="202" t="s">
        <v>5460</v>
      </c>
      <c r="M293" s="32"/>
      <c r="N293" s="32"/>
      <c r="O293" s="32"/>
      <c r="P293" s="32"/>
      <c r="Q293" s="32"/>
      <c r="R293" s="32"/>
      <c r="S293" s="32"/>
      <c r="T293" s="5">
        <f t="shared" si="76"/>
        <v>550000</v>
      </c>
      <c r="U293" s="5">
        <f t="shared" si="77"/>
        <v>825000</v>
      </c>
      <c r="V293" s="5">
        <f t="shared" si="78"/>
        <v>176000</v>
      </c>
      <c r="W293" s="5">
        <f t="shared" si="79"/>
        <v>7051000</v>
      </c>
      <c r="X293" s="537">
        <f t="shared" si="80"/>
        <v>7051000</v>
      </c>
      <c r="Y293" s="328"/>
    </row>
    <row r="294" spans="1:25" ht="31.5">
      <c r="A294" s="318">
        <v>3</v>
      </c>
      <c r="B294" s="1034" t="s">
        <v>6483</v>
      </c>
      <c r="C294" s="335" t="s">
        <v>4877</v>
      </c>
      <c r="D294" s="326" t="s">
        <v>1986</v>
      </c>
      <c r="E294" s="318" t="s">
        <v>1986</v>
      </c>
      <c r="F294" s="332"/>
      <c r="G294" s="164"/>
      <c r="H294" s="5">
        <v>21450000</v>
      </c>
      <c r="I294" s="32" t="s">
        <v>4874</v>
      </c>
      <c r="J294" s="5">
        <v>21450000</v>
      </c>
      <c r="K294" s="32"/>
      <c r="L294" s="202" t="s">
        <v>5460</v>
      </c>
      <c r="M294" s="32"/>
      <c r="N294" s="32"/>
      <c r="O294" s="32"/>
      <c r="P294" s="32"/>
      <c r="Q294" s="32"/>
      <c r="R294" s="32"/>
      <c r="S294" s="32"/>
      <c r="T294" s="5">
        <f t="shared" si="76"/>
        <v>2145000</v>
      </c>
      <c r="U294" s="5">
        <f t="shared" si="77"/>
        <v>3217500</v>
      </c>
      <c r="V294" s="5">
        <f t="shared" si="78"/>
        <v>686400</v>
      </c>
      <c r="W294" s="5">
        <f t="shared" si="79"/>
        <v>27498900</v>
      </c>
      <c r="X294" s="537">
        <f t="shared" si="80"/>
        <v>27498900</v>
      </c>
      <c r="Y294" s="328"/>
    </row>
    <row r="295" spans="1:25">
      <c r="A295" s="318">
        <v>4</v>
      </c>
      <c r="B295" s="329" t="s">
        <v>4878</v>
      </c>
      <c r="C295" s="335" t="s">
        <v>4879</v>
      </c>
      <c r="D295" s="326" t="s">
        <v>1986</v>
      </c>
      <c r="E295" s="318" t="s">
        <v>1986</v>
      </c>
      <c r="F295" s="332"/>
      <c r="G295" s="164"/>
      <c r="H295" s="5">
        <v>7975000</v>
      </c>
      <c r="I295" s="32" t="s">
        <v>4874</v>
      </c>
      <c r="J295" s="5">
        <v>7975000</v>
      </c>
      <c r="K295" s="32"/>
      <c r="L295" s="202" t="s">
        <v>5460</v>
      </c>
      <c r="M295" s="32"/>
      <c r="N295" s="32"/>
      <c r="O295" s="32"/>
      <c r="P295" s="32"/>
      <c r="Q295" s="32"/>
      <c r="R295" s="32"/>
      <c r="S295" s="32"/>
      <c r="T295" s="5">
        <f t="shared" si="76"/>
        <v>797500</v>
      </c>
      <c r="U295" s="5">
        <f t="shared" si="77"/>
        <v>1196250</v>
      </c>
      <c r="V295" s="5">
        <f t="shared" si="78"/>
        <v>255200</v>
      </c>
      <c r="W295" s="5">
        <f t="shared" si="79"/>
        <v>10223950</v>
      </c>
      <c r="X295" s="537">
        <f t="shared" si="80"/>
        <v>10224000</v>
      </c>
      <c r="Y295" s="328"/>
    </row>
    <row r="296" spans="1:25">
      <c r="A296" s="318">
        <v>5</v>
      </c>
      <c r="B296" s="221" t="s">
        <v>4880</v>
      </c>
      <c r="C296" s="335" t="s">
        <v>4881</v>
      </c>
      <c r="D296" s="326" t="s">
        <v>1986</v>
      </c>
      <c r="E296" s="318" t="s">
        <v>1986</v>
      </c>
      <c r="F296" s="332"/>
      <c r="G296" s="164"/>
      <c r="H296" s="5">
        <v>2860000</v>
      </c>
      <c r="I296" s="32" t="s">
        <v>4874</v>
      </c>
      <c r="J296" s="5">
        <v>2860000</v>
      </c>
      <c r="K296" s="32"/>
      <c r="L296" s="202" t="s">
        <v>5460</v>
      </c>
      <c r="M296" s="32"/>
      <c r="N296" s="32"/>
      <c r="O296" s="32"/>
      <c r="P296" s="32"/>
      <c r="Q296" s="32"/>
      <c r="R296" s="32"/>
      <c r="S296" s="32"/>
      <c r="T296" s="5">
        <f t="shared" si="76"/>
        <v>286000</v>
      </c>
      <c r="U296" s="5">
        <f t="shared" si="77"/>
        <v>429000</v>
      </c>
      <c r="V296" s="5">
        <f t="shared" si="78"/>
        <v>91520</v>
      </c>
      <c r="W296" s="5">
        <f t="shared" si="79"/>
        <v>3666520</v>
      </c>
      <c r="X296" s="537">
        <f t="shared" si="80"/>
        <v>3666600</v>
      </c>
      <c r="Y296" s="328"/>
    </row>
    <row r="297" spans="1:25">
      <c r="A297" s="318">
        <v>6</v>
      </c>
      <c r="B297" s="271" t="s">
        <v>4883</v>
      </c>
      <c r="C297" s="335" t="s">
        <v>4884</v>
      </c>
      <c r="D297" s="326" t="s">
        <v>1986</v>
      </c>
      <c r="E297" s="318" t="s">
        <v>1986</v>
      </c>
      <c r="F297" s="332"/>
      <c r="G297" s="164"/>
      <c r="H297" s="5">
        <v>2365000</v>
      </c>
      <c r="I297" s="32" t="s">
        <v>4874</v>
      </c>
      <c r="J297" s="5">
        <v>2365000</v>
      </c>
      <c r="K297" s="32"/>
      <c r="L297" s="202" t="s">
        <v>5460</v>
      </c>
      <c r="M297" s="32"/>
      <c r="N297" s="32"/>
      <c r="O297" s="32"/>
      <c r="P297" s="32"/>
      <c r="Q297" s="32"/>
      <c r="R297" s="32"/>
      <c r="S297" s="32"/>
      <c r="T297" s="5">
        <f t="shared" si="76"/>
        <v>236500</v>
      </c>
      <c r="U297" s="5">
        <f t="shared" si="77"/>
        <v>354750</v>
      </c>
      <c r="V297" s="5">
        <f t="shared" si="78"/>
        <v>75680</v>
      </c>
      <c r="W297" s="5">
        <f t="shared" si="79"/>
        <v>3031930</v>
      </c>
      <c r="X297" s="537">
        <f t="shared" si="80"/>
        <v>3032000</v>
      </c>
      <c r="Y297" s="328"/>
    </row>
    <row r="298" spans="1:25">
      <c r="A298" s="318">
        <v>7</v>
      </c>
      <c r="B298" s="271" t="s">
        <v>4885</v>
      </c>
      <c r="C298" s="335" t="s">
        <v>4886</v>
      </c>
      <c r="D298" s="326" t="s">
        <v>1986</v>
      </c>
      <c r="E298" s="318" t="s">
        <v>1986</v>
      </c>
      <c r="F298" s="332"/>
      <c r="G298" s="164"/>
      <c r="H298" s="5">
        <v>3025000</v>
      </c>
      <c r="I298" s="32" t="s">
        <v>4874</v>
      </c>
      <c r="J298" s="5">
        <v>3025000</v>
      </c>
      <c r="K298" s="32"/>
      <c r="L298" s="202" t="s">
        <v>5460</v>
      </c>
      <c r="M298" s="32"/>
      <c r="N298" s="32"/>
      <c r="O298" s="32"/>
      <c r="P298" s="32"/>
      <c r="Q298" s="32"/>
      <c r="R298" s="32"/>
      <c r="S298" s="32"/>
      <c r="T298" s="5">
        <f t="shared" si="76"/>
        <v>302500</v>
      </c>
      <c r="U298" s="5">
        <f t="shared" si="77"/>
        <v>453750</v>
      </c>
      <c r="V298" s="5">
        <f t="shared" si="78"/>
        <v>96800</v>
      </c>
      <c r="W298" s="5">
        <f t="shared" si="79"/>
        <v>3878050</v>
      </c>
      <c r="X298" s="537">
        <f t="shared" si="80"/>
        <v>3878100</v>
      </c>
      <c r="Y298" s="328"/>
    </row>
    <row r="299" spans="1:25">
      <c r="A299" s="318">
        <v>8</v>
      </c>
      <c r="B299" s="271" t="s">
        <v>5291</v>
      </c>
      <c r="C299" s="31" t="s">
        <v>737</v>
      </c>
      <c r="D299" s="326" t="s">
        <v>1986</v>
      </c>
      <c r="E299" s="318" t="s">
        <v>1986</v>
      </c>
      <c r="F299" s="332"/>
      <c r="G299" s="164"/>
      <c r="H299" s="5">
        <v>363000</v>
      </c>
      <c r="I299" s="32" t="s">
        <v>4874</v>
      </c>
      <c r="J299" s="5">
        <v>363000</v>
      </c>
      <c r="K299" s="32"/>
      <c r="L299" s="202" t="s">
        <v>5460</v>
      </c>
      <c r="M299" s="32"/>
      <c r="N299" s="32"/>
      <c r="O299" s="32"/>
      <c r="P299" s="32"/>
      <c r="Q299" s="32"/>
      <c r="R299" s="32"/>
      <c r="S299" s="32"/>
      <c r="T299" s="5">
        <f t="shared" si="76"/>
        <v>36300</v>
      </c>
      <c r="U299" s="5">
        <f t="shared" si="77"/>
        <v>54450</v>
      </c>
      <c r="V299" s="5">
        <f t="shared" si="78"/>
        <v>11616</v>
      </c>
      <c r="W299" s="5">
        <f t="shared" si="79"/>
        <v>465366</v>
      </c>
      <c r="X299" s="537">
        <f t="shared" si="80"/>
        <v>465400</v>
      </c>
      <c r="Y299" s="328"/>
    </row>
    <row r="300" spans="1:25">
      <c r="A300" s="318">
        <v>9</v>
      </c>
      <c r="B300" s="271" t="s">
        <v>4887</v>
      </c>
      <c r="C300" s="31" t="s">
        <v>737</v>
      </c>
      <c r="D300" s="326" t="s">
        <v>1986</v>
      </c>
      <c r="E300" s="318" t="s">
        <v>1986</v>
      </c>
      <c r="F300" s="332"/>
      <c r="G300" s="164"/>
      <c r="H300" s="5">
        <v>423500</v>
      </c>
      <c r="I300" s="32" t="s">
        <v>4874</v>
      </c>
      <c r="J300" s="5">
        <v>423500</v>
      </c>
      <c r="K300" s="32"/>
      <c r="L300" s="202" t="s">
        <v>5460</v>
      </c>
      <c r="M300" s="32"/>
      <c r="N300" s="32"/>
      <c r="O300" s="32"/>
      <c r="P300" s="32"/>
      <c r="Q300" s="32"/>
      <c r="R300" s="32"/>
      <c r="S300" s="32"/>
      <c r="T300" s="5">
        <f t="shared" si="76"/>
        <v>42350</v>
      </c>
      <c r="U300" s="5">
        <f t="shared" si="77"/>
        <v>63525</v>
      </c>
      <c r="V300" s="5">
        <f t="shared" si="78"/>
        <v>13552</v>
      </c>
      <c r="W300" s="5">
        <f t="shared" si="79"/>
        <v>542927</v>
      </c>
      <c r="X300" s="537">
        <f t="shared" si="80"/>
        <v>543000</v>
      </c>
      <c r="Y300" s="328"/>
    </row>
    <row r="301" spans="1:25">
      <c r="A301" s="318">
        <v>10</v>
      </c>
      <c r="B301" s="271" t="s">
        <v>5292</v>
      </c>
      <c r="C301" s="31" t="s">
        <v>737</v>
      </c>
      <c r="D301" s="326" t="s">
        <v>1986</v>
      </c>
      <c r="E301" s="318" t="s">
        <v>1986</v>
      </c>
      <c r="F301" s="332"/>
      <c r="G301" s="164"/>
      <c r="H301" s="5">
        <v>121000</v>
      </c>
      <c r="I301" s="32" t="s">
        <v>4874</v>
      </c>
      <c r="J301" s="5">
        <v>121000</v>
      </c>
      <c r="K301" s="32"/>
      <c r="L301" s="202" t="s">
        <v>5460</v>
      </c>
      <c r="M301" s="32"/>
      <c r="N301" s="32"/>
      <c r="O301" s="32"/>
      <c r="P301" s="32"/>
      <c r="Q301" s="32"/>
      <c r="R301" s="32"/>
      <c r="S301" s="32"/>
      <c r="T301" s="5">
        <f t="shared" si="76"/>
        <v>12100</v>
      </c>
      <c r="U301" s="5">
        <f t="shared" si="77"/>
        <v>18150</v>
      </c>
      <c r="V301" s="5">
        <f t="shared" si="78"/>
        <v>3872</v>
      </c>
      <c r="W301" s="5">
        <f t="shared" si="79"/>
        <v>155122</v>
      </c>
      <c r="X301" s="537">
        <f t="shared" si="80"/>
        <v>155200</v>
      </c>
      <c r="Y301" s="328"/>
    </row>
    <row r="302" spans="1:25">
      <c r="A302" s="318">
        <v>11</v>
      </c>
      <c r="B302" s="271" t="s">
        <v>5293</v>
      </c>
      <c r="C302" s="31" t="s">
        <v>737</v>
      </c>
      <c r="D302" s="326" t="s">
        <v>1986</v>
      </c>
      <c r="E302" s="318" t="s">
        <v>1986</v>
      </c>
      <c r="F302" s="332"/>
      <c r="G302" s="164"/>
      <c r="H302" s="5">
        <v>181500</v>
      </c>
      <c r="I302" s="32" t="s">
        <v>4874</v>
      </c>
      <c r="J302" s="5">
        <v>181500</v>
      </c>
      <c r="K302" s="32"/>
      <c r="L302" s="202" t="s">
        <v>5460</v>
      </c>
      <c r="M302" s="32"/>
      <c r="N302" s="32"/>
      <c r="O302" s="32"/>
      <c r="P302" s="32"/>
      <c r="Q302" s="32"/>
      <c r="R302" s="32"/>
      <c r="S302" s="32"/>
      <c r="T302" s="5">
        <f t="shared" si="76"/>
        <v>18150</v>
      </c>
      <c r="U302" s="5">
        <f t="shared" si="77"/>
        <v>27225</v>
      </c>
      <c r="V302" s="5">
        <f t="shared" si="78"/>
        <v>5808</v>
      </c>
      <c r="W302" s="5">
        <f t="shared" si="79"/>
        <v>232683</v>
      </c>
      <c r="X302" s="537">
        <f t="shared" si="80"/>
        <v>232700</v>
      </c>
      <c r="Y302" s="328"/>
    </row>
    <row r="303" spans="1:25">
      <c r="A303" s="318">
        <v>12</v>
      </c>
      <c r="B303" s="330" t="s">
        <v>4888</v>
      </c>
      <c r="C303" s="336" t="s">
        <v>737</v>
      </c>
      <c r="D303" s="326" t="s">
        <v>1986</v>
      </c>
      <c r="E303" s="98" t="s">
        <v>1986</v>
      </c>
      <c r="F303" s="332"/>
      <c r="G303" s="189"/>
      <c r="H303" s="190">
        <v>160875</v>
      </c>
      <c r="I303" s="331" t="s">
        <v>4874</v>
      </c>
      <c r="J303" s="190">
        <v>160875</v>
      </c>
      <c r="K303" s="331"/>
      <c r="L303" s="202" t="s">
        <v>5460</v>
      </c>
      <c r="M303" s="331"/>
      <c r="N303" s="331"/>
      <c r="O303" s="331"/>
      <c r="P303" s="331"/>
      <c r="Q303" s="331"/>
      <c r="R303" s="331"/>
      <c r="S303" s="331"/>
      <c r="T303" s="190">
        <f t="shared" si="76"/>
        <v>16087.5</v>
      </c>
      <c r="U303" s="190">
        <f t="shared" si="77"/>
        <v>24131.25</v>
      </c>
      <c r="V303" s="190">
        <f t="shared" si="78"/>
        <v>5148</v>
      </c>
      <c r="W303" s="190">
        <f t="shared" si="79"/>
        <v>206241.75</v>
      </c>
      <c r="X303" s="541">
        <f t="shared" si="80"/>
        <v>206300</v>
      </c>
      <c r="Y303" s="328"/>
    </row>
    <row r="304" spans="1:25">
      <c r="A304" s="318">
        <v>13</v>
      </c>
      <c r="B304" s="155" t="s">
        <v>4889</v>
      </c>
      <c r="C304" s="156" t="s">
        <v>737</v>
      </c>
      <c r="D304" s="93" t="s">
        <v>1986</v>
      </c>
      <c r="E304" s="93" t="s">
        <v>1986</v>
      </c>
      <c r="F304" s="164"/>
      <c r="G304" s="164"/>
      <c r="H304" s="122">
        <v>102850</v>
      </c>
      <c r="I304" s="155" t="s">
        <v>4874</v>
      </c>
      <c r="J304" s="122">
        <v>102850</v>
      </c>
      <c r="K304" s="155"/>
      <c r="L304" s="202" t="s">
        <v>5460</v>
      </c>
      <c r="M304" s="155"/>
      <c r="N304" s="155"/>
      <c r="O304" s="155"/>
      <c r="P304" s="155"/>
      <c r="Q304" s="155"/>
      <c r="R304" s="155"/>
      <c r="S304" s="155"/>
      <c r="T304" s="122">
        <f t="shared" si="76"/>
        <v>10285</v>
      </c>
      <c r="U304" s="122">
        <f t="shared" si="77"/>
        <v>15427.5</v>
      </c>
      <c r="V304" s="122">
        <f t="shared" si="78"/>
        <v>3291.2000000000003</v>
      </c>
      <c r="W304" s="122">
        <f t="shared" si="79"/>
        <v>131853.70000000001</v>
      </c>
      <c r="X304" s="167">
        <f t="shared" si="80"/>
        <v>131900</v>
      </c>
      <c r="Y304" s="202"/>
    </row>
  </sheetData>
  <hyperlinks>
    <hyperlink ref="L12" r:id="rId1"/>
    <hyperlink ref="L13" r:id="rId2"/>
    <hyperlink ref="L14" r:id="rId3"/>
  </hyperlinks>
  <printOptions horizontalCentered="1"/>
  <pageMargins left="0.59055118110236204" right="0.39370078740157499" top="0.55118110236220497" bottom="2" header="0.118110236220472" footer="1.5"/>
  <pageSetup paperSize="5" scale="65" firstPageNumber="41" orientation="portrait" useFirstPageNumber="1" horizontalDpi="4294967293" r:id="rId4"/>
  <headerFooter>
    <oddFooter>&amp;C&amp;"Bookman Old Style,Regular"&amp;12- &amp;P -</oddFooter>
  </headerFooter>
</worksheet>
</file>

<file path=xl/worksheets/sheet4.xml><?xml version="1.0" encoding="utf-8"?>
<worksheet xmlns="http://schemas.openxmlformats.org/spreadsheetml/2006/main" xmlns:r="http://schemas.openxmlformats.org/officeDocument/2006/relationships">
  <dimension ref="A1:X757"/>
  <sheetViews>
    <sheetView view="pageBreakPreview" zoomScale="91" zoomScaleNormal="85" zoomScaleSheetLayoutView="91" workbookViewId="0">
      <selection activeCell="C3" sqref="C3"/>
    </sheetView>
  </sheetViews>
  <sheetFormatPr defaultRowHeight="15.75"/>
  <cols>
    <col min="1" max="1" width="5.7109375" style="109" customWidth="1"/>
    <col min="2" max="2" width="45.85546875" style="216" customWidth="1"/>
    <col min="3" max="3" width="55.5703125" style="216" customWidth="1"/>
    <col min="4" max="4" width="11.42578125" style="109" bestFit="1" customWidth="1"/>
    <col min="5" max="5" width="19.85546875" style="221" hidden="1" customWidth="1"/>
    <col min="6" max="6" width="18.42578125" style="337" hidden="1" customWidth="1"/>
    <col min="7" max="7" width="0.7109375" style="337" hidden="1" customWidth="1"/>
    <col min="8" max="8" width="19.140625" style="338" hidden="1" customWidth="1"/>
    <col min="9" max="9" width="7.7109375" style="221" hidden="1" customWidth="1"/>
    <col min="10" max="10" width="19.85546875" style="339" hidden="1" customWidth="1"/>
    <col min="11" max="11" width="17.140625" style="221" hidden="1" customWidth="1"/>
    <col min="12" max="12" width="12.140625" style="221" hidden="1" customWidth="1"/>
    <col min="13" max="13" width="11.7109375" style="221" hidden="1" customWidth="1"/>
    <col min="14" max="14" width="11" style="221" hidden="1" customWidth="1"/>
    <col min="15" max="15" width="11.7109375" style="221" hidden="1" customWidth="1"/>
    <col min="16" max="16" width="16" style="339" hidden="1" customWidth="1"/>
    <col min="17" max="17" width="19.28515625" style="339" hidden="1" customWidth="1"/>
    <col min="18" max="18" width="17.85546875" style="339" hidden="1" customWidth="1"/>
    <col min="19" max="19" width="18.140625" style="339" hidden="1" customWidth="1"/>
    <col min="20" max="20" width="17.7109375" style="339" customWidth="1"/>
    <col min="21" max="21" width="8.140625" style="221" hidden="1" customWidth="1"/>
    <col min="22" max="16384" width="9.140625" style="340"/>
  </cols>
  <sheetData>
    <row r="1" spans="1:24">
      <c r="A1" s="1"/>
      <c r="C1" s="216" t="s">
        <v>25</v>
      </c>
    </row>
    <row r="2" spans="1:24" ht="15.75" customHeight="1">
      <c r="A2" s="341"/>
      <c r="B2" s="218"/>
      <c r="C2" s="1035" t="s">
        <v>25</v>
      </c>
      <c r="D2" s="341"/>
      <c r="E2" s="342"/>
      <c r="F2" s="343"/>
      <c r="G2" s="343"/>
      <c r="H2" s="344"/>
      <c r="I2" s="342"/>
      <c r="J2" s="345"/>
    </row>
    <row r="3" spans="1:24" ht="33" customHeight="1">
      <c r="A3" s="1003" t="s">
        <v>6278</v>
      </c>
      <c r="B3" s="1004" t="s">
        <v>6279</v>
      </c>
      <c r="C3" s="83" t="s">
        <v>6280</v>
      </c>
      <c r="D3" s="29" t="s">
        <v>6281</v>
      </c>
      <c r="E3" s="1036" t="s">
        <v>2</v>
      </c>
      <c r="F3" s="1037" t="s">
        <v>3</v>
      </c>
      <c r="G3" s="1037" t="s">
        <v>4</v>
      </c>
      <c r="H3" s="1038" t="s">
        <v>6</v>
      </c>
      <c r="I3" s="1036" t="s">
        <v>7</v>
      </c>
      <c r="J3" s="1038" t="s">
        <v>8</v>
      </c>
      <c r="K3" s="1036" t="s">
        <v>9</v>
      </c>
      <c r="L3" s="1036"/>
      <c r="M3" s="1036" t="s">
        <v>10</v>
      </c>
      <c r="N3" s="1036"/>
      <c r="O3" s="1036" t="s">
        <v>11</v>
      </c>
      <c r="P3" s="1038" t="s">
        <v>12</v>
      </c>
      <c r="Q3" s="1038" t="s">
        <v>990</v>
      </c>
      <c r="R3" s="1038" t="s">
        <v>14</v>
      </c>
      <c r="S3" s="1038" t="s">
        <v>16</v>
      </c>
      <c r="T3" s="1038" t="s">
        <v>6282</v>
      </c>
      <c r="U3" s="929" t="s">
        <v>17</v>
      </c>
    </row>
    <row r="4" spans="1:24">
      <c r="A4" s="1039">
        <v>1</v>
      </c>
      <c r="B4" s="1040">
        <v>2</v>
      </c>
      <c r="C4" s="1040">
        <v>3</v>
      </c>
      <c r="D4" s="1039">
        <v>4</v>
      </c>
      <c r="E4" s="1041">
        <v>5</v>
      </c>
      <c r="F4" s="1013">
        <v>5</v>
      </c>
      <c r="G4" s="1013"/>
      <c r="H4" s="1042">
        <v>6</v>
      </c>
      <c r="I4" s="1014">
        <v>7</v>
      </c>
      <c r="J4" s="936">
        <v>5</v>
      </c>
      <c r="K4" s="1014"/>
      <c r="L4" s="1014"/>
      <c r="M4" s="1014"/>
      <c r="N4" s="1014"/>
      <c r="O4" s="1014"/>
      <c r="P4" s="936">
        <v>6</v>
      </c>
      <c r="Q4" s="936">
        <v>7</v>
      </c>
      <c r="R4" s="936">
        <v>8</v>
      </c>
      <c r="S4" s="936">
        <v>9</v>
      </c>
      <c r="T4" s="936">
        <v>5</v>
      </c>
      <c r="U4" s="1014">
        <v>10</v>
      </c>
    </row>
    <row r="5" spans="1:24">
      <c r="A5" s="29" t="s">
        <v>4107</v>
      </c>
      <c r="B5" s="1043" t="s">
        <v>6484</v>
      </c>
      <c r="C5" s="41"/>
      <c r="D5" s="1044"/>
      <c r="E5" s="1044"/>
      <c r="F5" s="1045" t="s">
        <v>19</v>
      </c>
      <c r="G5" s="1045" t="s">
        <v>20</v>
      </c>
      <c r="H5" s="1046"/>
      <c r="I5" s="1019"/>
      <c r="J5" s="376"/>
      <c r="K5" s="381" t="s">
        <v>22</v>
      </c>
      <c r="L5" s="381" t="s">
        <v>23</v>
      </c>
      <c r="M5" s="381" t="s">
        <v>22</v>
      </c>
      <c r="N5" s="381" t="s">
        <v>23</v>
      </c>
      <c r="O5" s="381" t="s">
        <v>22</v>
      </c>
      <c r="P5" s="959"/>
      <c r="Q5" s="959"/>
      <c r="R5" s="959"/>
      <c r="S5" s="959"/>
      <c r="T5" s="959"/>
      <c r="U5" s="381" t="s">
        <v>25</v>
      </c>
      <c r="V5" s="545"/>
      <c r="W5" s="545"/>
      <c r="X5" s="545"/>
    </row>
    <row r="6" spans="1:24">
      <c r="A6" s="1047" t="s">
        <v>18</v>
      </c>
      <c r="B6" s="1048" t="s">
        <v>3704</v>
      </c>
      <c r="C6" s="1048"/>
      <c r="D6" s="381"/>
      <c r="E6" s="381"/>
      <c r="F6" s="1049"/>
      <c r="G6" s="1049"/>
      <c r="H6" s="1050"/>
      <c r="I6" s="381"/>
      <c r="J6" s="959"/>
      <c r="K6" s="381"/>
      <c r="L6" s="381"/>
      <c r="M6" s="381"/>
      <c r="N6" s="381"/>
      <c r="O6" s="381"/>
      <c r="P6" s="959"/>
      <c r="Q6" s="959"/>
      <c r="R6" s="959"/>
      <c r="S6" s="959"/>
      <c r="T6" s="959"/>
      <c r="U6" s="381"/>
      <c r="V6" s="545"/>
      <c r="W6" s="545"/>
      <c r="X6" s="545"/>
    </row>
    <row r="7" spans="1:24" ht="47.25">
      <c r="A7" s="35">
        <v>1</v>
      </c>
      <c r="B7" s="41" t="s">
        <v>3705</v>
      </c>
      <c r="C7" s="54" t="s">
        <v>3706</v>
      </c>
      <c r="D7" s="36" t="s">
        <v>53</v>
      </c>
      <c r="E7" s="37">
        <v>11915488</v>
      </c>
      <c r="F7" s="38">
        <f>E7*($F$4)</f>
        <v>59577440</v>
      </c>
      <c r="G7" s="38">
        <f>F7*($G$4)</f>
        <v>0</v>
      </c>
      <c r="H7" s="39">
        <v>11915488</v>
      </c>
      <c r="I7" s="40" t="s">
        <v>3707</v>
      </c>
      <c r="J7" s="39">
        <v>11850000</v>
      </c>
      <c r="K7" s="138"/>
      <c r="L7" s="138"/>
      <c r="M7" s="139"/>
      <c r="N7" s="49"/>
      <c r="O7" s="49"/>
      <c r="P7" s="8">
        <f>+J7*0.1</f>
        <v>1185000</v>
      </c>
      <c r="Q7" s="8">
        <f>+J7*0.15</f>
        <v>1777500</v>
      </c>
      <c r="R7" s="8">
        <f>+J7*0.032</f>
        <v>379200</v>
      </c>
      <c r="S7" s="8">
        <f>+J7+P7+Q7+R7</f>
        <v>15191700</v>
      </c>
      <c r="T7" s="6">
        <f>ROUNDUP(S7,-2)</f>
        <v>15191700</v>
      </c>
      <c r="U7" s="50" t="s">
        <v>25</v>
      </c>
      <c r="V7" s="545"/>
      <c r="W7" s="545"/>
      <c r="X7" s="545"/>
    </row>
    <row r="8" spans="1:24" ht="31.5">
      <c r="A8" s="35">
        <v>2</v>
      </c>
      <c r="B8" s="41" t="s">
        <v>3708</v>
      </c>
      <c r="C8" s="54" t="s">
        <v>3709</v>
      </c>
      <c r="D8" s="36" t="s">
        <v>53</v>
      </c>
      <c r="E8" s="37">
        <v>383968</v>
      </c>
      <c r="F8" s="38">
        <f t="shared" ref="F8:F71" si="0">E8*($F$4)</f>
        <v>1919840</v>
      </c>
      <c r="G8" s="38">
        <f t="shared" ref="G8:G71" si="1">F8*($G$4)</f>
        <v>0</v>
      </c>
      <c r="H8" s="39">
        <v>383968</v>
      </c>
      <c r="I8" s="40" t="s">
        <v>3707</v>
      </c>
      <c r="J8" s="39">
        <v>398000</v>
      </c>
      <c r="K8" s="138"/>
      <c r="L8" s="138"/>
      <c r="M8" s="139"/>
      <c r="N8" s="49"/>
      <c r="O8" s="49"/>
      <c r="P8" s="8">
        <f t="shared" ref="P8:P70" si="2">+J8*0.1</f>
        <v>39800</v>
      </c>
      <c r="Q8" s="8">
        <f t="shared" ref="Q8:Q70" si="3">+J8*0.15</f>
        <v>59700</v>
      </c>
      <c r="R8" s="8">
        <f t="shared" ref="R8:R70" si="4">+J8*0.032</f>
        <v>12736</v>
      </c>
      <c r="S8" s="8">
        <f t="shared" ref="S8:S70" si="5">+J8+P8+Q8+R8</f>
        <v>510236</v>
      </c>
      <c r="T8" s="6">
        <f t="shared" ref="T8:T70" si="6">ROUNDUP(S8,-2)</f>
        <v>510300</v>
      </c>
      <c r="U8" s="50" t="s">
        <v>25</v>
      </c>
      <c r="V8" s="545"/>
      <c r="W8" s="545"/>
      <c r="X8" s="545"/>
    </row>
    <row r="9" spans="1:24">
      <c r="A9" s="35">
        <v>3</v>
      </c>
      <c r="B9" s="41" t="s">
        <v>3710</v>
      </c>
      <c r="C9" s="41" t="s">
        <v>3711</v>
      </c>
      <c r="D9" s="36" t="s">
        <v>53</v>
      </c>
      <c r="E9" s="37">
        <v>6143592</v>
      </c>
      <c r="F9" s="38">
        <f t="shared" si="0"/>
        <v>30717960</v>
      </c>
      <c r="G9" s="38">
        <f t="shared" si="1"/>
        <v>0</v>
      </c>
      <c r="H9" s="39">
        <v>6143592</v>
      </c>
      <c r="I9" s="40" t="s">
        <v>3707</v>
      </c>
      <c r="J9" s="37">
        <v>6143592</v>
      </c>
      <c r="K9" s="138"/>
      <c r="L9" s="138"/>
      <c r="M9" s="139"/>
      <c r="N9" s="49"/>
      <c r="O9" s="49"/>
      <c r="P9" s="8">
        <f t="shared" si="2"/>
        <v>614359.20000000007</v>
      </c>
      <c r="Q9" s="8">
        <f t="shared" si="3"/>
        <v>921538.79999999993</v>
      </c>
      <c r="R9" s="8">
        <f t="shared" si="4"/>
        <v>196594.94400000002</v>
      </c>
      <c r="S9" s="8">
        <f t="shared" si="5"/>
        <v>7876084.9440000001</v>
      </c>
      <c r="T9" s="6">
        <f t="shared" si="6"/>
        <v>7876100</v>
      </c>
      <c r="U9" s="49"/>
      <c r="V9" s="545"/>
      <c r="W9" s="545"/>
      <c r="X9" s="545"/>
    </row>
    <row r="10" spans="1:24" ht="31.5">
      <c r="A10" s="35">
        <v>4</v>
      </c>
      <c r="B10" s="41" t="s">
        <v>698</v>
      </c>
      <c r="C10" s="54" t="s">
        <v>699</v>
      </c>
      <c r="D10" s="36" t="s">
        <v>53</v>
      </c>
      <c r="E10" s="37">
        <v>1421784</v>
      </c>
      <c r="F10" s="38">
        <f t="shared" si="0"/>
        <v>7108920</v>
      </c>
      <c r="G10" s="38">
        <f t="shared" si="1"/>
        <v>0</v>
      </c>
      <c r="H10" s="39">
        <v>1421784</v>
      </c>
      <c r="I10" s="40" t="s">
        <v>3707</v>
      </c>
      <c r="J10" s="37">
        <v>1421784</v>
      </c>
      <c r="K10" s="138"/>
      <c r="L10" s="138"/>
      <c r="M10" s="139"/>
      <c r="N10" s="49"/>
      <c r="O10" s="49"/>
      <c r="P10" s="8">
        <f t="shared" si="2"/>
        <v>142178.4</v>
      </c>
      <c r="Q10" s="8">
        <f t="shared" si="3"/>
        <v>213267.6</v>
      </c>
      <c r="R10" s="8">
        <f t="shared" si="4"/>
        <v>45497.088000000003</v>
      </c>
      <c r="S10" s="8">
        <f t="shared" si="5"/>
        <v>1822727.088</v>
      </c>
      <c r="T10" s="6">
        <f t="shared" si="6"/>
        <v>1822800</v>
      </c>
      <c r="U10" s="49"/>
      <c r="V10" s="545"/>
      <c r="W10" s="545"/>
      <c r="X10" s="545"/>
    </row>
    <row r="11" spans="1:24" ht="31.5">
      <c r="A11" s="35">
        <v>5</v>
      </c>
      <c r="B11" s="41" t="s">
        <v>3716</v>
      </c>
      <c r="C11" s="54" t="s">
        <v>3717</v>
      </c>
      <c r="D11" s="36" t="s">
        <v>53</v>
      </c>
      <c r="E11" s="37">
        <v>2318160</v>
      </c>
      <c r="F11" s="38">
        <f t="shared" si="0"/>
        <v>11590800</v>
      </c>
      <c r="G11" s="38">
        <f t="shared" si="1"/>
        <v>0</v>
      </c>
      <c r="H11" s="39">
        <v>2318160</v>
      </c>
      <c r="I11" s="40" t="s">
        <v>3707</v>
      </c>
      <c r="J11" s="39">
        <v>2318160</v>
      </c>
      <c r="K11" s="138"/>
      <c r="L11" s="138"/>
      <c r="M11" s="139"/>
      <c r="N11" s="49"/>
      <c r="O11" s="49"/>
      <c r="P11" s="8">
        <f t="shared" si="2"/>
        <v>231816</v>
      </c>
      <c r="Q11" s="8">
        <f t="shared" si="3"/>
        <v>347724</v>
      </c>
      <c r="R11" s="8">
        <f t="shared" si="4"/>
        <v>74181.119999999995</v>
      </c>
      <c r="S11" s="8">
        <f t="shared" si="5"/>
        <v>2971881.12</v>
      </c>
      <c r="T11" s="6">
        <f t="shared" si="6"/>
        <v>2971900</v>
      </c>
      <c r="U11" s="49"/>
      <c r="V11" s="545"/>
      <c r="W11" s="545"/>
      <c r="X11" s="545"/>
    </row>
    <row r="12" spans="1:24">
      <c r="A12" s="35">
        <v>6</v>
      </c>
      <c r="B12" s="41" t="s">
        <v>6485</v>
      </c>
      <c r="C12" s="41" t="s">
        <v>3719</v>
      </c>
      <c r="D12" s="36" t="s">
        <v>53</v>
      </c>
      <c r="E12" s="37">
        <v>2207400</v>
      </c>
      <c r="F12" s="38">
        <f t="shared" si="0"/>
        <v>11037000</v>
      </c>
      <c r="G12" s="38">
        <f t="shared" si="1"/>
        <v>0</v>
      </c>
      <c r="H12" s="39">
        <v>2207400</v>
      </c>
      <c r="I12" s="40" t="s">
        <v>3707</v>
      </c>
      <c r="J12" s="39">
        <v>2207400</v>
      </c>
      <c r="K12" s="138"/>
      <c r="L12" s="138"/>
      <c r="M12" s="139"/>
      <c r="N12" s="49"/>
      <c r="O12" s="49"/>
      <c r="P12" s="8">
        <f t="shared" si="2"/>
        <v>220740</v>
      </c>
      <c r="Q12" s="8">
        <f t="shared" si="3"/>
        <v>331110</v>
      </c>
      <c r="R12" s="8">
        <f t="shared" si="4"/>
        <v>70636.800000000003</v>
      </c>
      <c r="S12" s="8">
        <f t="shared" si="5"/>
        <v>2829886.8</v>
      </c>
      <c r="T12" s="6">
        <f t="shared" si="6"/>
        <v>2829900</v>
      </c>
      <c r="U12" s="49"/>
      <c r="V12" s="545"/>
      <c r="W12" s="545"/>
      <c r="X12" s="545"/>
    </row>
    <row r="13" spans="1:24" ht="31.5">
      <c r="A13" s="35">
        <v>7</v>
      </c>
      <c r="B13" s="41" t="s">
        <v>3720</v>
      </c>
      <c r="C13" s="54" t="s">
        <v>3721</v>
      </c>
      <c r="D13" s="36" t="s">
        <v>53</v>
      </c>
      <c r="E13" s="37">
        <v>1771120</v>
      </c>
      <c r="F13" s="38">
        <f t="shared" si="0"/>
        <v>8855600</v>
      </c>
      <c r="G13" s="38">
        <f t="shared" si="1"/>
        <v>0</v>
      </c>
      <c r="H13" s="39">
        <v>1771120</v>
      </c>
      <c r="I13" s="40" t="s">
        <v>3707</v>
      </c>
      <c r="J13" s="39">
        <v>1771120</v>
      </c>
      <c r="K13" s="138"/>
      <c r="L13" s="138"/>
      <c r="M13" s="139"/>
      <c r="N13" s="49"/>
      <c r="O13" s="49"/>
      <c r="P13" s="8">
        <f t="shared" si="2"/>
        <v>177112</v>
      </c>
      <c r="Q13" s="8">
        <f t="shared" si="3"/>
        <v>265668</v>
      </c>
      <c r="R13" s="8">
        <f t="shared" si="4"/>
        <v>56675.840000000004</v>
      </c>
      <c r="S13" s="8">
        <f t="shared" si="5"/>
        <v>2270575.84</v>
      </c>
      <c r="T13" s="6">
        <f t="shared" si="6"/>
        <v>2270600</v>
      </c>
      <c r="U13" s="49"/>
      <c r="V13" s="545"/>
      <c r="W13" s="545"/>
      <c r="X13" s="545"/>
    </row>
    <row r="14" spans="1:24">
      <c r="A14" s="35">
        <v>8</v>
      </c>
      <c r="B14" s="41" t="s">
        <v>3722</v>
      </c>
      <c r="C14" s="41" t="s">
        <v>3723</v>
      </c>
      <c r="D14" s="36" t="s">
        <v>53</v>
      </c>
      <c r="E14" s="37">
        <v>4548024</v>
      </c>
      <c r="F14" s="38">
        <f t="shared" si="0"/>
        <v>22740120</v>
      </c>
      <c r="G14" s="38">
        <f t="shared" si="1"/>
        <v>0</v>
      </c>
      <c r="H14" s="39">
        <v>4548024</v>
      </c>
      <c r="I14" s="40" t="s">
        <v>3707</v>
      </c>
      <c r="J14" s="39">
        <v>4548024</v>
      </c>
      <c r="K14" s="138"/>
      <c r="L14" s="138"/>
      <c r="M14" s="139"/>
      <c r="N14" s="49"/>
      <c r="O14" s="49"/>
      <c r="P14" s="8">
        <f t="shared" si="2"/>
        <v>454802.4</v>
      </c>
      <c r="Q14" s="8">
        <f t="shared" si="3"/>
        <v>682203.6</v>
      </c>
      <c r="R14" s="8">
        <f t="shared" si="4"/>
        <v>145536.76800000001</v>
      </c>
      <c r="S14" s="8">
        <f t="shared" si="5"/>
        <v>5830566.7680000002</v>
      </c>
      <c r="T14" s="6">
        <f t="shared" si="6"/>
        <v>5830600</v>
      </c>
      <c r="U14" s="49"/>
      <c r="V14" s="545"/>
      <c r="W14" s="545"/>
      <c r="X14" s="545"/>
    </row>
    <row r="15" spans="1:24">
      <c r="A15" s="35">
        <v>9</v>
      </c>
      <c r="B15" s="41" t="s">
        <v>3481</v>
      </c>
      <c r="C15" s="54" t="s">
        <v>3724</v>
      </c>
      <c r="D15" s="36" t="s">
        <v>53</v>
      </c>
      <c r="E15" s="37">
        <v>7783360</v>
      </c>
      <c r="F15" s="38">
        <f t="shared" si="0"/>
        <v>38916800</v>
      </c>
      <c r="G15" s="38">
        <f t="shared" si="1"/>
        <v>0</v>
      </c>
      <c r="H15" s="39">
        <v>7783360</v>
      </c>
      <c r="I15" s="40" t="s">
        <v>3707</v>
      </c>
      <c r="J15" s="39">
        <v>7783360</v>
      </c>
      <c r="K15" s="138"/>
      <c r="L15" s="138"/>
      <c r="M15" s="139"/>
      <c r="N15" s="49"/>
      <c r="O15" s="49"/>
      <c r="P15" s="8">
        <f t="shared" si="2"/>
        <v>778336</v>
      </c>
      <c r="Q15" s="8">
        <f t="shared" si="3"/>
        <v>1167504</v>
      </c>
      <c r="R15" s="8">
        <f t="shared" si="4"/>
        <v>249067.52000000002</v>
      </c>
      <c r="S15" s="8">
        <f t="shared" si="5"/>
        <v>9978267.5199999996</v>
      </c>
      <c r="T15" s="6">
        <f t="shared" si="6"/>
        <v>9978300</v>
      </c>
      <c r="U15" s="49"/>
      <c r="V15" s="545"/>
      <c r="W15" s="545"/>
      <c r="X15" s="545"/>
    </row>
    <row r="16" spans="1:24">
      <c r="A16" s="35">
        <v>10</v>
      </c>
      <c r="B16" s="41" t="s">
        <v>3725</v>
      </c>
      <c r="C16" s="54" t="s">
        <v>3726</v>
      </c>
      <c r="D16" s="36" t="s">
        <v>53</v>
      </c>
      <c r="E16" s="37">
        <v>1159080</v>
      </c>
      <c r="F16" s="38">
        <f t="shared" si="0"/>
        <v>5795400</v>
      </c>
      <c r="G16" s="38">
        <f t="shared" si="1"/>
        <v>0</v>
      </c>
      <c r="H16" s="39">
        <v>1159080</v>
      </c>
      <c r="I16" s="40" t="s">
        <v>3707</v>
      </c>
      <c r="J16" s="39">
        <v>1159080</v>
      </c>
      <c r="K16" s="138"/>
      <c r="L16" s="138"/>
      <c r="M16" s="139"/>
      <c r="N16" s="49"/>
      <c r="O16" s="49"/>
      <c r="P16" s="8">
        <f t="shared" si="2"/>
        <v>115908</v>
      </c>
      <c r="Q16" s="8">
        <f t="shared" si="3"/>
        <v>173862</v>
      </c>
      <c r="R16" s="8">
        <f t="shared" si="4"/>
        <v>37090.559999999998</v>
      </c>
      <c r="S16" s="8">
        <f t="shared" si="5"/>
        <v>1485940.56</v>
      </c>
      <c r="T16" s="6">
        <f t="shared" si="6"/>
        <v>1486000</v>
      </c>
      <c r="U16" s="49"/>
      <c r="V16" s="545"/>
      <c r="W16" s="545"/>
      <c r="X16" s="545"/>
    </row>
    <row r="17" spans="1:24">
      <c r="A17" s="35">
        <v>11</v>
      </c>
      <c r="B17" s="41" t="s">
        <v>3727</v>
      </c>
      <c r="C17" s="54" t="s">
        <v>3728</v>
      </c>
      <c r="D17" s="36" t="s">
        <v>53</v>
      </c>
      <c r="E17" s="37">
        <v>7215832</v>
      </c>
      <c r="F17" s="38">
        <f t="shared" si="0"/>
        <v>36079160</v>
      </c>
      <c r="G17" s="38">
        <f t="shared" si="1"/>
        <v>0</v>
      </c>
      <c r="H17" s="39">
        <v>7215832</v>
      </c>
      <c r="I17" s="40" t="s">
        <v>3707</v>
      </c>
      <c r="J17" s="39">
        <v>7215832</v>
      </c>
      <c r="K17" s="138"/>
      <c r="L17" s="138"/>
      <c r="M17" s="139"/>
      <c r="N17" s="49"/>
      <c r="O17" s="49"/>
      <c r="P17" s="8">
        <f t="shared" si="2"/>
        <v>721583.20000000007</v>
      </c>
      <c r="Q17" s="8">
        <f t="shared" si="3"/>
        <v>1082374.8</v>
      </c>
      <c r="R17" s="8">
        <f t="shared" si="4"/>
        <v>230906.62400000001</v>
      </c>
      <c r="S17" s="8">
        <f t="shared" si="5"/>
        <v>9250696.6239999998</v>
      </c>
      <c r="T17" s="6">
        <f t="shared" si="6"/>
        <v>9250700</v>
      </c>
      <c r="U17" s="49"/>
      <c r="V17" s="545"/>
      <c r="W17" s="545"/>
      <c r="X17" s="545"/>
    </row>
    <row r="18" spans="1:24" ht="31.5">
      <c r="A18" s="35">
        <v>12</v>
      </c>
      <c r="B18" s="41" t="s">
        <v>3729</v>
      </c>
      <c r="C18" s="54" t="s">
        <v>3730</v>
      </c>
      <c r="D18" s="36" t="s">
        <v>53</v>
      </c>
      <c r="E18" s="37">
        <v>6624176</v>
      </c>
      <c r="F18" s="38">
        <f t="shared" si="0"/>
        <v>33120880</v>
      </c>
      <c r="G18" s="38">
        <f t="shared" si="1"/>
        <v>0</v>
      </c>
      <c r="H18" s="39">
        <v>6624176</v>
      </c>
      <c r="I18" s="40" t="s">
        <v>3707</v>
      </c>
      <c r="J18" s="39">
        <v>6624176</v>
      </c>
      <c r="K18" s="138"/>
      <c r="L18" s="138"/>
      <c r="M18" s="139"/>
      <c r="N18" s="49"/>
      <c r="O18" s="49"/>
      <c r="P18" s="8">
        <f t="shared" si="2"/>
        <v>662417.60000000009</v>
      </c>
      <c r="Q18" s="8">
        <f t="shared" si="3"/>
        <v>993626.39999999991</v>
      </c>
      <c r="R18" s="8">
        <f t="shared" si="4"/>
        <v>211973.63200000001</v>
      </c>
      <c r="S18" s="8">
        <f t="shared" si="5"/>
        <v>8492193.6319999993</v>
      </c>
      <c r="T18" s="6">
        <f t="shared" si="6"/>
        <v>8492200</v>
      </c>
      <c r="U18" s="32"/>
      <c r="V18" s="545"/>
      <c r="W18" s="545"/>
      <c r="X18" s="545"/>
    </row>
    <row r="19" spans="1:24">
      <c r="A19" s="35">
        <v>13</v>
      </c>
      <c r="B19" s="530" t="s">
        <v>3731</v>
      </c>
      <c r="C19" s="41" t="s">
        <v>3732</v>
      </c>
      <c r="D19" s="29" t="s">
        <v>27</v>
      </c>
      <c r="E19" s="42">
        <v>92000</v>
      </c>
      <c r="F19" s="38">
        <f t="shared" si="0"/>
        <v>460000</v>
      </c>
      <c r="G19" s="38">
        <f t="shared" si="1"/>
        <v>0</v>
      </c>
      <c r="H19" s="43">
        <v>92000</v>
      </c>
      <c r="I19" s="40" t="s">
        <v>3707</v>
      </c>
      <c r="J19" s="43">
        <v>92000</v>
      </c>
      <c r="K19" s="138"/>
      <c r="L19" s="138"/>
      <c r="M19" s="139"/>
      <c r="N19" s="49"/>
      <c r="O19" s="49"/>
      <c r="P19" s="8">
        <f t="shared" si="2"/>
        <v>9200</v>
      </c>
      <c r="Q19" s="8">
        <f t="shared" si="3"/>
        <v>13800</v>
      </c>
      <c r="R19" s="8">
        <f t="shared" si="4"/>
        <v>2944</v>
      </c>
      <c r="S19" s="8">
        <f t="shared" si="5"/>
        <v>117944</v>
      </c>
      <c r="T19" s="6">
        <f t="shared" si="6"/>
        <v>118000</v>
      </c>
      <c r="U19" s="32"/>
      <c r="V19" s="545"/>
      <c r="W19" s="545"/>
      <c r="X19" s="545"/>
    </row>
    <row r="20" spans="1:24">
      <c r="A20" s="35">
        <v>14</v>
      </c>
      <c r="B20" s="530" t="s">
        <v>3736</v>
      </c>
      <c r="C20" s="41" t="s">
        <v>3737</v>
      </c>
      <c r="D20" s="29" t="s">
        <v>1688</v>
      </c>
      <c r="E20" s="42">
        <v>69000</v>
      </c>
      <c r="F20" s="38">
        <f t="shared" si="0"/>
        <v>345000</v>
      </c>
      <c r="G20" s="38">
        <f t="shared" si="1"/>
        <v>0</v>
      </c>
      <c r="H20" s="43">
        <v>69000</v>
      </c>
      <c r="I20" s="40" t="s">
        <v>3707</v>
      </c>
      <c r="J20" s="43">
        <v>69000</v>
      </c>
      <c r="K20" s="138"/>
      <c r="L20" s="138"/>
      <c r="M20" s="139"/>
      <c r="N20" s="49"/>
      <c r="O20" s="49"/>
      <c r="P20" s="8">
        <f t="shared" si="2"/>
        <v>6900</v>
      </c>
      <c r="Q20" s="8">
        <f t="shared" si="3"/>
        <v>10350</v>
      </c>
      <c r="R20" s="8">
        <f t="shared" si="4"/>
        <v>2208</v>
      </c>
      <c r="S20" s="8">
        <f t="shared" si="5"/>
        <v>88458</v>
      </c>
      <c r="T20" s="6">
        <f t="shared" si="6"/>
        <v>88500</v>
      </c>
      <c r="U20" s="32"/>
      <c r="V20" s="545"/>
      <c r="W20" s="545"/>
      <c r="X20" s="545"/>
    </row>
    <row r="21" spans="1:24">
      <c r="A21" s="35">
        <v>15</v>
      </c>
      <c r="B21" s="44" t="s">
        <v>3798</v>
      </c>
      <c r="C21" s="41" t="s">
        <v>5286</v>
      </c>
      <c r="D21" s="36" t="s">
        <v>5287</v>
      </c>
      <c r="E21" s="46">
        <v>2510300</v>
      </c>
      <c r="F21" s="38">
        <f>E21*($F$4)</f>
        <v>12551500</v>
      </c>
      <c r="G21" s="38">
        <f>F21*($G$4)</f>
        <v>0</v>
      </c>
      <c r="H21" s="47">
        <v>2510300</v>
      </c>
      <c r="I21" s="40" t="s">
        <v>3707</v>
      </c>
      <c r="J21" s="47">
        <v>2510300</v>
      </c>
      <c r="K21" s="138"/>
      <c r="L21" s="138"/>
      <c r="M21" s="139"/>
      <c r="N21" s="49"/>
      <c r="O21" s="49"/>
      <c r="P21" s="8">
        <f>+J21*0.1</f>
        <v>251030</v>
      </c>
      <c r="Q21" s="8">
        <f>+J21*0.15</f>
        <v>376545</v>
      </c>
      <c r="R21" s="8">
        <f>+J21*0.032</f>
        <v>80329.600000000006</v>
      </c>
      <c r="S21" s="8">
        <f>+J21+P21+Q21+R21</f>
        <v>3218204.6</v>
      </c>
      <c r="T21" s="6">
        <f>ROUNDUP(S21,-2)</f>
        <v>3218300</v>
      </c>
      <c r="U21" s="155"/>
      <c r="V21" s="545"/>
      <c r="W21" s="545"/>
      <c r="X21" s="545"/>
    </row>
    <row r="22" spans="1:24">
      <c r="A22" s="35">
        <v>16</v>
      </c>
      <c r="B22" s="44" t="s">
        <v>3739</v>
      </c>
      <c r="C22" s="41" t="s">
        <v>3740</v>
      </c>
      <c r="D22" s="36" t="s">
        <v>5287</v>
      </c>
      <c r="E22" s="46">
        <v>627600</v>
      </c>
      <c r="F22" s="38">
        <f>E22*($F$4)</f>
        <v>3138000</v>
      </c>
      <c r="G22" s="38">
        <f>F22*($G$4)</f>
        <v>0</v>
      </c>
      <c r="H22" s="47">
        <v>627600</v>
      </c>
      <c r="I22" s="40" t="s">
        <v>3707</v>
      </c>
      <c r="J22" s="47">
        <v>627600</v>
      </c>
      <c r="K22" s="138"/>
      <c r="L22" s="138"/>
      <c r="M22" s="139"/>
      <c r="N22" s="49"/>
      <c r="O22" s="49"/>
      <c r="P22" s="8">
        <f>+J22*0.1</f>
        <v>62760</v>
      </c>
      <c r="Q22" s="8">
        <f>+J22*0.15</f>
        <v>94140</v>
      </c>
      <c r="R22" s="8">
        <f>+J22*0.032</f>
        <v>20083.2</v>
      </c>
      <c r="S22" s="8">
        <f>+J22+P22+Q22+R22</f>
        <v>804583.2</v>
      </c>
      <c r="T22" s="6">
        <f>ROUNDUP(S22,-2)</f>
        <v>804600</v>
      </c>
      <c r="U22" s="155"/>
      <c r="V22" s="545"/>
      <c r="W22" s="545"/>
      <c r="X22" s="545"/>
    </row>
    <row r="23" spans="1:24">
      <c r="A23" s="35">
        <v>17</v>
      </c>
      <c r="B23" s="530" t="s">
        <v>3741</v>
      </c>
      <c r="C23" s="41" t="s">
        <v>401</v>
      </c>
      <c r="D23" s="29" t="s">
        <v>27</v>
      </c>
      <c r="E23" s="42">
        <v>287500</v>
      </c>
      <c r="F23" s="38">
        <f t="shared" si="0"/>
        <v>1437500</v>
      </c>
      <c r="G23" s="38">
        <f t="shared" si="1"/>
        <v>0</v>
      </c>
      <c r="H23" s="43">
        <v>287500</v>
      </c>
      <c r="I23" s="40" t="s">
        <v>3707</v>
      </c>
      <c r="J23" s="43">
        <v>287500</v>
      </c>
      <c r="K23" s="138"/>
      <c r="L23" s="138"/>
      <c r="M23" s="139"/>
      <c r="N23" s="49"/>
      <c r="O23" s="49"/>
      <c r="P23" s="8">
        <f t="shared" si="2"/>
        <v>28750</v>
      </c>
      <c r="Q23" s="8">
        <f t="shared" si="3"/>
        <v>43125</v>
      </c>
      <c r="R23" s="8">
        <f t="shared" si="4"/>
        <v>9200</v>
      </c>
      <c r="S23" s="8">
        <f t="shared" si="5"/>
        <v>368575</v>
      </c>
      <c r="T23" s="6">
        <f t="shared" si="6"/>
        <v>368600</v>
      </c>
      <c r="U23" s="32"/>
      <c r="V23" s="545"/>
      <c r="W23" s="545"/>
      <c r="X23" s="545"/>
    </row>
    <row r="24" spans="1:24">
      <c r="A24" s="35">
        <v>18</v>
      </c>
      <c r="B24" s="530" t="s">
        <v>3742</v>
      </c>
      <c r="C24" s="41" t="s">
        <v>401</v>
      </c>
      <c r="D24" s="29" t="s">
        <v>3743</v>
      </c>
      <c r="E24" s="42">
        <v>460000</v>
      </c>
      <c r="F24" s="38">
        <f t="shared" si="0"/>
        <v>2300000</v>
      </c>
      <c r="G24" s="38">
        <f t="shared" si="1"/>
        <v>0</v>
      </c>
      <c r="H24" s="43">
        <v>460000</v>
      </c>
      <c r="I24" s="40" t="s">
        <v>3707</v>
      </c>
      <c r="J24" s="43">
        <v>460000</v>
      </c>
      <c r="K24" s="138"/>
      <c r="L24" s="138"/>
      <c r="M24" s="139"/>
      <c r="N24" s="49"/>
      <c r="O24" s="49"/>
      <c r="P24" s="8">
        <f t="shared" si="2"/>
        <v>46000</v>
      </c>
      <c r="Q24" s="8">
        <f t="shared" si="3"/>
        <v>69000</v>
      </c>
      <c r="R24" s="8">
        <f t="shared" si="4"/>
        <v>14720</v>
      </c>
      <c r="S24" s="8">
        <f t="shared" si="5"/>
        <v>589720</v>
      </c>
      <c r="T24" s="6">
        <f t="shared" si="6"/>
        <v>589800</v>
      </c>
      <c r="U24" s="32"/>
      <c r="V24" s="545"/>
      <c r="W24" s="545"/>
      <c r="X24" s="545"/>
    </row>
    <row r="25" spans="1:24">
      <c r="A25" s="35">
        <v>19</v>
      </c>
      <c r="B25" s="44" t="s">
        <v>3744</v>
      </c>
      <c r="C25" s="44" t="s">
        <v>3745</v>
      </c>
      <c r="D25" s="45" t="s">
        <v>27</v>
      </c>
      <c r="E25" s="46">
        <v>624000</v>
      </c>
      <c r="F25" s="38">
        <f t="shared" si="0"/>
        <v>3120000</v>
      </c>
      <c r="G25" s="38">
        <f t="shared" si="1"/>
        <v>0</v>
      </c>
      <c r="H25" s="47">
        <v>624000</v>
      </c>
      <c r="I25" s="40" t="s">
        <v>3707</v>
      </c>
      <c r="J25" s="47">
        <v>624000</v>
      </c>
      <c r="K25" s="138"/>
      <c r="L25" s="138"/>
      <c r="M25" s="139"/>
      <c r="N25" s="49"/>
      <c r="O25" s="49"/>
      <c r="P25" s="8">
        <f t="shared" si="2"/>
        <v>62400</v>
      </c>
      <c r="Q25" s="8">
        <f t="shared" si="3"/>
        <v>93600</v>
      </c>
      <c r="R25" s="8">
        <f t="shared" si="4"/>
        <v>19968</v>
      </c>
      <c r="S25" s="8">
        <f t="shared" si="5"/>
        <v>799968</v>
      </c>
      <c r="T25" s="6">
        <f t="shared" si="6"/>
        <v>800000</v>
      </c>
      <c r="U25" s="49"/>
      <c r="V25" s="545"/>
      <c r="W25" s="545"/>
      <c r="X25" s="545"/>
    </row>
    <row r="26" spans="1:24">
      <c r="A26" s="35">
        <v>20</v>
      </c>
      <c r="B26" s="44" t="s">
        <v>3744</v>
      </c>
      <c r="C26" s="44" t="s">
        <v>3746</v>
      </c>
      <c r="D26" s="45" t="s">
        <v>27</v>
      </c>
      <c r="E26" s="46">
        <v>968500</v>
      </c>
      <c r="F26" s="38">
        <f t="shared" si="0"/>
        <v>4842500</v>
      </c>
      <c r="G26" s="38">
        <f t="shared" si="1"/>
        <v>0</v>
      </c>
      <c r="H26" s="47">
        <v>968500</v>
      </c>
      <c r="I26" s="40" t="s">
        <v>3707</v>
      </c>
      <c r="J26" s="47">
        <v>968500</v>
      </c>
      <c r="K26" s="138"/>
      <c r="L26" s="138"/>
      <c r="M26" s="139"/>
      <c r="N26" s="49"/>
      <c r="O26" s="49"/>
      <c r="P26" s="8">
        <f t="shared" si="2"/>
        <v>96850</v>
      </c>
      <c r="Q26" s="8">
        <f t="shared" si="3"/>
        <v>145275</v>
      </c>
      <c r="R26" s="8">
        <f t="shared" si="4"/>
        <v>30992</v>
      </c>
      <c r="S26" s="8">
        <f t="shared" si="5"/>
        <v>1241617</v>
      </c>
      <c r="T26" s="6">
        <f t="shared" si="6"/>
        <v>1241700</v>
      </c>
      <c r="U26" s="49"/>
      <c r="V26" s="545"/>
      <c r="W26" s="545"/>
      <c r="X26" s="545"/>
    </row>
    <row r="27" spans="1:24">
      <c r="A27" s="35">
        <v>21</v>
      </c>
      <c r="B27" s="44" t="s">
        <v>3744</v>
      </c>
      <c r="C27" s="44" t="s">
        <v>3747</v>
      </c>
      <c r="D27" s="45" t="s">
        <v>27</v>
      </c>
      <c r="E27" s="46">
        <v>1352000</v>
      </c>
      <c r="F27" s="38">
        <f t="shared" si="0"/>
        <v>6760000</v>
      </c>
      <c r="G27" s="38">
        <f t="shared" si="1"/>
        <v>0</v>
      </c>
      <c r="H27" s="47">
        <v>1352000</v>
      </c>
      <c r="I27" s="40" t="s">
        <v>3707</v>
      </c>
      <c r="J27" s="47">
        <v>1352000</v>
      </c>
      <c r="K27" s="138"/>
      <c r="L27" s="138"/>
      <c r="M27" s="139"/>
      <c r="N27" s="49"/>
      <c r="O27" s="49"/>
      <c r="P27" s="8">
        <f t="shared" si="2"/>
        <v>135200</v>
      </c>
      <c r="Q27" s="8">
        <f t="shared" si="3"/>
        <v>202800</v>
      </c>
      <c r="R27" s="8">
        <f t="shared" si="4"/>
        <v>43264</v>
      </c>
      <c r="S27" s="8">
        <f t="shared" si="5"/>
        <v>1733264</v>
      </c>
      <c r="T27" s="6">
        <f t="shared" si="6"/>
        <v>1733300</v>
      </c>
      <c r="U27" s="49"/>
      <c r="V27" s="545"/>
      <c r="W27" s="545"/>
      <c r="X27" s="545"/>
    </row>
    <row r="28" spans="1:24">
      <c r="A28" s="35">
        <v>22</v>
      </c>
      <c r="B28" s="44" t="s">
        <v>3744</v>
      </c>
      <c r="C28" s="44" t="s">
        <v>3748</v>
      </c>
      <c r="D28" s="45" t="s">
        <v>27</v>
      </c>
      <c r="E28" s="46">
        <v>2535000</v>
      </c>
      <c r="F28" s="38">
        <f t="shared" si="0"/>
        <v>12675000</v>
      </c>
      <c r="G28" s="38">
        <f t="shared" si="1"/>
        <v>0</v>
      </c>
      <c r="H28" s="47">
        <v>2535000</v>
      </c>
      <c r="I28" s="40" t="s">
        <v>3707</v>
      </c>
      <c r="J28" s="47">
        <v>2535000</v>
      </c>
      <c r="K28" s="138"/>
      <c r="L28" s="138"/>
      <c r="M28" s="139"/>
      <c r="N28" s="49"/>
      <c r="O28" s="49"/>
      <c r="P28" s="8">
        <f t="shared" si="2"/>
        <v>253500</v>
      </c>
      <c r="Q28" s="8">
        <f t="shared" si="3"/>
        <v>380250</v>
      </c>
      <c r="R28" s="8">
        <f t="shared" si="4"/>
        <v>81120</v>
      </c>
      <c r="S28" s="8">
        <f t="shared" si="5"/>
        <v>3249870</v>
      </c>
      <c r="T28" s="6">
        <f t="shared" si="6"/>
        <v>3249900</v>
      </c>
      <c r="U28" s="49"/>
      <c r="V28" s="545"/>
      <c r="W28" s="545"/>
      <c r="X28" s="545"/>
    </row>
    <row r="29" spans="1:24">
      <c r="A29" s="35">
        <v>23</v>
      </c>
      <c r="B29" s="41" t="s">
        <v>3712</v>
      </c>
      <c r="C29" s="54" t="s">
        <v>3713</v>
      </c>
      <c r="D29" s="36" t="s">
        <v>53</v>
      </c>
      <c r="E29" s="37">
        <v>12921168</v>
      </c>
      <c r="F29" s="38">
        <f>E29*($F$4)</f>
        <v>64605840</v>
      </c>
      <c r="G29" s="38">
        <f>F29*($G$4)</f>
        <v>0</v>
      </c>
      <c r="H29" s="39">
        <v>12921168</v>
      </c>
      <c r="I29" s="40" t="s">
        <v>3707</v>
      </c>
      <c r="J29" s="37">
        <v>12921168</v>
      </c>
      <c r="K29" s="138"/>
      <c r="L29" s="138"/>
      <c r="M29" s="139"/>
      <c r="N29" s="49"/>
      <c r="O29" s="49"/>
      <c r="P29" s="8">
        <f>+J29*0.1</f>
        <v>1292116.8</v>
      </c>
      <c r="Q29" s="8">
        <f>+J29*0.15</f>
        <v>1938175.2</v>
      </c>
      <c r="R29" s="8">
        <f>+J29*0.032</f>
        <v>413477.37599999999</v>
      </c>
      <c r="S29" s="8">
        <f>+J29+P29+Q29+R29</f>
        <v>16564937.376</v>
      </c>
      <c r="T29" s="6">
        <f>ROUNDUP(S29,-2)</f>
        <v>16565000</v>
      </c>
      <c r="U29" s="49"/>
      <c r="V29" s="545"/>
      <c r="W29" s="545"/>
      <c r="X29" s="545"/>
    </row>
    <row r="30" spans="1:24" ht="31.5">
      <c r="A30" s="35">
        <v>24</v>
      </c>
      <c r="B30" s="41" t="s">
        <v>3712</v>
      </c>
      <c r="C30" s="453" t="s">
        <v>3714</v>
      </c>
      <c r="D30" s="36" t="s">
        <v>53</v>
      </c>
      <c r="E30" s="37"/>
      <c r="F30" s="38"/>
      <c r="G30" s="38"/>
      <c r="H30" s="39"/>
      <c r="I30" s="40"/>
      <c r="J30" s="39">
        <v>12200000</v>
      </c>
      <c r="K30" s="39">
        <v>122000000</v>
      </c>
      <c r="L30" s="138" t="s">
        <v>3715</v>
      </c>
      <c r="M30" s="139"/>
      <c r="N30" s="49"/>
      <c r="O30" s="49"/>
      <c r="P30" s="8">
        <f>+J30*0.1</f>
        <v>1220000</v>
      </c>
      <c r="Q30" s="8">
        <f>+J30*0.15</f>
        <v>1830000</v>
      </c>
      <c r="R30" s="8">
        <f>+J30*0.032</f>
        <v>390400</v>
      </c>
      <c r="S30" s="8">
        <f>+J30+P30+Q30+R30</f>
        <v>15640400</v>
      </c>
      <c r="T30" s="6">
        <f>ROUNDUP(S30,-2)</f>
        <v>15640400</v>
      </c>
      <c r="U30" s="49"/>
      <c r="V30" s="545"/>
      <c r="W30" s="545"/>
      <c r="X30" s="545"/>
    </row>
    <row r="31" spans="1:24">
      <c r="A31" s="35">
        <v>25</v>
      </c>
      <c r="B31" s="44" t="s">
        <v>3749</v>
      </c>
      <c r="C31" s="44" t="s">
        <v>3750</v>
      </c>
      <c r="D31" s="45" t="s">
        <v>27</v>
      </c>
      <c r="E31" s="46">
        <v>13821600</v>
      </c>
      <c r="F31" s="38">
        <f t="shared" si="0"/>
        <v>69108000</v>
      </c>
      <c r="G31" s="38">
        <f t="shared" si="1"/>
        <v>0</v>
      </c>
      <c r="H31" s="47">
        <v>13821600</v>
      </c>
      <c r="I31" s="40" t="s">
        <v>3707</v>
      </c>
      <c r="J31" s="47">
        <v>13821600</v>
      </c>
      <c r="K31" s="138"/>
      <c r="L31" s="138"/>
      <c r="M31" s="139"/>
      <c r="N31" s="49"/>
      <c r="O31" s="49"/>
      <c r="P31" s="8">
        <f t="shared" si="2"/>
        <v>1382160</v>
      </c>
      <c r="Q31" s="8">
        <f t="shared" si="3"/>
        <v>2073240</v>
      </c>
      <c r="R31" s="8">
        <f t="shared" si="4"/>
        <v>442291.20000000001</v>
      </c>
      <c r="S31" s="8">
        <f t="shared" si="5"/>
        <v>17719291.199999999</v>
      </c>
      <c r="T31" s="6">
        <f t="shared" si="6"/>
        <v>17719300</v>
      </c>
      <c r="U31" s="49"/>
      <c r="V31" s="545"/>
      <c r="W31" s="545"/>
      <c r="X31" s="545"/>
    </row>
    <row r="32" spans="1:24">
      <c r="A32" s="35">
        <v>26</v>
      </c>
      <c r="B32" s="44" t="s">
        <v>3749</v>
      </c>
      <c r="C32" s="44" t="s">
        <v>3751</v>
      </c>
      <c r="D32" s="45" t="s">
        <v>27</v>
      </c>
      <c r="E32" s="46">
        <v>4149600</v>
      </c>
      <c r="F32" s="38">
        <f t="shared" si="0"/>
        <v>20748000</v>
      </c>
      <c r="G32" s="38">
        <f t="shared" si="1"/>
        <v>0</v>
      </c>
      <c r="H32" s="47">
        <v>4149600</v>
      </c>
      <c r="I32" s="40" t="s">
        <v>3707</v>
      </c>
      <c r="J32" s="47">
        <v>4149600</v>
      </c>
      <c r="K32" s="138"/>
      <c r="L32" s="138"/>
      <c r="M32" s="139"/>
      <c r="N32" s="49"/>
      <c r="O32" s="49"/>
      <c r="P32" s="8">
        <f t="shared" si="2"/>
        <v>414960</v>
      </c>
      <c r="Q32" s="8">
        <f t="shared" si="3"/>
        <v>622440</v>
      </c>
      <c r="R32" s="8">
        <f t="shared" si="4"/>
        <v>132787.20000000001</v>
      </c>
      <c r="S32" s="8">
        <f t="shared" si="5"/>
        <v>5319787.2</v>
      </c>
      <c r="T32" s="6">
        <f t="shared" si="6"/>
        <v>5319800</v>
      </c>
      <c r="U32" s="49"/>
      <c r="V32" s="545"/>
      <c r="W32" s="545"/>
      <c r="X32" s="545"/>
    </row>
    <row r="33" spans="1:24">
      <c r="A33" s="35">
        <v>27</v>
      </c>
      <c r="B33" s="44" t="s">
        <v>3749</v>
      </c>
      <c r="C33" s="44" t="s">
        <v>3752</v>
      </c>
      <c r="D33" s="45" t="s">
        <v>27</v>
      </c>
      <c r="E33" s="46">
        <v>13378560</v>
      </c>
      <c r="F33" s="38">
        <f t="shared" si="0"/>
        <v>66892800</v>
      </c>
      <c r="G33" s="38">
        <f t="shared" si="1"/>
        <v>0</v>
      </c>
      <c r="H33" s="47">
        <v>13378560</v>
      </c>
      <c r="I33" s="40" t="s">
        <v>3707</v>
      </c>
      <c r="J33" s="47">
        <v>13378560</v>
      </c>
      <c r="K33" s="138"/>
      <c r="L33" s="138"/>
      <c r="M33" s="139"/>
      <c r="N33" s="49"/>
      <c r="O33" s="49"/>
      <c r="P33" s="8">
        <f t="shared" si="2"/>
        <v>1337856</v>
      </c>
      <c r="Q33" s="8">
        <f t="shared" si="3"/>
        <v>2006784</v>
      </c>
      <c r="R33" s="8">
        <f t="shared" si="4"/>
        <v>428113.91999999998</v>
      </c>
      <c r="S33" s="8">
        <f t="shared" si="5"/>
        <v>17151313.920000002</v>
      </c>
      <c r="T33" s="6">
        <f t="shared" si="6"/>
        <v>17151400</v>
      </c>
      <c r="U33" s="49"/>
      <c r="V33" s="545"/>
      <c r="W33" s="545"/>
      <c r="X33" s="545"/>
    </row>
    <row r="34" spans="1:24">
      <c r="A34" s="35">
        <v>28</v>
      </c>
      <c r="B34" s="44" t="s">
        <v>3749</v>
      </c>
      <c r="C34" s="44" t="s">
        <v>3753</v>
      </c>
      <c r="D34" s="45" t="s">
        <v>27</v>
      </c>
      <c r="E34" s="46">
        <v>16911440</v>
      </c>
      <c r="F34" s="38">
        <f t="shared" si="0"/>
        <v>84557200</v>
      </c>
      <c r="G34" s="38">
        <f t="shared" si="1"/>
        <v>0</v>
      </c>
      <c r="H34" s="47">
        <v>16911440</v>
      </c>
      <c r="I34" s="40" t="s">
        <v>3707</v>
      </c>
      <c r="J34" s="47">
        <v>16911440</v>
      </c>
      <c r="K34" s="138"/>
      <c r="L34" s="138"/>
      <c r="M34" s="139"/>
      <c r="N34" s="49"/>
      <c r="O34" s="49"/>
      <c r="P34" s="8">
        <f t="shared" si="2"/>
        <v>1691144</v>
      </c>
      <c r="Q34" s="8">
        <f t="shared" si="3"/>
        <v>2536716</v>
      </c>
      <c r="R34" s="8">
        <f t="shared" si="4"/>
        <v>541166.07999999996</v>
      </c>
      <c r="S34" s="8">
        <f t="shared" si="5"/>
        <v>21680466.079999998</v>
      </c>
      <c r="T34" s="6">
        <f t="shared" si="6"/>
        <v>21680500</v>
      </c>
      <c r="U34" s="49"/>
      <c r="V34" s="545"/>
      <c r="W34" s="545"/>
      <c r="X34" s="545"/>
    </row>
    <row r="35" spans="1:24">
      <c r="A35" s="35">
        <v>29</v>
      </c>
      <c r="B35" s="44" t="s">
        <v>3749</v>
      </c>
      <c r="C35" s="44" t="s">
        <v>3754</v>
      </c>
      <c r="D35" s="45" t="s">
        <v>27</v>
      </c>
      <c r="E35" s="46">
        <v>8910720</v>
      </c>
      <c r="F35" s="38">
        <f t="shared" si="0"/>
        <v>44553600</v>
      </c>
      <c r="G35" s="38">
        <f t="shared" si="1"/>
        <v>0</v>
      </c>
      <c r="H35" s="47">
        <v>8910720</v>
      </c>
      <c r="I35" s="40" t="s">
        <v>3707</v>
      </c>
      <c r="J35" s="47">
        <v>8910720</v>
      </c>
      <c r="K35" s="138"/>
      <c r="L35" s="138"/>
      <c r="M35" s="139"/>
      <c r="N35" s="49"/>
      <c r="O35" s="49"/>
      <c r="P35" s="8">
        <f t="shared" si="2"/>
        <v>891072</v>
      </c>
      <c r="Q35" s="8">
        <f t="shared" si="3"/>
        <v>1336608</v>
      </c>
      <c r="R35" s="8">
        <f t="shared" si="4"/>
        <v>285143.03999999998</v>
      </c>
      <c r="S35" s="8">
        <f t="shared" si="5"/>
        <v>11423543.039999999</v>
      </c>
      <c r="T35" s="6">
        <f t="shared" si="6"/>
        <v>11423600</v>
      </c>
      <c r="U35" s="49"/>
      <c r="V35" s="545"/>
      <c r="W35" s="545"/>
      <c r="X35" s="545"/>
    </row>
    <row r="36" spans="1:24">
      <c r="A36" s="35">
        <v>30</v>
      </c>
      <c r="B36" s="44" t="s">
        <v>3749</v>
      </c>
      <c r="C36" s="44" t="s">
        <v>3755</v>
      </c>
      <c r="D36" s="45" t="s">
        <v>27</v>
      </c>
      <c r="E36" s="46">
        <v>4123600</v>
      </c>
      <c r="F36" s="38">
        <f t="shared" si="0"/>
        <v>20618000</v>
      </c>
      <c r="G36" s="38">
        <f t="shared" si="1"/>
        <v>0</v>
      </c>
      <c r="H36" s="47">
        <v>4123600</v>
      </c>
      <c r="I36" s="40" t="s">
        <v>3707</v>
      </c>
      <c r="J36" s="47">
        <v>4123600</v>
      </c>
      <c r="K36" s="138"/>
      <c r="L36" s="138"/>
      <c r="M36" s="139"/>
      <c r="N36" s="49"/>
      <c r="O36" s="49"/>
      <c r="P36" s="8">
        <f t="shared" si="2"/>
        <v>412360</v>
      </c>
      <c r="Q36" s="8">
        <f t="shared" si="3"/>
        <v>618540</v>
      </c>
      <c r="R36" s="8">
        <f t="shared" si="4"/>
        <v>131955.20000000001</v>
      </c>
      <c r="S36" s="8">
        <f t="shared" si="5"/>
        <v>5286455.2</v>
      </c>
      <c r="T36" s="6">
        <f t="shared" si="6"/>
        <v>5286500</v>
      </c>
      <c r="U36" s="49"/>
      <c r="V36" s="545"/>
      <c r="W36" s="545"/>
      <c r="X36" s="545"/>
    </row>
    <row r="37" spans="1:24">
      <c r="A37" s="35">
        <v>31</v>
      </c>
      <c r="B37" s="44" t="s">
        <v>3749</v>
      </c>
      <c r="C37" s="44" t="s">
        <v>3756</v>
      </c>
      <c r="D37" s="45" t="s">
        <v>27</v>
      </c>
      <c r="E37" s="46">
        <v>3861000</v>
      </c>
      <c r="F37" s="38">
        <f t="shared" si="0"/>
        <v>19305000</v>
      </c>
      <c r="G37" s="38">
        <f t="shared" si="1"/>
        <v>0</v>
      </c>
      <c r="H37" s="47">
        <v>3861000</v>
      </c>
      <c r="I37" s="40" t="s">
        <v>3707</v>
      </c>
      <c r="J37" s="47">
        <v>3861000</v>
      </c>
      <c r="K37" s="138"/>
      <c r="L37" s="138"/>
      <c r="M37" s="139"/>
      <c r="N37" s="49"/>
      <c r="O37" s="49"/>
      <c r="P37" s="8">
        <f t="shared" si="2"/>
        <v>386100</v>
      </c>
      <c r="Q37" s="8">
        <f t="shared" si="3"/>
        <v>579150</v>
      </c>
      <c r="R37" s="8">
        <f t="shared" si="4"/>
        <v>123552</v>
      </c>
      <c r="S37" s="8">
        <f t="shared" si="5"/>
        <v>4949802</v>
      </c>
      <c r="T37" s="6">
        <f t="shared" si="6"/>
        <v>4949900</v>
      </c>
      <c r="U37" s="49"/>
      <c r="V37" s="545"/>
      <c r="W37" s="545"/>
      <c r="X37" s="545"/>
    </row>
    <row r="38" spans="1:24">
      <c r="A38" s="35">
        <v>32</v>
      </c>
      <c r="B38" s="44" t="s">
        <v>3749</v>
      </c>
      <c r="C38" s="44" t="s">
        <v>3757</v>
      </c>
      <c r="D38" s="45" t="s">
        <v>27</v>
      </c>
      <c r="E38" s="46">
        <v>5657600</v>
      </c>
      <c r="F38" s="38">
        <f t="shared" si="0"/>
        <v>28288000</v>
      </c>
      <c r="G38" s="38">
        <f t="shared" si="1"/>
        <v>0</v>
      </c>
      <c r="H38" s="47">
        <v>5657600</v>
      </c>
      <c r="I38" s="40" t="s">
        <v>3707</v>
      </c>
      <c r="J38" s="47">
        <v>5657600</v>
      </c>
      <c r="K38" s="138"/>
      <c r="L38" s="138"/>
      <c r="M38" s="139"/>
      <c r="N38" s="49"/>
      <c r="O38" s="49"/>
      <c r="P38" s="8">
        <f t="shared" si="2"/>
        <v>565760</v>
      </c>
      <c r="Q38" s="8">
        <f t="shared" si="3"/>
        <v>848640</v>
      </c>
      <c r="R38" s="8">
        <f t="shared" si="4"/>
        <v>181043.20000000001</v>
      </c>
      <c r="S38" s="8">
        <f t="shared" si="5"/>
        <v>7253043.2000000002</v>
      </c>
      <c r="T38" s="6">
        <f t="shared" si="6"/>
        <v>7253100</v>
      </c>
      <c r="U38" s="49"/>
      <c r="V38" s="545"/>
      <c r="W38" s="545"/>
      <c r="X38" s="545"/>
    </row>
    <row r="39" spans="1:24">
      <c r="A39" s="35">
        <v>33</v>
      </c>
      <c r="B39" s="44" t="s">
        <v>3749</v>
      </c>
      <c r="C39" s="44" t="s">
        <v>3758</v>
      </c>
      <c r="D39" s="45" t="s">
        <v>27</v>
      </c>
      <c r="E39" s="46">
        <v>3767400</v>
      </c>
      <c r="F39" s="38">
        <f t="shared" si="0"/>
        <v>18837000</v>
      </c>
      <c r="G39" s="38">
        <f t="shared" si="1"/>
        <v>0</v>
      </c>
      <c r="H39" s="47">
        <v>3767400</v>
      </c>
      <c r="I39" s="40" t="s">
        <v>3707</v>
      </c>
      <c r="J39" s="47">
        <v>3767400</v>
      </c>
      <c r="K39" s="138"/>
      <c r="L39" s="138"/>
      <c r="M39" s="139"/>
      <c r="N39" s="49"/>
      <c r="O39" s="49"/>
      <c r="P39" s="8">
        <f t="shared" si="2"/>
        <v>376740</v>
      </c>
      <c r="Q39" s="8">
        <f t="shared" si="3"/>
        <v>565110</v>
      </c>
      <c r="R39" s="8">
        <f t="shared" si="4"/>
        <v>120556.8</v>
      </c>
      <c r="S39" s="8">
        <f t="shared" si="5"/>
        <v>4829806.8</v>
      </c>
      <c r="T39" s="6">
        <f t="shared" si="6"/>
        <v>4829900</v>
      </c>
      <c r="U39" s="49"/>
      <c r="V39" s="545"/>
      <c r="W39" s="545"/>
      <c r="X39" s="545"/>
    </row>
    <row r="40" spans="1:24">
      <c r="A40" s="35">
        <v>34</v>
      </c>
      <c r="B40" s="44" t="s">
        <v>3749</v>
      </c>
      <c r="C40" s="44" t="s">
        <v>3759</v>
      </c>
      <c r="D40" s="45" t="s">
        <v>27</v>
      </c>
      <c r="E40" s="46">
        <v>6959680</v>
      </c>
      <c r="F40" s="38">
        <f t="shared" si="0"/>
        <v>34798400</v>
      </c>
      <c r="G40" s="38">
        <f t="shared" si="1"/>
        <v>0</v>
      </c>
      <c r="H40" s="47">
        <v>6959680</v>
      </c>
      <c r="I40" s="40" t="s">
        <v>3707</v>
      </c>
      <c r="J40" s="47">
        <v>6959680</v>
      </c>
      <c r="K40" s="138"/>
      <c r="L40" s="138"/>
      <c r="M40" s="139"/>
      <c r="N40" s="49"/>
      <c r="O40" s="49"/>
      <c r="P40" s="8">
        <f t="shared" si="2"/>
        <v>695968</v>
      </c>
      <c r="Q40" s="8">
        <f t="shared" si="3"/>
        <v>1043952</v>
      </c>
      <c r="R40" s="8">
        <f t="shared" si="4"/>
        <v>222709.76000000001</v>
      </c>
      <c r="S40" s="8">
        <f t="shared" si="5"/>
        <v>8922309.7599999998</v>
      </c>
      <c r="T40" s="6">
        <f t="shared" si="6"/>
        <v>8922400</v>
      </c>
      <c r="U40" s="49"/>
      <c r="V40" s="545"/>
      <c r="W40" s="545"/>
      <c r="X40" s="545"/>
    </row>
    <row r="41" spans="1:24">
      <c r="A41" s="35">
        <v>35</v>
      </c>
      <c r="B41" s="44" t="s">
        <v>3760</v>
      </c>
      <c r="C41" s="44" t="s">
        <v>3761</v>
      </c>
      <c r="D41" s="45" t="s">
        <v>27</v>
      </c>
      <c r="E41" s="48">
        <v>65000</v>
      </c>
      <c r="F41" s="38">
        <f t="shared" si="0"/>
        <v>325000</v>
      </c>
      <c r="G41" s="38">
        <f t="shared" si="1"/>
        <v>0</v>
      </c>
      <c r="H41" s="47">
        <v>65000</v>
      </c>
      <c r="I41" s="40" t="s">
        <v>3707</v>
      </c>
      <c r="J41" s="47">
        <v>65000</v>
      </c>
      <c r="K41" s="138"/>
      <c r="L41" s="138"/>
      <c r="M41" s="139"/>
      <c r="N41" s="49"/>
      <c r="O41" s="49"/>
      <c r="P41" s="8">
        <f t="shared" si="2"/>
        <v>6500</v>
      </c>
      <c r="Q41" s="8">
        <f t="shared" si="3"/>
        <v>9750</v>
      </c>
      <c r="R41" s="8">
        <f t="shared" si="4"/>
        <v>2080</v>
      </c>
      <c r="S41" s="8">
        <f t="shared" si="5"/>
        <v>83330</v>
      </c>
      <c r="T41" s="6">
        <f t="shared" si="6"/>
        <v>83400</v>
      </c>
      <c r="U41" s="49"/>
      <c r="V41" s="545"/>
      <c r="W41" s="545"/>
      <c r="X41" s="545"/>
    </row>
    <row r="42" spans="1:24">
      <c r="A42" s="35">
        <v>36</v>
      </c>
      <c r="B42" s="44" t="s">
        <v>3760</v>
      </c>
      <c r="C42" s="44" t="s">
        <v>3762</v>
      </c>
      <c r="D42" s="45" t="s">
        <v>27</v>
      </c>
      <c r="E42" s="46">
        <v>11427000</v>
      </c>
      <c r="F42" s="38">
        <f t="shared" si="0"/>
        <v>57135000</v>
      </c>
      <c r="G42" s="38">
        <f t="shared" si="1"/>
        <v>0</v>
      </c>
      <c r="H42" s="47">
        <v>11427000</v>
      </c>
      <c r="I42" s="40" t="s">
        <v>3707</v>
      </c>
      <c r="J42" s="47">
        <v>11427000</v>
      </c>
      <c r="K42" s="138"/>
      <c r="L42" s="138"/>
      <c r="M42" s="139"/>
      <c r="N42" s="49"/>
      <c r="O42" s="49"/>
      <c r="P42" s="8">
        <f t="shared" si="2"/>
        <v>1142700</v>
      </c>
      <c r="Q42" s="8">
        <f t="shared" si="3"/>
        <v>1714050</v>
      </c>
      <c r="R42" s="8">
        <f t="shared" si="4"/>
        <v>365664</v>
      </c>
      <c r="S42" s="8">
        <f t="shared" si="5"/>
        <v>14649414</v>
      </c>
      <c r="T42" s="6">
        <f t="shared" si="6"/>
        <v>14649500</v>
      </c>
      <c r="U42" s="49"/>
      <c r="V42" s="545"/>
      <c r="W42" s="545"/>
      <c r="X42" s="545"/>
    </row>
    <row r="43" spans="1:24">
      <c r="A43" s="35">
        <v>37</v>
      </c>
      <c r="B43" s="44" t="s">
        <v>3760</v>
      </c>
      <c r="C43" s="44" t="s">
        <v>3763</v>
      </c>
      <c r="D43" s="45" t="s">
        <v>27</v>
      </c>
      <c r="E43" s="46">
        <v>1560000</v>
      </c>
      <c r="F43" s="38">
        <f t="shared" si="0"/>
        <v>7800000</v>
      </c>
      <c r="G43" s="38">
        <f t="shared" si="1"/>
        <v>0</v>
      </c>
      <c r="H43" s="47">
        <v>1560000</v>
      </c>
      <c r="I43" s="40" t="s">
        <v>3707</v>
      </c>
      <c r="J43" s="47">
        <v>1560000</v>
      </c>
      <c r="K43" s="138"/>
      <c r="L43" s="138"/>
      <c r="M43" s="139"/>
      <c r="N43" s="49"/>
      <c r="O43" s="49"/>
      <c r="P43" s="8">
        <f t="shared" si="2"/>
        <v>156000</v>
      </c>
      <c r="Q43" s="8">
        <f t="shared" si="3"/>
        <v>234000</v>
      </c>
      <c r="R43" s="8">
        <f t="shared" si="4"/>
        <v>49920</v>
      </c>
      <c r="S43" s="8">
        <f t="shared" si="5"/>
        <v>1999920</v>
      </c>
      <c r="T43" s="6">
        <f t="shared" si="6"/>
        <v>2000000</v>
      </c>
      <c r="U43" s="49"/>
      <c r="V43" s="545"/>
      <c r="W43" s="545"/>
      <c r="X43" s="545"/>
    </row>
    <row r="44" spans="1:24">
      <c r="A44" s="35">
        <v>38</v>
      </c>
      <c r="B44" s="44" t="s">
        <v>3764</v>
      </c>
      <c r="C44" s="44" t="s">
        <v>3765</v>
      </c>
      <c r="D44" s="45" t="s">
        <v>27</v>
      </c>
      <c r="E44" s="46">
        <v>403000</v>
      </c>
      <c r="F44" s="38">
        <f t="shared" si="0"/>
        <v>2015000</v>
      </c>
      <c r="G44" s="38">
        <f t="shared" si="1"/>
        <v>0</v>
      </c>
      <c r="H44" s="47">
        <v>403000</v>
      </c>
      <c r="I44" s="40" t="s">
        <v>3707</v>
      </c>
      <c r="J44" s="47">
        <v>403000</v>
      </c>
      <c r="K44" s="138"/>
      <c r="L44" s="138"/>
      <c r="M44" s="139"/>
      <c r="N44" s="49"/>
      <c r="O44" s="49"/>
      <c r="P44" s="8">
        <f t="shared" si="2"/>
        <v>40300</v>
      </c>
      <c r="Q44" s="8">
        <f t="shared" si="3"/>
        <v>60450</v>
      </c>
      <c r="R44" s="8">
        <f t="shared" si="4"/>
        <v>12896</v>
      </c>
      <c r="S44" s="8">
        <f t="shared" si="5"/>
        <v>516646</v>
      </c>
      <c r="T44" s="6">
        <f t="shared" si="6"/>
        <v>516700</v>
      </c>
      <c r="U44" s="49"/>
      <c r="V44" s="545"/>
      <c r="W44" s="545"/>
      <c r="X44" s="545"/>
    </row>
    <row r="45" spans="1:24">
      <c r="A45" s="35">
        <v>39</v>
      </c>
      <c r="B45" s="44" t="s">
        <v>3764</v>
      </c>
      <c r="C45" s="44" t="s">
        <v>3766</v>
      </c>
      <c r="D45" s="45" t="s">
        <v>27</v>
      </c>
      <c r="E45" s="46">
        <v>149500</v>
      </c>
      <c r="F45" s="38">
        <f t="shared" si="0"/>
        <v>747500</v>
      </c>
      <c r="G45" s="38">
        <f t="shared" si="1"/>
        <v>0</v>
      </c>
      <c r="H45" s="47">
        <v>149500</v>
      </c>
      <c r="I45" s="40" t="s">
        <v>3707</v>
      </c>
      <c r="J45" s="47">
        <v>149500</v>
      </c>
      <c r="K45" s="138"/>
      <c r="L45" s="138"/>
      <c r="M45" s="139"/>
      <c r="N45" s="49"/>
      <c r="O45" s="49"/>
      <c r="P45" s="8">
        <f t="shared" si="2"/>
        <v>14950</v>
      </c>
      <c r="Q45" s="8">
        <f t="shared" si="3"/>
        <v>22425</v>
      </c>
      <c r="R45" s="8">
        <f t="shared" si="4"/>
        <v>4784</v>
      </c>
      <c r="S45" s="8">
        <f t="shared" si="5"/>
        <v>191659</v>
      </c>
      <c r="T45" s="6">
        <f t="shared" si="6"/>
        <v>191700</v>
      </c>
      <c r="U45" s="49"/>
      <c r="V45" s="545"/>
      <c r="W45" s="545"/>
      <c r="X45" s="545"/>
    </row>
    <row r="46" spans="1:24">
      <c r="A46" s="35">
        <v>40</v>
      </c>
      <c r="B46" s="44" t="s">
        <v>3764</v>
      </c>
      <c r="C46" s="44" t="s">
        <v>3767</v>
      </c>
      <c r="D46" s="45" t="s">
        <v>27</v>
      </c>
      <c r="E46" s="46">
        <v>520000</v>
      </c>
      <c r="F46" s="38">
        <f t="shared" si="0"/>
        <v>2600000</v>
      </c>
      <c r="G46" s="38">
        <f t="shared" si="1"/>
        <v>0</v>
      </c>
      <c r="H46" s="47">
        <v>520000</v>
      </c>
      <c r="I46" s="40" t="s">
        <v>3707</v>
      </c>
      <c r="J46" s="47">
        <v>520000</v>
      </c>
      <c r="K46" s="138"/>
      <c r="L46" s="138"/>
      <c r="M46" s="139"/>
      <c r="N46" s="49"/>
      <c r="O46" s="49"/>
      <c r="P46" s="8">
        <f t="shared" si="2"/>
        <v>52000</v>
      </c>
      <c r="Q46" s="8">
        <f t="shared" si="3"/>
        <v>78000</v>
      </c>
      <c r="R46" s="8">
        <f t="shared" si="4"/>
        <v>16640</v>
      </c>
      <c r="S46" s="8">
        <f t="shared" si="5"/>
        <v>666640</v>
      </c>
      <c r="T46" s="6">
        <f t="shared" si="6"/>
        <v>666700</v>
      </c>
      <c r="U46" s="49"/>
      <c r="V46" s="545"/>
      <c r="W46" s="545"/>
      <c r="X46" s="545"/>
    </row>
    <row r="47" spans="1:24">
      <c r="A47" s="35">
        <v>41</v>
      </c>
      <c r="B47" s="44" t="s">
        <v>3768</v>
      </c>
      <c r="C47" s="44" t="s">
        <v>3769</v>
      </c>
      <c r="D47" s="45" t="s">
        <v>27</v>
      </c>
      <c r="E47" s="46">
        <v>390000</v>
      </c>
      <c r="F47" s="38">
        <f t="shared" si="0"/>
        <v>1950000</v>
      </c>
      <c r="G47" s="38">
        <f t="shared" si="1"/>
        <v>0</v>
      </c>
      <c r="H47" s="47">
        <v>390000</v>
      </c>
      <c r="I47" s="40" t="s">
        <v>3707</v>
      </c>
      <c r="J47" s="47">
        <v>390000</v>
      </c>
      <c r="K47" s="138"/>
      <c r="L47" s="138"/>
      <c r="M47" s="139"/>
      <c r="N47" s="49"/>
      <c r="O47" s="49"/>
      <c r="P47" s="8">
        <f t="shared" si="2"/>
        <v>39000</v>
      </c>
      <c r="Q47" s="8">
        <f t="shared" si="3"/>
        <v>58500</v>
      </c>
      <c r="R47" s="8">
        <f t="shared" si="4"/>
        <v>12480</v>
      </c>
      <c r="S47" s="8">
        <f t="shared" si="5"/>
        <v>499980</v>
      </c>
      <c r="T47" s="6">
        <f t="shared" si="6"/>
        <v>500000</v>
      </c>
      <c r="U47" s="49"/>
      <c r="V47" s="545"/>
      <c r="W47" s="545"/>
      <c r="X47" s="545"/>
    </row>
    <row r="48" spans="1:24">
      <c r="A48" s="35">
        <v>42</v>
      </c>
      <c r="B48" s="44" t="s">
        <v>3770</v>
      </c>
      <c r="C48" s="44" t="s">
        <v>3705</v>
      </c>
      <c r="D48" s="45" t="s">
        <v>27</v>
      </c>
      <c r="E48" s="46">
        <v>11687000</v>
      </c>
      <c r="F48" s="38">
        <f t="shared" si="0"/>
        <v>58435000</v>
      </c>
      <c r="G48" s="38">
        <f t="shared" si="1"/>
        <v>0</v>
      </c>
      <c r="H48" s="47">
        <v>11687000</v>
      </c>
      <c r="I48" s="40" t="s">
        <v>3707</v>
      </c>
      <c r="J48" s="47">
        <v>11687000</v>
      </c>
      <c r="K48" s="138"/>
      <c r="L48" s="138"/>
      <c r="M48" s="139"/>
      <c r="N48" s="49"/>
      <c r="O48" s="49"/>
      <c r="P48" s="8">
        <f t="shared" si="2"/>
        <v>1168700</v>
      </c>
      <c r="Q48" s="8">
        <f t="shared" si="3"/>
        <v>1753050</v>
      </c>
      <c r="R48" s="8">
        <f t="shared" si="4"/>
        <v>373984</v>
      </c>
      <c r="S48" s="8">
        <f t="shared" si="5"/>
        <v>14982734</v>
      </c>
      <c r="T48" s="6">
        <f t="shared" si="6"/>
        <v>14982800</v>
      </c>
      <c r="U48" s="49"/>
      <c r="V48" s="545"/>
      <c r="W48" s="545"/>
      <c r="X48" s="545"/>
    </row>
    <row r="49" spans="1:24">
      <c r="A49" s="35">
        <v>43</v>
      </c>
      <c r="B49" s="44" t="s">
        <v>3771</v>
      </c>
      <c r="C49" s="44" t="s">
        <v>3772</v>
      </c>
      <c r="D49" s="45" t="s">
        <v>27</v>
      </c>
      <c r="E49" s="46">
        <v>9336600</v>
      </c>
      <c r="F49" s="38">
        <f t="shared" si="0"/>
        <v>46683000</v>
      </c>
      <c r="G49" s="38">
        <f t="shared" si="1"/>
        <v>0</v>
      </c>
      <c r="H49" s="47">
        <v>9336600</v>
      </c>
      <c r="I49" s="40" t="s">
        <v>3707</v>
      </c>
      <c r="J49" s="47">
        <v>9336600</v>
      </c>
      <c r="K49" s="138"/>
      <c r="L49" s="138"/>
      <c r="M49" s="139"/>
      <c r="N49" s="49"/>
      <c r="O49" s="49"/>
      <c r="P49" s="8">
        <f t="shared" si="2"/>
        <v>933660</v>
      </c>
      <c r="Q49" s="8">
        <f t="shared" si="3"/>
        <v>1400490</v>
      </c>
      <c r="R49" s="8">
        <f t="shared" si="4"/>
        <v>298771.20000000001</v>
      </c>
      <c r="S49" s="8">
        <f t="shared" si="5"/>
        <v>11969521.199999999</v>
      </c>
      <c r="T49" s="6">
        <f t="shared" si="6"/>
        <v>11969600</v>
      </c>
      <c r="U49" s="49"/>
      <c r="V49" s="545"/>
      <c r="W49" s="545"/>
      <c r="X49" s="545"/>
    </row>
    <row r="50" spans="1:24">
      <c r="A50" s="35">
        <v>44</v>
      </c>
      <c r="B50" s="44" t="s">
        <v>3771</v>
      </c>
      <c r="C50" s="44" t="s">
        <v>3773</v>
      </c>
      <c r="D50" s="45" t="s">
        <v>27</v>
      </c>
      <c r="E50" s="46">
        <v>6552000</v>
      </c>
      <c r="F50" s="38">
        <f t="shared" si="0"/>
        <v>32760000</v>
      </c>
      <c r="G50" s="38">
        <f t="shared" si="1"/>
        <v>0</v>
      </c>
      <c r="H50" s="47">
        <v>6552000</v>
      </c>
      <c r="I50" s="40" t="s">
        <v>3707</v>
      </c>
      <c r="J50" s="47">
        <v>6552000</v>
      </c>
      <c r="K50" s="138"/>
      <c r="L50" s="138"/>
      <c r="M50" s="139"/>
      <c r="N50" s="49"/>
      <c r="O50" s="49"/>
      <c r="P50" s="8">
        <f t="shared" si="2"/>
        <v>655200</v>
      </c>
      <c r="Q50" s="8">
        <f t="shared" si="3"/>
        <v>982800</v>
      </c>
      <c r="R50" s="8">
        <f t="shared" si="4"/>
        <v>209664</v>
      </c>
      <c r="S50" s="8">
        <f t="shared" si="5"/>
        <v>8399664</v>
      </c>
      <c r="T50" s="6">
        <f t="shared" si="6"/>
        <v>8399700</v>
      </c>
      <c r="U50" s="49"/>
      <c r="V50" s="545"/>
      <c r="W50" s="545"/>
      <c r="X50" s="545"/>
    </row>
    <row r="51" spans="1:24">
      <c r="A51" s="35">
        <v>45</v>
      </c>
      <c r="B51" s="44" t="s">
        <v>3771</v>
      </c>
      <c r="C51" s="44" t="s">
        <v>3774</v>
      </c>
      <c r="D51" s="45" t="s">
        <v>27</v>
      </c>
      <c r="E51" s="46">
        <v>9336600</v>
      </c>
      <c r="F51" s="38">
        <f t="shared" si="0"/>
        <v>46683000</v>
      </c>
      <c r="G51" s="38">
        <f t="shared" si="1"/>
        <v>0</v>
      </c>
      <c r="H51" s="47">
        <v>9336600</v>
      </c>
      <c r="I51" s="40" t="s">
        <v>3707</v>
      </c>
      <c r="J51" s="47">
        <v>9336600</v>
      </c>
      <c r="K51" s="138"/>
      <c r="L51" s="138"/>
      <c r="M51" s="139"/>
      <c r="N51" s="49"/>
      <c r="O51" s="49"/>
      <c r="P51" s="8">
        <f t="shared" si="2"/>
        <v>933660</v>
      </c>
      <c r="Q51" s="8">
        <f t="shared" si="3"/>
        <v>1400490</v>
      </c>
      <c r="R51" s="8">
        <f t="shared" si="4"/>
        <v>298771.20000000001</v>
      </c>
      <c r="S51" s="8">
        <f t="shared" si="5"/>
        <v>11969521.199999999</v>
      </c>
      <c r="T51" s="6">
        <f t="shared" si="6"/>
        <v>11969600</v>
      </c>
      <c r="U51" s="49"/>
      <c r="V51" s="545"/>
      <c r="W51" s="545"/>
      <c r="X51" s="545"/>
    </row>
    <row r="52" spans="1:24">
      <c r="A52" s="35">
        <v>46</v>
      </c>
      <c r="B52" s="44" t="s">
        <v>3771</v>
      </c>
      <c r="C52" s="44" t="s">
        <v>3775</v>
      </c>
      <c r="D52" s="45" t="s">
        <v>27</v>
      </c>
      <c r="E52" s="46">
        <v>11954800</v>
      </c>
      <c r="F52" s="38">
        <f t="shared" si="0"/>
        <v>59774000</v>
      </c>
      <c r="G52" s="38">
        <f t="shared" si="1"/>
        <v>0</v>
      </c>
      <c r="H52" s="47">
        <v>11954800</v>
      </c>
      <c r="I52" s="40" t="s">
        <v>3707</v>
      </c>
      <c r="J52" s="47">
        <v>11954800</v>
      </c>
      <c r="K52" s="138"/>
      <c r="L52" s="138"/>
      <c r="M52" s="139"/>
      <c r="N52" s="49"/>
      <c r="O52" s="49"/>
      <c r="P52" s="8">
        <f t="shared" si="2"/>
        <v>1195480</v>
      </c>
      <c r="Q52" s="8">
        <f t="shared" si="3"/>
        <v>1793220</v>
      </c>
      <c r="R52" s="8">
        <f t="shared" si="4"/>
        <v>382553.60000000003</v>
      </c>
      <c r="S52" s="8">
        <f t="shared" si="5"/>
        <v>15326053.6</v>
      </c>
      <c r="T52" s="6">
        <f t="shared" si="6"/>
        <v>15326100</v>
      </c>
      <c r="U52" s="49"/>
      <c r="V52" s="545"/>
      <c r="W52" s="545"/>
      <c r="X52" s="545"/>
    </row>
    <row r="53" spans="1:24">
      <c r="A53" s="35">
        <v>47</v>
      </c>
      <c r="B53" s="44" t="s">
        <v>3771</v>
      </c>
      <c r="C53" s="44" t="s">
        <v>3776</v>
      </c>
      <c r="D53" s="45" t="s">
        <v>27</v>
      </c>
      <c r="E53" s="46">
        <v>10290800</v>
      </c>
      <c r="F53" s="38">
        <f t="shared" si="0"/>
        <v>51454000</v>
      </c>
      <c r="G53" s="38">
        <f t="shared" si="1"/>
        <v>0</v>
      </c>
      <c r="H53" s="47">
        <v>10290800</v>
      </c>
      <c r="I53" s="40" t="s">
        <v>3707</v>
      </c>
      <c r="J53" s="47">
        <v>10290800</v>
      </c>
      <c r="K53" s="138"/>
      <c r="L53" s="138"/>
      <c r="M53" s="139"/>
      <c r="N53" s="49"/>
      <c r="O53" s="49"/>
      <c r="P53" s="8">
        <f t="shared" si="2"/>
        <v>1029080</v>
      </c>
      <c r="Q53" s="8">
        <f t="shared" si="3"/>
        <v>1543620</v>
      </c>
      <c r="R53" s="8">
        <f t="shared" si="4"/>
        <v>329305.60000000003</v>
      </c>
      <c r="S53" s="8">
        <f t="shared" si="5"/>
        <v>13192805.6</v>
      </c>
      <c r="T53" s="6">
        <f t="shared" si="6"/>
        <v>13192900</v>
      </c>
      <c r="U53" s="49"/>
      <c r="V53" s="545"/>
      <c r="W53" s="545"/>
      <c r="X53" s="545"/>
    </row>
    <row r="54" spans="1:24">
      <c r="A54" s="35">
        <v>48</v>
      </c>
      <c r="B54" s="44" t="s">
        <v>3771</v>
      </c>
      <c r="C54" s="44" t="s">
        <v>3777</v>
      </c>
      <c r="D54" s="45" t="s">
        <v>27</v>
      </c>
      <c r="E54" s="46">
        <v>8642400</v>
      </c>
      <c r="F54" s="38">
        <f t="shared" si="0"/>
        <v>43212000</v>
      </c>
      <c r="G54" s="38">
        <f t="shared" si="1"/>
        <v>0</v>
      </c>
      <c r="H54" s="47">
        <v>8642400</v>
      </c>
      <c r="I54" s="40" t="s">
        <v>3707</v>
      </c>
      <c r="J54" s="47">
        <v>8642400</v>
      </c>
      <c r="K54" s="138"/>
      <c r="L54" s="138"/>
      <c r="M54" s="139"/>
      <c r="N54" s="49"/>
      <c r="O54" s="49"/>
      <c r="P54" s="8">
        <f t="shared" si="2"/>
        <v>864240</v>
      </c>
      <c r="Q54" s="8">
        <f t="shared" si="3"/>
        <v>1296360</v>
      </c>
      <c r="R54" s="8">
        <f t="shared" si="4"/>
        <v>276556.79999999999</v>
      </c>
      <c r="S54" s="8">
        <f t="shared" si="5"/>
        <v>11079556.800000001</v>
      </c>
      <c r="T54" s="6">
        <f t="shared" si="6"/>
        <v>11079600</v>
      </c>
      <c r="U54" s="49"/>
      <c r="V54" s="545"/>
      <c r="W54" s="545"/>
      <c r="X54" s="545"/>
    </row>
    <row r="55" spans="1:24">
      <c r="A55" s="35">
        <v>49</v>
      </c>
      <c r="B55" s="44" t="s">
        <v>3771</v>
      </c>
      <c r="C55" s="44" t="s">
        <v>3778</v>
      </c>
      <c r="D55" s="45" t="s">
        <v>27</v>
      </c>
      <c r="E55" s="46">
        <v>11632400</v>
      </c>
      <c r="F55" s="38">
        <f t="shared" si="0"/>
        <v>58162000</v>
      </c>
      <c r="G55" s="38">
        <f t="shared" si="1"/>
        <v>0</v>
      </c>
      <c r="H55" s="47">
        <v>11632400</v>
      </c>
      <c r="I55" s="40" t="s">
        <v>3707</v>
      </c>
      <c r="J55" s="47">
        <v>11632400</v>
      </c>
      <c r="K55" s="138"/>
      <c r="L55" s="138"/>
      <c r="M55" s="139"/>
      <c r="N55" s="49"/>
      <c r="O55" s="49"/>
      <c r="P55" s="8">
        <f t="shared" si="2"/>
        <v>1163240</v>
      </c>
      <c r="Q55" s="8">
        <f t="shared" si="3"/>
        <v>1744860</v>
      </c>
      <c r="R55" s="8">
        <f t="shared" si="4"/>
        <v>372236.79999999999</v>
      </c>
      <c r="S55" s="8">
        <f t="shared" si="5"/>
        <v>14912736.800000001</v>
      </c>
      <c r="T55" s="6">
        <f t="shared" si="6"/>
        <v>14912800</v>
      </c>
      <c r="U55" s="49"/>
      <c r="V55" s="545"/>
      <c r="W55" s="545"/>
      <c r="X55" s="545"/>
    </row>
    <row r="56" spans="1:24">
      <c r="A56" s="35">
        <v>50</v>
      </c>
      <c r="B56" s="44" t="s">
        <v>3779</v>
      </c>
      <c r="C56" s="44" t="s">
        <v>3780</v>
      </c>
      <c r="D56" s="45" t="s">
        <v>27</v>
      </c>
      <c r="E56" s="46">
        <v>598000</v>
      </c>
      <c r="F56" s="38">
        <f t="shared" si="0"/>
        <v>2990000</v>
      </c>
      <c r="G56" s="38">
        <f t="shared" si="1"/>
        <v>0</v>
      </c>
      <c r="H56" s="47">
        <v>598000</v>
      </c>
      <c r="I56" s="40" t="s">
        <v>3707</v>
      </c>
      <c r="J56" s="47">
        <v>598000</v>
      </c>
      <c r="K56" s="138"/>
      <c r="L56" s="138"/>
      <c r="M56" s="139"/>
      <c r="N56" s="49"/>
      <c r="O56" s="49"/>
      <c r="P56" s="8">
        <f t="shared" si="2"/>
        <v>59800</v>
      </c>
      <c r="Q56" s="8">
        <f t="shared" si="3"/>
        <v>89700</v>
      </c>
      <c r="R56" s="8">
        <f t="shared" si="4"/>
        <v>19136</v>
      </c>
      <c r="S56" s="8">
        <f t="shared" si="5"/>
        <v>766636</v>
      </c>
      <c r="T56" s="6">
        <f t="shared" si="6"/>
        <v>766700</v>
      </c>
      <c r="U56" s="49"/>
      <c r="V56" s="545"/>
      <c r="W56" s="545"/>
      <c r="X56" s="545"/>
    </row>
    <row r="57" spans="1:24">
      <c r="A57" s="35">
        <v>51</v>
      </c>
      <c r="B57" s="44" t="s">
        <v>3779</v>
      </c>
      <c r="C57" s="44" t="s">
        <v>3781</v>
      </c>
      <c r="D57" s="45" t="s">
        <v>27</v>
      </c>
      <c r="E57" s="46">
        <v>910000</v>
      </c>
      <c r="F57" s="38">
        <f t="shared" si="0"/>
        <v>4550000</v>
      </c>
      <c r="G57" s="38">
        <f t="shared" si="1"/>
        <v>0</v>
      </c>
      <c r="H57" s="47">
        <v>910000</v>
      </c>
      <c r="I57" s="40" t="s">
        <v>3707</v>
      </c>
      <c r="J57" s="47">
        <v>910000</v>
      </c>
      <c r="K57" s="138"/>
      <c r="L57" s="138"/>
      <c r="M57" s="139"/>
      <c r="N57" s="49"/>
      <c r="O57" s="49"/>
      <c r="P57" s="8">
        <f t="shared" si="2"/>
        <v>91000</v>
      </c>
      <c r="Q57" s="8">
        <f t="shared" si="3"/>
        <v>136500</v>
      </c>
      <c r="R57" s="8">
        <f t="shared" si="4"/>
        <v>29120</v>
      </c>
      <c r="S57" s="8">
        <f t="shared" si="5"/>
        <v>1166620</v>
      </c>
      <c r="T57" s="6">
        <f t="shared" si="6"/>
        <v>1166700</v>
      </c>
      <c r="U57" s="49"/>
      <c r="V57" s="545"/>
      <c r="W57" s="545"/>
      <c r="X57" s="545"/>
    </row>
    <row r="58" spans="1:24">
      <c r="A58" s="35">
        <v>52</v>
      </c>
      <c r="B58" s="44" t="s">
        <v>3779</v>
      </c>
      <c r="C58" s="44" t="s">
        <v>3780</v>
      </c>
      <c r="D58" s="45" t="s">
        <v>27</v>
      </c>
      <c r="E58" s="48">
        <v>700000</v>
      </c>
      <c r="F58" s="38">
        <f t="shared" si="0"/>
        <v>3500000</v>
      </c>
      <c r="G58" s="38">
        <f t="shared" si="1"/>
        <v>0</v>
      </c>
      <c r="H58" s="47">
        <v>700000</v>
      </c>
      <c r="I58" s="40" t="s">
        <v>3707</v>
      </c>
      <c r="J58" s="47">
        <v>700000</v>
      </c>
      <c r="K58" s="138"/>
      <c r="L58" s="138"/>
      <c r="M58" s="139"/>
      <c r="N58" s="49"/>
      <c r="O58" s="49"/>
      <c r="P58" s="8">
        <f t="shared" si="2"/>
        <v>70000</v>
      </c>
      <c r="Q58" s="8">
        <f t="shared" si="3"/>
        <v>105000</v>
      </c>
      <c r="R58" s="8">
        <f t="shared" si="4"/>
        <v>22400</v>
      </c>
      <c r="S58" s="8">
        <f t="shared" si="5"/>
        <v>897400</v>
      </c>
      <c r="T58" s="6">
        <f t="shared" si="6"/>
        <v>897400</v>
      </c>
      <c r="U58" s="49"/>
      <c r="V58" s="545"/>
      <c r="W58" s="545"/>
      <c r="X58" s="545"/>
    </row>
    <row r="59" spans="1:24">
      <c r="A59" s="35">
        <v>53</v>
      </c>
      <c r="B59" s="44" t="s">
        <v>3708</v>
      </c>
      <c r="C59" s="44" t="s">
        <v>3782</v>
      </c>
      <c r="D59" s="45" t="s">
        <v>27</v>
      </c>
      <c r="E59" s="46">
        <v>234000</v>
      </c>
      <c r="F59" s="38">
        <f t="shared" si="0"/>
        <v>1170000</v>
      </c>
      <c r="G59" s="38">
        <f t="shared" si="1"/>
        <v>0</v>
      </c>
      <c r="H59" s="47">
        <v>234000</v>
      </c>
      <c r="I59" s="40" t="s">
        <v>3707</v>
      </c>
      <c r="J59" s="47">
        <v>234000</v>
      </c>
      <c r="K59" s="138"/>
      <c r="L59" s="138"/>
      <c r="M59" s="139"/>
      <c r="N59" s="49"/>
      <c r="O59" s="49"/>
      <c r="P59" s="8">
        <f t="shared" si="2"/>
        <v>23400</v>
      </c>
      <c r="Q59" s="8">
        <f t="shared" si="3"/>
        <v>35100</v>
      </c>
      <c r="R59" s="8">
        <f t="shared" si="4"/>
        <v>7488</v>
      </c>
      <c r="S59" s="8">
        <f t="shared" si="5"/>
        <v>299988</v>
      </c>
      <c r="T59" s="6">
        <f t="shared" si="6"/>
        <v>300000</v>
      </c>
      <c r="U59" s="49"/>
      <c r="V59" s="545"/>
      <c r="W59" s="545"/>
      <c r="X59" s="545"/>
    </row>
    <row r="60" spans="1:24">
      <c r="A60" s="35">
        <v>54</v>
      </c>
      <c r="B60" s="44" t="s">
        <v>3708</v>
      </c>
      <c r="C60" s="44" t="s">
        <v>3783</v>
      </c>
      <c r="D60" s="45" t="s">
        <v>27</v>
      </c>
      <c r="E60" s="46">
        <v>343200</v>
      </c>
      <c r="F60" s="38">
        <f t="shared" si="0"/>
        <v>1716000</v>
      </c>
      <c r="G60" s="38">
        <f t="shared" si="1"/>
        <v>0</v>
      </c>
      <c r="H60" s="47">
        <v>343200</v>
      </c>
      <c r="I60" s="40" t="s">
        <v>3707</v>
      </c>
      <c r="J60" s="47">
        <v>343200</v>
      </c>
      <c r="K60" s="138"/>
      <c r="L60" s="138"/>
      <c r="M60" s="139"/>
      <c r="N60" s="49"/>
      <c r="O60" s="49"/>
      <c r="P60" s="8">
        <f t="shared" si="2"/>
        <v>34320</v>
      </c>
      <c r="Q60" s="8">
        <f t="shared" si="3"/>
        <v>51480</v>
      </c>
      <c r="R60" s="8">
        <f t="shared" si="4"/>
        <v>10982.4</v>
      </c>
      <c r="S60" s="8">
        <f t="shared" si="5"/>
        <v>439982.4</v>
      </c>
      <c r="T60" s="6">
        <f t="shared" si="6"/>
        <v>440000</v>
      </c>
      <c r="U60" s="49"/>
      <c r="V60" s="545"/>
      <c r="W60" s="545"/>
      <c r="X60" s="545"/>
    </row>
    <row r="61" spans="1:24">
      <c r="A61" s="35">
        <v>55</v>
      </c>
      <c r="B61" s="44" t="s">
        <v>3708</v>
      </c>
      <c r="C61" s="44" t="s">
        <v>3784</v>
      </c>
      <c r="D61" s="45" t="s">
        <v>27</v>
      </c>
      <c r="E61" s="46">
        <v>278200</v>
      </c>
      <c r="F61" s="38">
        <f t="shared" si="0"/>
        <v>1391000</v>
      </c>
      <c r="G61" s="38">
        <f t="shared" si="1"/>
        <v>0</v>
      </c>
      <c r="H61" s="47">
        <v>278200</v>
      </c>
      <c r="I61" s="40" t="s">
        <v>3707</v>
      </c>
      <c r="J61" s="47">
        <v>278200</v>
      </c>
      <c r="K61" s="138"/>
      <c r="L61" s="138"/>
      <c r="M61" s="139"/>
      <c r="N61" s="49"/>
      <c r="O61" s="49"/>
      <c r="P61" s="8">
        <f t="shared" si="2"/>
        <v>27820</v>
      </c>
      <c r="Q61" s="8">
        <f t="shared" si="3"/>
        <v>41730</v>
      </c>
      <c r="R61" s="8">
        <f t="shared" si="4"/>
        <v>8902.4</v>
      </c>
      <c r="S61" s="8">
        <f t="shared" si="5"/>
        <v>356652.4</v>
      </c>
      <c r="T61" s="6">
        <f t="shared" si="6"/>
        <v>356700</v>
      </c>
      <c r="U61" s="49"/>
      <c r="V61" s="545"/>
      <c r="W61" s="545"/>
      <c r="X61" s="545"/>
    </row>
    <row r="62" spans="1:24">
      <c r="A62" s="35">
        <v>56</v>
      </c>
      <c r="B62" s="44" t="s">
        <v>3785</v>
      </c>
      <c r="C62" s="44" t="s">
        <v>3786</v>
      </c>
      <c r="D62" s="45" t="s">
        <v>27</v>
      </c>
      <c r="E62" s="46">
        <v>175500</v>
      </c>
      <c r="F62" s="38">
        <f t="shared" si="0"/>
        <v>877500</v>
      </c>
      <c r="G62" s="38">
        <f t="shared" si="1"/>
        <v>0</v>
      </c>
      <c r="H62" s="47">
        <v>175500</v>
      </c>
      <c r="I62" s="40" t="s">
        <v>3707</v>
      </c>
      <c r="J62" s="47">
        <v>175500</v>
      </c>
      <c r="K62" s="138"/>
      <c r="L62" s="138"/>
      <c r="M62" s="139"/>
      <c r="N62" s="49"/>
      <c r="O62" s="49"/>
      <c r="P62" s="8">
        <f t="shared" si="2"/>
        <v>17550</v>
      </c>
      <c r="Q62" s="8">
        <f t="shared" si="3"/>
        <v>26325</v>
      </c>
      <c r="R62" s="8">
        <f t="shared" si="4"/>
        <v>5616</v>
      </c>
      <c r="S62" s="8">
        <f t="shared" si="5"/>
        <v>224991</v>
      </c>
      <c r="T62" s="6">
        <f t="shared" si="6"/>
        <v>225000</v>
      </c>
      <c r="U62" s="49"/>
      <c r="V62" s="545"/>
      <c r="W62" s="545"/>
      <c r="X62" s="545"/>
    </row>
    <row r="63" spans="1:24">
      <c r="A63" s="35">
        <v>57</v>
      </c>
      <c r="B63" s="44" t="s">
        <v>3785</v>
      </c>
      <c r="C63" s="44" t="s">
        <v>3787</v>
      </c>
      <c r="D63" s="45" t="s">
        <v>27</v>
      </c>
      <c r="E63" s="46">
        <v>110500</v>
      </c>
      <c r="F63" s="38">
        <f t="shared" si="0"/>
        <v>552500</v>
      </c>
      <c r="G63" s="38">
        <f t="shared" si="1"/>
        <v>0</v>
      </c>
      <c r="H63" s="47">
        <v>110500</v>
      </c>
      <c r="I63" s="40" t="s">
        <v>3707</v>
      </c>
      <c r="J63" s="47">
        <v>110500</v>
      </c>
      <c r="K63" s="138"/>
      <c r="L63" s="138"/>
      <c r="M63" s="139"/>
      <c r="N63" s="49"/>
      <c r="O63" s="49"/>
      <c r="P63" s="8">
        <f t="shared" si="2"/>
        <v>11050</v>
      </c>
      <c r="Q63" s="8">
        <f t="shared" si="3"/>
        <v>16575</v>
      </c>
      <c r="R63" s="8">
        <f t="shared" si="4"/>
        <v>3536</v>
      </c>
      <c r="S63" s="8">
        <f t="shared" si="5"/>
        <v>141661</v>
      </c>
      <c r="T63" s="6">
        <f t="shared" si="6"/>
        <v>141700</v>
      </c>
      <c r="U63" s="49"/>
      <c r="V63" s="545"/>
      <c r="W63" s="545"/>
      <c r="X63" s="545"/>
    </row>
    <row r="64" spans="1:24">
      <c r="A64" s="35">
        <v>58</v>
      </c>
      <c r="B64" s="44" t="s">
        <v>3785</v>
      </c>
      <c r="C64" s="44" t="s">
        <v>3788</v>
      </c>
      <c r="D64" s="45" t="s">
        <v>27</v>
      </c>
      <c r="E64" s="46">
        <v>240500</v>
      </c>
      <c r="F64" s="38">
        <f t="shared" si="0"/>
        <v>1202500</v>
      </c>
      <c r="G64" s="38">
        <f t="shared" si="1"/>
        <v>0</v>
      </c>
      <c r="H64" s="47">
        <v>240500</v>
      </c>
      <c r="I64" s="40" t="s">
        <v>3707</v>
      </c>
      <c r="J64" s="47">
        <v>240500</v>
      </c>
      <c r="K64" s="138"/>
      <c r="L64" s="138"/>
      <c r="M64" s="139"/>
      <c r="N64" s="49"/>
      <c r="O64" s="49"/>
      <c r="P64" s="8">
        <f t="shared" si="2"/>
        <v>24050</v>
      </c>
      <c r="Q64" s="8">
        <f t="shared" si="3"/>
        <v>36075</v>
      </c>
      <c r="R64" s="8">
        <f t="shared" si="4"/>
        <v>7696</v>
      </c>
      <c r="S64" s="8">
        <f t="shared" si="5"/>
        <v>308321</v>
      </c>
      <c r="T64" s="6">
        <f t="shared" si="6"/>
        <v>308400</v>
      </c>
      <c r="U64" s="49"/>
      <c r="V64" s="545"/>
      <c r="W64" s="545"/>
      <c r="X64" s="545"/>
    </row>
    <row r="65" spans="1:24">
      <c r="A65" s="35">
        <v>59</v>
      </c>
      <c r="B65" s="44" t="s">
        <v>3789</v>
      </c>
      <c r="C65" s="44" t="s">
        <v>3790</v>
      </c>
      <c r="D65" s="45" t="s">
        <v>27</v>
      </c>
      <c r="E65" s="46">
        <v>3510000</v>
      </c>
      <c r="F65" s="38">
        <f t="shared" si="0"/>
        <v>17550000</v>
      </c>
      <c r="G65" s="38">
        <f t="shared" si="1"/>
        <v>0</v>
      </c>
      <c r="H65" s="47">
        <v>3510000</v>
      </c>
      <c r="I65" s="40" t="s">
        <v>3707</v>
      </c>
      <c r="J65" s="47">
        <v>3510000</v>
      </c>
      <c r="K65" s="138"/>
      <c r="L65" s="138"/>
      <c r="M65" s="139"/>
      <c r="N65" s="49"/>
      <c r="O65" s="49"/>
      <c r="P65" s="8">
        <f t="shared" si="2"/>
        <v>351000</v>
      </c>
      <c r="Q65" s="8">
        <f t="shared" si="3"/>
        <v>526500</v>
      </c>
      <c r="R65" s="8">
        <f t="shared" si="4"/>
        <v>112320</v>
      </c>
      <c r="S65" s="8">
        <f t="shared" si="5"/>
        <v>4499820</v>
      </c>
      <c r="T65" s="6">
        <f t="shared" si="6"/>
        <v>4499900</v>
      </c>
      <c r="U65" s="49"/>
      <c r="V65" s="545"/>
      <c r="W65" s="545"/>
      <c r="X65" s="545"/>
    </row>
    <row r="66" spans="1:24">
      <c r="A66" s="35">
        <v>60</v>
      </c>
      <c r="B66" s="44" t="s">
        <v>3789</v>
      </c>
      <c r="C66" s="44" t="s">
        <v>3791</v>
      </c>
      <c r="D66" s="45" t="s">
        <v>27</v>
      </c>
      <c r="E66" s="46">
        <v>4030000</v>
      </c>
      <c r="F66" s="38">
        <f t="shared" si="0"/>
        <v>20150000</v>
      </c>
      <c r="G66" s="38">
        <f t="shared" si="1"/>
        <v>0</v>
      </c>
      <c r="H66" s="47">
        <v>4030000</v>
      </c>
      <c r="I66" s="40" t="s">
        <v>3707</v>
      </c>
      <c r="J66" s="47">
        <v>4030000</v>
      </c>
      <c r="K66" s="138"/>
      <c r="L66" s="138"/>
      <c r="M66" s="139"/>
      <c r="N66" s="49"/>
      <c r="O66" s="49"/>
      <c r="P66" s="8">
        <f t="shared" si="2"/>
        <v>403000</v>
      </c>
      <c r="Q66" s="8">
        <f t="shared" si="3"/>
        <v>604500</v>
      </c>
      <c r="R66" s="8">
        <f t="shared" si="4"/>
        <v>128960</v>
      </c>
      <c r="S66" s="8">
        <f t="shared" si="5"/>
        <v>5166460</v>
      </c>
      <c r="T66" s="6">
        <f t="shared" si="6"/>
        <v>5166500</v>
      </c>
      <c r="U66" s="49"/>
      <c r="V66" s="545"/>
      <c r="W66" s="545"/>
      <c r="X66" s="545"/>
    </row>
    <row r="67" spans="1:24">
      <c r="A67" s="35">
        <v>61</v>
      </c>
      <c r="B67" s="44" t="s">
        <v>3789</v>
      </c>
      <c r="C67" s="44" t="s">
        <v>3792</v>
      </c>
      <c r="D67" s="45" t="s">
        <v>27</v>
      </c>
      <c r="E67" s="46">
        <v>5460000</v>
      </c>
      <c r="F67" s="38">
        <f t="shared" si="0"/>
        <v>27300000</v>
      </c>
      <c r="G67" s="38">
        <f t="shared" si="1"/>
        <v>0</v>
      </c>
      <c r="H67" s="47">
        <v>5460000</v>
      </c>
      <c r="I67" s="40" t="s">
        <v>3707</v>
      </c>
      <c r="J67" s="47">
        <v>5460000</v>
      </c>
      <c r="K67" s="138"/>
      <c r="L67" s="138"/>
      <c r="M67" s="139"/>
      <c r="N67" s="49"/>
      <c r="O67" s="49"/>
      <c r="P67" s="8">
        <f t="shared" si="2"/>
        <v>546000</v>
      </c>
      <c r="Q67" s="8">
        <f t="shared" si="3"/>
        <v>819000</v>
      </c>
      <c r="R67" s="8">
        <f t="shared" si="4"/>
        <v>174720</v>
      </c>
      <c r="S67" s="8">
        <f t="shared" si="5"/>
        <v>6999720</v>
      </c>
      <c r="T67" s="6">
        <f t="shared" si="6"/>
        <v>6999800</v>
      </c>
      <c r="U67" s="49"/>
      <c r="V67" s="545"/>
      <c r="W67" s="545"/>
      <c r="X67" s="545"/>
    </row>
    <row r="68" spans="1:24">
      <c r="A68" s="35">
        <v>62</v>
      </c>
      <c r="B68" s="44" t="s">
        <v>3789</v>
      </c>
      <c r="C68" s="44" t="s">
        <v>3793</v>
      </c>
      <c r="D68" s="45" t="s">
        <v>27</v>
      </c>
      <c r="E68" s="46">
        <v>5525000</v>
      </c>
      <c r="F68" s="38">
        <f t="shared" si="0"/>
        <v>27625000</v>
      </c>
      <c r="G68" s="38">
        <f t="shared" si="1"/>
        <v>0</v>
      </c>
      <c r="H68" s="47">
        <v>5525000</v>
      </c>
      <c r="I68" s="40" t="s">
        <v>3707</v>
      </c>
      <c r="J68" s="47">
        <v>5525000</v>
      </c>
      <c r="K68" s="138"/>
      <c r="L68" s="138"/>
      <c r="M68" s="139"/>
      <c r="N68" s="49"/>
      <c r="O68" s="49"/>
      <c r="P68" s="8">
        <f t="shared" si="2"/>
        <v>552500</v>
      </c>
      <c r="Q68" s="8">
        <f t="shared" si="3"/>
        <v>828750</v>
      </c>
      <c r="R68" s="8">
        <f t="shared" si="4"/>
        <v>176800</v>
      </c>
      <c r="S68" s="8">
        <f t="shared" si="5"/>
        <v>7083050</v>
      </c>
      <c r="T68" s="6">
        <f t="shared" si="6"/>
        <v>7083100</v>
      </c>
      <c r="U68" s="49"/>
      <c r="V68" s="545"/>
      <c r="W68" s="545"/>
      <c r="X68" s="545"/>
    </row>
    <row r="69" spans="1:24">
      <c r="A69" s="35">
        <v>63</v>
      </c>
      <c r="B69" s="44" t="s">
        <v>3789</v>
      </c>
      <c r="C69" s="44" t="s">
        <v>3794</v>
      </c>
      <c r="D69" s="45" t="s">
        <v>27</v>
      </c>
      <c r="E69" s="46">
        <v>5890000</v>
      </c>
      <c r="F69" s="38">
        <f t="shared" si="0"/>
        <v>29450000</v>
      </c>
      <c r="G69" s="38">
        <f t="shared" si="1"/>
        <v>0</v>
      </c>
      <c r="H69" s="47">
        <v>5890000</v>
      </c>
      <c r="I69" s="40" t="s">
        <v>3707</v>
      </c>
      <c r="J69" s="47">
        <v>5890000</v>
      </c>
      <c r="K69" s="138"/>
      <c r="L69" s="138"/>
      <c r="M69" s="139"/>
      <c r="N69" s="49"/>
      <c r="O69" s="49"/>
      <c r="P69" s="8">
        <f t="shared" si="2"/>
        <v>589000</v>
      </c>
      <c r="Q69" s="8">
        <f t="shared" si="3"/>
        <v>883500</v>
      </c>
      <c r="R69" s="8">
        <f t="shared" si="4"/>
        <v>188480</v>
      </c>
      <c r="S69" s="8">
        <f t="shared" si="5"/>
        <v>7550980</v>
      </c>
      <c r="T69" s="6">
        <f t="shared" si="6"/>
        <v>7551000</v>
      </c>
      <c r="U69" s="49"/>
      <c r="V69" s="545"/>
      <c r="W69" s="545"/>
      <c r="X69" s="545"/>
    </row>
    <row r="70" spans="1:24">
      <c r="A70" s="35">
        <v>64</v>
      </c>
      <c r="B70" s="44" t="s">
        <v>3789</v>
      </c>
      <c r="C70" s="44" t="s">
        <v>3795</v>
      </c>
      <c r="D70" s="45" t="s">
        <v>27</v>
      </c>
      <c r="E70" s="46">
        <v>6240000</v>
      </c>
      <c r="F70" s="38">
        <f t="shared" si="0"/>
        <v>31200000</v>
      </c>
      <c r="G70" s="38">
        <f t="shared" si="1"/>
        <v>0</v>
      </c>
      <c r="H70" s="47">
        <v>6240000</v>
      </c>
      <c r="I70" s="40" t="s">
        <v>3707</v>
      </c>
      <c r="J70" s="47">
        <v>6240000</v>
      </c>
      <c r="K70" s="138"/>
      <c r="L70" s="138"/>
      <c r="M70" s="139"/>
      <c r="N70" s="49"/>
      <c r="O70" s="49"/>
      <c r="P70" s="8">
        <f t="shared" si="2"/>
        <v>624000</v>
      </c>
      <c r="Q70" s="8">
        <f t="shared" si="3"/>
        <v>936000</v>
      </c>
      <c r="R70" s="8">
        <f t="shared" si="4"/>
        <v>199680</v>
      </c>
      <c r="S70" s="8">
        <f t="shared" si="5"/>
        <v>7999680</v>
      </c>
      <c r="T70" s="6">
        <f t="shared" si="6"/>
        <v>7999700</v>
      </c>
      <c r="U70" s="49"/>
      <c r="V70" s="545"/>
      <c r="W70" s="545"/>
      <c r="X70" s="545"/>
    </row>
    <row r="71" spans="1:24">
      <c r="A71" s="35">
        <v>65</v>
      </c>
      <c r="B71" s="44" t="s">
        <v>3710</v>
      </c>
      <c r="C71" s="44" t="s">
        <v>3711</v>
      </c>
      <c r="D71" s="45" t="s">
        <v>53</v>
      </c>
      <c r="E71" s="46">
        <v>6025700</v>
      </c>
      <c r="F71" s="38">
        <f t="shared" si="0"/>
        <v>30128500</v>
      </c>
      <c r="G71" s="38">
        <f t="shared" si="1"/>
        <v>0</v>
      </c>
      <c r="H71" s="47">
        <v>6025700</v>
      </c>
      <c r="I71" s="40" t="s">
        <v>3707</v>
      </c>
      <c r="J71" s="47">
        <v>6025700</v>
      </c>
      <c r="K71" s="138"/>
      <c r="L71" s="138"/>
      <c r="M71" s="139"/>
      <c r="N71" s="49"/>
      <c r="O71" s="49"/>
      <c r="P71" s="8">
        <f t="shared" ref="P71:P95" si="7">+J71*0.1</f>
        <v>602570</v>
      </c>
      <c r="Q71" s="8">
        <f t="shared" ref="Q71:Q95" si="8">+J71*0.15</f>
        <v>903855</v>
      </c>
      <c r="R71" s="8">
        <f t="shared" ref="R71:R95" si="9">+J71*0.032</f>
        <v>192822.39999999999</v>
      </c>
      <c r="S71" s="8">
        <f t="shared" ref="S71:S97" si="10">+J71+P71+Q71+R71</f>
        <v>7724947.4000000004</v>
      </c>
      <c r="T71" s="6">
        <f t="shared" ref="T71:T97" si="11">ROUNDUP(S71,-2)</f>
        <v>7725000</v>
      </c>
      <c r="U71" s="49"/>
      <c r="V71" s="545"/>
      <c r="W71" s="545"/>
      <c r="X71" s="545"/>
    </row>
    <row r="72" spans="1:24" ht="31.5">
      <c r="A72" s="35">
        <v>66</v>
      </c>
      <c r="B72" s="44" t="s">
        <v>698</v>
      </c>
      <c r="C72" s="44" t="s">
        <v>699</v>
      </c>
      <c r="D72" s="45" t="s">
        <v>53</v>
      </c>
      <c r="E72" s="46">
        <v>1394500</v>
      </c>
      <c r="F72" s="38">
        <f t="shared" ref="F72:F95" si="12">E72*($F$4)</f>
        <v>6972500</v>
      </c>
      <c r="G72" s="38">
        <f t="shared" ref="G72:G95" si="13">F72*($G$4)</f>
        <v>0</v>
      </c>
      <c r="H72" s="47">
        <v>1394500</v>
      </c>
      <c r="I72" s="40" t="s">
        <v>3707</v>
      </c>
      <c r="J72" s="47">
        <v>1394500</v>
      </c>
      <c r="K72" s="138"/>
      <c r="L72" s="138"/>
      <c r="M72" s="139"/>
      <c r="N72" s="49"/>
      <c r="O72" s="49"/>
      <c r="P72" s="8">
        <f t="shared" si="7"/>
        <v>139450</v>
      </c>
      <c r="Q72" s="8">
        <f t="shared" si="8"/>
        <v>209175</v>
      </c>
      <c r="R72" s="8">
        <f t="shared" si="9"/>
        <v>44624</v>
      </c>
      <c r="S72" s="8">
        <f t="shared" si="10"/>
        <v>1787749</v>
      </c>
      <c r="T72" s="6">
        <f t="shared" si="11"/>
        <v>1787800</v>
      </c>
      <c r="U72" s="49"/>
      <c r="V72" s="545"/>
      <c r="W72" s="545"/>
      <c r="X72" s="545"/>
    </row>
    <row r="73" spans="1:24">
      <c r="A73" s="35">
        <v>67</v>
      </c>
      <c r="B73" s="44" t="s">
        <v>3796</v>
      </c>
      <c r="C73" s="44" t="s">
        <v>3713</v>
      </c>
      <c r="D73" s="45" t="s">
        <v>53</v>
      </c>
      <c r="E73" s="46">
        <v>12673300</v>
      </c>
      <c r="F73" s="38">
        <f t="shared" si="12"/>
        <v>63366500</v>
      </c>
      <c r="G73" s="38">
        <f t="shared" si="13"/>
        <v>0</v>
      </c>
      <c r="H73" s="47">
        <v>12673300</v>
      </c>
      <c r="I73" s="40" t="s">
        <v>3707</v>
      </c>
      <c r="J73" s="47">
        <v>12673300</v>
      </c>
      <c r="K73" s="138"/>
      <c r="L73" s="138"/>
      <c r="M73" s="139"/>
      <c r="N73" s="49"/>
      <c r="O73" s="49"/>
      <c r="P73" s="8">
        <f t="shared" si="7"/>
        <v>1267330</v>
      </c>
      <c r="Q73" s="8">
        <f t="shared" si="8"/>
        <v>1900995</v>
      </c>
      <c r="R73" s="8">
        <f t="shared" si="9"/>
        <v>405545.60000000003</v>
      </c>
      <c r="S73" s="8">
        <f t="shared" si="10"/>
        <v>16247170.6</v>
      </c>
      <c r="T73" s="6">
        <f t="shared" si="11"/>
        <v>16247200</v>
      </c>
      <c r="U73" s="49"/>
      <c r="V73" s="545"/>
      <c r="W73" s="545"/>
      <c r="X73" s="545"/>
    </row>
    <row r="74" spans="1:24" ht="31.5">
      <c r="A74" s="35">
        <v>68</v>
      </c>
      <c r="B74" s="44" t="s">
        <v>3716</v>
      </c>
      <c r="C74" s="44" t="s">
        <v>3717</v>
      </c>
      <c r="D74" s="45" t="s">
        <v>53</v>
      </c>
      <c r="E74" s="46">
        <v>2273700</v>
      </c>
      <c r="F74" s="38">
        <f t="shared" si="12"/>
        <v>11368500</v>
      </c>
      <c r="G74" s="38">
        <f t="shared" si="13"/>
        <v>0</v>
      </c>
      <c r="H74" s="47">
        <v>2273700</v>
      </c>
      <c r="I74" s="40" t="s">
        <v>3707</v>
      </c>
      <c r="J74" s="47">
        <v>2273700</v>
      </c>
      <c r="K74" s="138"/>
      <c r="L74" s="138"/>
      <c r="M74" s="139"/>
      <c r="N74" s="49"/>
      <c r="O74" s="49"/>
      <c r="P74" s="8">
        <f t="shared" si="7"/>
        <v>227370</v>
      </c>
      <c r="Q74" s="8">
        <f t="shared" si="8"/>
        <v>341055</v>
      </c>
      <c r="R74" s="8">
        <f t="shared" si="9"/>
        <v>72758.400000000009</v>
      </c>
      <c r="S74" s="8">
        <f t="shared" si="10"/>
        <v>2914883.4</v>
      </c>
      <c r="T74" s="6">
        <f t="shared" si="11"/>
        <v>2914900</v>
      </c>
      <c r="U74" s="49"/>
      <c r="V74" s="545"/>
      <c r="W74" s="545"/>
      <c r="X74" s="545"/>
    </row>
    <row r="75" spans="1:24">
      <c r="A75" s="35">
        <v>69</v>
      </c>
      <c r="B75" s="44" t="s">
        <v>3718</v>
      </c>
      <c r="C75" s="44" t="s">
        <v>6486</v>
      </c>
      <c r="D75" s="45" t="s">
        <v>53</v>
      </c>
      <c r="E75" s="46">
        <v>2165000</v>
      </c>
      <c r="F75" s="38">
        <f t="shared" si="12"/>
        <v>10825000</v>
      </c>
      <c r="G75" s="38">
        <f t="shared" si="13"/>
        <v>0</v>
      </c>
      <c r="H75" s="47">
        <v>2165000</v>
      </c>
      <c r="I75" s="40" t="s">
        <v>3707</v>
      </c>
      <c r="J75" s="47">
        <v>2165000</v>
      </c>
      <c r="K75" s="138"/>
      <c r="L75" s="138"/>
      <c r="M75" s="139"/>
      <c r="N75" s="49"/>
      <c r="O75" s="49"/>
      <c r="P75" s="8">
        <f t="shared" si="7"/>
        <v>216500</v>
      </c>
      <c r="Q75" s="8">
        <f t="shared" si="8"/>
        <v>324750</v>
      </c>
      <c r="R75" s="8">
        <f t="shared" si="9"/>
        <v>69280</v>
      </c>
      <c r="S75" s="8">
        <f t="shared" si="10"/>
        <v>2775530</v>
      </c>
      <c r="T75" s="6">
        <f t="shared" si="11"/>
        <v>2775600</v>
      </c>
      <c r="U75" s="49"/>
      <c r="V75" s="545"/>
      <c r="W75" s="545"/>
      <c r="X75" s="545"/>
    </row>
    <row r="76" spans="1:24" ht="31.5">
      <c r="A76" s="35">
        <v>70</v>
      </c>
      <c r="B76" s="44" t="s">
        <v>3797</v>
      </c>
      <c r="C76" s="44" t="s">
        <v>3721</v>
      </c>
      <c r="D76" s="45" t="s">
        <v>53</v>
      </c>
      <c r="E76" s="46">
        <v>1737200</v>
      </c>
      <c r="F76" s="38">
        <f t="shared" si="12"/>
        <v>8686000</v>
      </c>
      <c r="G76" s="38">
        <f t="shared" si="13"/>
        <v>0</v>
      </c>
      <c r="H76" s="47">
        <v>1737200</v>
      </c>
      <c r="I76" s="40" t="s">
        <v>3707</v>
      </c>
      <c r="J76" s="47">
        <v>1737200</v>
      </c>
      <c r="K76" s="138"/>
      <c r="L76" s="138"/>
      <c r="M76" s="139"/>
      <c r="N76" s="49"/>
      <c r="O76" s="49"/>
      <c r="P76" s="8">
        <f t="shared" si="7"/>
        <v>173720</v>
      </c>
      <c r="Q76" s="8">
        <f t="shared" si="8"/>
        <v>260580</v>
      </c>
      <c r="R76" s="8">
        <f t="shared" si="9"/>
        <v>55590.400000000001</v>
      </c>
      <c r="S76" s="8">
        <f t="shared" si="10"/>
        <v>2227090.4</v>
      </c>
      <c r="T76" s="6">
        <f t="shared" si="11"/>
        <v>2227100</v>
      </c>
      <c r="U76" s="49"/>
      <c r="V76" s="545"/>
      <c r="W76" s="545"/>
      <c r="X76" s="545"/>
    </row>
    <row r="77" spans="1:24">
      <c r="A77" s="35">
        <v>71</v>
      </c>
      <c r="B77" s="44" t="s">
        <v>3799</v>
      </c>
      <c r="C77" s="44" t="s">
        <v>6488</v>
      </c>
      <c r="D77" s="45" t="s">
        <v>255</v>
      </c>
      <c r="E77" s="46">
        <v>99135400</v>
      </c>
      <c r="F77" s="38">
        <f t="shared" si="12"/>
        <v>495677000</v>
      </c>
      <c r="G77" s="38">
        <f t="shared" si="13"/>
        <v>0</v>
      </c>
      <c r="H77" s="47">
        <v>99135400</v>
      </c>
      <c r="I77" s="40" t="s">
        <v>3707</v>
      </c>
      <c r="J77" s="47">
        <v>99135400</v>
      </c>
      <c r="K77" s="138"/>
      <c r="L77" s="138"/>
      <c r="M77" s="139"/>
      <c r="N77" s="49"/>
      <c r="O77" s="49"/>
      <c r="P77" s="8">
        <f t="shared" si="7"/>
        <v>9913540</v>
      </c>
      <c r="Q77" s="8">
        <f t="shared" si="8"/>
        <v>14870310</v>
      </c>
      <c r="R77" s="8">
        <f t="shared" si="9"/>
        <v>3172332.8000000003</v>
      </c>
      <c r="S77" s="8">
        <f t="shared" si="10"/>
        <v>127091582.8</v>
      </c>
      <c r="T77" s="6">
        <f t="shared" si="11"/>
        <v>127091600</v>
      </c>
      <c r="U77" s="49"/>
      <c r="V77" s="545"/>
      <c r="W77" s="545"/>
      <c r="X77" s="545"/>
    </row>
    <row r="78" spans="1:24">
      <c r="A78" s="35">
        <v>72</v>
      </c>
      <c r="B78" s="44" t="s">
        <v>3799</v>
      </c>
      <c r="C78" s="44" t="s">
        <v>6487</v>
      </c>
      <c r="D78" s="45" t="s">
        <v>255</v>
      </c>
      <c r="E78" s="46">
        <v>84266000</v>
      </c>
      <c r="F78" s="38">
        <f t="shared" si="12"/>
        <v>421330000</v>
      </c>
      <c r="G78" s="38">
        <f t="shared" si="13"/>
        <v>0</v>
      </c>
      <c r="H78" s="47">
        <v>84266000</v>
      </c>
      <c r="I78" s="40" t="s">
        <v>3707</v>
      </c>
      <c r="J78" s="47">
        <v>84266000</v>
      </c>
      <c r="K78" s="138"/>
      <c r="L78" s="138"/>
      <c r="M78" s="139"/>
      <c r="N78" s="49"/>
      <c r="O78" s="49"/>
      <c r="P78" s="8">
        <f t="shared" si="7"/>
        <v>8426600</v>
      </c>
      <c r="Q78" s="8">
        <f t="shared" si="8"/>
        <v>12639900</v>
      </c>
      <c r="R78" s="8">
        <f t="shared" si="9"/>
        <v>2696512</v>
      </c>
      <c r="S78" s="8">
        <f t="shared" si="10"/>
        <v>108029012</v>
      </c>
      <c r="T78" s="6">
        <f t="shared" si="11"/>
        <v>108029100</v>
      </c>
      <c r="U78" s="49"/>
      <c r="V78" s="545"/>
      <c r="W78" s="545"/>
      <c r="X78" s="545"/>
    </row>
    <row r="79" spans="1:24" ht="31.5">
      <c r="A79" s="35">
        <v>73</v>
      </c>
      <c r="B79" s="44" t="s">
        <v>3800</v>
      </c>
      <c r="C79" s="44" t="s">
        <v>6488</v>
      </c>
      <c r="D79" s="45" t="s">
        <v>255</v>
      </c>
      <c r="E79" s="46">
        <v>88400000</v>
      </c>
      <c r="F79" s="38">
        <f t="shared" si="12"/>
        <v>442000000</v>
      </c>
      <c r="G79" s="38">
        <f t="shared" si="13"/>
        <v>0</v>
      </c>
      <c r="H79" s="47">
        <v>88400000</v>
      </c>
      <c r="I79" s="40" t="s">
        <v>3707</v>
      </c>
      <c r="J79" s="47">
        <v>88400000</v>
      </c>
      <c r="K79" s="138"/>
      <c r="L79" s="138"/>
      <c r="M79" s="139"/>
      <c r="N79" s="49"/>
      <c r="O79" s="49"/>
      <c r="P79" s="8">
        <f t="shared" si="7"/>
        <v>8840000</v>
      </c>
      <c r="Q79" s="8">
        <f t="shared" si="8"/>
        <v>13260000</v>
      </c>
      <c r="R79" s="8">
        <f t="shared" si="9"/>
        <v>2828800</v>
      </c>
      <c r="S79" s="8">
        <f t="shared" si="10"/>
        <v>113328800</v>
      </c>
      <c r="T79" s="6">
        <f t="shared" si="11"/>
        <v>113328800</v>
      </c>
      <c r="U79" s="49"/>
      <c r="V79" s="545"/>
      <c r="W79" s="545"/>
      <c r="X79" s="545"/>
    </row>
    <row r="80" spans="1:24">
      <c r="A80" s="35">
        <v>74</v>
      </c>
      <c r="B80" s="44" t="s">
        <v>3801</v>
      </c>
      <c r="C80" s="44" t="s">
        <v>6487</v>
      </c>
      <c r="D80" s="45" t="s">
        <v>255</v>
      </c>
      <c r="E80" s="46">
        <v>75400000</v>
      </c>
      <c r="F80" s="38">
        <f t="shared" si="12"/>
        <v>377000000</v>
      </c>
      <c r="G80" s="38">
        <f t="shared" si="13"/>
        <v>0</v>
      </c>
      <c r="H80" s="47">
        <v>75400000</v>
      </c>
      <c r="I80" s="40" t="s">
        <v>3707</v>
      </c>
      <c r="J80" s="47">
        <v>75400000</v>
      </c>
      <c r="K80" s="138"/>
      <c r="L80" s="138"/>
      <c r="M80" s="139"/>
      <c r="N80" s="49"/>
      <c r="O80" s="49"/>
      <c r="P80" s="8">
        <f t="shared" si="7"/>
        <v>7540000</v>
      </c>
      <c r="Q80" s="8">
        <f t="shared" si="8"/>
        <v>11310000</v>
      </c>
      <c r="R80" s="8">
        <f t="shared" si="9"/>
        <v>2412800</v>
      </c>
      <c r="S80" s="8">
        <f t="shared" si="10"/>
        <v>96662800</v>
      </c>
      <c r="T80" s="6">
        <f t="shared" si="11"/>
        <v>96662800</v>
      </c>
      <c r="U80" s="49"/>
      <c r="V80" s="545"/>
      <c r="W80" s="545"/>
      <c r="X80" s="545"/>
    </row>
    <row r="81" spans="1:24" ht="31.5">
      <c r="A81" s="35">
        <v>75</v>
      </c>
      <c r="B81" s="44" t="s">
        <v>3802</v>
      </c>
      <c r="C81" s="44" t="s">
        <v>3803</v>
      </c>
      <c r="D81" s="45" t="s">
        <v>255</v>
      </c>
      <c r="E81" s="46">
        <v>34606000</v>
      </c>
      <c r="F81" s="38">
        <f t="shared" si="12"/>
        <v>173030000</v>
      </c>
      <c r="G81" s="38">
        <f t="shared" si="13"/>
        <v>0</v>
      </c>
      <c r="H81" s="47">
        <v>34606000</v>
      </c>
      <c r="I81" s="40" t="s">
        <v>3707</v>
      </c>
      <c r="J81" s="47">
        <v>34606000</v>
      </c>
      <c r="K81" s="138"/>
      <c r="L81" s="138"/>
      <c r="M81" s="139"/>
      <c r="N81" s="49"/>
      <c r="O81" s="49"/>
      <c r="P81" s="8">
        <f t="shared" si="7"/>
        <v>3460600</v>
      </c>
      <c r="Q81" s="8">
        <f t="shared" si="8"/>
        <v>5190900</v>
      </c>
      <c r="R81" s="8">
        <f t="shared" si="9"/>
        <v>1107392</v>
      </c>
      <c r="S81" s="8">
        <f t="shared" si="10"/>
        <v>44364892</v>
      </c>
      <c r="T81" s="6">
        <f t="shared" si="11"/>
        <v>44364900</v>
      </c>
      <c r="U81" s="49"/>
      <c r="V81" s="545"/>
      <c r="W81" s="545"/>
      <c r="X81" s="545"/>
    </row>
    <row r="82" spans="1:24" ht="31.5">
      <c r="A82" s="35">
        <v>76</v>
      </c>
      <c r="B82" s="44" t="s">
        <v>3802</v>
      </c>
      <c r="C82" s="44" t="s">
        <v>3804</v>
      </c>
      <c r="D82" s="45" t="s">
        <v>255</v>
      </c>
      <c r="E82" s="46">
        <v>84370000</v>
      </c>
      <c r="F82" s="38">
        <f t="shared" si="12"/>
        <v>421850000</v>
      </c>
      <c r="G82" s="38">
        <f t="shared" si="13"/>
        <v>0</v>
      </c>
      <c r="H82" s="47">
        <v>84370000</v>
      </c>
      <c r="I82" s="40" t="s">
        <v>3707</v>
      </c>
      <c r="J82" s="47">
        <v>84370000</v>
      </c>
      <c r="K82" s="138"/>
      <c r="L82" s="138"/>
      <c r="M82" s="139"/>
      <c r="N82" s="49"/>
      <c r="O82" s="49"/>
      <c r="P82" s="8">
        <f t="shared" si="7"/>
        <v>8437000</v>
      </c>
      <c r="Q82" s="8">
        <f t="shared" si="8"/>
        <v>12655500</v>
      </c>
      <c r="R82" s="8">
        <f t="shared" si="9"/>
        <v>2699840</v>
      </c>
      <c r="S82" s="8">
        <f t="shared" si="10"/>
        <v>108162340</v>
      </c>
      <c r="T82" s="6">
        <f t="shared" si="11"/>
        <v>108162400</v>
      </c>
      <c r="U82" s="49"/>
      <c r="V82" s="545"/>
      <c r="W82" s="545"/>
      <c r="X82" s="545"/>
    </row>
    <row r="83" spans="1:24" ht="31.5">
      <c r="A83" s="35">
        <v>77</v>
      </c>
      <c r="B83" s="44" t="s">
        <v>3802</v>
      </c>
      <c r="C83" s="44" t="s">
        <v>3805</v>
      </c>
      <c r="D83" s="45" t="s">
        <v>255</v>
      </c>
      <c r="E83" s="46">
        <v>10660000</v>
      </c>
      <c r="F83" s="38">
        <f t="shared" si="12"/>
        <v>53300000</v>
      </c>
      <c r="G83" s="38">
        <f t="shared" si="13"/>
        <v>0</v>
      </c>
      <c r="H83" s="47">
        <v>10660000</v>
      </c>
      <c r="I83" s="40" t="s">
        <v>3707</v>
      </c>
      <c r="J83" s="47">
        <v>10660000</v>
      </c>
      <c r="K83" s="138"/>
      <c r="L83" s="138"/>
      <c r="M83" s="139"/>
      <c r="N83" s="49"/>
      <c r="O83" s="49"/>
      <c r="P83" s="8">
        <f t="shared" si="7"/>
        <v>1066000</v>
      </c>
      <c r="Q83" s="8">
        <f t="shared" si="8"/>
        <v>1599000</v>
      </c>
      <c r="R83" s="8">
        <f t="shared" si="9"/>
        <v>341120</v>
      </c>
      <c r="S83" s="8">
        <f t="shared" si="10"/>
        <v>13666120</v>
      </c>
      <c r="T83" s="6">
        <f t="shared" si="11"/>
        <v>13666200</v>
      </c>
      <c r="U83" s="49"/>
      <c r="V83" s="545"/>
      <c r="W83" s="545"/>
      <c r="X83" s="545"/>
    </row>
    <row r="84" spans="1:24">
      <c r="A84" s="35">
        <v>78</v>
      </c>
      <c r="B84" s="44" t="s">
        <v>3802</v>
      </c>
      <c r="C84" s="44" t="s">
        <v>3806</v>
      </c>
      <c r="D84" s="45" t="s">
        <v>255</v>
      </c>
      <c r="E84" s="46">
        <v>20280000</v>
      </c>
      <c r="F84" s="38">
        <f t="shared" si="12"/>
        <v>101400000</v>
      </c>
      <c r="G84" s="38">
        <f t="shared" si="13"/>
        <v>0</v>
      </c>
      <c r="H84" s="47">
        <v>20280000</v>
      </c>
      <c r="I84" s="40" t="s">
        <v>3707</v>
      </c>
      <c r="J84" s="47">
        <v>20280000</v>
      </c>
      <c r="K84" s="138"/>
      <c r="L84" s="138"/>
      <c r="M84" s="139"/>
      <c r="N84" s="49"/>
      <c r="O84" s="49"/>
      <c r="P84" s="8">
        <f t="shared" si="7"/>
        <v>2028000</v>
      </c>
      <c r="Q84" s="8">
        <f t="shared" si="8"/>
        <v>3042000</v>
      </c>
      <c r="R84" s="8">
        <f t="shared" si="9"/>
        <v>648960</v>
      </c>
      <c r="S84" s="8">
        <f t="shared" si="10"/>
        <v>25998960</v>
      </c>
      <c r="T84" s="6">
        <f t="shared" si="11"/>
        <v>25999000</v>
      </c>
      <c r="U84" s="49"/>
      <c r="V84" s="545"/>
      <c r="W84" s="545"/>
      <c r="X84" s="545"/>
    </row>
    <row r="85" spans="1:24">
      <c r="A85" s="35">
        <v>79</v>
      </c>
      <c r="B85" s="44" t="s">
        <v>3802</v>
      </c>
      <c r="C85" s="44" t="s">
        <v>3807</v>
      </c>
      <c r="D85" s="45" t="s">
        <v>255</v>
      </c>
      <c r="E85" s="46">
        <v>26068900</v>
      </c>
      <c r="F85" s="38">
        <f t="shared" si="12"/>
        <v>130344500</v>
      </c>
      <c r="G85" s="38">
        <f t="shared" si="13"/>
        <v>0</v>
      </c>
      <c r="H85" s="47">
        <v>26068900</v>
      </c>
      <c r="I85" s="40" t="s">
        <v>3707</v>
      </c>
      <c r="J85" s="47">
        <v>26068900</v>
      </c>
      <c r="K85" s="138"/>
      <c r="L85" s="138"/>
      <c r="M85" s="139"/>
      <c r="N85" s="49"/>
      <c r="O85" s="49"/>
      <c r="P85" s="8">
        <f t="shared" si="7"/>
        <v>2606890</v>
      </c>
      <c r="Q85" s="8">
        <f t="shared" si="8"/>
        <v>3910335</v>
      </c>
      <c r="R85" s="8">
        <f t="shared" si="9"/>
        <v>834204.8</v>
      </c>
      <c r="S85" s="8">
        <f t="shared" si="10"/>
        <v>33420329.800000001</v>
      </c>
      <c r="T85" s="6">
        <f t="shared" si="11"/>
        <v>33420400</v>
      </c>
      <c r="U85" s="49"/>
      <c r="V85" s="545"/>
      <c r="W85" s="545"/>
      <c r="X85" s="545"/>
    </row>
    <row r="86" spans="1:24">
      <c r="A86" s="35">
        <v>80</v>
      </c>
      <c r="B86" s="44" t="s">
        <v>3802</v>
      </c>
      <c r="C86" s="44" t="s">
        <v>3808</v>
      </c>
      <c r="D86" s="45" t="s">
        <v>255</v>
      </c>
      <c r="E86" s="46">
        <v>42640000</v>
      </c>
      <c r="F86" s="38">
        <f t="shared" si="12"/>
        <v>213200000</v>
      </c>
      <c r="G86" s="38">
        <f t="shared" si="13"/>
        <v>0</v>
      </c>
      <c r="H86" s="47">
        <v>42640000</v>
      </c>
      <c r="I86" s="40" t="s">
        <v>3707</v>
      </c>
      <c r="J86" s="47">
        <v>42640000</v>
      </c>
      <c r="K86" s="138"/>
      <c r="L86" s="138"/>
      <c r="M86" s="139"/>
      <c r="N86" s="49"/>
      <c r="O86" s="49"/>
      <c r="P86" s="8">
        <f t="shared" si="7"/>
        <v>4264000</v>
      </c>
      <c r="Q86" s="8">
        <f t="shared" si="8"/>
        <v>6396000</v>
      </c>
      <c r="R86" s="8">
        <f t="shared" si="9"/>
        <v>1364480</v>
      </c>
      <c r="S86" s="8">
        <f t="shared" si="10"/>
        <v>54664480</v>
      </c>
      <c r="T86" s="6">
        <f t="shared" si="11"/>
        <v>54664500</v>
      </c>
      <c r="U86" s="49"/>
      <c r="V86" s="545"/>
      <c r="W86" s="545"/>
      <c r="X86" s="545"/>
    </row>
    <row r="87" spans="1:24" ht="31.5">
      <c r="A87" s="35">
        <v>81</v>
      </c>
      <c r="B87" s="44" t="s">
        <v>3802</v>
      </c>
      <c r="C87" s="44" t="s">
        <v>3809</v>
      </c>
      <c r="D87" s="45" t="s">
        <v>255</v>
      </c>
      <c r="E87" s="46">
        <v>183040000</v>
      </c>
      <c r="F87" s="38">
        <f t="shared" si="12"/>
        <v>915200000</v>
      </c>
      <c r="G87" s="38">
        <f t="shared" si="13"/>
        <v>0</v>
      </c>
      <c r="H87" s="47">
        <v>183040000</v>
      </c>
      <c r="I87" s="40" t="s">
        <v>3707</v>
      </c>
      <c r="J87" s="47">
        <v>183040000</v>
      </c>
      <c r="K87" s="138"/>
      <c r="L87" s="138"/>
      <c r="M87" s="139"/>
      <c r="N87" s="49"/>
      <c r="O87" s="49"/>
      <c r="P87" s="8">
        <f t="shared" si="7"/>
        <v>18304000</v>
      </c>
      <c r="Q87" s="8">
        <f t="shared" si="8"/>
        <v>27456000</v>
      </c>
      <c r="R87" s="8">
        <f t="shared" si="9"/>
        <v>5857280</v>
      </c>
      <c r="S87" s="8">
        <f t="shared" si="10"/>
        <v>234657280</v>
      </c>
      <c r="T87" s="6">
        <f t="shared" si="11"/>
        <v>234657300</v>
      </c>
      <c r="U87" s="49"/>
      <c r="V87" s="545"/>
      <c r="W87" s="545"/>
      <c r="X87" s="545"/>
    </row>
    <row r="88" spans="1:24" ht="31.5">
      <c r="A88" s="35">
        <v>82</v>
      </c>
      <c r="B88" s="44" t="s">
        <v>3802</v>
      </c>
      <c r="C88" s="44" t="s">
        <v>3810</v>
      </c>
      <c r="D88" s="45" t="s">
        <v>255</v>
      </c>
      <c r="E88" s="48">
        <v>40209788</v>
      </c>
      <c r="F88" s="38">
        <f t="shared" si="12"/>
        <v>201048940</v>
      </c>
      <c r="G88" s="38">
        <f t="shared" si="13"/>
        <v>0</v>
      </c>
      <c r="H88" s="47">
        <v>40209788</v>
      </c>
      <c r="I88" s="40" t="s">
        <v>3707</v>
      </c>
      <c r="J88" s="47">
        <v>40209788</v>
      </c>
      <c r="K88" s="138"/>
      <c r="L88" s="138"/>
      <c r="M88" s="139"/>
      <c r="N88" s="49"/>
      <c r="O88" s="49"/>
      <c r="P88" s="8">
        <f t="shared" si="7"/>
        <v>4020978.8000000003</v>
      </c>
      <c r="Q88" s="8">
        <f t="shared" si="8"/>
        <v>6031468.2000000002</v>
      </c>
      <c r="R88" s="8">
        <f t="shared" si="9"/>
        <v>1286713.216</v>
      </c>
      <c r="S88" s="8">
        <f t="shared" si="10"/>
        <v>51548948.215999998</v>
      </c>
      <c r="T88" s="6">
        <f t="shared" si="11"/>
        <v>51549000</v>
      </c>
      <c r="U88" s="49"/>
      <c r="V88" s="545"/>
      <c r="W88" s="545"/>
      <c r="X88" s="545"/>
    </row>
    <row r="89" spans="1:24" ht="31.5">
      <c r="A89" s="35">
        <v>83</v>
      </c>
      <c r="B89" s="44" t="s">
        <v>3802</v>
      </c>
      <c r="C89" s="44" t="s">
        <v>3811</v>
      </c>
      <c r="D89" s="45" t="s">
        <v>255</v>
      </c>
      <c r="E89" s="48">
        <v>17627529</v>
      </c>
      <c r="F89" s="38">
        <f t="shared" si="12"/>
        <v>88137645</v>
      </c>
      <c r="G89" s="38">
        <f t="shared" si="13"/>
        <v>0</v>
      </c>
      <c r="H89" s="47">
        <v>17627529</v>
      </c>
      <c r="I89" s="40" t="s">
        <v>3707</v>
      </c>
      <c r="J89" s="47">
        <v>17627529</v>
      </c>
      <c r="K89" s="138"/>
      <c r="L89" s="138"/>
      <c r="M89" s="139"/>
      <c r="N89" s="49"/>
      <c r="O89" s="49"/>
      <c r="P89" s="8">
        <f t="shared" si="7"/>
        <v>1762752.9000000001</v>
      </c>
      <c r="Q89" s="8">
        <f t="shared" si="8"/>
        <v>2644129.35</v>
      </c>
      <c r="R89" s="8">
        <f t="shared" si="9"/>
        <v>564080.92799999996</v>
      </c>
      <c r="S89" s="8">
        <f t="shared" si="10"/>
        <v>22598492.177999999</v>
      </c>
      <c r="T89" s="6">
        <f t="shared" si="11"/>
        <v>22598500</v>
      </c>
      <c r="U89" s="49"/>
      <c r="V89" s="545"/>
      <c r="W89" s="545"/>
      <c r="X89" s="545"/>
    </row>
    <row r="90" spans="1:24" ht="31.5">
      <c r="A90" s="35">
        <v>84</v>
      </c>
      <c r="B90" s="44" t="s">
        <v>3802</v>
      </c>
      <c r="C90" s="44" t="s">
        <v>3812</v>
      </c>
      <c r="D90" s="45" t="s">
        <v>255</v>
      </c>
      <c r="E90" s="48">
        <v>26538761</v>
      </c>
      <c r="F90" s="38">
        <f t="shared" si="12"/>
        <v>132693805</v>
      </c>
      <c r="G90" s="38">
        <f t="shared" si="13"/>
        <v>0</v>
      </c>
      <c r="H90" s="47">
        <v>26538761</v>
      </c>
      <c r="I90" s="40" t="s">
        <v>3707</v>
      </c>
      <c r="J90" s="47">
        <v>26538761</v>
      </c>
      <c r="K90" s="138"/>
      <c r="L90" s="138"/>
      <c r="M90" s="139"/>
      <c r="N90" s="49"/>
      <c r="O90" s="49"/>
      <c r="P90" s="8">
        <f t="shared" si="7"/>
        <v>2653876.1</v>
      </c>
      <c r="Q90" s="8">
        <f t="shared" si="8"/>
        <v>3980814.15</v>
      </c>
      <c r="R90" s="8">
        <f t="shared" si="9"/>
        <v>849240.35200000007</v>
      </c>
      <c r="S90" s="8">
        <f t="shared" si="10"/>
        <v>34022691.601999998</v>
      </c>
      <c r="T90" s="6">
        <f t="shared" si="11"/>
        <v>34022700</v>
      </c>
      <c r="U90" s="49"/>
      <c r="V90" s="545"/>
      <c r="W90" s="545"/>
      <c r="X90" s="545"/>
    </row>
    <row r="91" spans="1:24">
      <c r="A91" s="35">
        <v>85</v>
      </c>
      <c r="B91" s="44" t="s">
        <v>3813</v>
      </c>
      <c r="C91" s="44" t="s">
        <v>6489</v>
      </c>
      <c r="D91" s="45" t="s">
        <v>255</v>
      </c>
      <c r="E91" s="46">
        <v>5525000</v>
      </c>
      <c r="F91" s="38">
        <f t="shared" si="12"/>
        <v>27625000</v>
      </c>
      <c r="G91" s="38">
        <f t="shared" si="13"/>
        <v>0</v>
      </c>
      <c r="H91" s="47">
        <v>5525000</v>
      </c>
      <c r="I91" s="40" t="s">
        <v>3707</v>
      </c>
      <c r="J91" s="47">
        <v>5525000</v>
      </c>
      <c r="K91" s="138"/>
      <c r="L91" s="138"/>
      <c r="M91" s="139"/>
      <c r="N91" s="49"/>
      <c r="O91" s="49"/>
      <c r="P91" s="8">
        <f t="shared" si="7"/>
        <v>552500</v>
      </c>
      <c r="Q91" s="8">
        <f t="shared" si="8"/>
        <v>828750</v>
      </c>
      <c r="R91" s="8">
        <f t="shared" si="9"/>
        <v>176800</v>
      </c>
      <c r="S91" s="8">
        <f t="shared" si="10"/>
        <v>7083050</v>
      </c>
      <c r="T91" s="6">
        <f t="shared" si="11"/>
        <v>7083100</v>
      </c>
      <c r="U91" s="49"/>
      <c r="V91" s="545"/>
      <c r="W91" s="545"/>
      <c r="X91" s="545"/>
    </row>
    <row r="92" spans="1:24">
      <c r="A92" s="35">
        <v>86</v>
      </c>
      <c r="B92" s="44" t="s">
        <v>3813</v>
      </c>
      <c r="C92" s="44" t="s">
        <v>6490</v>
      </c>
      <c r="D92" s="45" t="s">
        <v>255</v>
      </c>
      <c r="E92" s="46">
        <v>8450000</v>
      </c>
      <c r="F92" s="38">
        <f t="shared" si="12"/>
        <v>42250000</v>
      </c>
      <c r="G92" s="38">
        <f t="shared" si="13"/>
        <v>0</v>
      </c>
      <c r="H92" s="47">
        <v>8450000</v>
      </c>
      <c r="I92" s="40" t="s">
        <v>3707</v>
      </c>
      <c r="J92" s="47">
        <v>8450000</v>
      </c>
      <c r="K92" s="138"/>
      <c r="L92" s="138"/>
      <c r="M92" s="139"/>
      <c r="N92" s="49"/>
      <c r="O92" s="49"/>
      <c r="P92" s="8">
        <f t="shared" si="7"/>
        <v>845000</v>
      </c>
      <c r="Q92" s="8">
        <f t="shared" si="8"/>
        <v>1267500</v>
      </c>
      <c r="R92" s="8">
        <f t="shared" si="9"/>
        <v>270400</v>
      </c>
      <c r="S92" s="8">
        <f t="shared" si="10"/>
        <v>10832900</v>
      </c>
      <c r="T92" s="6">
        <f t="shared" si="11"/>
        <v>10832900</v>
      </c>
      <c r="U92" s="49"/>
      <c r="V92" s="545"/>
      <c r="W92" s="545"/>
      <c r="X92" s="545"/>
    </row>
    <row r="93" spans="1:24">
      <c r="A93" s="35">
        <v>87</v>
      </c>
      <c r="B93" s="44" t="s">
        <v>3813</v>
      </c>
      <c r="C93" s="44" t="s">
        <v>3814</v>
      </c>
      <c r="D93" s="45" t="s">
        <v>255</v>
      </c>
      <c r="E93" s="46">
        <v>17550000</v>
      </c>
      <c r="F93" s="38">
        <f t="shared" si="12"/>
        <v>87750000</v>
      </c>
      <c r="G93" s="38">
        <f t="shared" si="13"/>
        <v>0</v>
      </c>
      <c r="H93" s="47">
        <v>17550000</v>
      </c>
      <c r="I93" s="40" t="s">
        <v>3707</v>
      </c>
      <c r="J93" s="47">
        <v>17550000</v>
      </c>
      <c r="K93" s="138"/>
      <c r="L93" s="138"/>
      <c r="M93" s="139"/>
      <c r="N93" s="49"/>
      <c r="O93" s="49"/>
      <c r="P93" s="8">
        <f t="shared" si="7"/>
        <v>1755000</v>
      </c>
      <c r="Q93" s="8">
        <f t="shared" si="8"/>
        <v>2632500</v>
      </c>
      <c r="R93" s="8">
        <f t="shared" si="9"/>
        <v>561600</v>
      </c>
      <c r="S93" s="8">
        <f t="shared" si="10"/>
        <v>22499100</v>
      </c>
      <c r="T93" s="6">
        <f t="shared" si="11"/>
        <v>22499100</v>
      </c>
      <c r="U93" s="49"/>
      <c r="V93" s="545"/>
      <c r="W93" s="545"/>
      <c r="X93" s="545"/>
    </row>
    <row r="94" spans="1:24" s="219" customFormat="1" ht="47.25">
      <c r="A94" s="35">
        <v>88</v>
      </c>
      <c r="B94" s="44" t="s">
        <v>3815</v>
      </c>
      <c r="C94" s="453" t="s">
        <v>3816</v>
      </c>
      <c r="D94" s="45" t="s">
        <v>255</v>
      </c>
      <c r="E94" s="46"/>
      <c r="F94" s="38"/>
      <c r="G94" s="38"/>
      <c r="H94" s="47"/>
      <c r="I94" s="40" t="s">
        <v>3707</v>
      </c>
      <c r="J94" s="47">
        <v>590000</v>
      </c>
      <c r="K94" s="138"/>
      <c r="L94" s="138"/>
      <c r="M94" s="139"/>
      <c r="N94" s="49"/>
      <c r="O94" s="49"/>
      <c r="P94" s="8">
        <f t="shared" si="7"/>
        <v>59000</v>
      </c>
      <c r="Q94" s="8">
        <f t="shared" si="8"/>
        <v>88500</v>
      </c>
      <c r="R94" s="8">
        <f t="shared" si="9"/>
        <v>18880</v>
      </c>
      <c r="S94" s="8">
        <f t="shared" si="10"/>
        <v>756380</v>
      </c>
      <c r="T94" s="6">
        <f t="shared" si="11"/>
        <v>756400</v>
      </c>
      <c r="U94" s="49" t="s">
        <v>691</v>
      </c>
      <c r="V94" s="546"/>
      <c r="W94" s="546"/>
      <c r="X94" s="546"/>
    </row>
    <row r="95" spans="1:24">
      <c r="A95" s="35">
        <v>89</v>
      </c>
      <c r="B95" s="44" t="s">
        <v>3817</v>
      </c>
      <c r="C95" s="44" t="s">
        <v>3818</v>
      </c>
      <c r="D95" s="45" t="s">
        <v>53</v>
      </c>
      <c r="E95" s="48">
        <v>5690000</v>
      </c>
      <c r="F95" s="38">
        <f t="shared" si="12"/>
        <v>28450000</v>
      </c>
      <c r="G95" s="38">
        <f t="shared" si="13"/>
        <v>0</v>
      </c>
      <c r="H95" s="47">
        <v>5690000</v>
      </c>
      <c r="I95" s="40" t="s">
        <v>3707</v>
      </c>
      <c r="J95" s="47">
        <v>5690000</v>
      </c>
      <c r="K95" s="138"/>
      <c r="L95" s="138"/>
      <c r="M95" s="139"/>
      <c r="N95" s="49"/>
      <c r="O95" s="49"/>
      <c r="P95" s="8">
        <f t="shared" si="7"/>
        <v>569000</v>
      </c>
      <c r="Q95" s="8">
        <f t="shared" si="8"/>
        <v>853500</v>
      </c>
      <c r="R95" s="8">
        <f t="shared" si="9"/>
        <v>182080</v>
      </c>
      <c r="S95" s="8">
        <f t="shared" si="10"/>
        <v>7294580</v>
      </c>
      <c r="T95" s="6">
        <f t="shared" si="11"/>
        <v>7294600</v>
      </c>
      <c r="U95" s="49"/>
      <c r="V95" s="545"/>
      <c r="W95" s="545"/>
      <c r="X95" s="545"/>
    </row>
    <row r="96" spans="1:24">
      <c r="A96" s="1047" t="s">
        <v>39</v>
      </c>
      <c r="B96" s="947" t="s">
        <v>3819</v>
      </c>
      <c r="C96" s="1048"/>
      <c r="D96" s="1021"/>
      <c r="E96" s="1051"/>
      <c r="F96" s="1052"/>
      <c r="G96" s="1052"/>
      <c r="H96" s="172"/>
      <c r="I96" s="1052"/>
      <c r="J96" s="172"/>
      <c r="K96" s="172"/>
      <c r="L96" s="172"/>
      <c r="M96" s="172"/>
      <c r="N96" s="172"/>
      <c r="O96" s="172"/>
      <c r="P96" s="172"/>
      <c r="Q96" s="172"/>
      <c r="R96" s="172"/>
      <c r="S96" s="172"/>
      <c r="T96" s="172"/>
      <c r="U96" s="172"/>
      <c r="V96" s="545"/>
      <c r="W96" s="545"/>
      <c r="X96" s="545"/>
    </row>
    <row r="97" spans="1:24">
      <c r="A97" s="35">
        <v>1</v>
      </c>
      <c r="B97" s="530" t="s">
        <v>3820</v>
      </c>
      <c r="C97" s="41" t="s">
        <v>3732</v>
      </c>
      <c r="D97" s="29" t="s">
        <v>27</v>
      </c>
      <c r="E97" s="46">
        <v>111700</v>
      </c>
      <c r="F97" s="38">
        <f t="shared" ref="F97:F105" si="14">E97*($F$4)</f>
        <v>558500</v>
      </c>
      <c r="G97" s="38">
        <f t="shared" ref="G97:G105" si="15">F97*($G$4)</f>
        <v>0</v>
      </c>
      <c r="H97" s="47">
        <v>111700</v>
      </c>
      <c r="I97" s="40" t="s">
        <v>3707</v>
      </c>
      <c r="J97" s="47">
        <v>111700</v>
      </c>
      <c r="K97" s="138"/>
      <c r="L97" s="138"/>
      <c r="M97" s="139"/>
      <c r="N97" s="49"/>
      <c r="O97" s="49"/>
      <c r="P97" s="8">
        <f t="shared" ref="P97:P160" si="16">+J97*0.1</f>
        <v>11170</v>
      </c>
      <c r="Q97" s="8">
        <f t="shared" ref="Q97:Q160" si="17">+J97*0.15</f>
        <v>16755</v>
      </c>
      <c r="R97" s="8">
        <f t="shared" ref="R97:R160" si="18">+J97*0.032</f>
        <v>3574.4</v>
      </c>
      <c r="S97" s="8">
        <f t="shared" si="10"/>
        <v>143199.4</v>
      </c>
      <c r="T97" s="6">
        <f t="shared" si="11"/>
        <v>143200</v>
      </c>
      <c r="U97" s="49" t="s">
        <v>3821</v>
      </c>
      <c r="V97" s="545"/>
      <c r="W97" s="545"/>
      <c r="X97" s="545"/>
    </row>
    <row r="98" spans="1:24" ht="31.5">
      <c r="A98" s="35">
        <v>2</v>
      </c>
      <c r="B98" s="530" t="s">
        <v>3733</v>
      </c>
      <c r="C98" s="33" t="s">
        <v>3822</v>
      </c>
      <c r="D98" s="29" t="s">
        <v>1519</v>
      </c>
      <c r="E98" s="46"/>
      <c r="F98" s="38"/>
      <c r="G98" s="38"/>
      <c r="H98" s="47"/>
      <c r="I98" s="40" t="s">
        <v>3707</v>
      </c>
      <c r="J98" s="47">
        <v>130000</v>
      </c>
      <c r="K98" s="138"/>
      <c r="L98" s="138"/>
      <c r="M98" s="139"/>
      <c r="N98" s="49"/>
      <c r="O98" s="49"/>
      <c r="P98" s="8">
        <f t="shared" si="16"/>
        <v>13000</v>
      </c>
      <c r="Q98" s="8">
        <f t="shared" si="17"/>
        <v>19500</v>
      </c>
      <c r="R98" s="8">
        <f t="shared" si="18"/>
        <v>4160</v>
      </c>
      <c r="S98" s="8">
        <f t="shared" ref="S98:S105" si="19">+J98+P98+Q98+R98</f>
        <v>166660</v>
      </c>
      <c r="T98" s="6">
        <f t="shared" ref="T98:T105" si="20">ROUNDUP(S98,-2)</f>
        <v>166700</v>
      </c>
      <c r="U98" s="49" t="s">
        <v>3823</v>
      </c>
      <c r="V98" s="545"/>
      <c r="W98" s="545"/>
      <c r="X98" s="545"/>
    </row>
    <row r="99" spans="1:24">
      <c r="A99" s="35">
        <v>3</v>
      </c>
      <c r="B99" s="530" t="s">
        <v>3733</v>
      </c>
      <c r="C99" s="41" t="s">
        <v>3734</v>
      </c>
      <c r="D99" s="29" t="s">
        <v>3735</v>
      </c>
      <c r="E99" s="46">
        <v>1396800</v>
      </c>
      <c r="F99" s="38">
        <f t="shared" si="14"/>
        <v>6984000</v>
      </c>
      <c r="G99" s="38">
        <f t="shared" si="15"/>
        <v>0</v>
      </c>
      <c r="H99" s="47">
        <v>1396800</v>
      </c>
      <c r="I99" s="40" t="s">
        <v>3707</v>
      </c>
      <c r="J99" s="47">
        <v>1396800</v>
      </c>
      <c r="K99" s="138"/>
      <c r="L99" s="138"/>
      <c r="M99" s="139"/>
      <c r="N99" s="49"/>
      <c r="O99" s="49"/>
      <c r="P99" s="8">
        <f t="shared" si="16"/>
        <v>139680</v>
      </c>
      <c r="Q99" s="8">
        <f t="shared" si="17"/>
        <v>209520</v>
      </c>
      <c r="R99" s="8">
        <f t="shared" si="18"/>
        <v>44697.599999999999</v>
      </c>
      <c r="S99" s="8">
        <f t="shared" si="19"/>
        <v>1790697.6</v>
      </c>
      <c r="T99" s="6">
        <f t="shared" si="20"/>
        <v>1790700</v>
      </c>
      <c r="U99" s="49"/>
      <c r="V99" s="545"/>
      <c r="W99" s="545"/>
      <c r="X99" s="545"/>
    </row>
    <row r="100" spans="1:24">
      <c r="A100" s="35">
        <v>4</v>
      </c>
      <c r="B100" s="530" t="s">
        <v>3736</v>
      </c>
      <c r="C100" s="41" t="s">
        <v>3737</v>
      </c>
      <c r="D100" s="29" t="s">
        <v>1688</v>
      </c>
      <c r="E100" s="46">
        <v>83800</v>
      </c>
      <c r="F100" s="38">
        <f t="shared" si="14"/>
        <v>419000</v>
      </c>
      <c r="G100" s="38">
        <f t="shared" si="15"/>
        <v>0</v>
      </c>
      <c r="H100" s="47">
        <v>83800</v>
      </c>
      <c r="I100" s="40" t="s">
        <v>3707</v>
      </c>
      <c r="J100" s="47">
        <v>83800</v>
      </c>
      <c r="K100" s="138"/>
      <c r="L100" s="138"/>
      <c r="M100" s="139"/>
      <c r="N100" s="49"/>
      <c r="O100" s="49"/>
      <c r="P100" s="8">
        <f t="shared" si="16"/>
        <v>8380</v>
      </c>
      <c r="Q100" s="8">
        <f t="shared" si="17"/>
        <v>12570</v>
      </c>
      <c r="R100" s="8">
        <f t="shared" si="18"/>
        <v>2681.6</v>
      </c>
      <c r="S100" s="8">
        <f t="shared" si="19"/>
        <v>107431.6</v>
      </c>
      <c r="T100" s="6">
        <f t="shared" si="20"/>
        <v>107500</v>
      </c>
      <c r="U100" s="49"/>
      <c r="V100" s="545"/>
      <c r="W100" s="545"/>
      <c r="X100" s="545"/>
    </row>
    <row r="101" spans="1:24">
      <c r="A101" s="35">
        <v>5</v>
      </c>
      <c r="B101" s="530" t="s">
        <v>3738</v>
      </c>
      <c r="C101" s="41" t="s">
        <v>3824</v>
      </c>
      <c r="D101" s="29" t="s">
        <v>3825</v>
      </c>
      <c r="E101" s="46">
        <v>2793500</v>
      </c>
      <c r="F101" s="38">
        <f t="shared" si="14"/>
        <v>13967500</v>
      </c>
      <c r="G101" s="38">
        <f t="shared" si="15"/>
        <v>0</v>
      </c>
      <c r="H101" s="47">
        <v>2793500</v>
      </c>
      <c r="I101" s="40" t="s">
        <v>3707</v>
      </c>
      <c r="J101" s="47">
        <v>2793500</v>
      </c>
      <c r="K101" s="138"/>
      <c r="L101" s="138"/>
      <c r="M101" s="139"/>
      <c r="N101" s="49"/>
      <c r="O101" s="49"/>
      <c r="P101" s="8">
        <f t="shared" si="16"/>
        <v>279350</v>
      </c>
      <c r="Q101" s="8">
        <f t="shared" si="17"/>
        <v>419025</v>
      </c>
      <c r="R101" s="8">
        <f t="shared" si="18"/>
        <v>89392</v>
      </c>
      <c r="S101" s="8">
        <f t="shared" si="19"/>
        <v>3581267</v>
      </c>
      <c r="T101" s="6">
        <f t="shared" si="20"/>
        <v>3581300</v>
      </c>
      <c r="U101" s="49"/>
      <c r="V101" s="545"/>
      <c r="W101" s="545"/>
      <c r="X101" s="545"/>
    </row>
    <row r="102" spans="1:24">
      <c r="A102" s="35">
        <v>6</v>
      </c>
      <c r="B102" s="530" t="s">
        <v>3739</v>
      </c>
      <c r="C102" s="41" t="s">
        <v>3826</v>
      </c>
      <c r="D102" s="29" t="s">
        <v>255</v>
      </c>
      <c r="E102" s="46">
        <v>698400</v>
      </c>
      <c r="F102" s="38">
        <f t="shared" si="14"/>
        <v>3492000</v>
      </c>
      <c r="G102" s="38">
        <f t="shared" si="15"/>
        <v>0</v>
      </c>
      <c r="H102" s="47">
        <v>698400</v>
      </c>
      <c r="I102" s="40" t="s">
        <v>3707</v>
      </c>
      <c r="J102" s="47">
        <v>698400</v>
      </c>
      <c r="K102" s="138"/>
      <c r="L102" s="138"/>
      <c r="M102" s="139"/>
      <c r="N102" s="49"/>
      <c r="O102" s="49"/>
      <c r="P102" s="8">
        <f t="shared" si="16"/>
        <v>69840</v>
      </c>
      <c r="Q102" s="8">
        <f t="shared" si="17"/>
        <v>104760</v>
      </c>
      <c r="R102" s="8">
        <f t="shared" si="18"/>
        <v>22348.799999999999</v>
      </c>
      <c r="S102" s="8">
        <f t="shared" si="19"/>
        <v>895348.8</v>
      </c>
      <c r="T102" s="6">
        <f t="shared" si="20"/>
        <v>895400</v>
      </c>
      <c r="U102" s="49"/>
      <c r="V102" s="545"/>
      <c r="W102" s="545"/>
      <c r="X102" s="545"/>
    </row>
    <row r="103" spans="1:24">
      <c r="A103" s="35">
        <v>7</v>
      </c>
      <c r="B103" s="530" t="s">
        <v>3741</v>
      </c>
      <c r="C103" s="41" t="s">
        <v>737</v>
      </c>
      <c r="D103" s="29" t="s">
        <v>27</v>
      </c>
      <c r="E103" s="46">
        <v>349200</v>
      </c>
      <c r="F103" s="38">
        <f t="shared" si="14"/>
        <v>1746000</v>
      </c>
      <c r="G103" s="38">
        <f t="shared" si="15"/>
        <v>0</v>
      </c>
      <c r="H103" s="47">
        <v>349200</v>
      </c>
      <c r="I103" s="40" t="s">
        <v>3707</v>
      </c>
      <c r="J103" s="47">
        <v>349200</v>
      </c>
      <c r="K103" s="138"/>
      <c r="L103" s="138"/>
      <c r="M103" s="139"/>
      <c r="N103" s="49"/>
      <c r="O103" s="49"/>
      <c r="P103" s="8">
        <f t="shared" si="16"/>
        <v>34920</v>
      </c>
      <c r="Q103" s="8">
        <f t="shared" si="17"/>
        <v>52380</v>
      </c>
      <c r="R103" s="8">
        <f t="shared" si="18"/>
        <v>11174.4</v>
      </c>
      <c r="S103" s="8">
        <f t="shared" si="19"/>
        <v>447674.4</v>
      </c>
      <c r="T103" s="6">
        <f t="shared" si="20"/>
        <v>447700</v>
      </c>
      <c r="U103" s="49"/>
      <c r="V103" s="545"/>
      <c r="W103" s="545"/>
      <c r="X103" s="545"/>
    </row>
    <row r="104" spans="1:24">
      <c r="A104" s="35">
        <v>8</v>
      </c>
      <c r="B104" s="530" t="s">
        <v>3742</v>
      </c>
      <c r="C104" s="41" t="s">
        <v>737</v>
      </c>
      <c r="D104" s="29" t="s">
        <v>3743</v>
      </c>
      <c r="E104" s="46">
        <v>558700</v>
      </c>
      <c r="F104" s="38">
        <f t="shared" si="14"/>
        <v>2793500</v>
      </c>
      <c r="G104" s="38">
        <f t="shared" si="15"/>
        <v>0</v>
      </c>
      <c r="H104" s="47">
        <v>558700</v>
      </c>
      <c r="I104" s="40" t="s">
        <v>3707</v>
      </c>
      <c r="J104" s="47">
        <v>558700</v>
      </c>
      <c r="K104" s="138"/>
      <c r="L104" s="138"/>
      <c r="M104" s="139"/>
      <c r="N104" s="49"/>
      <c r="O104" s="49"/>
      <c r="P104" s="8">
        <f t="shared" si="16"/>
        <v>55870</v>
      </c>
      <c r="Q104" s="8">
        <f t="shared" si="17"/>
        <v>83805</v>
      </c>
      <c r="R104" s="8">
        <f t="shared" si="18"/>
        <v>17878.400000000001</v>
      </c>
      <c r="S104" s="8">
        <f t="shared" si="19"/>
        <v>716253.4</v>
      </c>
      <c r="T104" s="6">
        <f t="shared" si="20"/>
        <v>716300</v>
      </c>
      <c r="U104" s="49"/>
      <c r="V104" s="545"/>
      <c r="W104" s="545"/>
      <c r="X104" s="545"/>
    </row>
    <row r="105" spans="1:24">
      <c r="A105" s="35">
        <v>8</v>
      </c>
      <c r="B105" s="44" t="s">
        <v>3827</v>
      </c>
      <c r="C105" s="44" t="s">
        <v>3828</v>
      </c>
      <c r="D105" s="45" t="s">
        <v>3829</v>
      </c>
      <c r="E105" s="46">
        <v>3608600</v>
      </c>
      <c r="F105" s="38">
        <f t="shared" si="14"/>
        <v>18043000</v>
      </c>
      <c r="G105" s="38">
        <f t="shared" si="15"/>
        <v>0</v>
      </c>
      <c r="H105" s="47">
        <v>3608600</v>
      </c>
      <c r="I105" s="40" t="s">
        <v>3707</v>
      </c>
      <c r="J105" s="47">
        <v>3608600</v>
      </c>
      <c r="K105" s="138"/>
      <c r="L105" s="138"/>
      <c r="M105" s="139"/>
      <c r="N105" s="49"/>
      <c r="O105" s="49"/>
      <c r="P105" s="8">
        <f t="shared" si="16"/>
        <v>360860</v>
      </c>
      <c r="Q105" s="8">
        <f t="shared" si="17"/>
        <v>541290</v>
      </c>
      <c r="R105" s="8">
        <f t="shared" si="18"/>
        <v>115475.2</v>
      </c>
      <c r="S105" s="8">
        <f t="shared" si="19"/>
        <v>4626225.2</v>
      </c>
      <c r="T105" s="6">
        <f t="shared" si="20"/>
        <v>4626300</v>
      </c>
      <c r="U105" s="49"/>
      <c r="V105" s="545"/>
      <c r="W105" s="545"/>
      <c r="X105" s="545"/>
    </row>
    <row r="106" spans="1:24">
      <c r="A106" s="35" t="s">
        <v>68</v>
      </c>
      <c r="B106" s="947" t="s">
        <v>6491</v>
      </c>
      <c r="C106" s="44"/>
      <c r="D106" s="45"/>
      <c r="E106" s="48"/>
      <c r="F106" s="1053"/>
      <c r="G106" s="1053"/>
      <c r="H106" s="47"/>
      <c r="I106" s="1053"/>
      <c r="J106" s="47"/>
      <c r="K106" s="47"/>
      <c r="L106" s="47"/>
      <c r="M106" s="47"/>
      <c r="N106" s="47"/>
      <c r="O106" s="47"/>
      <c r="P106" s="47"/>
      <c r="Q106" s="47"/>
      <c r="R106" s="47"/>
      <c r="S106" s="47"/>
      <c r="T106" s="47"/>
      <c r="U106" s="47"/>
      <c r="V106" s="545"/>
      <c r="W106" s="545"/>
      <c r="X106" s="545"/>
    </row>
    <row r="107" spans="1:24">
      <c r="A107" s="35">
        <v>1</v>
      </c>
      <c r="B107" s="44" t="s">
        <v>3830</v>
      </c>
      <c r="C107" s="44" t="s">
        <v>3831</v>
      </c>
      <c r="D107" s="50" t="s">
        <v>3832</v>
      </c>
      <c r="E107" s="51">
        <v>15000</v>
      </c>
      <c r="F107" s="38">
        <f t="shared" ref="F107:F113" si="21">E107*($F$4)</f>
        <v>75000</v>
      </c>
      <c r="G107" s="38">
        <f t="shared" ref="G107:G113" si="22">F107*($G$4)</f>
        <v>0</v>
      </c>
      <c r="H107" s="6">
        <v>15000</v>
      </c>
      <c r="I107" s="40" t="s">
        <v>3707</v>
      </c>
      <c r="J107" s="6">
        <v>15000</v>
      </c>
      <c r="K107" s="138"/>
      <c r="L107" s="138"/>
      <c r="M107" s="139"/>
      <c r="N107" s="49"/>
      <c r="O107" s="49"/>
      <c r="P107" s="8">
        <f t="shared" si="16"/>
        <v>1500</v>
      </c>
      <c r="Q107" s="8">
        <f t="shared" si="17"/>
        <v>2250</v>
      </c>
      <c r="R107" s="8">
        <f t="shared" si="18"/>
        <v>480</v>
      </c>
      <c r="S107" s="8">
        <f t="shared" ref="S107:S113" si="23">+J107+P107+Q107+R107</f>
        <v>19230</v>
      </c>
      <c r="T107" s="6">
        <f t="shared" ref="T107:T170" si="24">ROUNDUP(S107,-2)</f>
        <v>19300</v>
      </c>
      <c r="U107" s="49"/>
      <c r="V107" s="545"/>
      <c r="W107" s="545"/>
      <c r="X107" s="545"/>
    </row>
    <row r="108" spans="1:24">
      <c r="A108" s="35">
        <v>2</v>
      </c>
      <c r="B108" s="44" t="s">
        <v>3830</v>
      </c>
      <c r="C108" s="44" t="s">
        <v>3833</v>
      </c>
      <c r="D108" s="50" t="s">
        <v>3832</v>
      </c>
      <c r="E108" s="51">
        <v>18000</v>
      </c>
      <c r="F108" s="38">
        <f t="shared" si="21"/>
        <v>90000</v>
      </c>
      <c r="G108" s="38">
        <f t="shared" si="22"/>
        <v>0</v>
      </c>
      <c r="H108" s="6">
        <v>18000</v>
      </c>
      <c r="I108" s="40" t="s">
        <v>3707</v>
      </c>
      <c r="J108" s="6">
        <v>18000</v>
      </c>
      <c r="K108" s="138"/>
      <c r="L108" s="138"/>
      <c r="M108" s="139"/>
      <c r="N108" s="49"/>
      <c r="O108" s="49"/>
      <c r="P108" s="8">
        <f t="shared" si="16"/>
        <v>1800</v>
      </c>
      <c r="Q108" s="8">
        <f t="shared" si="17"/>
        <v>2700</v>
      </c>
      <c r="R108" s="8">
        <f t="shared" si="18"/>
        <v>576</v>
      </c>
      <c r="S108" s="8">
        <f t="shared" si="23"/>
        <v>23076</v>
      </c>
      <c r="T108" s="6">
        <f t="shared" si="24"/>
        <v>23100</v>
      </c>
      <c r="U108" s="49"/>
      <c r="V108" s="545"/>
      <c r="W108" s="545"/>
      <c r="X108" s="545"/>
    </row>
    <row r="109" spans="1:24">
      <c r="A109" s="35">
        <v>3</v>
      </c>
      <c r="B109" s="44" t="s">
        <v>3830</v>
      </c>
      <c r="C109" s="44" t="s">
        <v>3834</v>
      </c>
      <c r="D109" s="50" t="s">
        <v>3832</v>
      </c>
      <c r="E109" s="51">
        <v>22000</v>
      </c>
      <c r="F109" s="38">
        <f t="shared" si="21"/>
        <v>110000</v>
      </c>
      <c r="G109" s="38">
        <f t="shared" si="22"/>
        <v>0</v>
      </c>
      <c r="H109" s="6">
        <v>22000</v>
      </c>
      <c r="I109" s="40" t="s">
        <v>3707</v>
      </c>
      <c r="J109" s="6">
        <v>22000</v>
      </c>
      <c r="K109" s="138"/>
      <c r="L109" s="138"/>
      <c r="M109" s="139"/>
      <c r="N109" s="49"/>
      <c r="O109" s="49"/>
      <c r="P109" s="8">
        <f t="shared" si="16"/>
        <v>2200</v>
      </c>
      <c r="Q109" s="8">
        <f t="shared" si="17"/>
        <v>3300</v>
      </c>
      <c r="R109" s="8">
        <f t="shared" si="18"/>
        <v>704</v>
      </c>
      <c r="S109" s="8">
        <f t="shared" si="23"/>
        <v>28204</v>
      </c>
      <c r="T109" s="6">
        <f t="shared" si="24"/>
        <v>28300</v>
      </c>
      <c r="U109" s="49"/>
      <c r="V109" s="545"/>
      <c r="W109" s="545"/>
      <c r="X109" s="545"/>
    </row>
    <row r="110" spans="1:24">
      <c r="A110" s="35">
        <v>4</v>
      </c>
      <c r="B110" s="44" t="s">
        <v>3830</v>
      </c>
      <c r="C110" s="44" t="s">
        <v>3835</v>
      </c>
      <c r="D110" s="50" t="s">
        <v>3832</v>
      </c>
      <c r="E110" s="51">
        <v>25000</v>
      </c>
      <c r="F110" s="38">
        <f t="shared" si="21"/>
        <v>125000</v>
      </c>
      <c r="G110" s="38">
        <f t="shared" si="22"/>
        <v>0</v>
      </c>
      <c r="H110" s="6">
        <v>25000</v>
      </c>
      <c r="I110" s="40" t="s">
        <v>3707</v>
      </c>
      <c r="J110" s="6">
        <v>25000</v>
      </c>
      <c r="K110" s="138"/>
      <c r="L110" s="138"/>
      <c r="M110" s="139"/>
      <c r="N110" s="49"/>
      <c r="O110" s="49"/>
      <c r="P110" s="8">
        <f t="shared" si="16"/>
        <v>2500</v>
      </c>
      <c r="Q110" s="8">
        <f t="shared" si="17"/>
        <v>3750</v>
      </c>
      <c r="R110" s="8">
        <f t="shared" si="18"/>
        <v>800</v>
      </c>
      <c r="S110" s="8">
        <f t="shared" si="23"/>
        <v>32050</v>
      </c>
      <c r="T110" s="6">
        <f t="shared" si="24"/>
        <v>32100</v>
      </c>
      <c r="U110" s="49"/>
      <c r="V110" s="545"/>
      <c r="W110" s="545"/>
      <c r="X110" s="545"/>
    </row>
    <row r="111" spans="1:24">
      <c r="A111" s="35">
        <v>5</v>
      </c>
      <c r="B111" s="44" t="s">
        <v>3830</v>
      </c>
      <c r="C111" s="44" t="s">
        <v>3836</v>
      </c>
      <c r="D111" s="50" t="s">
        <v>3832</v>
      </c>
      <c r="E111" s="51">
        <v>28000</v>
      </c>
      <c r="F111" s="38">
        <f t="shared" si="21"/>
        <v>140000</v>
      </c>
      <c r="G111" s="38">
        <f t="shared" si="22"/>
        <v>0</v>
      </c>
      <c r="H111" s="6">
        <v>28000</v>
      </c>
      <c r="I111" s="40" t="s">
        <v>3707</v>
      </c>
      <c r="J111" s="6">
        <v>28000</v>
      </c>
      <c r="K111" s="138"/>
      <c r="L111" s="138"/>
      <c r="M111" s="139"/>
      <c r="N111" s="49"/>
      <c r="O111" s="49"/>
      <c r="P111" s="8">
        <f t="shared" si="16"/>
        <v>2800</v>
      </c>
      <c r="Q111" s="8">
        <f t="shared" si="17"/>
        <v>4200</v>
      </c>
      <c r="R111" s="8">
        <f t="shared" si="18"/>
        <v>896</v>
      </c>
      <c r="S111" s="8">
        <f t="shared" si="23"/>
        <v>35896</v>
      </c>
      <c r="T111" s="6">
        <f t="shared" si="24"/>
        <v>35900</v>
      </c>
      <c r="U111" s="49"/>
      <c r="V111" s="545"/>
      <c r="W111" s="545"/>
      <c r="X111" s="545"/>
    </row>
    <row r="112" spans="1:24">
      <c r="A112" s="35">
        <v>6</v>
      </c>
      <c r="B112" s="44" t="s">
        <v>3837</v>
      </c>
      <c r="C112" s="44" t="s">
        <v>3838</v>
      </c>
      <c r="D112" s="50" t="s">
        <v>3832</v>
      </c>
      <c r="E112" s="51">
        <v>28000</v>
      </c>
      <c r="F112" s="38">
        <f t="shared" si="21"/>
        <v>140000</v>
      </c>
      <c r="G112" s="38">
        <f t="shared" si="22"/>
        <v>0</v>
      </c>
      <c r="H112" s="6">
        <v>28000</v>
      </c>
      <c r="I112" s="40" t="s">
        <v>3707</v>
      </c>
      <c r="J112" s="6">
        <v>28000</v>
      </c>
      <c r="K112" s="138"/>
      <c r="L112" s="138"/>
      <c r="M112" s="139"/>
      <c r="N112" s="49"/>
      <c r="O112" s="49"/>
      <c r="P112" s="8">
        <f t="shared" si="16"/>
        <v>2800</v>
      </c>
      <c r="Q112" s="8">
        <f t="shared" si="17"/>
        <v>4200</v>
      </c>
      <c r="R112" s="8">
        <f t="shared" si="18"/>
        <v>896</v>
      </c>
      <c r="S112" s="8">
        <f t="shared" si="23"/>
        <v>35896</v>
      </c>
      <c r="T112" s="6">
        <f t="shared" si="24"/>
        <v>35900</v>
      </c>
      <c r="U112" s="49"/>
      <c r="V112" s="545"/>
      <c r="W112" s="545"/>
      <c r="X112" s="545"/>
    </row>
    <row r="113" spans="1:24">
      <c r="A113" s="35">
        <v>7</v>
      </c>
      <c r="B113" s="44" t="s">
        <v>3839</v>
      </c>
      <c r="C113" s="44" t="s">
        <v>3840</v>
      </c>
      <c r="D113" s="50" t="s">
        <v>3832</v>
      </c>
      <c r="E113" s="51">
        <v>31000</v>
      </c>
      <c r="F113" s="38">
        <f t="shared" si="21"/>
        <v>155000</v>
      </c>
      <c r="G113" s="38">
        <f t="shared" si="22"/>
        <v>0</v>
      </c>
      <c r="H113" s="6">
        <v>31000</v>
      </c>
      <c r="I113" s="40" t="s">
        <v>3707</v>
      </c>
      <c r="J113" s="6">
        <v>31000</v>
      </c>
      <c r="K113" s="138"/>
      <c r="L113" s="138"/>
      <c r="M113" s="139"/>
      <c r="N113" s="49"/>
      <c r="O113" s="49"/>
      <c r="P113" s="8">
        <f t="shared" si="16"/>
        <v>3100</v>
      </c>
      <c r="Q113" s="8">
        <f t="shared" si="17"/>
        <v>4650</v>
      </c>
      <c r="R113" s="8">
        <f t="shared" si="18"/>
        <v>992</v>
      </c>
      <c r="S113" s="8">
        <f t="shared" si="23"/>
        <v>39742</v>
      </c>
      <c r="T113" s="6">
        <f t="shared" si="24"/>
        <v>39800</v>
      </c>
      <c r="U113" s="49"/>
      <c r="V113" s="545"/>
      <c r="W113" s="545"/>
      <c r="X113" s="545"/>
    </row>
    <row r="114" spans="1:24">
      <c r="A114" s="1047" t="s">
        <v>92</v>
      </c>
      <c r="B114" s="453" t="s">
        <v>6492</v>
      </c>
      <c r="C114" s="1048"/>
      <c r="D114" s="1021"/>
      <c r="E114" s="1051"/>
      <c r="F114" s="1052"/>
      <c r="G114" s="1052"/>
      <c r="H114" s="172"/>
      <c r="I114" s="1052"/>
      <c r="J114" s="172"/>
      <c r="K114" s="172"/>
      <c r="L114" s="172"/>
      <c r="M114" s="172"/>
      <c r="N114" s="172"/>
      <c r="O114" s="172"/>
      <c r="P114" s="172"/>
      <c r="Q114" s="172"/>
      <c r="R114" s="172"/>
      <c r="S114" s="172"/>
      <c r="T114" s="172"/>
      <c r="U114" s="172"/>
      <c r="V114" s="545"/>
      <c r="W114" s="545"/>
      <c r="X114" s="545"/>
    </row>
    <row r="115" spans="1:24">
      <c r="A115" s="35">
        <v>1</v>
      </c>
      <c r="B115" s="54" t="s">
        <v>3841</v>
      </c>
      <c r="C115" s="54" t="s">
        <v>3842</v>
      </c>
      <c r="D115" s="52" t="s">
        <v>27</v>
      </c>
      <c r="E115" s="53">
        <v>1535664</v>
      </c>
      <c r="F115" s="38">
        <f t="shared" ref="F115:F127" si="25">E115*($F$4)</f>
        <v>7678320</v>
      </c>
      <c r="G115" s="38">
        <f t="shared" ref="G115:G127" si="26">F115*($G$4)</f>
        <v>0</v>
      </c>
      <c r="H115" s="6">
        <v>1535664</v>
      </c>
      <c r="I115" s="40" t="s">
        <v>3707</v>
      </c>
      <c r="J115" s="6">
        <v>1535664</v>
      </c>
      <c r="K115" s="138"/>
      <c r="L115" s="138"/>
      <c r="M115" s="139"/>
      <c r="N115" s="49"/>
      <c r="O115" s="49"/>
      <c r="P115" s="8">
        <f t="shared" si="16"/>
        <v>153566.39999999999</v>
      </c>
      <c r="Q115" s="8">
        <f t="shared" si="17"/>
        <v>230349.6</v>
      </c>
      <c r="R115" s="8">
        <f t="shared" si="18"/>
        <v>49141.248</v>
      </c>
      <c r="S115" s="8">
        <f t="shared" ref="S115:S127" si="27">+J115+P115+Q115+R115</f>
        <v>1968721.2479999999</v>
      </c>
      <c r="T115" s="6">
        <f t="shared" si="24"/>
        <v>1968800</v>
      </c>
      <c r="U115" s="49"/>
      <c r="V115" s="545"/>
      <c r="W115" s="545"/>
      <c r="X115" s="545"/>
    </row>
    <row r="116" spans="1:24" ht="31.5">
      <c r="A116" s="35">
        <f>A115+1</f>
        <v>2</v>
      </c>
      <c r="B116" s="41" t="s">
        <v>3843</v>
      </c>
      <c r="C116" s="54" t="s">
        <v>3844</v>
      </c>
      <c r="D116" s="36" t="s">
        <v>798</v>
      </c>
      <c r="E116" s="37">
        <v>656240</v>
      </c>
      <c r="F116" s="38">
        <f t="shared" si="25"/>
        <v>3281200</v>
      </c>
      <c r="G116" s="38">
        <f t="shared" si="26"/>
        <v>0</v>
      </c>
      <c r="H116" s="39">
        <v>656240</v>
      </c>
      <c r="I116" s="40" t="s">
        <v>3707</v>
      </c>
      <c r="J116" s="39">
        <v>656240</v>
      </c>
      <c r="K116" s="138"/>
      <c r="L116" s="138"/>
      <c r="M116" s="139"/>
      <c r="N116" s="49"/>
      <c r="O116" s="49"/>
      <c r="P116" s="8">
        <f t="shared" si="16"/>
        <v>65624</v>
      </c>
      <c r="Q116" s="8">
        <f t="shared" si="17"/>
        <v>98436</v>
      </c>
      <c r="R116" s="8">
        <f t="shared" si="18"/>
        <v>20999.68</v>
      </c>
      <c r="S116" s="8">
        <f t="shared" si="27"/>
        <v>841299.68</v>
      </c>
      <c r="T116" s="6">
        <f t="shared" si="24"/>
        <v>841300</v>
      </c>
      <c r="U116" s="49"/>
      <c r="V116" s="545"/>
      <c r="W116" s="545"/>
      <c r="X116" s="545"/>
    </row>
    <row r="117" spans="1:24">
      <c r="A117" s="35">
        <f t="shared" ref="A117:A127" si="28">A116+1</f>
        <v>3</v>
      </c>
      <c r="B117" s="54" t="s">
        <v>3845</v>
      </c>
      <c r="C117" s="54" t="s">
        <v>3846</v>
      </c>
      <c r="D117" s="52" t="s">
        <v>27</v>
      </c>
      <c r="E117" s="53">
        <v>44824</v>
      </c>
      <c r="F117" s="38">
        <f t="shared" si="25"/>
        <v>224120</v>
      </c>
      <c r="G117" s="38">
        <f t="shared" si="26"/>
        <v>0</v>
      </c>
      <c r="H117" s="6">
        <v>44824</v>
      </c>
      <c r="I117" s="40" t="s">
        <v>3707</v>
      </c>
      <c r="J117" s="6">
        <v>44824</v>
      </c>
      <c r="K117" s="138"/>
      <c r="L117" s="138"/>
      <c r="M117" s="139"/>
      <c r="N117" s="49"/>
      <c r="O117" s="49"/>
      <c r="P117" s="8">
        <f t="shared" si="16"/>
        <v>4482.4000000000005</v>
      </c>
      <c r="Q117" s="8">
        <f t="shared" si="17"/>
        <v>6723.5999999999995</v>
      </c>
      <c r="R117" s="8">
        <f t="shared" si="18"/>
        <v>1434.3679999999999</v>
      </c>
      <c r="S117" s="8">
        <f t="shared" si="27"/>
        <v>57464.368000000002</v>
      </c>
      <c r="T117" s="6">
        <f t="shared" si="24"/>
        <v>57500</v>
      </c>
      <c r="U117" s="49"/>
      <c r="V117" s="545"/>
      <c r="W117" s="545"/>
      <c r="X117" s="545"/>
    </row>
    <row r="118" spans="1:24">
      <c r="A118" s="35">
        <f t="shared" si="28"/>
        <v>4</v>
      </c>
      <c r="B118" s="41" t="s">
        <v>3847</v>
      </c>
      <c r="C118" s="54" t="s">
        <v>3848</v>
      </c>
      <c r="D118" s="36" t="s">
        <v>51</v>
      </c>
      <c r="E118" s="37">
        <v>404248</v>
      </c>
      <c r="F118" s="38">
        <f t="shared" si="25"/>
        <v>2021240</v>
      </c>
      <c r="G118" s="38">
        <f t="shared" si="26"/>
        <v>0</v>
      </c>
      <c r="H118" s="39">
        <v>404248</v>
      </c>
      <c r="I118" s="40" t="s">
        <v>3707</v>
      </c>
      <c r="J118" s="39">
        <v>404248</v>
      </c>
      <c r="K118" s="138"/>
      <c r="L118" s="138"/>
      <c r="M118" s="139"/>
      <c r="N118" s="49"/>
      <c r="O118" s="49"/>
      <c r="P118" s="8">
        <f t="shared" si="16"/>
        <v>40424.800000000003</v>
      </c>
      <c r="Q118" s="8">
        <f t="shared" si="17"/>
        <v>60637.2</v>
      </c>
      <c r="R118" s="8">
        <f t="shared" si="18"/>
        <v>12935.936</v>
      </c>
      <c r="S118" s="8">
        <f t="shared" si="27"/>
        <v>518245.93599999999</v>
      </c>
      <c r="T118" s="6">
        <f t="shared" si="24"/>
        <v>518300</v>
      </c>
      <c r="U118" s="49"/>
      <c r="V118" s="545"/>
      <c r="W118" s="545"/>
      <c r="X118" s="545"/>
    </row>
    <row r="119" spans="1:24" ht="31.5">
      <c r="A119" s="35">
        <f t="shared" si="28"/>
        <v>5</v>
      </c>
      <c r="B119" s="54" t="s">
        <v>2306</v>
      </c>
      <c r="C119" s="54" t="s">
        <v>3849</v>
      </c>
      <c r="D119" s="55" t="s">
        <v>27</v>
      </c>
      <c r="E119" s="56">
        <v>5118880</v>
      </c>
      <c r="F119" s="38">
        <f t="shared" si="25"/>
        <v>25594400</v>
      </c>
      <c r="G119" s="38">
        <f t="shared" si="26"/>
        <v>0</v>
      </c>
      <c r="H119" s="47">
        <v>5118880</v>
      </c>
      <c r="I119" s="40" t="s">
        <v>3707</v>
      </c>
      <c r="J119" s="47">
        <v>5118880</v>
      </c>
      <c r="K119" s="138"/>
      <c r="L119" s="138"/>
      <c r="M119" s="139"/>
      <c r="N119" s="49"/>
      <c r="O119" s="49"/>
      <c r="P119" s="8">
        <f t="shared" si="16"/>
        <v>511888</v>
      </c>
      <c r="Q119" s="8">
        <f t="shared" si="17"/>
        <v>767832</v>
      </c>
      <c r="R119" s="8">
        <f t="shared" si="18"/>
        <v>163804.16</v>
      </c>
      <c r="S119" s="8">
        <f t="shared" si="27"/>
        <v>6562404.1600000001</v>
      </c>
      <c r="T119" s="6">
        <f t="shared" si="24"/>
        <v>6562500</v>
      </c>
      <c r="U119" s="49"/>
      <c r="V119" s="545"/>
      <c r="W119" s="545"/>
      <c r="X119" s="545"/>
    </row>
    <row r="120" spans="1:24">
      <c r="A120" s="35">
        <f t="shared" si="28"/>
        <v>6</v>
      </c>
      <c r="B120" s="54" t="s">
        <v>3850</v>
      </c>
      <c r="C120" s="54" t="s">
        <v>737</v>
      </c>
      <c r="D120" s="52" t="s">
        <v>27</v>
      </c>
      <c r="E120" s="53">
        <v>1919632</v>
      </c>
      <c r="F120" s="38">
        <f t="shared" si="25"/>
        <v>9598160</v>
      </c>
      <c r="G120" s="38">
        <f t="shared" si="26"/>
        <v>0</v>
      </c>
      <c r="H120" s="6">
        <v>1919632</v>
      </c>
      <c r="I120" s="40" t="s">
        <v>3707</v>
      </c>
      <c r="J120" s="6">
        <v>1919632</v>
      </c>
      <c r="K120" s="138"/>
      <c r="L120" s="138"/>
      <c r="M120" s="139"/>
      <c r="N120" s="49"/>
      <c r="O120" s="49"/>
      <c r="P120" s="8">
        <f t="shared" si="16"/>
        <v>191963.2</v>
      </c>
      <c r="Q120" s="8">
        <f t="shared" si="17"/>
        <v>287944.8</v>
      </c>
      <c r="R120" s="8">
        <f t="shared" si="18"/>
        <v>61428.224000000002</v>
      </c>
      <c r="S120" s="8">
        <f t="shared" si="27"/>
        <v>2460968.2239999999</v>
      </c>
      <c r="T120" s="6">
        <f t="shared" si="24"/>
        <v>2461000</v>
      </c>
      <c r="U120" s="49"/>
      <c r="V120" s="545"/>
      <c r="W120" s="545"/>
      <c r="X120" s="545"/>
    </row>
    <row r="121" spans="1:24">
      <c r="A121" s="35">
        <f t="shared" si="28"/>
        <v>7</v>
      </c>
      <c r="B121" s="41" t="s">
        <v>3851</v>
      </c>
      <c r="C121" s="41" t="s">
        <v>737</v>
      </c>
      <c r="D121" s="36" t="s">
        <v>798</v>
      </c>
      <c r="E121" s="37">
        <v>1147328</v>
      </c>
      <c r="F121" s="38">
        <f t="shared" si="25"/>
        <v>5736640</v>
      </c>
      <c r="G121" s="38">
        <f t="shared" si="26"/>
        <v>0</v>
      </c>
      <c r="H121" s="39">
        <v>1147328</v>
      </c>
      <c r="I121" s="40" t="s">
        <v>3707</v>
      </c>
      <c r="J121" s="39">
        <v>1147328</v>
      </c>
      <c r="K121" s="138"/>
      <c r="L121" s="138"/>
      <c r="M121" s="139"/>
      <c r="N121" s="49"/>
      <c r="O121" s="49"/>
      <c r="P121" s="8">
        <f t="shared" si="16"/>
        <v>114732.8</v>
      </c>
      <c r="Q121" s="8">
        <f t="shared" si="17"/>
        <v>172099.19999999998</v>
      </c>
      <c r="R121" s="8">
        <f t="shared" si="18"/>
        <v>36714.495999999999</v>
      </c>
      <c r="S121" s="8">
        <f t="shared" si="27"/>
        <v>1470874.496</v>
      </c>
      <c r="T121" s="6">
        <f t="shared" si="24"/>
        <v>1470900</v>
      </c>
      <c r="U121" s="49"/>
      <c r="V121" s="545"/>
      <c r="W121" s="545"/>
      <c r="X121" s="545"/>
    </row>
    <row r="122" spans="1:24">
      <c r="A122" s="35">
        <f t="shared" si="28"/>
        <v>8</v>
      </c>
      <c r="B122" s="54" t="s">
        <v>3852</v>
      </c>
      <c r="C122" s="54" t="s">
        <v>6493</v>
      </c>
      <c r="D122" s="52" t="s">
        <v>798</v>
      </c>
      <c r="E122" s="53">
        <v>12797200</v>
      </c>
      <c r="F122" s="38">
        <f t="shared" si="25"/>
        <v>63986000</v>
      </c>
      <c r="G122" s="38">
        <f t="shared" si="26"/>
        <v>0</v>
      </c>
      <c r="H122" s="6">
        <v>12797200</v>
      </c>
      <c r="I122" s="40" t="s">
        <v>3707</v>
      </c>
      <c r="J122" s="6">
        <v>12797200</v>
      </c>
      <c r="K122" s="138"/>
      <c r="L122" s="138"/>
      <c r="M122" s="139"/>
      <c r="N122" s="49"/>
      <c r="O122" s="49"/>
      <c r="P122" s="8">
        <f t="shared" si="16"/>
        <v>1279720</v>
      </c>
      <c r="Q122" s="8">
        <f t="shared" si="17"/>
        <v>1919580</v>
      </c>
      <c r="R122" s="8">
        <f t="shared" si="18"/>
        <v>409510.40000000002</v>
      </c>
      <c r="S122" s="8">
        <f t="shared" si="27"/>
        <v>16406010.4</v>
      </c>
      <c r="T122" s="6">
        <f t="shared" si="24"/>
        <v>16406100</v>
      </c>
      <c r="U122" s="49"/>
      <c r="V122" s="545"/>
      <c r="W122" s="545"/>
      <c r="X122" s="545"/>
    </row>
    <row r="123" spans="1:24">
      <c r="A123" s="35">
        <f t="shared" si="28"/>
        <v>9</v>
      </c>
      <c r="B123" s="54" t="s">
        <v>3853</v>
      </c>
      <c r="C123" s="54" t="s">
        <v>737</v>
      </c>
      <c r="D123" s="52" t="s">
        <v>3854</v>
      </c>
      <c r="E123" s="53">
        <v>639912</v>
      </c>
      <c r="F123" s="38">
        <f t="shared" si="25"/>
        <v>3199560</v>
      </c>
      <c r="G123" s="38">
        <f t="shared" si="26"/>
        <v>0</v>
      </c>
      <c r="H123" s="6">
        <v>639912</v>
      </c>
      <c r="I123" s="40" t="s">
        <v>3707</v>
      </c>
      <c r="J123" s="6">
        <v>639912</v>
      </c>
      <c r="K123" s="138"/>
      <c r="L123" s="138"/>
      <c r="M123" s="139"/>
      <c r="N123" s="49"/>
      <c r="O123" s="49"/>
      <c r="P123" s="8">
        <f t="shared" si="16"/>
        <v>63991.200000000004</v>
      </c>
      <c r="Q123" s="8">
        <f t="shared" si="17"/>
        <v>95986.8</v>
      </c>
      <c r="R123" s="8">
        <f t="shared" si="18"/>
        <v>20477.184000000001</v>
      </c>
      <c r="S123" s="8">
        <f t="shared" si="27"/>
        <v>820367.18400000001</v>
      </c>
      <c r="T123" s="6">
        <f t="shared" si="24"/>
        <v>820400</v>
      </c>
      <c r="U123" s="49"/>
      <c r="V123" s="545"/>
      <c r="W123" s="545"/>
      <c r="X123" s="545"/>
    </row>
    <row r="124" spans="1:24" ht="31.5">
      <c r="A124" s="35">
        <f t="shared" si="28"/>
        <v>10</v>
      </c>
      <c r="B124" s="54" t="s">
        <v>3855</v>
      </c>
      <c r="C124" s="54" t="s">
        <v>3856</v>
      </c>
      <c r="D124" s="52" t="s">
        <v>1765</v>
      </c>
      <c r="E124" s="53">
        <v>76752</v>
      </c>
      <c r="F124" s="38">
        <f t="shared" si="25"/>
        <v>383760</v>
      </c>
      <c r="G124" s="38">
        <f t="shared" si="26"/>
        <v>0</v>
      </c>
      <c r="H124" s="6">
        <v>76752</v>
      </c>
      <c r="I124" s="40" t="s">
        <v>3707</v>
      </c>
      <c r="J124" s="6">
        <v>76752</v>
      </c>
      <c r="K124" s="138"/>
      <c r="L124" s="138"/>
      <c r="M124" s="139"/>
      <c r="N124" s="49"/>
      <c r="O124" s="49"/>
      <c r="P124" s="8">
        <f t="shared" si="16"/>
        <v>7675.2000000000007</v>
      </c>
      <c r="Q124" s="8">
        <f t="shared" si="17"/>
        <v>11512.8</v>
      </c>
      <c r="R124" s="8">
        <f t="shared" si="18"/>
        <v>2456.0639999999999</v>
      </c>
      <c r="S124" s="8">
        <f t="shared" si="27"/>
        <v>98396.063999999998</v>
      </c>
      <c r="T124" s="6">
        <f t="shared" si="24"/>
        <v>98400</v>
      </c>
      <c r="U124" s="49"/>
      <c r="V124" s="545"/>
      <c r="W124" s="545"/>
      <c r="X124" s="545"/>
    </row>
    <row r="125" spans="1:24">
      <c r="A125" s="35">
        <f t="shared" si="28"/>
        <v>11</v>
      </c>
      <c r="B125" s="41" t="s">
        <v>3857</v>
      </c>
      <c r="C125" s="54" t="s">
        <v>792</v>
      </c>
      <c r="D125" s="36" t="s">
        <v>798</v>
      </c>
      <c r="E125" s="37">
        <v>26000000</v>
      </c>
      <c r="F125" s="38">
        <f t="shared" si="25"/>
        <v>130000000</v>
      </c>
      <c r="G125" s="38">
        <f t="shared" si="26"/>
        <v>0</v>
      </c>
      <c r="H125" s="39">
        <v>26000000</v>
      </c>
      <c r="I125" s="40" t="s">
        <v>3707</v>
      </c>
      <c r="J125" s="39">
        <v>26000000</v>
      </c>
      <c r="K125" s="138"/>
      <c r="L125" s="138"/>
      <c r="M125" s="139"/>
      <c r="N125" s="49"/>
      <c r="O125" s="49"/>
      <c r="P125" s="8">
        <f t="shared" si="16"/>
        <v>2600000</v>
      </c>
      <c r="Q125" s="8">
        <f t="shared" si="17"/>
        <v>3900000</v>
      </c>
      <c r="R125" s="8">
        <f t="shared" si="18"/>
        <v>832000</v>
      </c>
      <c r="S125" s="8">
        <f t="shared" si="27"/>
        <v>33332000</v>
      </c>
      <c r="T125" s="6">
        <f t="shared" si="24"/>
        <v>33332000</v>
      </c>
      <c r="U125" s="49"/>
      <c r="V125" s="545"/>
      <c r="W125" s="545"/>
      <c r="X125" s="545"/>
    </row>
    <row r="126" spans="1:24">
      <c r="A126" s="35">
        <f t="shared" si="28"/>
        <v>12</v>
      </c>
      <c r="B126" s="54" t="s">
        <v>3858</v>
      </c>
      <c r="C126" s="54" t="s">
        <v>737</v>
      </c>
      <c r="D126" s="52" t="s">
        <v>27</v>
      </c>
      <c r="E126" s="53">
        <v>1919632</v>
      </c>
      <c r="F126" s="38">
        <f t="shared" si="25"/>
        <v>9598160</v>
      </c>
      <c r="G126" s="38">
        <f t="shared" si="26"/>
        <v>0</v>
      </c>
      <c r="H126" s="6">
        <v>1919632</v>
      </c>
      <c r="I126" s="40" t="s">
        <v>3707</v>
      </c>
      <c r="J126" s="6">
        <v>1919632</v>
      </c>
      <c r="K126" s="138"/>
      <c r="L126" s="138"/>
      <c r="M126" s="139"/>
      <c r="N126" s="49"/>
      <c r="O126" s="49"/>
      <c r="P126" s="8">
        <f t="shared" si="16"/>
        <v>191963.2</v>
      </c>
      <c r="Q126" s="8">
        <f t="shared" si="17"/>
        <v>287944.8</v>
      </c>
      <c r="R126" s="8">
        <f t="shared" si="18"/>
        <v>61428.224000000002</v>
      </c>
      <c r="S126" s="8">
        <f t="shared" si="27"/>
        <v>2460968.2239999999</v>
      </c>
      <c r="T126" s="6">
        <f t="shared" si="24"/>
        <v>2461000</v>
      </c>
      <c r="U126" s="49"/>
      <c r="V126" s="545"/>
      <c r="W126" s="545"/>
      <c r="X126" s="545"/>
    </row>
    <row r="127" spans="1:24">
      <c r="A127" s="35">
        <f t="shared" si="28"/>
        <v>13</v>
      </c>
      <c r="B127" s="54" t="s">
        <v>3859</v>
      </c>
      <c r="C127" s="54" t="s">
        <v>737</v>
      </c>
      <c r="D127" s="52" t="s">
        <v>27</v>
      </c>
      <c r="E127" s="53">
        <v>2559440</v>
      </c>
      <c r="F127" s="38">
        <f t="shared" si="25"/>
        <v>12797200</v>
      </c>
      <c r="G127" s="38">
        <f t="shared" si="26"/>
        <v>0</v>
      </c>
      <c r="H127" s="6">
        <v>2559440</v>
      </c>
      <c r="I127" s="40" t="s">
        <v>3707</v>
      </c>
      <c r="J127" s="6">
        <v>2559440</v>
      </c>
      <c r="K127" s="138"/>
      <c r="L127" s="138"/>
      <c r="M127" s="139"/>
      <c r="N127" s="49"/>
      <c r="O127" s="49"/>
      <c r="P127" s="8">
        <f t="shared" si="16"/>
        <v>255944</v>
      </c>
      <c r="Q127" s="8">
        <f t="shared" si="17"/>
        <v>383916</v>
      </c>
      <c r="R127" s="8">
        <f t="shared" si="18"/>
        <v>81902.080000000002</v>
      </c>
      <c r="S127" s="8">
        <f t="shared" si="27"/>
        <v>3281202.08</v>
      </c>
      <c r="T127" s="6">
        <f t="shared" si="24"/>
        <v>3281300</v>
      </c>
      <c r="U127" s="49"/>
      <c r="V127" s="545"/>
      <c r="W127" s="545"/>
      <c r="X127" s="545"/>
    </row>
    <row r="128" spans="1:24">
      <c r="A128" s="1047" t="s">
        <v>113</v>
      </c>
      <c r="B128" s="453" t="s">
        <v>3860</v>
      </c>
      <c r="C128" s="1048"/>
      <c r="D128" s="1021"/>
      <c r="E128" s="1051"/>
      <c r="F128" s="1052"/>
      <c r="G128" s="1052"/>
      <c r="H128" s="172"/>
      <c r="I128" s="1052"/>
      <c r="J128" s="172"/>
      <c r="K128" s="172"/>
      <c r="L128" s="172"/>
      <c r="M128" s="172"/>
      <c r="N128" s="172"/>
      <c r="O128" s="172"/>
      <c r="P128" s="172"/>
      <c r="Q128" s="172"/>
      <c r="R128" s="172"/>
      <c r="S128" s="172"/>
      <c r="T128" s="172"/>
      <c r="U128" s="172"/>
      <c r="V128" s="545"/>
      <c r="W128" s="545"/>
      <c r="X128" s="545"/>
    </row>
    <row r="129" spans="1:24" ht="47.25">
      <c r="A129" s="35">
        <v>1</v>
      </c>
      <c r="B129" s="41" t="s">
        <v>3861</v>
      </c>
      <c r="C129" s="41" t="s">
        <v>3862</v>
      </c>
      <c r="D129" s="36" t="s">
        <v>798</v>
      </c>
      <c r="E129" s="37">
        <v>13118872</v>
      </c>
      <c r="F129" s="38">
        <f t="shared" ref="F129:F140" si="29">E129*($F$4)</f>
        <v>65594360</v>
      </c>
      <c r="G129" s="38">
        <f t="shared" ref="G129:G140" si="30">F129*($G$4)</f>
        <v>0</v>
      </c>
      <c r="H129" s="39">
        <v>13118872</v>
      </c>
      <c r="I129" s="40" t="s">
        <v>3707</v>
      </c>
      <c r="J129" s="39">
        <v>13118872</v>
      </c>
      <c r="K129" s="138"/>
      <c r="L129" s="138"/>
      <c r="M129" s="139"/>
      <c r="N129" s="49"/>
      <c r="O129" s="49"/>
      <c r="P129" s="8">
        <f t="shared" si="16"/>
        <v>1311887.2000000002</v>
      </c>
      <c r="Q129" s="8">
        <f t="shared" si="17"/>
        <v>1967830.7999999998</v>
      </c>
      <c r="R129" s="8">
        <f t="shared" si="18"/>
        <v>419803.90399999998</v>
      </c>
      <c r="S129" s="8">
        <f t="shared" ref="S129:S140" si="31">+J129+P129+Q129+R129</f>
        <v>16818393.903999999</v>
      </c>
      <c r="T129" s="6">
        <f t="shared" si="24"/>
        <v>16818400</v>
      </c>
      <c r="U129" s="49"/>
      <c r="V129" s="545"/>
      <c r="W129" s="545"/>
      <c r="X129" s="545"/>
    </row>
    <row r="130" spans="1:24">
      <c r="A130" s="35">
        <v>2</v>
      </c>
      <c r="B130" s="41" t="s">
        <v>3863</v>
      </c>
      <c r="C130" s="41" t="s">
        <v>3864</v>
      </c>
      <c r="D130" s="36" t="s">
        <v>798</v>
      </c>
      <c r="E130" s="37">
        <v>5466864</v>
      </c>
      <c r="F130" s="38">
        <f t="shared" si="29"/>
        <v>27334320</v>
      </c>
      <c r="G130" s="38">
        <f t="shared" si="30"/>
        <v>0</v>
      </c>
      <c r="H130" s="39">
        <v>5466864</v>
      </c>
      <c r="I130" s="40" t="s">
        <v>3707</v>
      </c>
      <c r="J130" s="39">
        <v>5466864</v>
      </c>
      <c r="K130" s="138"/>
      <c r="L130" s="138"/>
      <c r="M130" s="139"/>
      <c r="N130" s="49"/>
      <c r="O130" s="49"/>
      <c r="P130" s="8">
        <f t="shared" si="16"/>
        <v>546686.4</v>
      </c>
      <c r="Q130" s="8">
        <f t="shared" si="17"/>
        <v>820029.6</v>
      </c>
      <c r="R130" s="8">
        <f t="shared" si="18"/>
        <v>174939.64800000002</v>
      </c>
      <c r="S130" s="8">
        <f t="shared" si="31"/>
        <v>7008519.648</v>
      </c>
      <c r="T130" s="6">
        <f t="shared" si="24"/>
        <v>7008600</v>
      </c>
      <c r="U130" s="49"/>
      <c r="V130" s="545"/>
      <c r="W130" s="545"/>
      <c r="X130" s="545"/>
    </row>
    <row r="131" spans="1:24" ht="31.5">
      <c r="A131" s="35">
        <v>3</v>
      </c>
      <c r="B131" s="41" t="s">
        <v>3865</v>
      </c>
      <c r="C131" s="41" t="s">
        <v>3866</v>
      </c>
      <c r="D131" s="36" t="s">
        <v>798</v>
      </c>
      <c r="E131" s="37">
        <v>20770984</v>
      </c>
      <c r="F131" s="38">
        <f t="shared" si="29"/>
        <v>103854920</v>
      </c>
      <c r="G131" s="38">
        <f t="shared" si="30"/>
        <v>0</v>
      </c>
      <c r="H131" s="39">
        <v>20770984</v>
      </c>
      <c r="I131" s="40" t="s">
        <v>3707</v>
      </c>
      <c r="J131" s="39">
        <v>20770984</v>
      </c>
      <c r="K131" s="138"/>
      <c r="L131" s="138"/>
      <c r="M131" s="139"/>
      <c r="N131" s="49"/>
      <c r="O131" s="49"/>
      <c r="P131" s="8">
        <f t="shared" si="16"/>
        <v>2077098.4000000001</v>
      </c>
      <c r="Q131" s="8">
        <f t="shared" si="17"/>
        <v>3115647.6</v>
      </c>
      <c r="R131" s="8">
        <f t="shared" si="18"/>
        <v>664671.48800000001</v>
      </c>
      <c r="S131" s="8">
        <f t="shared" si="31"/>
        <v>26628401.488000002</v>
      </c>
      <c r="T131" s="6">
        <f t="shared" si="24"/>
        <v>26628500</v>
      </c>
      <c r="U131" s="49"/>
      <c r="V131" s="545"/>
      <c r="W131" s="545"/>
      <c r="X131" s="545"/>
    </row>
    <row r="132" spans="1:24">
      <c r="A132" s="35">
        <v>4</v>
      </c>
      <c r="B132" s="41" t="s">
        <v>3867</v>
      </c>
      <c r="C132" s="41" t="s">
        <v>3868</v>
      </c>
      <c r="D132" s="36" t="s">
        <v>798</v>
      </c>
      <c r="E132" s="37">
        <v>18584072</v>
      </c>
      <c r="F132" s="38">
        <f t="shared" si="29"/>
        <v>92920360</v>
      </c>
      <c r="G132" s="38">
        <f t="shared" si="30"/>
        <v>0</v>
      </c>
      <c r="H132" s="39">
        <v>18584072</v>
      </c>
      <c r="I132" s="40" t="s">
        <v>3707</v>
      </c>
      <c r="J132" s="39">
        <v>18584072</v>
      </c>
      <c r="K132" s="138"/>
      <c r="L132" s="138"/>
      <c r="M132" s="139"/>
      <c r="N132" s="49"/>
      <c r="O132" s="49"/>
      <c r="P132" s="8">
        <f t="shared" si="16"/>
        <v>1858407.2000000002</v>
      </c>
      <c r="Q132" s="8">
        <f t="shared" si="17"/>
        <v>2787610.8</v>
      </c>
      <c r="R132" s="8">
        <f t="shared" si="18"/>
        <v>594690.304</v>
      </c>
      <c r="S132" s="8">
        <f t="shared" si="31"/>
        <v>23824780.304000001</v>
      </c>
      <c r="T132" s="6">
        <f t="shared" si="24"/>
        <v>23824800</v>
      </c>
      <c r="U132" s="49"/>
      <c r="V132" s="545"/>
      <c r="W132" s="545"/>
      <c r="X132" s="545"/>
    </row>
    <row r="133" spans="1:24">
      <c r="A133" s="35">
        <v>5</v>
      </c>
      <c r="B133" s="41" t="s">
        <v>3869</v>
      </c>
      <c r="C133" s="41" t="s">
        <v>3870</v>
      </c>
      <c r="D133" s="36" t="s">
        <v>798</v>
      </c>
      <c r="E133" s="37">
        <v>5466864</v>
      </c>
      <c r="F133" s="38">
        <f t="shared" si="29"/>
        <v>27334320</v>
      </c>
      <c r="G133" s="38">
        <f t="shared" si="30"/>
        <v>0</v>
      </c>
      <c r="H133" s="39">
        <v>5466864</v>
      </c>
      <c r="I133" s="40" t="s">
        <v>3707</v>
      </c>
      <c r="J133" s="39">
        <v>5466864</v>
      </c>
      <c r="K133" s="138"/>
      <c r="L133" s="138"/>
      <c r="M133" s="139"/>
      <c r="N133" s="49"/>
      <c r="O133" s="49"/>
      <c r="P133" s="8">
        <f t="shared" si="16"/>
        <v>546686.4</v>
      </c>
      <c r="Q133" s="8">
        <f t="shared" si="17"/>
        <v>820029.6</v>
      </c>
      <c r="R133" s="8">
        <f t="shared" si="18"/>
        <v>174939.64800000002</v>
      </c>
      <c r="S133" s="8">
        <f t="shared" si="31"/>
        <v>7008519.648</v>
      </c>
      <c r="T133" s="6">
        <f t="shared" si="24"/>
        <v>7008600</v>
      </c>
      <c r="U133" s="49"/>
      <c r="V133" s="545"/>
      <c r="W133" s="545"/>
      <c r="X133" s="545"/>
    </row>
    <row r="134" spans="1:24" ht="31.5">
      <c r="A134" s="35">
        <v>6</v>
      </c>
      <c r="B134" s="41" t="s">
        <v>3871</v>
      </c>
      <c r="C134" s="41" t="s">
        <v>3872</v>
      </c>
      <c r="D134" s="36" t="s">
        <v>798</v>
      </c>
      <c r="E134" s="37">
        <v>547144</v>
      </c>
      <c r="F134" s="38">
        <f t="shared" si="29"/>
        <v>2735720</v>
      </c>
      <c r="G134" s="38">
        <f t="shared" si="30"/>
        <v>0</v>
      </c>
      <c r="H134" s="39">
        <v>547144</v>
      </c>
      <c r="I134" s="40" t="s">
        <v>3707</v>
      </c>
      <c r="J134" s="39">
        <v>547144</v>
      </c>
      <c r="K134" s="138"/>
      <c r="L134" s="138"/>
      <c r="M134" s="139"/>
      <c r="N134" s="49"/>
      <c r="O134" s="49"/>
      <c r="P134" s="8">
        <f t="shared" si="16"/>
        <v>54714.400000000001</v>
      </c>
      <c r="Q134" s="8">
        <f t="shared" si="17"/>
        <v>82071.599999999991</v>
      </c>
      <c r="R134" s="8">
        <f t="shared" si="18"/>
        <v>17508.608</v>
      </c>
      <c r="S134" s="8">
        <f t="shared" si="31"/>
        <v>701438.60800000001</v>
      </c>
      <c r="T134" s="6">
        <f t="shared" si="24"/>
        <v>701500</v>
      </c>
      <c r="U134" s="49"/>
      <c r="V134" s="545"/>
      <c r="W134" s="545"/>
      <c r="X134" s="545"/>
    </row>
    <row r="135" spans="1:24" ht="31.5">
      <c r="A135" s="35">
        <v>7</v>
      </c>
      <c r="B135" s="41" t="s">
        <v>3873</v>
      </c>
      <c r="C135" s="41" t="s">
        <v>3874</v>
      </c>
      <c r="D135" s="36" t="s">
        <v>798</v>
      </c>
      <c r="E135" s="37">
        <v>327288</v>
      </c>
      <c r="F135" s="38">
        <f t="shared" si="29"/>
        <v>1636440</v>
      </c>
      <c r="G135" s="38">
        <f t="shared" si="30"/>
        <v>0</v>
      </c>
      <c r="H135" s="39">
        <v>327288</v>
      </c>
      <c r="I135" s="40" t="s">
        <v>3707</v>
      </c>
      <c r="J135" s="39">
        <v>327288</v>
      </c>
      <c r="K135" s="138"/>
      <c r="L135" s="138"/>
      <c r="M135" s="139"/>
      <c r="N135" s="49"/>
      <c r="O135" s="49"/>
      <c r="P135" s="8">
        <f t="shared" si="16"/>
        <v>32728.800000000003</v>
      </c>
      <c r="Q135" s="8">
        <f t="shared" si="17"/>
        <v>49093.2</v>
      </c>
      <c r="R135" s="8">
        <f t="shared" si="18"/>
        <v>10473.216</v>
      </c>
      <c r="S135" s="8">
        <f t="shared" si="31"/>
        <v>419583.21600000001</v>
      </c>
      <c r="T135" s="6">
        <f t="shared" si="24"/>
        <v>419600</v>
      </c>
      <c r="U135" s="49"/>
      <c r="V135" s="545"/>
      <c r="W135" s="545"/>
      <c r="X135" s="545"/>
    </row>
    <row r="136" spans="1:24" ht="31.5">
      <c r="A136" s="35">
        <v>8</v>
      </c>
      <c r="B136" s="41" t="s">
        <v>3875</v>
      </c>
      <c r="C136" s="41" t="s">
        <v>3876</v>
      </c>
      <c r="D136" s="36" t="s">
        <v>798</v>
      </c>
      <c r="E136" s="37">
        <v>983632</v>
      </c>
      <c r="F136" s="38">
        <f t="shared" si="29"/>
        <v>4918160</v>
      </c>
      <c r="G136" s="38">
        <f t="shared" si="30"/>
        <v>0</v>
      </c>
      <c r="H136" s="39">
        <v>983632</v>
      </c>
      <c r="I136" s="40" t="s">
        <v>3707</v>
      </c>
      <c r="J136" s="39">
        <v>983632</v>
      </c>
      <c r="K136" s="138"/>
      <c r="L136" s="138"/>
      <c r="M136" s="139"/>
      <c r="N136" s="49"/>
      <c r="O136" s="49"/>
      <c r="P136" s="8">
        <f t="shared" si="16"/>
        <v>98363.200000000012</v>
      </c>
      <c r="Q136" s="8">
        <f t="shared" si="17"/>
        <v>147544.79999999999</v>
      </c>
      <c r="R136" s="8">
        <f t="shared" si="18"/>
        <v>31476.224000000002</v>
      </c>
      <c r="S136" s="8">
        <f t="shared" si="31"/>
        <v>1261016.2239999999</v>
      </c>
      <c r="T136" s="6">
        <f t="shared" si="24"/>
        <v>1261100</v>
      </c>
      <c r="U136" s="49"/>
      <c r="V136" s="545"/>
      <c r="W136" s="545"/>
      <c r="X136" s="545"/>
    </row>
    <row r="137" spans="1:24" ht="31.5">
      <c r="A137" s="35">
        <v>9</v>
      </c>
      <c r="B137" s="41" t="s">
        <v>3877</v>
      </c>
      <c r="C137" s="41" t="s">
        <v>3878</v>
      </c>
      <c r="D137" s="36" t="s">
        <v>798</v>
      </c>
      <c r="E137" s="37">
        <v>13118872</v>
      </c>
      <c r="F137" s="38">
        <f t="shared" si="29"/>
        <v>65594360</v>
      </c>
      <c r="G137" s="38">
        <f t="shared" si="30"/>
        <v>0</v>
      </c>
      <c r="H137" s="39">
        <v>13118872</v>
      </c>
      <c r="I137" s="40" t="s">
        <v>3707</v>
      </c>
      <c r="J137" s="39">
        <v>13118872</v>
      </c>
      <c r="K137" s="138"/>
      <c r="L137" s="138"/>
      <c r="M137" s="139"/>
      <c r="N137" s="49"/>
      <c r="O137" s="49"/>
      <c r="P137" s="8">
        <f t="shared" si="16"/>
        <v>1311887.2000000002</v>
      </c>
      <c r="Q137" s="8">
        <f t="shared" si="17"/>
        <v>1967830.7999999998</v>
      </c>
      <c r="R137" s="8">
        <f t="shared" si="18"/>
        <v>419803.90399999998</v>
      </c>
      <c r="S137" s="8">
        <f t="shared" si="31"/>
        <v>16818393.903999999</v>
      </c>
      <c r="T137" s="6">
        <f t="shared" si="24"/>
        <v>16818400</v>
      </c>
      <c r="U137" s="49"/>
      <c r="V137" s="545"/>
      <c r="W137" s="545"/>
      <c r="X137" s="545"/>
    </row>
    <row r="138" spans="1:24">
      <c r="A138" s="35">
        <v>10</v>
      </c>
      <c r="B138" s="41" t="s">
        <v>3879</v>
      </c>
      <c r="C138" s="41" t="s">
        <v>3880</v>
      </c>
      <c r="D138" s="36" t="s">
        <v>798</v>
      </c>
      <c r="E138" s="37">
        <v>240344</v>
      </c>
      <c r="F138" s="38">
        <f t="shared" si="29"/>
        <v>1201720</v>
      </c>
      <c r="G138" s="38">
        <f t="shared" si="30"/>
        <v>0</v>
      </c>
      <c r="H138" s="39">
        <v>240344</v>
      </c>
      <c r="I138" s="40" t="s">
        <v>3707</v>
      </c>
      <c r="J138" s="39">
        <v>240344</v>
      </c>
      <c r="K138" s="138"/>
      <c r="L138" s="138"/>
      <c r="M138" s="139"/>
      <c r="N138" s="49"/>
      <c r="O138" s="49"/>
      <c r="P138" s="8">
        <f t="shared" si="16"/>
        <v>24034.400000000001</v>
      </c>
      <c r="Q138" s="8">
        <f t="shared" si="17"/>
        <v>36051.599999999999</v>
      </c>
      <c r="R138" s="8">
        <f t="shared" si="18"/>
        <v>7691.0079999999998</v>
      </c>
      <c r="S138" s="8">
        <f t="shared" si="31"/>
        <v>308121.00799999997</v>
      </c>
      <c r="T138" s="6">
        <f t="shared" si="24"/>
        <v>308200</v>
      </c>
      <c r="U138" s="49"/>
      <c r="V138" s="545"/>
      <c r="W138" s="545"/>
      <c r="X138" s="545"/>
    </row>
    <row r="139" spans="1:24">
      <c r="A139" s="35">
        <v>11</v>
      </c>
      <c r="B139" s="41" t="s">
        <v>3881</v>
      </c>
      <c r="C139" s="41" t="s">
        <v>3882</v>
      </c>
      <c r="D139" s="36" t="s">
        <v>798</v>
      </c>
      <c r="E139" s="37">
        <v>26236184</v>
      </c>
      <c r="F139" s="38">
        <f t="shared" si="29"/>
        <v>131180920</v>
      </c>
      <c r="G139" s="38">
        <f t="shared" si="30"/>
        <v>0</v>
      </c>
      <c r="H139" s="39">
        <v>26236184</v>
      </c>
      <c r="I139" s="40" t="s">
        <v>3707</v>
      </c>
      <c r="J139" s="39">
        <v>26236184</v>
      </c>
      <c r="K139" s="138"/>
      <c r="L139" s="138"/>
      <c r="M139" s="139"/>
      <c r="N139" s="49"/>
      <c r="O139" s="49"/>
      <c r="P139" s="8">
        <f t="shared" si="16"/>
        <v>2623618.4000000004</v>
      </c>
      <c r="Q139" s="8">
        <f t="shared" si="17"/>
        <v>3935427.5999999996</v>
      </c>
      <c r="R139" s="8">
        <f t="shared" si="18"/>
        <v>839557.88800000004</v>
      </c>
      <c r="S139" s="8">
        <f t="shared" si="31"/>
        <v>33634787.887999997</v>
      </c>
      <c r="T139" s="6">
        <f t="shared" si="24"/>
        <v>33634800</v>
      </c>
      <c r="U139" s="49"/>
      <c r="V139" s="545"/>
      <c r="W139" s="545"/>
      <c r="X139" s="545"/>
    </row>
    <row r="140" spans="1:24" ht="31.5">
      <c r="A140" s="35">
        <v>12</v>
      </c>
      <c r="B140" s="41" t="s">
        <v>3883</v>
      </c>
      <c r="C140" s="41" t="s">
        <v>3884</v>
      </c>
      <c r="D140" s="29" t="s">
        <v>798</v>
      </c>
      <c r="E140" s="42">
        <v>17491344</v>
      </c>
      <c r="F140" s="38">
        <f t="shared" si="29"/>
        <v>87456720</v>
      </c>
      <c r="G140" s="38">
        <f t="shared" si="30"/>
        <v>0</v>
      </c>
      <c r="H140" s="43">
        <v>17491344</v>
      </c>
      <c r="I140" s="40" t="s">
        <v>3707</v>
      </c>
      <c r="J140" s="43">
        <v>17491344</v>
      </c>
      <c r="K140" s="138"/>
      <c r="L140" s="138"/>
      <c r="M140" s="139"/>
      <c r="N140" s="49"/>
      <c r="O140" s="49"/>
      <c r="P140" s="8">
        <f t="shared" si="16"/>
        <v>1749134.4000000001</v>
      </c>
      <c r="Q140" s="8">
        <f t="shared" si="17"/>
        <v>2623701.6</v>
      </c>
      <c r="R140" s="8">
        <f t="shared" si="18"/>
        <v>559723.00800000003</v>
      </c>
      <c r="S140" s="8">
        <f t="shared" si="31"/>
        <v>22423903.008000001</v>
      </c>
      <c r="T140" s="6">
        <f t="shared" si="24"/>
        <v>22424000</v>
      </c>
      <c r="U140" s="49"/>
      <c r="V140" s="545"/>
      <c r="W140" s="545"/>
      <c r="X140" s="545"/>
    </row>
    <row r="141" spans="1:24">
      <c r="A141" s="1047" t="s">
        <v>357</v>
      </c>
      <c r="B141" s="947" t="s">
        <v>3885</v>
      </c>
      <c r="C141" s="41"/>
      <c r="D141" s="29"/>
      <c r="E141" s="42"/>
      <c r="F141" s="1054"/>
      <c r="G141" s="1054"/>
      <c r="H141" s="43"/>
      <c r="I141" s="1054"/>
      <c r="J141" s="43"/>
      <c r="K141" s="43"/>
      <c r="L141" s="43"/>
      <c r="M141" s="43"/>
      <c r="N141" s="43"/>
      <c r="O141" s="43"/>
      <c r="P141" s="43"/>
      <c r="Q141" s="43"/>
      <c r="R141" s="43"/>
      <c r="S141" s="43"/>
      <c r="T141" s="43"/>
      <c r="U141" s="43"/>
      <c r="V141" s="545"/>
      <c r="W141" s="545"/>
      <c r="X141" s="545"/>
    </row>
    <row r="142" spans="1:24">
      <c r="A142" s="35">
        <v>1</v>
      </c>
      <c r="B142" s="41" t="s">
        <v>3886</v>
      </c>
      <c r="C142" s="54" t="s">
        <v>3887</v>
      </c>
      <c r="D142" s="36" t="s">
        <v>458</v>
      </c>
      <c r="E142" s="37">
        <v>713128</v>
      </c>
      <c r="F142" s="38">
        <f t="shared" ref="F142:F205" si="32">E142*($F$4)</f>
        <v>3565640</v>
      </c>
      <c r="G142" s="38">
        <f t="shared" ref="G142:G205" si="33">F142*($G$4)</f>
        <v>0</v>
      </c>
      <c r="H142" s="39">
        <v>713128</v>
      </c>
      <c r="I142" s="40" t="s">
        <v>3707</v>
      </c>
      <c r="J142" s="39">
        <v>713128</v>
      </c>
      <c r="K142" s="138"/>
      <c r="L142" s="138"/>
      <c r="M142" s="139"/>
      <c r="N142" s="49"/>
      <c r="O142" s="49"/>
      <c r="P142" s="8">
        <f t="shared" si="16"/>
        <v>71312.800000000003</v>
      </c>
      <c r="Q142" s="8">
        <f t="shared" si="17"/>
        <v>106969.2</v>
      </c>
      <c r="R142" s="8">
        <f t="shared" si="18"/>
        <v>22820.096000000001</v>
      </c>
      <c r="S142" s="8">
        <f t="shared" ref="S142:S205" si="34">+J142+P142+Q142+R142</f>
        <v>914230.09600000002</v>
      </c>
      <c r="T142" s="6">
        <f t="shared" si="24"/>
        <v>914300</v>
      </c>
      <c r="U142" s="49"/>
      <c r="V142" s="545"/>
      <c r="W142" s="545"/>
      <c r="X142" s="545"/>
    </row>
    <row r="143" spans="1:24">
      <c r="A143" s="35">
        <f>A142+1</f>
        <v>2</v>
      </c>
      <c r="B143" s="41" t="s">
        <v>3886</v>
      </c>
      <c r="C143" s="41" t="s">
        <v>3889</v>
      </c>
      <c r="D143" s="29" t="s">
        <v>3890</v>
      </c>
      <c r="E143" s="42">
        <v>5824</v>
      </c>
      <c r="F143" s="38">
        <f t="shared" si="32"/>
        <v>29120</v>
      </c>
      <c r="G143" s="38">
        <f t="shared" si="33"/>
        <v>0</v>
      </c>
      <c r="H143" s="43">
        <v>5824</v>
      </c>
      <c r="I143" s="40" t="s">
        <v>3707</v>
      </c>
      <c r="J143" s="43">
        <v>5824</v>
      </c>
      <c r="K143" s="138"/>
      <c r="L143" s="138"/>
      <c r="M143" s="139"/>
      <c r="N143" s="49"/>
      <c r="O143" s="49"/>
      <c r="P143" s="8">
        <f t="shared" si="16"/>
        <v>582.4</v>
      </c>
      <c r="Q143" s="8">
        <f t="shared" si="17"/>
        <v>873.6</v>
      </c>
      <c r="R143" s="8">
        <f t="shared" si="18"/>
        <v>186.36799999999999</v>
      </c>
      <c r="S143" s="8">
        <f t="shared" si="34"/>
        <v>7466.3680000000004</v>
      </c>
      <c r="T143" s="6">
        <f t="shared" si="24"/>
        <v>7500</v>
      </c>
      <c r="U143" s="49"/>
      <c r="V143" s="545"/>
      <c r="W143" s="545"/>
      <c r="X143" s="545"/>
    </row>
    <row r="144" spans="1:24">
      <c r="A144" s="35">
        <f t="shared" ref="A144:A207" si="35">A143+1</f>
        <v>3</v>
      </c>
      <c r="B144" s="41" t="s">
        <v>3891</v>
      </c>
      <c r="C144" s="41" t="s">
        <v>3892</v>
      </c>
      <c r="D144" s="36" t="s">
        <v>798</v>
      </c>
      <c r="E144" s="37">
        <v>651040</v>
      </c>
      <c r="F144" s="38">
        <f t="shared" si="32"/>
        <v>3255200</v>
      </c>
      <c r="G144" s="38">
        <f t="shared" si="33"/>
        <v>0</v>
      </c>
      <c r="H144" s="39">
        <v>651040</v>
      </c>
      <c r="I144" s="40" t="s">
        <v>3707</v>
      </c>
      <c r="J144" s="39">
        <v>651040</v>
      </c>
      <c r="K144" s="138"/>
      <c r="L144" s="138"/>
      <c r="M144" s="139"/>
      <c r="N144" s="49"/>
      <c r="O144" s="49"/>
      <c r="P144" s="8">
        <f t="shared" si="16"/>
        <v>65104</v>
      </c>
      <c r="Q144" s="8">
        <f t="shared" si="17"/>
        <v>97656</v>
      </c>
      <c r="R144" s="8">
        <f t="shared" si="18"/>
        <v>20833.28</v>
      </c>
      <c r="S144" s="8">
        <f t="shared" si="34"/>
        <v>834633.28</v>
      </c>
      <c r="T144" s="6">
        <f t="shared" si="24"/>
        <v>834700</v>
      </c>
      <c r="U144" s="49"/>
      <c r="V144" s="545"/>
      <c r="W144" s="545"/>
      <c r="X144" s="545"/>
    </row>
    <row r="145" spans="1:24">
      <c r="A145" s="35">
        <f t="shared" si="35"/>
        <v>4</v>
      </c>
      <c r="B145" s="41" t="s">
        <v>3891</v>
      </c>
      <c r="C145" s="41" t="s">
        <v>3893</v>
      </c>
      <c r="D145" s="36" t="s">
        <v>798</v>
      </c>
      <c r="E145" s="42">
        <v>319904</v>
      </c>
      <c r="F145" s="38">
        <f t="shared" si="32"/>
        <v>1599520</v>
      </c>
      <c r="G145" s="38">
        <f t="shared" si="33"/>
        <v>0</v>
      </c>
      <c r="H145" s="43">
        <v>319904</v>
      </c>
      <c r="I145" s="40" t="s">
        <v>3707</v>
      </c>
      <c r="J145" s="43">
        <v>319904</v>
      </c>
      <c r="K145" s="138"/>
      <c r="L145" s="138"/>
      <c r="M145" s="139"/>
      <c r="N145" s="49"/>
      <c r="O145" s="49"/>
      <c r="P145" s="8">
        <f t="shared" si="16"/>
        <v>31990.400000000001</v>
      </c>
      <c r="Q145" s="8">
        <f t="shared" si="17"/>
        <v>47985.599999999999</v>
      </c>
      <c r="R145" s="8">
        <f t="shared" si="18"/>
        <v>10236.928</v>
      </c>
      <c r="S145" s="8">
        <f t="shared" si="34"/>
        <v>410116.92800000001</v>
      </c>
      <c r="T145" s="6">
        <f t="shared" si="24"/>
        <v>410200</v>
      </c>
      <c r="U145" s="49"/>
      <c r="V145" s="545"/>
      <c r="W145" s="545"/>
      <c r="X145" s="545"/>
    </row>
    <row r="146" spans="1:24" ht="31.5">
      <c r="A146" s="35">
        <f t="shared" si="35"/>
        <v>5</v>
      </c>
      <c r="B146" s="41" t="s">
        <v>3894</v>
      </c>
      <c r="C146" s="54" t="s">
        <v>3895</v>
      </c>
      <c r="D146" s="29" t="s">
        <v>1541</v>
      </c>
      <c r="E146" s="42">
        <v>1867632</v>
      </c>
      <c r="F146" s="38">
        <f t="shared" si="32"/>
        <v>9338160</v>
      </c>
      <c r="G146" s="38">
        <f t="shared" si="33"/>
        <v>0</v>
      </c>
      <c r="H146" s="43">
        <v>1867632</v>
      </c>
      <c r="I146" s="40" t="s">
        <v>3707</v>
      </c>
      <c r="J146" s="43">
        <v>1867632</v>
      </c>
      <c r="K146" s="138"/>
      <c r="L146" s="138"/>
      <c r="M146" s="139"/>
      <c r="N146" s="49"/>
      <c r="O146" s="49"/>
      <c r="P146" s="8">
        <f t="shared" si="16"/>
        <v>186763.2</v>
      </c>
      <c r="Q146" s="8">
        <f t="shared" si="17"/>
        <v>280144.8</v>
      </c>
      <c r="R146" s="8">
        <f t="shared" si="18"/>
        <v>59764.224000000002</v>
      </c>
      <c r="S146" s="8">
        <f t="shared" si="34"/>
        <v>2394304.2239999999</v>
      </c>
      <c r="T146" s="6">
        <f t="shared" si="24"/>
        <v>2394400</v>
      </c>
      <c r="U146" s="49"/>
      <c r="V146" s="545"/>
      <c r="W146" s="545"/>
      <c r="X146" s="545"/>
    </row>
    <row r="147" spans="1:24">
      <c r="A147" s="35">
        <f t="shared" si="35"/>
        <v>6</v>
      </c>
      <c r="B147" s="41" t="s">
        <v>3894</v>
      </c>
      <c r="C147" s="41" t="s">
        <v>3896</v>
      </c>
      <c r="D147" s="29" t="s">
        <v>51</v>
      </c>
      <c r="E147" s="42">
        <v>1215760</v>
      </c>
      <c r="F147" s="38">
        <f t="shared" si="32"/>
        <v>6078800</v>
      </c>
      <c r="G147" s="38">
        <f t="shared" si="33"/>
        <v>0</v>
      </c>
      <c r="H147" s="43">
        <v>1215760</v>
      </c>
      <c r="I147" s="40" t="s">
        <v>3707</v>
      </c>
      <c r="J147" s="43">
        <v>1215760</v>
      </c>
      <c r="K147" s="138"/>
      <c r="L147" s="138"/>
      <c r="M147" s="139"/>
      <c r="N147" s="49"/>
      <c r="O147" s="49"/>
      <c r="P147" s="8">
        <f t="shared" si="16"/>
        <v>121576</v>
      </c>
      <c r="Q147" s="8">
        <f t="shared" si="17"/>
        <v>182364</v>
      </c>
      <c r="R147" s="8">
        <f t="shared" si="18"/>
        <v>38904.32</v>
      </c>
      <c r="S147" s="8">
        <f t="shared" si="34"/>
        <v>1558604.32</v>
      </c>
      <c r="T147" s="6">
        <f t="shared" si="24"/>
        <v>1558700</v>
      </c>
      <c r="U147" s="49"/>
      <c r="V147" s="545"/>
      <c r="W147" s="545"/>
      <c r="X147" s="545"/>
    </row>
    <row r="148" spans="1:24">
      <c r="A148" s="35">
        <f t="shared" si="35"/>
        <v>7</v>
      </c>
      <c r="B148" s="41" t="s">
        <v>3897</v>
      </c>
      <c r="C148" s="41" t="s">
        <v>3898</v>
      </c>
      <c r="D148" s="36" t="s">
        <v>51</v>
      </c>
      <c r="E148" s="37">
        <v>4339920</v>
      </c>
      <c r="F148" s="38">
        <f t="shared" si="32"/>
        <v>21699600</v>
      </c>
      <c r="G148" s="38">
        <f t="shared" si="33"/>
        <v>0</v>
      </c>
      <c r="H148" s="39">
        <v>4339920</v>
      </c>
      <c r="I148" s="40" t="s">
        <v>3707</v>
      </c>
      <c r="J148" s="39">
        <v>4339920</v>
      </c>
      <c r="K148" s="138"/>
      <c r="L148" s="138"/>
      <c r="M148" s="139"/>
      <c r="N148" s="49"/>
      <c r="O148" s="49"/>
      <c r="P148" s="8">
        <f t="shared" si="16"/>
        <v>433992</v>
      </c>
      <c r="Q148" s="8">
        <f t="shared" si="17"/>
        <v>650988</v>
      </c>
      <c r="R148" s="8">
        <f t="shared" si="18"/>
        <v>138877.44</v>
      </c>
      <c r="S148" s="8">
        <f t="shared" si="34"/>
        <v>5563777.4400000004</v>
      </c>
      <c r="T148" s="6">
        <f t="shared" si="24"/>
        <v>5563800</v>
      </c>
      <c r="U148" s="49"/>
      <c r="V148" s="545"/>
      <c r="W148" s="545"/>
      <c r="X148" s="545"/>
    </row>
    <row r="149" spans="1:24">
      <c r="A149" s="35">
        <f t="shared" si="35"/>
        <v>8</v>
      </c>
      <c r="B149" s="41" t="s">
        <v>3897</v>
      </c>
      <c r="C149" s="41" t="s">
        <v>3899</v>
      </c>
      <c r="D149" s="36" t="s">
        <v>51</v>
      </c>
      <c r="E149" s="37">
        <v>13019760</v>
      </c>
      <c r="F149" s="38">
        <f t="shared" si="32"/>
        <v>65098800</v>
      </c>
      <c r="G149" s="38">
        <f t="shared" si="33"/>
        <v>0</v>
      </c>
      <c r="H149" s="39">
        <v>13019760</v>
      </c>
      <c r="I149" s="40" t="s">
        <v>3707</v>
      </c>
      <c r="J149" s="39">
        <v>13019760</v>
      </c>
      <c r="K149" s="138"/>
      <c r="L149" s="138"/>
      <c r="M149" s="139"/>
      <c r="N149" s="49"/>
      <c r="O149" s="49"/>
      <c r="P149" s="8">
        <f t="shared" si="16"/>
        <v>1301976</v>
      </c>
      <c r="Q149" s="8">
        <f t="shared" si="17"/>
        <v>1952964</v>
      </c>
      <c r="R149" s="8">
        <f t="shared" si="18"/>
        <v>416632.32000000001</v>
      </c>
      <c r="S149" s="8">
        <f t="shared" si="34"/>
        <v>16691332.32</v>
      </c>
      <c r="T149" s="6">
        <f t="shared" si="24"/>
        <v>16691400</v>
      </c>
      <c r="U149" s="49"/>
      <c r="V149" s="545"/>
      <c r="W149" s="545"/>
      <c r="X149" s="545"/>
    </row>
    <row r="150" spans="1:24">
      <c r="A150" s="35">
        <f t="shared" si="35"/>
        <v>9</v>
      </c>
      <c r="B150" s="41" t="s">
        <v>3897</v>
      </c>
      <c r="C150" s="41" t="s">
        <v>3900</v>
      </c>
      <c r="D150" s="36" t="s">
        <v>51</v>
      </c>
      <c r="E150" s="37">
        <v>21699600</v>
      </c>
      <c r="F150" s="38">
        <f t="shared" si="32"/>
        <v>108498000</v>
      </c>
      <c r="G150" s="38">
        <f t="shared" si="33"/>
        <v>0</v>
      </c>
      <c r="H150" s="39">
        <v>21699600</v>
      </c>
      <c r="I150" s="40" t="s">
        <v>3707</v>
      </c>
      <c r="J150" s="39">
        <v>21699600</v>
      </c>
      <c r="K150" s="138"/>
      <c r="L150" s="138"/>
      <c r="M150" s="139"/>
      <c r="N150" s="49"/>
      <c r="O150" s="49"/>
      <c r="P150" s="8">
        <f t="shared" si="16"/>
        <v>2169960</v>
      </c>
      <c r="Q150" s="8">
        <f t="shared" si="17"/>
        <v>3254940</v>
      </c>
      <c r="R150" s="8">
        <f t="shared" si="18"/>
        <v>694387.20000000007</v>
      </c>
      <c r="S150" s="8">
        <f t="shared" si="34"/>
        <v>27818887.199999999</v>
      </c>
      <c r="T150" s="6">
        <f t="shared" si="24"/>
        <v>27818900</v>
      </c>
      <c r="U150" s="49"/>
      <c r="V150" s="545"/>
      <c r="W150" s="545"/>
      <c r="X150" s="545"/>
    </row>
    <row r="151" spans="1:24">
      <c r="A151" s="35">
        <f t="shared" si="35"/>
        <v>10</v>
      </c>
      <c r="B151" s="41" t="s">
        <v>3897</v>
      </c>
      <c r="C151" s="41" t="s">
        <v>3901</v>
      </c>
      <c r="D151" s="29" t="s">
        <v>51</v>
      </c>
      <c r="E151" s="42">
        <v>3135288</v>
      </c>
      <c r="F151" s="38">
        <f t="shared" si="32"/>
        <v>15676440</v>
      </c>
      <c r="G151" s="38">
        <f t="shared" si="33"/>
        <v>0</v>
      </c>
      <c r="H151" s="43">
        <v>3135288</v>
      </c>
      <c r="I151" s="40" t="s">
        <v>3707</v>
      </c>
      <c r="J151" s="43">
        <v>3135288</v>
      </c>
      <c r="K151" s="138"/>
      <c r="L151" s="138"/>
      <c r="M151" s="139"/>
      <c r="N151" s="49"/>
      <c r="O151" s="49"/>
      <c r="P151" s="8">
        <f t="shared" si="16"/>
        <v>313528.8</v>
      </c>
      <c r="Q151" s="8">
        <f t="shared" si="17"/>
        <v>470293.2</v>
      </c>
      <c r="R151" s="8">
        <f t="shared" si="18"/>
        <v>100329.216</v>
      </c>
      <c r="S151" s="8">
        <f t="shared" si="34"/>
        <v>4019439.216</v>
      </c>
      <c r="T151" s="6">
        <f t="shared" si="24"/>
        <v>4019500</v>
      </c>
      <c r="U151" s="49"/>
      <c r="V151" s="545"/>
      <c r="W151" s="545"/>
      <c r="X151" s="545"/>
    </row>
    <row r="152" spans="1:24">
      <c r="A152" s="35">
        <f t="shared" si="35"/>
        <v>11</v>
      </c>
      <c r="B152" s="41" t="s">
        <v>3897</v>
      </c>
      <c r="C152" s="41" t="s">
        <v>3902</v>
      </c>
      <c r="D152" s="29" t="s">
        <v>51</v>
      </c>
      <c r="E152" s="42">
        <v>4479072</v>
      </c>
      <c r="F152" s="38">
        <f t="shared" si="32"/>
        <v>22395360</v>
      </c>
      <c r="G152" s="38">
        <f t="shared" si="33"/>
        <v>0</v>
      </c>
      <c r="H152" s="43">
        <v>4479072</v>
      </c>
      <c r="I152" s="40" t="s">
        <v>3707</v>
      </c>
      <c r="J152" s="43">
        <v>4479072</v>
      </c>
      <c r="K152" s="138"/>
      <c r="L152" s="138"/>
      <c r="M152" s="139"/>
      <c r="N152" s="49"/>
      <c r="O152" s="49"/>
      <c r="P152" s="8">
        <f t="shared" si="16"/>
        <v>447907.2</v>
      </c>
      <c r="Q152" s="8">
        <f t="shared" si="17"/>
        <v>671860.79999999993</v>
      </c>
      <c r="R152" s="8">
        <f t="shared" si="18"/>
        <v>143330.304</v>
      </c>
      <c r="S152" s="8">
        <f t="shared" si="34"/>
        <v>5742170.3039999995</v>
      </c>
      <c r="T152" s="6">
        <f t="shared" si="24"/>
        <v>5742200</v>
      </c>
      <c r="U152" s="49"/>
      <c r="V152" s="545"/>
      <c r="W152" s="545"/>
      <c r="X152" s="545"/>
    </row>
    <row r="153" spans="1:24">
      <c r="A153" s="35">
        <f t="shared" si="35"/>
        <v>12</v>
      </c>
      <c r="B153" s="41" t="s">
        <v>3897</v>
      </c>
      <c r="C153" s="41" t="s">
        <v>3903</v>
      </c>
      <c r="D153" s="29" t="s">
        <v>27</v>
      </c>
      <c r="E153" s="42">
        <v>5118880</v>
      </c>
      <c r="F153" s="38">
        <f t="shared" si="32"/>
        <v>25594400</v>
      </c>
      <c r="G153" s="38">
        <f t="shared" si="33"/>
        <v>0</v>
      </c>
      <c r="H153" s="43">
        <v>5118880</v>
      </c>
      <c r="I153" s="40" t="s">
        <v>3707</v>
      </c>
      <c r="J153" s="43">
        <v>5118880</v>
      </c>
      <c r="K153" s="138"/>
      <c r="L153" s="138"/>
      <c r="M153" s="139"/>
      <c r="N153" s="49"/>
      <c r="O153" s="49"/>
      <c r="P153" s="8">
        <f t="shared" si="16"/>
        <v>511888</v>
      </c>
      <c r="Q153" s="8">
        <f t="shared" si="17"/>
        <v>767832</v>
      </c>
      <c r="R153" s="8">
        <f t="shared" si="18"/>
        <v>163804.16</v>
      </c>
      <c r="S153" s="8">
        <f t="shared" si="34"/>
        <v>6562404.1600000001</v>
      </c>
      <c r="T153" s="6">
        <f t="shared" si="24"/>
        <v>6562500</v>
      </c>
      <c r="U153" s="49"/>
      <c r="V153" s="545"/>
      <c r="W153" s="545"/>
      <c r="X153" s="545"/>
    </row>
    <row r="154" spans="1:24">
      <c r="A154" s="35">
        <f t="shared" si="35"/>
        <v>13</v>
      </c>
      <c r="B154" s="41" t="s">
        <v>3904</v>
      </c>
      <c r="C154" s="41" t="s">
        <v>737</v>
      </c>
      <c r="D154" s="36" t="s">
        <v>53</v>
      </c>
      <c r="E154" s="37">
        <v>1735968</v>
      </c>
      <c r="F154" s="38">
        <f t="shared" si="32"/>
        <v>8679840</v>
      </c>
      <c r="G154" s="38">
        <f t="shared" si="33"/>
        <v>0</v>
      </c>
      <c r="H154" s="39">
        <v>1735968</v>
      </c>
      <c r="I154" s="40" t="s">
        <v>3707</v>
      </c>
      <c r="J154" s="39">
        <v>1735968</v>
      </c>
      <c r="K154" s="138"/>
      <c r="L154" s="138"/>
      <c r="M154" s="139"/>
      <c r="N154" s="49"/>
      <c r="O154" s="49"/>
      <c r="P154" s="8">
        <f t="shared" si="16"/>
        <v>173596.80000000002</v>
      </c>
      <c r="Q154" s="8">
        <f t="shared" si="17"/>
        <v>260395.19999999998</v>
      </c>
      <c r="R154" s="8">
        <f t="shared" si="18"/>
        <v>55550.976000000002</v>
      </c>
      <c r="S154" s="8">
        <f t="shared" si="34"/>
        <v>2225510.9759999998</v>
      </c>
      <c r="T154" s="6">
        <f t="shared" si="24"/>
        <v>2225600</v>
      </c>
      <c r="U154" s="49"/>
      <c r="V154" s="545"/>
      <c r="W154" s="545"/>
      <c r="X154" s="545"/>
    </row>
    <row r="155" spans="1:24">
      <c r="A155" s="35">
        <f t="shared" si="35"/>
        <v>14</v>
      </c>
      <c r="B155" s="41" t="s">
        <v>3904</v>
      </c>
      <c r="C155" s="41" t="s">
        <v>3905</v>
      </c>
      <c r="D155" s="29" t="s">
        <v>53</v>
      </c>
      <c r="E155" s="42">
        <v>1599624</v>
      </c>
      <c r="F155" s="38">
        <f t="shared" si="32"/>
        <v>7998120</v>
      </c>
      <c r="G155" s="38">
        <f t="shared" si="33"/>
        <v>0</v>
      </c>
      <c r="H155" s="43">
        <v>1599624</v>
      </c>
      <c r="I155" s="40" t="s">
        <v>3707</v>
      </c>
      <c r="J155" s="43">
        <v>1599624</v>
      </c>
      <c r="K155" s="138"/>
      <c r="L155" s="138"/>
      <c r="M155" s="139"/>
      <c r="N155" s="49"/>
      <c r="O155" s="49"/>
      <c r="P155" s="8">
        <f t="shared" si="16"/>
        <v>159962.40000000002</v>
      </c>
      <c r="Q155" s="8">
        <f t="shared" si="17"/>
        <v>239943.59999999998</v>
      </c>
      <c r="R155" s="8">
        <f t="shared" si="18"/>
        <v>51187.968000000001</v>
      </c>
      <c r="S155" s="8">
        <f t="shared" si="34"/>
        <v>2050717.9680000001</v>
      </c>
      <c r="T155" s="6">
        <f t="shared" si="24"/>
        <v>2050800</v>
      </c>
      <c r="U155" s="49"/>
      <c r="V155" s="545"/>
      <c r="W155" s="545"/>
      <c r="X155" s="545"/>
    </row>
    <row r="156" spans="1:24">
      <c r="A156" s="35">
        <f t="shared" si="35"/>
        <v>15</v>
      </c>
      <c r="B156" s="41" t="s">
        <v>3906</v>
      </c>
      <c r="C156" s="41" t="s">
        <v>737</v>
      </c>
      <c r="D156" s="36" t="s">
        <v>27</v>
      </c>
      <c r="E156" s="37">
        <v>7280</v>
      </c>
      <c r="F156" s="38">
        <f t="shared" si="32"/>
        <v>36400</v>
      </c>
      <c r="G156" s="38">
        <f t="shared" si="33"/>
        <v>0</v>
      </c>
      <c r="H156" s="39">
        <v>7280</v>
      </c>
      <c r="I156" s="40" t="s">
        <v>3707</v>
      </c>
      <c r="J156" s="39">
        <v>7280</v>
      </c>
      <c r="K156" s="138"/>
      <c r="L156" s="138"/>
      <c r="M156" s="139"/>
      <c r="N156" s="49"/>
      <c r="O156" s="49"/>
      <c r="P156" s="8">
        <f t="shared" si="16"/>
        <v>728</v>
      </c>
      <c r="Q156" s="8">
        <f t="shared" si="17"/>
        <v>1092</v>
      </c>
      <c r="R156" s="8">
        <f t="shared" si="18"/>
        <v>232.96</v>
      </c>
      <c r="S156" s="8">
        <f t="shared" si="34"/>
        <v>9332.9599999999991</v>
      </c>
      <c r="T156" s="6">
        <f t="shared" si="24"/>
        <v>9400</v>
      </c>
      <c r="U156" s="49"/>
      <c r="V156" s="545"/>
      <c r="W156" s="545"/>
      <c r="X156" s="545"/>
    </row>
    <row r="157" spans="1:24">
      <c r="A157" s="35">
        <f t="shared" si="35"/>
        <v>16</v>
      </c>
      <c r="B157" s="41" t="s">
        <v>3907</v>
      </c>
      <c r="C157" s="41" t="s">
        <v>3908</v>
      </c>
      <c r="D157" s="29" t="s">
        <v>27</v>
      </c>
      <c r="E157" s="42">
        <v>35880</v>
      </c>
      <c r="F157" s="38">
        <f t="shared" si="32"/>
        <v>179400</v>
      </c>
      <c r="G157" s="38">
        <f t="shared" si="33"/>
        <v>0</v>
      </c>
      <c r="H157" s="43">
        <v>35880</v>
      </c>
      <c r="I157" s="40" t="s">
        <v>3707</v>
      </c>
      <c r="J157" s="43">
        <v>35880</v>
      </c>
      <c r="K157" s="138"/>
      <c r="L157" s="138"/>
      <c r="M157" s="139"/>
      <c r="N157" s="49"/>
      <c r="O157" s="49"/>
      <c r="P157" s="8">
        <f t="shared" si="16"/>
        <v>3588</v>
      </c>
      <c r="Q157" s="8">
        <f t="shared" si="17"/>
        <v>5382</v>
      </c>
      <c r="R157" s="8">
        <f t="shared" si="18"/>
        <v>1148.1600000000001</v>
      </c>
      <c r="S157" s="8">
        <f t="shared" si="34"/>
        <v>45998.16</v>
      </c>
      <c r="T157" s="6">
        <f t="shared" si="24"/>
        <v>46000</v>
      </c>
      <c r="U157" s="49"/>
      <c r="V157" s="545"/>
      <c r="W157" s="545"/>
      <c r="X157" s="545"/>
    </row>
    <row r="158" spans="1:24">
      <c r="A158" s="35">
        <f t="shared" si="35"/>
        <v>17</v>
      </c>
      <c r="B158" s="41" t="s">
        <v>3909</v>
      </c>
      <c r="C158" s="41" t="s">
        <v>3910</v>
      </c>
      <c r="D158" s="29" t="s">
        <v>51</v>
      </c>
      <c r="E158" s="42">
        <v>15392</v>
      </c>
      <c r="F158" s="38">
        <f t="shared" si="32"/>
        <v>76960</v>
      </c>
      <c r="G158" s="38">
        <f t="shared" si="33"/>
        <v>0</v>
      </c>
      <c r="H158" s="43">
        <v>15392</v>
      </c>
      <c r="I158" s="40" t="s">
        <v>3707</v>
      </c>
      <c r="J158" s="43">
        <v>15392</v>
      </c>
      <c r="K158" s="138"/>
      <c r="L158" s="138"/>
      <c r="M158" s="139"/>
      <c r="N158" s="49"/>
      <c r="O158" s="49"/>
      <c r="P158" s="8">
        <f t="shared" si="16"/>
        <v>1539.2</v>
      </c>
      <c r="Q158" s="8">
        <f t="shared" si="17"/>
        <v>2308.7999999999997</v>
      </c>
      <c r="R158" s="8">
        <f t="shared" si="18"/>
        <v>492.54399999999998</v>
      </c>
      <c r="S158" s="8">
        <f t="shared" si="34"/>
        <v>19732.544000000002</v>
      </c>
      <c r="T158" s="6">
        <f t="shared" si="24"/>
        <v>19800</v>
      </c>
      <c r="U158" s="49"/>
      <c r="V158" s="545"/>
      <c r="W158" s="545"/>
      <c r="X158" s="545"/>
    </row>
    <row r="159" spans="1:24">
      <c r="A159" s="35">
        <f t="shared" si="35"/>
        <v>18</v>
      </c>
      <c r="B159" s="41" t="s">
        <v>3911</v>
      </c>
      <c r="C159" s="41" t="s">
        <v>3912</v>
      </c>
      <c r="D159" s="29" t="s">
        <v>27</v>
      </c>
      <c r="E159" s="42">
        <v>21840</v>
      </c>
      <c r="F159" s="38">
        <f t="shared" si="32"/>
        <v>109200</v>
      </c>
      <c r="G159" s="38">
        <f t="shared" si="33"/>
        <v>0</v>
      </c>
      <c r="H159" s="43">
        <v>21840</v>
      </c>
      <c r="I159" s="40" t="s">
        <v>3707</v>
      </c>
      <c r="J159" s="43">
        <v>21840</v>
      </c>
      <c r="K159" s="138"/>
      <c r="L159" s="138"/>
      <c r="M159" s="139"/>
      <c r="N159" s="49"/>
      <c r="O159" s="49"/>
      <c r="P159" s="8">
        <f t="shared" si="16"/>
        <v>2184</v>
      </c>
      <c r="Q159" s="8">
        <f t="shared" si="17"/>
        <v>3276</v>
      </c>
      <c r="R159" s="8">
        <f t="shared" si="18"/>
        <v>698.88</v>
      </c>
      <c r="S159" s="8">
        <f t="shared" si="34"/>
        <v>27998.880000000001</v>
      </c>
      <c r="T159" s="6">
        <f t="shared" si="24"/>
        <v>28000</v>
      </c>
      <c r="U159" s="49"/>
      <c r="V159" s="545"/>
      <c r="W159" s="545"/>
      <c r="X159" s="545"/>
    </row>
    <row r="160" spans="1:24">
      <c r="A160" s="35">
        <f t="shared" si="35"/>
        <v>19</v>
      </c>
      <c r="B160" s="41" t="s">
        <v>3913</v>
      </c>
      <c r="C160" s="41" t="s">
        <v>3914</v>
      </c>
      <c r="D160" s="36" t="s">
        <v>51</v>
      </c>
      <c r="E160" s="37">
        <v>2459288</v>
      </c>
      <c r="F160" s="38">
        <f t="shared" si="32"/>
        <v>12296440</v>
      </c>
      <c r="G160" s="38">
        <f t="shared" si="33"/>
        <v>0</v>
      </c>
      <c r="H160" s="39">
        <v>2459288</v>
      </c>
      <c r="I160" s="40" t="s">
        <v>3707</v>
      </c>
      <c r="J160" s="39">
        <v>2459288</v>
      </c>
      <c r="K160" s="138"/>
      <c r="L160" s="138"/>
      <c r="M160" s="139"/>
      <c r="N160" s="49"/>
      <c r="O160" s="49"/>
      <c r="P160" s="8">
        <f t="shared" si="16"/>
        <v>245928.80000000002</v>
      </c>
      <c r="Q160" s="8">
        <f t="shared" si="17"/>
        <v>368893.2</v>
      </c>
      <c r="R160" s="8">
        <f t="shared" si="18"/>
        <v>78697.216</v>
      </c>
      <c r="S160" s="8">
        <f t="shared" si="34"/>
        <v>3152807.216</v>
      </c>
      <c r="T160" s="6">
        <f t="shared" si="24"/>
        <v>3152900</v>
      </c>
      <c r="U160" s="49"/>
      <c r="V160" s="545"/>
      <c r="W160" s="545"/>
      <c r="X160" s="545"/>
    </row>
    <row r="161" spans="1:24">
      <c r="A161" s="35">
        <f t="shared" si="35"/>
        <v>20</v>
      </c>
      <c r="B161" s="41" t="s">
        <v>3913</v>
      </c>
      <c r="C161" s="41" t="s">
        <v>3915</v>
      </c>
      <c r="D161" s="36" t="s">
        <v>51</v>
      </c>
      <c r="E161" s="37">
        <v>1446640</v>
      </c>
      <c r="F161" s="38">
        <f t="shared" si="32"/>
        <v>7233200</v>
      </c>
      <c r="G161" s="38">
        <f t="shared" si="33"/>
        <v>0</v>
      </c>
      <c r="H161" s="39">
        <v>1446640</v>
      </c>
      <c r="I161" s="40" t="s">
        <v>3707</v>
      </c>
      <c r="J161" s="39">
        <v>1446640</v>
      </c>
      <c r="K161" s="138"/>
      <c r="L161" s="138"/>
      <c r="M161" s="139"/>
      <c r="N161" s="49"/>
      <c r="O161" s="49"/>
      <c r="P161" s="8">
        <f t="shared" ref="P161:P224" si="36">+J161*0.1</f>
        <v>144664</v>
      </c>
      <c r="Q161" s="8">
        <f t="shared" ref="Q161:Q224" si="37">+J161*0.15</f>
        <v>216996</v>
      </c>
      <c r="R161" s="8">
        <f t="shared" ref="R161:R224" si="38">+J161*0.032</f>
        <v>46292.480000000003</v>
      </c>
      <c r="S161" s="8">
        <f t="shared" si="34"/>
        <v>1854592.48</v>
      </c>
      <c r="T161" s="6">
        <f t="shared" si="24"/>
        <v>1854600</v>
      </c>
      <c r="U161" s="49"/>
      <c r="V161" s="545"/>
      <c r="W161" s="545"/>
      <c r="X161" s="545"/>
    </row>
    <row r="162" spans="1:24">
      <c r="A162" s="35">
        <f t="shared" si="35"/>
        <v>21</v>
      </c>
      <c r="B162" s="41" t="s">
        <v>3916</v>
      </c>
      <c r="C162" s="41" t="s">
        <v>3917</v>
      </c>
      <c r="D162" s="29" t="s">
        <v>1688</v>
      </c>
      <c r="E162" s="42">
        <v>678288</v>
      </c>
      <c r="F162" s="38">
        <f t="shared" si="32"/>
        <v>3391440</v>
      </c>
      <c r="G162" s="38">
        <f t="shared" si="33"/>
        <v>0</v>
      </c>
      <c r="H162" s="43">
        <v>678288</v>
      </c>
      <c r="I162" s="40" t="s">
        <v>3707</v>
      </c>
      <c r="J162" s="43">
        <v>678288</v>
      </c>
      <c r="K162" s="138"/>
      <c r="L162" s="138"/>
      <c r="M162" s="139"/>
      <c r="N162" s="49"/>
      <c r="O162" s="49"/>
      <c r="P162" s="8">
        <f t="shared" si="36"/>
        <v>67828.800000000003</v>
      </c>
      <c r="Q162" s="8">
        <f t="shared" si="37"/>
        <v>101743.2</v>
      </c>
      <c r="R162" s="8">
        <f t="shared" si="38"/>
        <v>21705.216</v>
      </c>
      <c r="S162" s="8">
        <f t="shared" si="34"/>
        <v>869565.21600000001</v>
      </c>
      <c r="T162" s="6">
        <f t="shared" si="24"/>
        <v>869600</v>
      </c>
      <c r="U162" s="49"/>
      <c r="V162" s="545"/>
      <c r="W162" s="545"/>
      <c r="X162" s="545"/>
    </row>
    <row r="163" spans="1:24">
      <c r="A163" s="35">
        <f t="shared" si="35"/>
        <v>22</v>
      </c>
      <c r="B163" s="41" t="s">
        <v>3918</v>
      </c>
      <c r="C163" s="41" t="s">
        <v>737</v>
      </c>
      <c r="D163" s="29" t="s">
        <v>1456</v>
      </c>
      <c r="E163" s="42">
        <v>44200</v>
      </c>
      <c r="F163" s="38">
        <f t="shared" si="32"/>
        <v>221000</v>
      </c>
      <c r="G163" s="38">
        <f t="shared" si="33"/>
        <v>0</v>
      </c>
      <c r="H163" s="43">
        <v>44200</v>
      </c>
      <c r="I163" s="40" t="s">
        <v>3707</v>
      </c>
      <c r="J163" s="43">
        <v>44200</v>
      </c>
      <c r="K163" s="138"/>
      <c r="L163" s="138"/>
      <c r="M163" s="139"/>
      <c r="N163" s="49"/>
      <c r="O163" s="49"/>
      <c r="P163" s="8">
        <f t="shared" si="36"/>
        <v>4420</v>
      </c>
      <c r="Q163" s="8">
        <f t="shared" si="37"/>
        <v>6630</v>
      </c>
      <c r="R163" s="8">
        <f t="shared" si="38"/>
        <v>1414.4</v>
      </c>
      <c r="S163" s="8">
        <f t="shared" si="34"/>
        <v>56664.4</v>
      </c>
      <c r="T163" s="6">
        <f t="shared" si="24"/>
        <v>56700</v>
      </c>
      <c r="U163" s="49"/>
      <c r="V163" s="545"/>
      <c r="W163" s="545"/>
      <c r="X163" s="545"/>
    </row>
    <row r="164" spans="1:24">
      <c r="A164" s="35">
        <f t="shared" si="35"/>
        <v>23</v>
      </c>
      <c r="B164" s="41" t="s">
        <v>3919</v>
      </c>
      <c r="C164" s="41" t="s">
        <v>737</v>
      </c>
      <c r="D164" s="36" t="s">
        <v>1527</v>
      </c>
      <c r="E164" s="37">
        <v>44200</v>
      </c>
      <c r="F164" s="38">
        <f t="shared" si="32"/>
        <v>221000</v>
      </c>
      <c r="G164" s="38">
        <f t="shared" si="33"/>
        <v>0</v>
      </c>
      <c r="H164" s="39">
        <v>44200</v>
      </c>
      <c r="I164" s="40" t="s">
        <v>3707</v>
      </c>
      <c r="J164" s="39">
        <v>44200</v>
      </c>
      <c r="K164" s="138"/>
      <c r="L164" s="138"/>
      <c r="M164" s="139"/>
      <c r="N164" s="49"/>
      <c r="O164" s="49"/>
      <c r="P164" s="8">
        <f t="shared" si="36"/>
        <v>4420</v>
      </c>
      <c r="Q164" s="8">
        <f t="shared" si="37"/>
        <v>6630</v>
      </c>
      <c r="R164" s="8">
        <f t="shared" si="38"/>
        <v>1414.4</v>
      </c>
      <c r="S164" s="8">
        <f t="shared" si="34"/>
        <v>56664.4</v>
      </c>
      <c r="T164" s="6">
        <f t="shared" si="24"/>
        <v>56700</v>
      </c>
      <c r="U164" s="49"/>
      <c r="V164" s="545"/>
      <c r="W164" s="545"/>
      <c r="X164" s="545"/>
    </row>
    <row r="165" spans="1:24">
      <c r="A165" s="35">
        <f t="shared" si="35"/>
        <v>24</v>
      </c>
      <c r="B165" s="41" t="s">
        <v>3920</v>
      </c>
      <c r="C165" s="41" t="s">
        <v>3921</v>
      </c>
      <c r="D165" s="29" t="s">
        <v>255</v>
      </c>
      <c r="E165" s="42">
        <v>6910488</v>
      </c>
      <c r="F165" s="38">
        <f t="shared" si="32"/>
        <v>34552440</v>
      </c>
      <c r="G165" s="38">
        <f t="shared" si="33"/>
        <v>0</v>
      </c>
      <c r="H165" s="43">
        <v>6910488</v>
      </c>
      <c r="I165" s="40" t="s">
        <v>3707</v>
      </c>
      <c r="J165" s="43">
        <v>6910488</v>
      </c>
      <c r="K165" s="138"/>
      <c r="L165" s="138"/>
      <c r="M165" s="139"/>
      <c r="N165" s="49"/>
      <c r="O165" s="49"/>
      <c r="P165" s="8">
        <f t="shared" si="36"/>
        <v>691048.8</v>
      </c>
      <c r="Q165" s="8">
        <f t="shared" si="37"/>
        <v>1036573.2</v>
      </c>
      <c r="R165" s="8">
        <f t="shared" si="38"/>
        <v>221135.61600000001</v>
      </c>
      <c r="S165" s="8">
        <f t="shared" si="34"/>
        <v>8859245.6160000004</v>
      </c>
      <c r="T165" s="6">
        <f t="shared" si="24"/>
        <v>8859300</v>
      </c>
      <c r="U165" s="49"/>
      <c r="V165" s="545"/>
      <c r="W165" s="545"/>
      <c r="X165" s="545"/>
    </row>
    <row r="166" spans="1:24">
      <c r="A166" s="35">
        <f t="shared" si="35"/>
        <v>25</v>
      </c>
      <c r="B166" s="41" t="s">
        <v>3922</v>
      </c>
      <c r="C166" s="41" t="s">
        <v>3923</v>
      </c>
      <c r="D166" s="29" t="s">
        <v>255</v>
      </c>
      <c r="E166" s="42">
        <v>10493704</v>
      </c>
      <c r="F166" s="38">
        <f t="shared" si="32"/>
        <v>52468520</v>
      </c>
      <c r="G166" s="38">
        <f t="shared" si="33"/>
        <v>0</v>
      </c>
      <c r="H166" s="43">
        <v>10493704</v>
      </c>
      <c r="I166" s="40" t="s">
        <v>3707</v>
      </c>
      <c r="J166" s="43">
        <v>10493704</v>
      </c>
      <c r="K166" s="138"/>
      <c r="L166" s="138"/>
      <c r="M166" s="139"/>
      <c r="N166" s="49"/>
      <c r="O166" s="49"/>
      <c r="P166" s="8">
        <f t="shared" si="36"/>
        <v>1049370.4000000001</v>
      </c>
      <c r="Q166" s="8">
        <f t="shared" si="37"/>
        <v>1574055.5999999999</v>
      </c>
      <c r="R166" s="8">
        <f t="shared" si="38"/>
        <v>335798.52799999999</v>
      </c>
      <c r="S166" s="8">
        <f t="shared" si="34"/>
        <v>13452928.528000001</v>
      </c>
      <c r="T166" s="6">
        <f t="shared" si="24"/>
        <v>13453000</v>
      </c>
      <c r="U166" s="49"/>
      <c r="V166" s="545"/>
      <c r="W166" s="545"/>
      <c r="X166" s="545"/>
    </row>
    <row r="167" spans="1:24">
      <c r="A167" s="35">
        <f t="shared" si="35"/>
        <v>26</v>
      </c>
      <c r="B167" s="41" t="s">
        <v>3920</v>
      </c>
      <c r="C167" s="41" t="s">
        <v>3924</v>
      </c>
      <c r="D167" s="29" t="s">
        <v>255</v>
      </c>
      <c r="E167" s="42">
        <v>15356640</v>
      </c>
      <c r="F167" s="38">
        <f t="shared" si="32"/>
        <v>76783200</v>
      </c>
      <c r="G167" s="38">
        <f t="shared" si="33"/>
        <v>0</v>
      </c>
      <c r="H167" s="43">
        <v>15356640</v>
      </c>
      <c r="I167" s="40" t="s">
        <v>3707</v>
      </c>
      <c r="J167" s="43">
        <v>15356640</v>
      </c>
      <c r="K167" s="138"/>
      <c r="L167" s="138"/>
      <c r="M167" s="139"/>
      <c r="N167" s="49"/>
      <c r="O167" s="49"/>
      <c r="P167" s="8">
        <f t="shared" si="36"/>
        <v>1535664</v>
      </c>
      <c r="Q167" s="8">
        <f t="shared" si="37"/>
        <v>2303496</v>
      </c>
      <c r="R167" s="8">
        <f t="shared" si="38"/>
        <v>491412.47999999998</v>
      </c>
      <c r="S167" s="8">
        <f t="shared" si="34"/>
        <v>19687212.48</v>
      </c>
      <c r="T167" s="6">
        <f t="shared" si="24"/>
        <v>19687300</v>
      </c>
      <c r="U167" s="49"/>
      <c r="V167" s="545"/>
      <c r="W167" s="545"/>
      <c r="X167" s="545"/>
    </row>
    <row r="168" spans="1:24">
      <c r="A168" s="35">
        <f t="shared" si="35"/>
        <v>27</v>
      </c>
      <c r="B168" s="41" t="s">
        <v>3925</v>
      </c>
      <c r="C168" s="41" t="s">
        <v>3926</v>
      </c>
      <c r="D168" s="29" t="s">
        <v>376</v>
      </c>
      <c r="E168" s="42">
        <v>1791608</v>
      </c>
      <c r="F168" s="38">
        <f t="shared" si="32"/>
        <v>8958040</v>
      </c>
      <c r="G168" s="38">
        <f t="shared" si="33"/>
        <v>0</v>
      </c>
      <c r="H168" s="43">
        <v>1791608</v>
      </c>
      <c r="I168" s="40" t="s">
        <v>3707</v>
      </c>
      <c r="J168" s="43">
        <v>1791608</v>
      </c>
      <c r="K168" s="138"/>
      <c r="L168" s="138"/>
      <c r="M168" s="139"/>
      <c r="N168" s="49"/>
      <c r="O168" s="49"/>
      <c r="P168" s="8">
        <f t="shared" si="36"/>
        <v>179160.80000000002</v>
      </c>
      <c r="Q168" s="8">
        <f t="shared" si="37"/>
        <v>268741.2</v>
      </c>
      <c r="R168" s="8">
        <f t="shared" si="38"/>
        <v>57331.455999999998</v>
      </c>
      <c r="S168" s="8">
        <f t="shared" si="34"/>
        <v>2296841.4559999998</v>
      </c>
      <c r="T168" s="6">
        <f t="shared" si="24"/>
        <v>2296900</v>
      </c>
      <c r="U168" s="49"/>
      <c r="V168" s="545"/>
      <c r="W168" s="545"/>
      <c r="X168" s="545"/>
    </row>
    <row r="169" spans="1:24">
      <c r="A169" s="35">
        <f t="shared" si="35"/>
        <v>28</v>
      </c>
      <c r="B169" s="41" t="s">
        <v>3927</v>
      </c>
      <c r="C169" s="41" t="s">
        <v>3928</v>
      </c>
      <c r="D169" s="29" t="s">
        <v>27</v>
      </c>
      <c r="E169" s="42">
        <v>767832</v>
      </c>
      <c r="F169" s="38">
        <f t="shared" si="32"/>
        <v>3839160</v>
      </c>
      <c r="G169" s="38">
        <f t="shared" si="33"/>
        <v>0</v>
      </c>
      <c r="H169" s="43">
        <v>767832</v>
      </c>
      <c r="I169" s="40" t="s">
        <v>3707</v>
      </c>
      <c r="J169" s="43">
        <v>767832</v>
      </c>
      <c r="K169" s="138"/>
      <c r="L169" s="138"/>
      <c r="M169" s="139"/>
      <c r="N169" s="49"/>
      <c r="O169" s="49"/>
      <c r="P169" s="8">
        <f t="shared" si="36"/>
        <v>76783.199999999997</v>
      </c>
      <c r="Q169" s="8">
        <f t="shared" si="37"/>
        <v>115174.8</v>
      </c>
      <c r="R169" s="8">
        <f t="shared" si="38"/>
        <v>24570.624</v>
      </c>
      <c r="S169" s="8">
        <f t="shared" si="34"/>
        <v>984360.62399999995</v>
      </c>
      <c r="T169" s="6">
        <f t="shared" si="24"/>
        <v>984400</v>
      </c>
      <c r="U169" s="49"/>
      <c r="V169" s="545"/>
      <c r="W169" s="545"/>
      <c r="X169" s="545"/>
    </row>
    <row r="170" spans="1:24">
      <c r="A170" s="35">
        <f t="shared" si="35"/>
        <v>29</v>
      </c>
      <c r="B170" s="41" t="s">
        <v>3929</v>
      </c>
      <c r="C170" s="41" t="s">
        <v>737</v>
      </c>
      <c r="D170" s="29" t="s">
        <v>1688</v>
      </c>
      <c r="E170" s="42">
        <v>51168</v>
      </c>
      <c r="F170" s="38">
        <f t="shared" si="32"/>
        <v>255840</v>
      </c>
      <c r="G170" s="38">
        <f t="shared" si="33"/>
        <v>0</v>
      </c>
      <c r="H170" s="43">
        <v>51168</v>
      </c>
      <c r="I170" s="40" t="s">
        <v>3707</v>
      </c>
      <c r="J170" s="43">
        <v>51168</v>
      </c>
      <c r="K170" s="138"/>
      <c r="L170" s="138"/>
      <c r="M170" s="139"/>
      <c r="N170" s="49"/>
      <c r="O170" s="49"/>
      <c r="P170" s="8">
        <f t="shared" si="36"/>
        <v>5116.8</v>
      </c>
      <c r="Q170" s="8">
        <f t="shared" si="37"/>
        <v>7675.2</v>
      </c>
      <c r="R170" s="8">
        <f t="shared" si="38"/>
        <v>1637.376</v>
      </c>
      <c r="S170" s="8">
        <f t="shared" si="34"/>
        <v>65597.376000000004</v>
      </c>
      <c r="T170" s="6">
        <f t="shared" si="24"/>
        <v>65600</v>
      </c>
      <c r="U170" s="49"/>
      <c r="V170" s="545"/>
      <c r="W170" s="545"/>
      <c r="X170" s="545"/>
    </row>
    <row r="171" spans="1:24">
      <c r="A171" s="35">
        <f t="shared" si="35"/>
        <v>30</v>
      </c>
      <c r="B171" s="41" t="s">
        <v>3930</v>
      </c>
      <c r="C171" s="41" t="s">
        <v>737</v>
      </c>
      <c r="D171" s="36" t="s">
        <v>1519</v>
      </c>
      <c r="E171" s="37">
        <v>6032</v>
      </c>
      <c r="F171" s="38">
        <f t="shared" si="32"/>
        <v>30160</v>
      </c>
      <c r="G171" s="38">
        <f t="shared" si="33"/>
        <v>0</v>
      </c>
      <c r="H171" s="39">
        <v>6032</v>
      </c>
      <c r="I171" s="40" t="s">
        <v>3707</v>
      </c>
      <c r="J171" s="39">
        <v>6032</v>
      </c>
      <c r="K171" s="138"/>
      <c r="L171" s="138"/>
      <c r="M171" s="139"/>
      <c r="N171" s="49"/>
      <c r="O171" s="49"/>
      <c r="P171" s="8">
        <f t="shared" si="36"/>
        <v>603.20000000000005</v>
      </c>
      <c r="Q171" s="8">
        <f t="shared" si="37"/>
        <v>904.8</v>
      </c>
      <c r="R171" s="8">
        <f t="shared" si="38"/>
        <v>193.024</v>
      </c>
      <c r="S171" s="8">
        <f t="shared" si="34"/>
        <v>7733.0240000000003</v>
      </c>
      <c r="T171" s="6">
        <f t="shared" ref="T171:T234" si="39">ROUNDUP(S171,-2)</f>
        <v>7800</v>
      </c>
      <c r="U171" s="49"/>
      <c r="V171" s="545"/>
      <c r="W171" s="545"/>
      <c r="X171" s="545"/>
    </row>
    <row r="172" spans="1:24">
      <c r="A172" s="35">
        <f t="shared" si="35"/>
        <v>31</v>
      </c>
      <c r="B172" s="41" t="s">
        <v>3931</v>
      </c>
      <c r="C172" s="54" t="s">
        <v>3932</v>
      </c>
      <c r="D172" s="36" t="s">
        <v>53</v>
      </c>
      <c r="E172" s="37">
        <v>10888592</v>
      </c>
      <c r="F172" s="38">
        <f t="shared" si="32"/>
        <v>54442960</v>
      </c>
      <c r="G172" s="38">
        <f t="shared" si="33"/>
        <v>0</v>
      </c>
      <c r="H172" s="39">
        <v>10888592</v>
      </c>
      <c r="I172" s="40" t="s">
        <v>3707</v>
      </c>
      <c r="J172" s="39">
        <v>10888592</v>
      </c>
      <c r="K172" s="138"/>
      <c r="L172" s="138"/>
      <c r="M172" s="139"/>
      <c r="N172" s="49"/>
      <c r="O172" s="49"/>
      <c r="P172" s="8">
        <f t="shared" si="36"/>
        <v>1088859.2</v>
      </c>
      <c r="Q172" s="8">
        <f t="shared" si="37"/>
        <v>1633288.8</v>
      </c>
      <c r="R172" s="8">
        <f t="shared" si="38"/>
        <v>348434.94400000002</v>
      </c>
      <c r="S172" s="8">
        <f t="shared" si="34"/>
        <v>13959174.944</v>
      </c>
      <c r="T172" s="6">
        <f t="shared" si="39"/>
        <v>13959200</v>
      </c>
      <c r="U172" s="49"/>
      <c r="V172" s="545"/>
      <c r="W172" s="545"/>
      <c r="X172" s="545"/>
    </row>
    <row r="173" spans="1:24">
      <c r="A173" s="35">
        <f t="shared" si="35"/>
        <v>32</v>
      </c>
      <c r="B173" s="41" t="s">
        <v>3931</v>
      </c>
      <c r="C173" s="41" t="s">
        <v>3933</v>
      </c>
      <c r="D173" s="29" t="s">
        <v>42</v>
      </c>
      <c r="E173" s="42">
        <v>1151800</v>
      </c>
      <c r="F173" s="38">
        <f t="shared" si="32"/>
        <v>5759000</v>
      </c>
      <c r="G173" s="38">
        <f t="shared" si="33"/>
        <v>0</v>
      </c>
      <c r="H173" s="43">
        <v>1151800</v>
      </c>
      <c r="I173" s="40" t="s">
        <v>3707</v>
      </c>
      <c r="J173" s="43">
        <v>1151800</v>
      </c>
      <c r="K173" s="138"/>
      <c r="L173" s="138"/>
      <c r="M173" s="139"/>
      <c r="N173" s="49"/>
      <c r="O173" s="49"/>
      <c r="P173" s="8">
        <f t="shared" si="36"/>
        <v>115180</v>
      </c>
      <c r="Q173" s="8">
        <f t="shared" si="37"/>
        <v>172770</v>
      </c>
      <c r="R173" s="8">
        <f t="shared" si="38"/>
        <v>36857.599999999999</v>
      </c>
      <c r="S173" s="8">
        <f t="shared" si="34"/>
        <v>1476607.6</v>
      </c>
      <c r="T173" s="6">
        <f t="shared" si="39"/>
        <v>1476700</v>
      </c>
      <c r="U173" s="49"/>
      <c r="V173" s="545"/>
      <c r="W173" s="545"/>
      <c r="X173" s="545"/>
    </row>
    <row r="174" spans="1:24">
      <c r="A174" s="35">
        <f t="shared" si="35"/>
        <v>33</v>
      </c>
      <c r="B174" s="41" t="s">
        <v>3934</v>
      </c>
      <c r="C174" s="41" t="s">
        <v>3935</v>
      </c>
      <c r="D174" s="36" t="s">
        <v>1527</v>
      </c>
      <c r="E174" s="37">
        <v>1409200</v>
      </c>
      <c r="F174" s="38">
        <f t="shared" si="32"/>
        <v>7046000</v>
      </c>
      <c r="G174" s="38">
        <f t="shared" si="33"/>
        <v>0</v>
      </c>
      <c r="H174" s="39">
        <v>1409200</v>
      </c>
      <c r="I174" s="40" t="s">
        <v>3707</v>
      </c>
      <c r="J174" s="39">
        <v>1409200</v>
      </c>
      <c r="K174" s="138"/>
      <c r="L174" s="138"/>
      <c r="M174" s="139"/>
      <c r="N174" s="49"/>
      <c r="O174" s="49"/>
      <c r="P174" s="8">
        <f t="shared" si="36"/>
        <v>140920</v>
      </c>
      <c r="Q174" s="8">
        <f t="shared" si="37"/>
        <v>211380</v>
      </c>
      <c r="R174" s="8">
        <f t="shared" si="38"/>
        <v>45094.400000000001</v>
      </c>
      <c r="S174" s="8">
        <f t="shared" si="34"/>
        <v>1806594.4</v>
      </c>
      <c r="T174" s="6">
        <f t="shared" si="39"/>
        <v>1806600</v>
      </c>
      <c r="U174" s="49"/>
      <c r="V174" s="545"/>
      <c r="W174" s="545"/>
      <c r="X174" s="545"/>
    </row>
    <row r="175" spans="1:24">
      <c r="A175" s="35">
        <f t="shared" si="35"/>
        <v>34</v>
      </c>
      <c r="B175" s="41" t="s">
        <v>3936</v>
      </c>
      <c r="C175" s="41" t="s">
        <v>737</v>
      </c>
      <c r="D175" s="36" t="s">
        <v>51</v>
      </c>
      <c r="E175" s="37">
        <v>424320</v>
      </c>
      <c r="F175" s="38">
        <f t="shared" si="32"/>
        <v>2121600</v>
      </c>
      <c r="G175" s="38">
        <f t="shared" si="33"/>
        <v>0</v>
      </c>
      <c r="H175" s="39">
        <v>424320</v>
      </c>
      <c r="I175" s="40" t="s">
        <v>3707</v>
      </c>
      <c r="J175" s="39">
        <v>424320</v>
      </c>
      <c r="K175" s="138"/>
      <c r="L175" s="138"/>
      <c r="M175" s="139"/>
      <c r="N175" s="49"/>
      <c r="O175" s="49"/>
      <c r="P175" s="8">
        <f t="shared" si="36"/>
        <v>42432</v>
      </c>
      <c r="Q175" s="8">
        <f t="shared" si="37"/>
        <v>63648</v>
      </c>
      <c r="R175" s="8">
        <f t="shared" si="38"/>
        <v>13578.24</v>
      </c>
      <c r="S175" s="8">
        <f t="shared" si="34"/>
        <v>543978.23999999999</v>
      </c>
      <c r="T175" s="6">
        <f t="shared" si="39"/>
        <v>544000</v>
      </c>
      <c r="U175" s="49"/>
      <c r="V175" s="545"/>
      <c r="W175" s="545"/>
      <c r="X175" s="545"/>
    </row>
    <row r="176" spans="1:24">
      <c r="A176" s="35">
        <f t="shared" si="35"/>
        <v>35</v>
      </c>
      <c r="B176" s="41" t="s">
        <v>3937</v>
      </c>
      <c r="C176" s="41" t="s">
        <v>3938</v>
      </c>
      <c r="D176" s="29" t="s">
        <v>27</v>
      </c>
      <c r="E176" s="42">
        <v>575848</v>
      </c>
      <c r="F176" s="38">
        <f t="shared" si="32"/>
        <v>2879240</v>
      </c>
      <c r="G176" s="38">
        <f t="shared" si="33"/>
        <v>0</v>
      </c>
      <c r="H176" s="43">
        <v>575848</v>
      </c>
      <c r="I176" s="40" t="s">
        <v>3707</v>
      </c>
      <c r="J176" s="43">
        <v>575848</v>
      </c>
      <c r="K176" s="138"/>
      <c r="L176" s="138"/>
      <c r="M176" s="139"/>
      <c r="N176" s="49"/>
      <c r="O176" s="49"/>
      <c r="P176" s="8">
        <f t="shared" si="36"/>
        <v>57584.800000000003</v>
      </c>
      <c r="Q176" s="8">
        <f t="shared" si="37"/>
        <v>86377.2</v>
      </c>
      <c r="R176" s="8">
        <f t="shared" si="38"/>
        <v>18427.135999999999</v>
      </c>
      <c r="S176" s="8">
        <f t="shared" si="34"/>
        <v>738237.13599999994</v>
      </c>
      <c r="T176" s="6">
        <f t="shared" si="39"/>
        <v>738300</v>
      </c>
      <c r="U176" s="49"/>
      <c r="V176" s="545"/>
      <c r="W176" s="545"/>
      <c r="X176" s="545"/>
    </row>
    <row r="177" spans="1:24">
      <c r="A177" s="35">
        <f t="shared" si="35"/>
        <v>36</v>
      </c>
      <c r="B177" s="41" t="s">
        <v>3939</v>
      </c>
      <c r="C177" s="41" t="s">
        <v>3940</v>
      </c>
      <c r="D177" s="29" t="s">
        <v>374</v>
      </c>
      <c r="E177" s="42">
        <v>1663688</v>
      </c>
      <c r="F177" s="38">
        <f t="shared" si="32"/>
        <v>8318440</v>
      </c>
      <c r="G177" s="38">
        <f t="shared" si="33"/>
        <v>0</v>
      </c>
      <c r="H177" s="43">
        <v>1663688</v>
      </c>
      <c r="I177" s="40" t="s">
        <v>3707</v>
      </c>
      <c r="J177" s="43">
        <v>1663688</v>
      </c>
      <c r="K177" s="138"/>
      <c r="L177" s="138"/>
      <c r="M177" s="139"/>
      <c r="N177" s="49"/>
      <c r="O177" s="49"/>
      <c r="P177" s="8">
        <f t="shared" si="36"/>
        <v>166368.80000000002</v>
      </c>
      <c r="Q177" s="8">
        <f t="shared" si="37"/>
        <v>249553.19999999998</v>
      </c>
      <c r="R177" s="8">
        <f t="shared" si="38"/>
        <v>53238.016000000003</v>
      </c>
      <c r="S177" s="8">
        <f t="shared" si="34"/>
        <v>2132848.0159999998</v>
      </c>
      <c r="T177" s="6">
        <f t="shared" si="39"/>
        <v>2132900</v>
      </c>
      <c r="U177" s="49"/>
      <c r="V177" s="545"/>
      <c r="W177" s="545"/>
      <c r="X177" s="545"/>
    </row>
    <row r="178" spans="1:24">
      <c r="A178" s="35">
        <f t="shared" si="35"/>
        <v>37</v>
      </c>
      <c r="B178" s="41" t="s">
        <v>3939</v>
      </c>
      <c r="C178" s="41" t="s">
        <v>3941</v>
      </c>
      <c r="D178" s="29" t="s">
        <v>374</v>
      </c>
      <c r="E178" s="42">
        <v>1919632</v>
      </c>
      <c r="F178" s="38">
        <f t="shared" si="32"/>
        <v>9598160</v>
      </c>
      <c r="G178" s="38">
        <f t="shared" si="33"/>
        <v>0</v>
      </c>
      <c r="H178" s="43">
        <v>1919632</v>
      </c>
      <c r="I178" s="40" t="s">
        <v>3707</v>
      </c>
      <c r="J178" s="43">
        <v>1919632</v>
      </c>
      <c r="K178" s="138"/>
      <c r="L178" s="138"/>
      <c r="M178" s="139"/>
      <c r="N178" s="49"/>
      <c r="O178" s="49"/>
      <c r="P178" s="8">
        <f t="shared" si="36"/>
        <v>191963.2</v>
      </c>
      <c r="Q178" s="8">
        <f t="shared" si="37"/>
        <v>287944.8</v>
      </c>
      <c r="R178" s="8">
        <f t="shared" si="38"/>
        <v>61428.224000000002</v>
      </c>
      <c r="S178" s="8">
        <f t="shared" si="34"/>
        <v>2460968.2239999999</v>
      </c>
      <c r="T178" s="6">
        <f t="shared" si="39"/>
        <v>2461000</v>
      </c>
      <c r="U178" s="49"/>
      <c r="V178" s="545"/>
      <c r="W178" s="545"/>
      <c r="X178" s="545"/>
    </row>
    <row r="179" spans="1:24">
      <c r="A179" s="35">
        <f t="shared" si="35"/>
        <v>38</v>
      </c>
      <c r="B179" s="41" t="s">
        <v>3942</v>
      </c>
      <c r="C179" s="41" t="s">
        <v>6494</v>
      </c>
      <c r="D179" s="29" t="s">
        <v>255</v>
      </c>
      <c r="E179" s="42">
        <v>19195800</v>
      </c>
      <c r="F179" s="38">
        <f t="shared" si="32"/>
        <v>95979000</v>
      </c>
      <c r="G179" s="38">
        <f t="shared" si="33"/>
        <v>0</v>
      </c>
      <c r="H179" s="43">
        <v>19195800</v>
      </c>
      <c r="I179" s="40" t="s">
        <v>3707</v>
      </c>
      <c r="J179" s="43">
        <v>19195800</v>
      </c>
      <c r="K179" s="138"/>
      <c r="L179" s="138"/>
      <c r="M179" s="139"/>
      <c r="N179" s="49"/>
      <c r="O179" s="49"/>
      <c r="P179" s="8">
        <f t="shared" si="36"/>
        <v>1919580</v>
      </c>
      <c r="Q179" s="8">
        <f t="shared" si="37"/>
        <v>2879370</v>
      </c>
      <c r="R179" s="8">
        <f t="shared" si="38"/>
        <v>614265.59999999998</v>
      </c>
      <c r="S179" s="8">
        <f t="shared" si="34"/>
        <v>24609015.600000001</v>
      </c>
      <c r="T179" s="6">
        <f t="shared" si="39"/>
        <v>24609100</v>
      </c>
      <c r="U179" s="49"/>
      <c r="V179" s="545"/>
      <c r="W179" s="545"/>
      <c r="X179" s="545"/>
    </row>
    <row r="180" spans="1:24" ht="31.5">
      <c r="A180" s="35">
        <f t="shared" si="35"/>
        <v>39</v>
      </c>
      <c r="B180" s="41" t="s">
        <v>3943</v>
      </c>
      <c r="C180" s="54" t="s">
        <v>3944</v>
      </c>
      <c r="D180" s="36" t="s">
        <v>51</v>
      </c>
      <c r="E180" s="37">
        <v>1215760</v>
      </c>
      <c r="F180" s="38">
        <f t="shared" si="32"/>
        <v>6078800</v>
      </c>
      <c r="G180" s="38">
        <f t="shared" si="33"/>
        <v>0</v>
      </c>
      <c r="H180" s="39">
        <v>1215760</v>
      </c>
      <c r="I180" s="40" t="s">
        <v>3707</v>
      </c>
      <c r="J180" s="39">
        <v>1215760</v>
      </c>
      <c r="K180" s="138"/>
      <c r="L180" s="138"/>
      <c r="M180" s="139"/>
      <c r="N180" s="49"/>
      <c r="O180" s="49"/>
      <c r="P180" s="8">
        <f t="shared" si="36"/>
        <v>121576</v>
      </c>
      <c r="Q180" s="8">
        <f t="shared" si="37"/>
        <v>182364</v>
      </c>
      <c r="R180" s="8">
        <f t="shared" si="38"/>
        <v>38904.32</v>
      </c>
      <c r="S180" s="8">
        <f t="shared" si="34"/>
        <v>1558604.32</v>
      </c>
      <c r="T180" s="6">
        <f t="shared" si="39"/>
        <v>1558700</v>
      </c>
      <c r="U180" s="49"/>
      <c r="V180" s="545"/>
      <c r="W180" s="545"/>
      <c r="X180" s="545"/>
    </row>
    <row r="181" spans="1:24">
      <c r="A181" s="35">
        <f t="shared" si="35"/>
        <v>40</v>
      </c>
      <c r="B181" s="41" t="s">
        <v>3945</v>
      </c>
      <c r="C181" s="54" t="s">
        <v>3946</v>
      </c>
      <c r="D181" s="36" t="s">
        <v>3947</v>
      </c>
      <c r="E181" s="37">
        <v>297024</v>
      </c>
      <c r="F181" s="38">
        <f t="shared" si="32"/>
        <v>1485120</v>
      </c>
      <c r="G181" s="38">
        <f t="shared" si="33"/>
        <v>0</v>
      </c>
      <c r="H181" s="39">
        <v>297024</v>
      </c>
      <c r="I181" s="40" t="s">
        <v>3707</v>
      </c>
      <c r="J181" s="39">
        <v>297024</v>
      </c>
      <c r="K181" s="138"/>
      <c r="L181" s="138"/>
      <c r="M181" s="139"/>
      <c r="N181" s="49"/>
      <c r="O181" s="49"/>
      <c r="P181" s="8">
        <f t="shared" si="36"/>
        <v>29702.400000000001</v>
      </c>
      <c r="Q181" s="8">
        <f t="shared" si="37"/>
        <v>44553.599999999999</v>
      </c>
      <c r="R181" s="8">
        <f t="shared" si="38"/>
        <v>9504.768</v>
      </c>
      <c r="S181" s="8">
        <f t="shared" si="34"/>
        <v>380784.76799999998</v>
      </c>
      <c r="T181" s="6">
        <f t="shared" si="39"/>
        <v>380800</v>
      </c>
      <c r="U181" s="49"/>
      <c r="V181" s="545"/>
      <c r="W181" s="545"/>
      <c r="X181" s="545"/>
    </row>
    <row r="182" spans="1:24">
      <c r="A182" s="35">
        <f t="shared" si="35"/>
        <v>41</v>
      </c>
      <c r="B182" s="41" t="s">
        <v>3948</v>
      </c>
      <c r="C182" s="41" t="s">
        <v>737</v>
      </c>
      <c r="D182" s="36" t="s">
        <v>1519</v>
      </c>
      <c r="E182" s="37">
        <v>8424</v>
      </c>
      <c r="F182" s="38">
        <f t="shared" si="32"/>
        <v>42120</v>
      </c>
      <c r="G182" s="38">
        <f t="shared" si="33"/>
        <v>0</v>
      </c>
      <c r="H182" s="39">
        <v>8424</v>
      </c>
      <c r="I182" s="40" t="s">
        <v>3707</v>
      </c>
      <c r="J182" s="39">
        <v>8424</v>
      </c>
      <c r="K182" s="138"/>
      <c r="L182" s="138"/>
      <c r="M182" s="139"/>
      <c r="N182" s="49"/>
      <c r="O182" s="49"/>
      <c r="P182" s="8">
        <f t="shared" si="36"/>
        <v>842.40000000000009</v>
      </c>
      <c r="Q182" s="8">
        <f t="shared" si="37"/>
        <v>1263.5999999999999</v>
      </c>
      <c r="R182" s="8">
        <f t="shared" si="38"/>
        <v>269.56799999999998</v>
      </c>
      <c r="S182" s="8">
        <f t="shared" si="34"/>
        <v>10799.567999999999</v>
      </c>
      <c r="T182" s="6">
        <f t="shared" si="39"/>
        <v>10800</v>
      </c>
      <c r="U182" s="49"/>
      <c r="V182" s="545"/>
      <c r="W182" s="545"/>
      <c r="X182" s="545"/>
    </row>
    <row r="183" spans="1:24">
      <c r="A183" s="35">
        <f t="shared" si="35"/>
        <v>42</v>
      </c>
      <c r="B183" s="41" t="s">
        <v>3949</v>
      </c>
      <c r="C183" s="41" t="s">
        <v>3950</v>
      </c>
      <c r="D183" s="36" t="s">
        <v>51</v>
      </c>
      <c r="E183" s="37">
        <v>7038512</v>
      </c>
      <c r="F183" s="38">
        <f t="shared" si="32"/>
        <v>35192560</v>
      </c>
      <c r="G183" s="38">
        <f t="shared" si="33"/>
        <v>0</v>
      </c>
      <c r="H183" s="39">
        <v>7038512</v>
      </c>
      <c r="I183" s="40" t="s">
        <v>3707</v>
      </c>
      <c r="J183" s="39">
        <v>7038512</v>
      </c>
      <c r="K183" s="138"/>
      <c r="L183" s="138"/>
      <c r="M183" s="139"/>
      <c r="N183" s="49"/>
      <c r="O183" s="49"/>
      <c r="P183" s="8">
        <f t="shared" si="36"/>
        <v>703851.20000000007</v>
      </c>
      <c r="Q183" s="8">
        <f t="shared" si="37"/>
        <v>1055776.8</v>
      </c>
      <c r="R183" s="8">
        <f t="shared" si="38"/>
        <v>225232.38399999999</v>
      </c>
      <c r="S183" s="8">
        <f t="shared" si="34"/>
        <v>9023372.3839999996</v>
      </c>
      <c r="T183" s="6">
        <f t="shared" si="39"/>
        <v>9023400</v>
      </c>
      <c r="U183" s="49"/>
      <c r="V183" s="545"/>
      <c r="W183" s="545"/>
      <c r="X183" s="545"/>
    </row>
    <row r="184" spans="1:24">
      <c r="A184" s="35">
        <f t="shared" si="35"/>
        <v>43</v>
      </c>
      <c r="B184" s="41" t="s">
        <v>3951</v>
      </c>
      <c r="C184" s="54" t="s">
        <v>3952</v>
      </c>
      <c r="D184" s="36" t="s">
        <v>51</v>
      </c>
      <c r="E184" s="37">
        <v>6398600</v>
      </c>
      <c r="F184" s="38">
        <f t="shared" si="32"/>
        <v>31993000</v>
      </c>
      <c r="G184" s="38">
        <f t="shared" si="33"/>
        <v>0</v>
      </c>
      <c r="H184" s="39">
        <v>6398600</v>
      </c>
      <c r="I184" s="40" t="s">
        <v>3707</v>
      </c>
      <c r="J184" s="39">
        <v>6398600</v>
      </c>
      <c r="K184" s="138"/>
      <c r="L184" s="138"/>
      <c r="M184" s="139"/>
      <c r="N184" s="49"/>
      <c r="O184" s="49"/>
      <c r="P184" s="8">
        <f t="shared" si="36"/>
        <v>639860</v>
      </c>
      <c r="Q184" s="8">
        <f t="shared" si="37"/>
        <v>959790</v>
      </c>
      <c r="R184" s="8">
        <f t="shared" si="38"/>
        <v>204755.20000000001</v>
      </c>
      <c r="S184" s="8">
        <f t="shared" si="34"/>
        <v>8203005.2000000002</v>
      </c>
      <c r="T184" s="6">
        <f t="shared" si="39"/>
        <v>8203100</v>
      </c>
      <c r="U184" s="49"/>
      <c r="V184" s="545"/>
      <c r="W184" s="545"/>
      <c r="X184" s="545"/>
    </row>
    <row r="185" spans="1:24">
      <c r="A185" s="35">
        <f t="shared" si="35"/>
        <v>44</v>
      </c>
      <c r="B185" s="41" t="s">
        <v>3953</v>
      </c>
      <c r="C185" s="41" t="s">
        <v>737</v>
      </c>
      <c r="D185" s="36" t="s">
        <v>3954</v>
      </c>
      <c r="E185" s="37">
        <v>361712</v>
      </c>
      <c r="F185" s="38">
        <f t="shared" si="32"/>
        <v>1808560</v>
      </c>
      <c r="G185" s="38">
        <f t="shared" si="33"/>
        <v>0</v>
      </c>
      <c r="H185" s="39">
        <v>361712</v>
      </c>
      <c r="I185" s="40" t="s">
        <v>3707</v>
      </c>
      <c r="J185" s="39">
        <v>361712</v>
      </c>
      <c r="K185" s="138"/>
      <c r="L185" s="138"/>
      <c r="M185" s="139"/>
      <c r="N185" s="49"/>
      <c r="O185" s="49"/>
      <c r="P185" s="8">
        <f t="shared" si="36"/>
        <v>36171.200000000004</v>
      </c>
      <c r="Q185" s="8">
        <f t="shared" si="37"/>
        <v>54256.799999999996</v>
      </c>
      <c r="R185" s="8">
        <f t="shared" si="38"/>
        <v>11574.784</v>
      </c>
      <c r="S185" s="8">
        <f t="shared" si="34"/>
        <v>463714.78399999999</v>
      </c>
      <c r="T185" s="6">
        <f t="shared" si="39"/>
        <v>463800</v>
      </c>
      <c r="U185" s="49"/>
      <c r="V185" s="545"/>
      <c r="W185" s="545"/>
      <c r="X185" s="545"/>
    </row>
    <row r="186" spans="1:24" ht="31.5">
      <c r="A186" s="35">
        <f t="shared" si="35"/>
        <v>45</v>
      </c>
      <c r="B186" s="41" t="s">
        <v>3953</v>
      </c>
      <c r="C186" s="41" t="s">
        <v>3955</v>
      </c>
      <c r="D186" s="29" t="s">
        <v>798</v>
      </c>
      <c r="E186" s="42">
        <v>191984</v>
      </c>
      <c r="F186" s="38">
        <f t="shared" si="32"/>
        <v>959920</v>
      </c>
      <c r="G186" s="38">
        <f t="shared" si="33"/>
        <v>0</v>
      </c>
      <c r="H186" s="43">
        <v>191984</v>
      </c>
      <c r="I186" s="40" t="s">
        <v>3707</v>
      </c>
      <c r="J186" s="43">
        <v>191984</v>
      </c>
      <c r="K186" s="138"/>
      <c r="L186" s="138"/>
      <c r="M186" s="139"/>
      <c r="N186" s="49"/>
      <c r="O186" s="49"/>
      <c r="P186" s="8">
        <f t="shared" si="36"/>
        <v>19198.400000000001</v>
      </c>
      <c r="Q186" s="8">
        <f t="shared" si="37"/>
        <v>28797.599999999999</v>
      </c>
      <c r="R186" s="8">
        <f t="shared" si="38"/>
        <v>6143.4880000000003</v>
      </c>
      <c r="S186" s="8">
        <f t="shared" si="34"/>
        <v>246123.48800000001</v>
      </c>
      <c r="T186" s="6">
        <f t="shared" si="39"/>
        <v>246200</v>
      </c>
      <c r="U186" s="49"/>
      <c r="V186" s="545"/>
      <c r="W186" s="545"/>
      <c r="X186" s="545"/>
    </row>
    <row r="187" spans="1:24">
      <c r="A187" s="35">
        <f t="shared" si="35"/>
        <v>46</v>
      </c>
      <c r="B187" s="41" t="s">
        <v>3956</v>
      </c>
      <c r="C187" s="41" t="s">
        <v>737</v>
      </c>
      <c r="D187" s="36" t="s">
        <v>51</v>
      </c>
      <c r="E187" s="37">
        <v>560248</v>
      </c>
      <c r="F187" s="38">
        <f t="shared" si="32"/>
        <v>2801240</v>
      </c>
      <c r="G187" s="38">
        <f t="shared" si="33"/>
        <v>0</v>
      </c>
      <c r="H187" s="39">
        <v>560248</v>
      </c>
      <c r="I187" s="40" t="s">
        <v>3707</v>
      </c>
      <c r="J187" s="39">
        <v>560248</v>
      </c>
      <c r="K187" s="138"/>
      <c r="L187" s="138"/>
      <c r="M187" s="139"/>
      <c r="N187" s="49"/>
      <c r="O187" s="49"/>
      <c r="P187" s="8">
        <f t="shared" si="36"/>
        <v>56024.800000000003</v>
      </c>
      <c r="Q187" s="8">
        <f t="shared" si="37"/>
        <v>84037.2</v>
      </c>
      <c r="R187" s="8">
        <f t="shared" si="38"/>
        <v>17927.936000000002</v>
      </c>
      <c r="S187" s="8">
        <f t="shared" si="34"/>
        <v>718237.93599999999</v>
      </c>
      <c r="T187" s="6">
        <f t="shared" si="39"/>
        <v>718300</v>
      </c>
      <c r="U187" s="49"/>
      <c r="V187" s="545"/>
      <c r="W187" s="545"/>
      <c r="X187" s="545"/>
    </row>
    <row r="188" spans="1:24">
      <c r="A188" s="35">
        <f t="shared" si="35"/>
        <v>47</v>
      </c>
      <c r="B188" s="41" t="s">
        <v>3956</v>
      </c>
      <c r="C188" s="41" t="s">
        <v>3957</v>
      </c>
      <c r="D188" s="29" t="s">
        <v>27</v>
      </c>
      <c r="E188" s="42">
        <v>831792</v>
      </c>
      <c r="F188" s="38">
        <f t="shared" si="32"/>
        <v>4158960</v>
      </c>
      <c r="G188" s="38">
        <f t="shared" si="33"/>
        <v>0</v>
      </c>
      <c r="H188" s="43">
        <v>831792</v>
      </c>
      <c r="I188" s="40" t="s">
        <v>3707</v>
      </c>
      <c r="J188" s="43">
        <v>831792</v>
      </c>
      <c r="K188" s="138"/>
      <c r="L188" s="138"/>
      <c r="M188" s="139"/>
      <c r="N188" s="49"/>
      <c r="O188" s="49"/>
      <c r="P188" s="8">
        <f t="shared" si="36"/>
        <v>83179.200000000012</v>
      </c>
      <c r="Q188" s="8">
        <f t="shared" si="37"/>
        <v>124768.79999999999</v>
      </c>
      <c r="R188" s="8">
        <f t="shared" si="38"/>
        <v>26617.344000000001</v>
      </c>
      <c r="S188" s="8">
        <f t="shared" si="34"/>
        <v>1066357.344</v>
      </c>
      <c r="T188" s="6">
        <f t="shared" si="39"/>
        <v>1066400</v>
      </c>
      <c r="U188" s="49"/>
      <c r="V188" s="545"/>
      <c r="W188" s="545"/>
      <c r="X188" s="545"/>
    </row>
    <row r="189" spans="1:24">
      <c r="A189" s="35">
        <f t="shared" si="35"/>
        <v>48</v>
      </c>
      <c r="B189" s="41" t="s">
        <v>3958</v>
      </c>
      <c r="C189" s="41" t="s">
        <v>3959</v>
      </c>
      <c r="D189" s="29" t="s">
        <v>798</v>
      </c>
      <c r="E189" s="42">
        <v>6654544</v>
      </c>
      <c r="F189" s="38">
        <f t="shared" si="32"/>
        <v>33272720</v>
      </c>
      <c r="G189" s="38">
        <f t="shared" si="33"/>
        <v>0</v>
      </c>
      <c r="H189" s="43">
        <v>6654544</v>
      </c>
      <c r="I189" s="40" t="s">
        <v>3707</v>
      </c>
      <c r="J189" s="43">
        <v>6654544</v>
      </c>
      <c r="K189" s="138"/>
      <c r="L189" s="138"/>
      <c r="M189" s="139"/>
      <c r="N189" s="49"/>
      <c r="O189" s="49"/>
      <c r="P189" s="8">
        <f t="shared" si="36"/>
        <v>665454.4</v>
      </c>
      <c r="Q189" s="8">
        <f t="shared" si="37"/>
        <v>998181.6</v>
      </c>
      <c r="R189" s="8">
        <f t="shared" si="38"/>
        <v>212945.408</v>
      </c>
      <c r="S189" s="8">
        <f t="shared" si="34"/>
        <v>8531125.4079999998</v>
      </c>
      <c r="T189" s="6">
        <f t="shared" si="39"/>
        <v>8531200</v>
      </c>
      <c r="U189" s="49"/>
      <c r="V189" s="545"/>
      <c r="W189" s="545"/>
      <c r="X189" s="545"/>
    </row>
    <row r="190" spans="1:24">
      <c r="A190" s="35">
        <f t="shared" si="35"/>
        <v>49</v>
      </c>
      <c r="B190" s="41" t="s">
        <v>3960</v>
      </c>
      <c r="C190" s="41" t="s">
        <v>3961</v>
      </c>
      <c r="D190" s="29" t="s">
        <v>255</v>
      </c>
      <c r="E190" s="42">
        <v>5758792</v>
      </c>
      <c r="F190" s="38">
        <f t="shared" si="32"/>
        <v>28793960</v>
      </c>
      <c r="G190" s="38">
        <f t="shared" si="33"/>
        <v>0</v>
      </c>
      <c r="H190" s="43">
        <v>5758792</v>
      </c>
      <c r="I190" s="40" t="s">
        <v>3707</v>
      </c>
      <c r="J190" s="43">
        <v>5758792</v>
      </c>
      <c r="K190" s="138"/>
      <c r="L190" s="138"/>
      <c r="M190" s="139"/>
      <c r="N190" s="49"/>
      <c r="O190" s="49"/>
      <c r="P190" s="8">
        <f t="shared" si="36"/>
        <v>575879.20000000007</v>
      </c>
      <c r="Q190" s="8">
        <f t="shared" si="37"/>
        <v>863818.79999999993</v>
      </c>
      <c r="R190" s="8">
        <f t="shared" si="38"/>
        <v>184281.34400000001</v>
      </c>
      <c r="S190" s="8">
        <f t="shared" si="34"/>
        <v>7382771.3439999996</v>
      </c>
      <c r="T190" s="6">
        <f t="shared" si="39"/>
        <v>7382800</v>
      </c>
      <c r="U190" s="49"/>
      <c r="V190" s="545"/>
      <c r="W190" s="545"/>
      <c r="X190" s="545"/>
    </row>
    <row r="191" spans="1:24">
      <c r="A191" s="35">
        <f t="shared" si="35"/>
        <v>50</v>
      </c>
      <c r="B191" s="41" t="s">
        <v>3962</v>
      </c>
      <c r="C191" s="41" t="s">
        <v>3963</v>
      </c>
      <c r="D191" s="29" t="s">
        <v>255</v>
      </c>
      <c r="E191" s="42">
        <v>4606992</v>
      </c>
      <c r="F191" s="38">
        <f t="shared" si="32"/>
        <v>23034960</v>
      </c>
      <c r="G191" s="38">
        <f t="shared" si="33"/>
        <v>0</v>
      </c>
      <c r="H191" s="43">
        <v>4606992</v>
      </c>
      <c r="I191" s="40" t="s">
        <v>3707</v>
      </c>
      <c r="J191" s="43">
        <v>4606992</v>
      </c>
      <c r="K191" s="138"/>
      <c r="L191" s="138"/>
      <c r="M191" s="139"/>
      <c r="N191" s="49"/>
      <c r="O191" s="49"/>
      <c r="P191" s="8">
        <f t="shared" si="36"/>
        <v>460699.2</v>
      </c>
      <c r="Q191" s="8">
        <f t="shared" si="37"/>
        <v>691048.79999999993</v>
      </c>
      <c r="R191" s="8">
        <f t="shared" si="38"/>
        <v>147423.74400000001</v>
      </c>
      <c r="S191" s="8">
        <f t="shared" si="34"/>
        <v>5906163.7439999999</v>
      </c>
      <c r="T191" s="6">
        <f t="shared" si="39"/>
        <v>5906200</v>
      </c>
      <c r="U191" s="49"/>
      <c r="V191" s="545"/>
      <c r="W191" s="545"/>
      <c r="X191" s="545"/>
    </row>
    <row r="192" spans="1:24">
      <c r="A192" s="35">
        <f t="shared" si="35"/>
        <v>51</v>
      </c>
      <c r="B192" s="41" t="s">
        <v>3964</v>
      </c>
      <c r="C192" s="54" t="s">
        <v>3965</v>
      </c>
      <c r="D192" s="36" t="s">
        <v>798</v>
      </c>
      <c r="E192" s="37">
        <v>1103648</v>
      </c>
      <c r="F192" s="38">
        <f t="shared" si="32"/>
        <v>5518240</v>
      </c>
      <c r="G192" s="38">
        <f t="shared" si="33"/>
        <v>0</v>
      </c>
      <c r="H192" s="39">
        <v>1103648</v>
      </c>
      <c r="I192" s="40" t="s">
        <v>3707</v>
      </c>
      <c r="J192" s="39">
        <v>1103648</v>
      </c>
      <c r="K192" s="138"/>
      <c r="L192" s="138"/>
      <c r="M192" s="139"/>
      <c r="N192" s="49"/>
      <c r="O192" s="49"/>
      <c r="P192" s="8">
        <f t="shared" si="36"/>
        <v>110364.8</v>
      </c>
      <c r="Q192" s="8">
        <f t="shared" si="37"/>
        <v>165547.19999999998</v>
      </c>
      <c r="R192" s="8">
        <f t="shared" si="38"/>
        <v>35316.735999999997</v>
      </c>
      <c r="S192" s="8">
        <f t="shared" si="34"/>
        <v>1414876.736</v>
      </c>
      <c r="T192" s="6">
        <f t="shared" si="39"/>
        <v>1414900</v>
      </c>
      <c r="U192" s="49"/>
      <c r="V192" s="545"/>
      <c r="W192" s="545"/>
      <c r="X192" s="545"/>
    </row>
    <row r="193" spans="1:24">
      <c r="A193" s="35">
        <f t="shared" si="35"/>
        <v>52</v>
      </c>
      <c r="B193" s="41" t="s">
        <v>3966</v>
      </c>
      <c r="C193" s="41" t="s">
        <v>3917</v>
      </c>
      <c r="D193" s="29" t="s">
        <v>3967</v>
      </c>
      <c r="E193" s="42">
        <v>319904</v>
      </c>
      <c r="F193" s="38">
        <f t="shared" si="32"/>
        <v>1599520</v>
      </c>
      <c r="G193" s="38">
        <f t="shared" si="33"/>
        <v>0</v>
      </c>
      <c r="H193" s="43">
        <v>319904</v>
      </c>
      <c r="I193" s="40" t="s">
        <v>3707</v>
      </c>
      <c r="J193" s="43">
        <v>319904</v>
      </c>
      <c r="K193" s="138"/>
      <c r="L193" s="138"/>
      <c r="M193" s="139"/>
      <c r="N193" s="49"/>
      <c r="O193" s="49"/>
      <c r="P193" s="8">
        <f t="shared" si="36"/>
        <v>31990.400000000001</v>
      </c>
      <c r="Q193" s="8">
        <f t="shared" si="37"/>
        <v>47985.599999999999</v>
      </c>
      <c r="R193" s="8">
        <f t="shared" si="38"/>
        <v>10236.928</v>
      </c>
      <c r="S193" s="8">
        <f t="shared" si="34"/>
        <v>410116.92800000001</v>
      </c>
      <c r="T193" s="6">
        <f t="shared" si="39"/>
        <v>410200</v>
      </c>
      <c r="U193" s="49"/>
      <c r="V193" s="545"/>
      <c r="W193" s="545"/>
      <c r="X193" s="545"/>
    </row>
    <row r="194" spans="1:24">
      <c r="A194" s="35">
        <f t="shared" si="35"/>
        <v>53</v>
      </c>
      <c r="B194" s="41" t="s">
        <v>3968</v>
      </c>
      <c r="C194" s="41" t="s">
        <v>3917</v>
      </c>
      <c r="D194" s="29" t="s">
        <v>3967</v>
      </c>
      <c r="E194" s="42">
        <v>447928</v>
      </c>
      <c r="F194" s="38">
        <f t="shared" si="32"/>
        <v>2239640</v>
      </c>
      <c r="G194" s="38">
        <f t="shared" si="33"/>
        <v>0</v>
      </c>
      <c r="H194" s="43">
        <v>447928</v>
      </c>
      <c r="I194" s="40" t="s">
        <v>3707</v>
      </c>
      <c r="J194" s="43">
        <v>447928</v>
      </c>
      <c r="K194" s="138"/>
      <c r="L194" s="138"/>
      <c r="M194" s="139"/>
      <c r="N194" s="49"/>
      <c r="O194" s="49"/>
      <c r="P194" s="8">
        <f t="shared" si="36"/>
        <v>44792.800000000003</v>
      </c>
      <c r="Q194" s="8">
        <f t="shared" si="37"/>
        <v>67189.2</v>
      </c>
      <c r="R194" s="8">
        <f t="shared" si="38"/>
        <v>14333.696</v>
      </c>
      <c r="S194" s="8">
        <f t="shared" si="34"/>
        <v>574243.696</v>
      </c>
      <c r="T194" s="6">
        <f t="shared" si="39"/>
        <v>574300</v>
      </c>
      <c r="U194" s="49"/>
      <c r="V194" s="545"/>
      <c r="W194" s="545"/>
      <c r="X194" s="545"/>
    </row>
    <row r="195" spans="1:24">
      <c r="A195" s="35">
        <f t="shared" si="35"/>
        <v>54</v>
      </c>
      <c r="B195" s="41" t="s">
        <v>3969</v>
      </c>
      <c r="C195" s="41" t="s">
        <v>3970</v>
      </c>
      <c r="D195" s="29" t="s">
        <v>3372</v>
      </c>
      <c r="E195" s="42">
        <v>767832</v>
      </c>
      <c r="F195" s="38">
        <f t="shared" si="32"/>
        <v>3839160</v>
      </c>
      <c r="G195" s="38">
        <f t="shared" si="33"/>
        <v>0</v>
      </c>
      <c r="H195" s="43">
        <v>767832</v>
      </c>
      <c r="I195" s="40" t="s">
        <v>3707</v>
      </c>
      <c r="J195" s="43">
        <v>767832</v>
      </c>
      <c r="K195" s="138"/>
      <c r="L195" s="138"/>
      <c r="M195" s="139"/>
      <c r="N195" s="49"/>
      <c r="O195" s="49"/>
      <c r="P195" s="8">
        <f t="shared" si="36"/>
        <v>76783.199999999997</v>
      </c>
      <c r="Q195" s="8">
        <f t="shared" si="37"/>
        <v>115174.8</v>
      </c>
      <c r="R195" s="8">
        <f t="shared" si="38"/>
        <v>24570.624</v>
      </c>
      <c r="S195" s="8">
        <f t="shared" si="34"/>
        <v>984360.62399999995</v>
      </c>
      <c r="T195" s="6">
        <f t="shared" si="39"/>
        <v>984400</v>
      </c>
      <c r="U195" s="49"/>
      <c r="V195" s="545"/>
      <c r="W195" s="545"/>
      <c r="X195" s="545"/>
    </row>
    <row r="196" spans="1:24">
      <c r="A196" s="35">
        <f t="shared" si="35"/>
        <v>55</v>
      </c>
      <c r="B196" s="41" t="s">
        <v>3971</v>
      </c>
      <c r="C196" s="41" t="s">
        <v>3972</v>
      </c>
      <c r="D196" s="29" t="s">
        <v>1688</v>
      </c>
      <c r="E196" s="42">
        <v>224016</v>
      </c>
      <c r="F196" s="38">
        <f t="shared" si="32"/>
        <v>1120080</v>
      </c>
      <c r="G196" s="38">
        <f t="shared" si="33"/>
        <v>0</v>
      </c>
      <c r="H196" s="43">
        <v>224016</v>
      </c>
      <c r="I196" s="40" t="s">
        <v>3707</v>
      </c>
      <c r="J196" s="43">
        <v>224016</v>
      </c>
      <c r="K196" s="138"/>
      <c r="L196" s="138"/>
      <c r="M196" s="139"/>
      <c r="N196" s="49"/>
      <c r="O196" s="49"/>
      <c r="P196" s="8">
        <f t="shared" si="36"/>
        <v>22401.600000000002</v>
      </c>
      <c r="Q196" s="8">
        <f t="shared" si="37"/>
        <v>33602.400000000001</v>
      </c>
      <c r="R196" s="8">
        <f t="shared" si="38"/>
        <v>7168.5119999999997</v>
      </c>
      <c r="S196" s="8">
        <f t="shared" si="34"/>
        <v>287188.51199999999</v>
      </c>
      <c r="T196" s="6">
        <f t="shared" si="39"/>
        <v>287200</v>
      </c>
      <c r="U196" s="49"/>
      <c r="V196" s="545"/>
      <c r="W196" s="545"/>
      <c r="X196" s="545"/>
    </row>
    <row r="197" spans="1:24">
      <c r="A197" s="35">
        <f t="shared" si="35"/>
        <v>56</v>
      </c>
      <c r="B197" s="41" t="s">
        <v>3973</v>
      </c>
      <c r="C197" s="41" t="s">
        <v>3974</v>
      </c>
      <c r="D197" s="29" t="s">
        <v>1688</v>
      </c>
      <c r="E197" s="42">
        <v>236808</v>
      </c>
      <c r="F197" s="38">
        <f t="shared" si="32"/>
        <v>1184040</v>
      </c>
      <c r="G197" s="38">
        <f t="shared" si="33"/>
        <v>0</v>
      </c>
      <c r="H197" s="43">
        <v>236808</v>
      </c>
      <c r="I197" s="40" t="s">
        <v>3707</v>
      </c>
      <c r="J197" s="43">
        <v>236808</v>
      </c>
      <c r="K197" s="138"/>
      <c r="L197" s="138"/>
      <c r="M197" s="139"/>
      <c r="N197" s="49"/>
      <c r="O197" s="49"/>
      <c r="P197" s="8">
        <f t="shared" si="36"/>
        <v>23680.800000000003</v>
      </c>
      <c r="Q197" s="8">
        <f t="shared" si="37"/>
        <v>35521.199999999997</v>
      </c>
      <c r="R197" s="8">
        <f t="shared" si="38"/>
        <v>7577.8559999999998</v>
      </c>
      <c r="S197" s="8">
        <f t="shared" si="34"/>
        <v>303587.85600000003</v>
      </c>
      <c r="T197" s="6">
        <f t="shared" si="39"/>
        <v>303600</v>
      </c>
      <c r="U197" s="49"/>
      <c r="V197" s="545"/>
      <c r="W197" s="545"/>
      <c r="X197" s="545"/>
    </row>
    <row r="198" spans="1:24">
      <c r="A198" s="35">
        <f t="shared" si="35"/>
        <v>57</v>
      </c>
      <c r="B198" s="41" t="s">
        <v>3975</v>
      </c>
      <c r="C198" s="41" t="s">
        <v>3976</v>
      </c>
      <c r="D198" s="29" t="s">
        <v>3977</v>
      </c>
      <c r="E198" s="42">
        <v>15356640</v>
      </c>
      <c r="F198" s="38">
        <f t="shared" si="32"/>
        <v>76783200</v>
      </c>
      <c r="G198" s="38">
        <f t="shared" si="33"/>
        <v>0</v>
      </c>
      <c r="H198" s="43">
        <v>15356640</v>
      </c>
      <c r="I198" s="40" t="s">
        <v>3707</v>
      </c>
      <c r="J198" s="43">
        <v>15356640</v>
      </c>
      <c r="K198" s="138"/>
      <c r="L198" s="138"/>
      <c r="M198" s="139"/>
      <c r="N198" s="49"/>
      <c r="O198" s="49"/>
      <c r="P198" s="8">
        <f t="shared" si="36"/>
        <v>1535664</v>
      </c>
      <c r="Q198" s="8">
        <f t="shared" si="37"/>
        <v>2303496</v>
      </c>
      <c r="R198" s="8">
        <f t="shared" si="38"/>
        <v>491412.47999999998</v>
      </c>
      <c r="S198" s="8">
        <f t="shared" si="34"/>
        <v>19687212.48</v>
      </c>
      <c r="T198" s="6">
        <f t="shared" si="39"/>
        <v>19687300</v>
      </c>
      <c r="U198" s="49"/>
      <c r="V198" s="545"/>
      <c r="W198" s="545"/>
      <c r="X198" s="545"/>
    </row>
    <row r="199" spans="1:24">
      <c r="A199" s="35">
        <f t="shared" si="35"/>
        <v>58</v>
      </c>
      <c r="B199" s="41" t="s">
        <v>3978</v>
      </c>
      <c r="C199" s="41" t="s">
        <v>3979</v>
      </c>
      <c r="D199" s="29" t="s">
        <v>3977</v>
      </c>
      <c r="E199" s="42">
        <v>447928</v>
      </c>
      <c r="F199" s="38">
        <f t="shared" si="32"/>
        <v>2239640</v>
      </c>
      <c r="G199" s="38">
        <f t="shared" si="33"/>
        <v>0</v>
      </c>
      <c r="H199" s="43">
        <v>447928</v>
      </c>
      <c r="I199" s="40" t="s">
        <v>3707</v>
      </c>
      <c r="J199" s="43">
        <v>447928</v>
      </c>
      <c r="K199" s="138"/>
      <c r="L199" s="138"/>
      <c r="M199" s="139"/>
      <c r="N199" s="49"/>
      <c r="O199" s="49"/>
      <c r="P199" s="8">
        <f t="shared" si="36"/>
        <v>44792.800000000003</v>
      </c>
      <c r="Q199" s="8">
        <f t="shared" si="37"/>
        <v>67189.2</v>
      </c>
      <c r="R199" s="8">
        <f t="shared" si="38"/>
        <v>14333.696</v>
      </c>
      <c r="S199" s="8">
        <f t="shared" si="34"/>
        <v>574243.696</v>
      </c>
      <c r="T199" s="6">
        <f t="shared" si="39"/>
        <v>574300</v>
      </c>
      <c r="U199" s="49"/>
      <c r="V199" s="545"/>
      <c r="W199" s="545"/>
      <c r="X199" s="545"/>
    </row>
    <row r="200" spans="1:24">
      <c r="A200" s="35">
        <f t="shared" si="35"/>
        <v>59</v>
      </c>
      <c r="B200" s="41" t="s">
        <v>3980</v>
      </c>
      <c r="C200" s="41" t="s">
        <v>3981</v>
      </c>
      <c r="D200" s="29" t="s">
        <v>1688</v>
      </c>
      <c r="E200" s="42">
        <v>191984</v>
      </c>
      <c r="F200" s="38">
        <f t="shared" si="32"/>
        <v>959920</v>
      </c>
      <c r="G200" s="38">
        <f t="shared" si="33"/>
        <v>0</v>
      </c>
      <c r="H200" s="43">
        <v>191984</v>
      </c>
      <c r="I200" s="40" t="s">
        <v>3707</v>
      </c>
      <c r="J200" s="43">
        <v>191984</v>
      </c>
      <c r="K200" s="138"/>
      <c r="L200" s="138"/>
      <c r="M200" s="139"/>
      <c r="N200" s="49"/>
      <c r="O200" s="49"/>
      <c r="P200" s="8">
        <f t="shared" si="36"/>
        <v>19198.400000000001</v>
      </c>
      <c r="Q200" s="8">
        <f t="shared" si="37"/>
        <v>28797.599999999999</v>
      </c>
      <c r="R200" s="8">
        <f t="shared" si="38"/>
        <v>6143.4880000000003</v>
      </c>
      <c r="S200" s="8">
        <f t="shared" si="34"/>
        <v>246123.48800000001</v>
      </c>
      <c r="T200" s="6">
        <f t="shared" si="39"/>
        <v>246200</v>
      </c>
      <c r="U200" s="49"/>
      <c r="V200" s="545"/>
      <c r="W200" s="545"/>
      <c r="X200" s="545"/>
    </row>
    <row r="201" spans="1:24">
      <c r="A201" s="35">
        <f t="shared" si="35"/>
        <v>60</v>
      </c>
      <c r="B201" s="41" t="s">
        <v>3982</v>
      </c>
      <c r="C201" s="41" t="s">
        <v>3983</v>
      </c>
      <c r="D201" s="29" t="s">
        <v>1688</v>
      </c>
      <c r="E201" s="42">
        <v>416000</v>
      </c>
      <c r="F201" s="38">
        <f t="shared" si="32"/>
        <v>2080000</v>
      </c>
      <c r="G201" s="38">
        <f t="shared" si="33"/>
        <v>0</v>
      </c>
      <c r="H201" s="43">
        <v>416000</v>
      </c>
      <c r="I201" s="40" t="s">
        <v>3707</v>
      </c>
      <c r="J201" s="43">
        <v>416000</v>
      </c>
      <c r="K201" s="138"/>
      <c r="L201" s="138"/>
      <c r="M201" s="139"/>
      <c r="N201" s="49"/>
      <c r="O201" s="49"/>
      <c r="P201" s="8">
        <f t="shared" si="36"/>
        <v>41600</v>
      </c>
      <c r="Q201" s="8">
        <f t="shared" si="37"/>
        <v>62400</v>
      </c>
      <c r="R201" s="8">
        <f t="shared" si="38"/>
        <v>13312</v>
      </c>
      <c r="S201" s="8">
        <f t="shared" si="34"/>
        <v>533312</v>
      </c>
      <c r="T201" s="6">
        <f t="shared" si="39"/>
        <v>533400</v>
      </c>
      <c r="U201" s="49"/>
      <c r="V201" s="545"/>
      <c r="W201" s="545"/>
      <c r="X201" s="545"/>
    </row>
    <row r="202" spans="1:24">
      <c r="A202" s="35">
        <f t="shared" si="35"/>
        <v>61</v>
      </c>
      <c r="B202" s="41" t="s">
        <v>3984</v>
      </c>
      <c r="C202" s="41" t="s">
        <v>3985</v>
      </c>
      <c r="D202" s="29" t="s">
        <v>1688</v>
      </c>
      <c r="E202" s="42">
        <v>95992</v>
      </c>
      <c r="F202" s="38">
        <f t="shared" si="32"/>
        <v>479960</v>
      </c>
      <c r="G202" s="38">
        <f t="shared" si="33"/>
        <v>0</v>
      </c>
      <c r="H202" s="43">
        <v>95992</v>
      </c>
      <c r="I202" s="40" t="s">
        <v>3707</v>
      </c>
      <c r="J202" s="43">
        <v>95992</v>
      </c>
      <c r="K202" s="138"/>
      <c r="L202" s="138"/>
      <c r="M202" s="139"/>
      <c r="N202" s="49"/>
      <c r="O202" s="49"/>
      <c r="P202" s="8">
        <f t="shared" si="36"/>
        <v>9599.2000000000007</v>
      </c>
      <c r="Q202" s="8">
        <f t="shared" si="37"/>
        <v>14398.8</v>
      </c>
      <c r="R202" s="8">
        <f t="shared" si="38"/>
        <v>3071.7440000000001</v>
      </c>
      <c r="S202" s="8">
        <f t="shared" si="34"/>
        <v>123061.74400000001</v>
      </c>
      <c r="T202" s="6">
        <f t="shared" si="39"/>
        <v>123100</v>
      </c>
      <c r="U202" s="49"/>
      <c r="V202" s="545"/>
      <c r="W202" s="545"/>
      <c r="X202" s="545"/>
    </row>
    <row r="203" spans="1:24">
      <c r="A203" s="35">
        <f t="shared" si="35"/>
        <v>62</v>
      </c>
      <c r="B203" s="41" t="s">
        <v>3986</v>
      </c>
      <c r="C203" s="41" t="s">
        <v>3983</v>
      </c>
      <c r="D203" s="29" t="s">
        <v>1688</v>
      </c>
      <c r="E203" s="42">
        <v>255944</v>
      </c>
      <c r="F203" s="38">
        <f t="shared" si="32"/>
        <v>1279720</v>
      </c>
      <c r="G203" s="38">
        <f t="shared" si="33"/>
        <v>0</v>
      </c>
      <c r="H203" s="43">
        <v>255944</v>
      </c>
      <c r="I203" s="40" t="s">
        <v>3707</v>
      </c>
      <c r="J203" s="43">
        <v>255944</v>
      </c>
      <c r="K203" s="138"/>
      <c r="L203" s="138"/>
      <c r="M203" s="139"/>
      <c r="N203" s="49"/>
      <c r="O203" s="49"/>
      <c r="P203" s="8">
        <f t="shared" si="36"/>
        <v>25594.400000000001</v>
      </c>
      <c r="Q203" s="8">
        <f t="shared" si="37"/>
        <v>38391.599999999999</v>
      </c>
      <c r="R203" s="8">
        <f t="shared" si="38"/>
        <v>8190.2080000000005</v>
      </c>
      <c r="S203" s="8">
        <f t="shared" si="34"/>
        <v>328120.20799999998</v>
      </c>
      <c r="T203" s="6">
        <f t="shared" si="39"/>
        <v>328200</v>
      </c>
      <c r="U203" s="49"/>
      <c r="V203" s="545"/>
      <c r="W203" s="545"/>
      <c r="X203" s="545"/>
    </row>
    <row r="204" spans="1:24">
      <c r="A204" s="35">
        <f t="shared" si="35"/>
        <v>63</v>
      </c>
      <c r="B204" s="41" t="s">
        <v>3987</v>
      </c>
      <c r="C204" s="41" t="s">
        <v>6495</v>
      </c>
      <c r="D204" s="36" t="s">
        <v>489</v>
      </c>
      <c r="E204" s="37">
        <v>8679840</v>
      </c>
      <c r="F204" s="38">
        <f t="shared" si="32"/>
        <v>43399200</v>
      </c>
      <c r="G204" s="38">
        <f t="shared" si="33"/>
        <v>0</v>
      </c>
      <c r="H204" s="39">
        <v>8679840</v>
      </c>
      <c r="I204" s="40" t="s">
        <v>3707</v>
      </c>
      <c r="J204" s="39">
        <v>8679840</v>
      </c>
      <c r="K204" s="138"/>
      <c r="L204" s="138"/>
      <c r="M204" s="139"/>
      <c r="N204" s="49"/>
      <c r="O204" s="49"/>
      <c r="P204" s="8">
        <f t="shared" si="36"/>
        <v>867984</v>
      </c>
      <c r="Q204" s="8">
        <f t="shared" si="37"/>
        <v>1301976</v>
      </c>
      <c r="R204" s="8">
        <f t="shared" si="38"/>
        <v>277754.88</v>
      </c>
      <c r="S204" s="8">
        <f t="shared" si="34"/>
        <v>11127554.880000001</v>
      </c>
      <c r="T204" s="6">
        <f t="shared" si="39"/>
        <v>11127600</v>
      </c>
      <c r="U204" s="49"/>
      <c r="V204" s="545"/>
      <c r="W204" s="545"/>
      <c r="X204" s="545"/>
    </row>
    <row r="205" spans="1:24">
      <c r="A205" s="35">
        <f t="shared" si="35"/>
        <v>64</v>
      </c>
      <c r="B205" s="41" t="s">
        <v>3987</v>
      </c>
      <c r="C205" s="41" t="s">
        <v>3988</v>
      </c>
      <c r="D205" s="29" t="s">
        <v>255</v>
      </c>
      <c r="E205" s="42">
        <v>95979000</v>
      </c>
      <c r="F205" s="38">
        <f t="shared" si="32"/>
        <v>479895000</v>
      </c>
      <c r="G205" s="38">
        <f t="shared" si="33"/>
        <v>0</v>
      </c>
      <c r="H205" s="43">
        <v>95979000</v>
      </c>
      <c r="I205" s="40" t="s">
        <v>3707</v>
      </c>
      <c r="J205" s="43">
        <v>95979000</v>
      </c>
      <c r="K205" s="138"/>
      <c r="L205" s="138"/>
      <c r="M205" s="139"/>
      <c r="N205" s="49"/>
      <c r="O205" s="49"/>
      <c r="P205" s="8">
        <f t="shared" si="36"/>
        <v>9597900</v>
      </c>
      <c r="Q205" s="8">
        <f t="shared" si="37"/>
        <v>14396850</v>
      </c>
      <c r="R205" s="8">
        <f t="shared" si="38"/>
        <v>3071328</v>
      </c>
      <c r="S205" s="8">
        <f t="shared" si="34"/>
        <v>123045078</v>
      </c>
      <c r="T205" s="6">
        <f t="shared" si="39"/>
        <v>123045100</v>
      </c>
      <c r="U205" s="49"/>
      <c r="V205" s="545"/>
      <c r="W205" s="545"/>
      <c r="X205" s="545"/>
    </row>
    <row r="206" spans="1:24">
      <c r="A206" s="35">
        <f t="shared" si="35"/>
        <v>65</v>
      </c>
      <c r="B206" s="41" t="s">
        <v>3989</v>
      </c>
      <c r="C206" s="41" t="s">
        <v>737</v>
      </c>
      <c r="D206" s="36" t="s">
        <v>51</v>
      </c>
      <c r="E206" s="37">
        <v>39104</v>
      </c>
      <c r="F206" s="38">
        <f t="shared" ref="F206:F269" si="40">E206*($F$4)</f>
        <v>195520</v>
      </c>
      <c r="G206" s="38">
        <f t="shared" ref="G206:G269" si="41">F206*($G$4)</f>
        <v>0</v>
      </c>
      <c r="H206" s="39">
        <v>39104</v>
      </c>
      <c r="I206" s="40" t="s">
        <v>3707</v>
      </c>
      <c r="J206" s="39">
        <v>39104</v>
      </c>
      <c r="K206" s="138"/>
      <c r="L206" s="138"/>
      <c r="M206" s="139"/>
      <c r="N206" s="49"/>
      <c r="O206" s="49"/>
      <c r="P206" s="8">
        <f t="shared" si="36"/>
        <v>3910.4</v>
      </c>
      <c r="Q206" s="8">
        <f t="shared" si="37"/>
        <v>5865.5999999999995</v>
      </c>
      <c r="R206" s="8">
        <f t="shared" si="38"/>
        <v>1251.328</v>
      </c>
      <c r="S206" s="8">
        <f t="shared" ref="S206:S269" si="42">+J206+P206+Q206+R206</f>
        <v>50131.328000000001</v>
      </c>
      <c r="T206" s="6">
        <f t="shared" si="39"/>
        <v>50200</v>
      </c>
      <c r="U206" s="49"/>
      <c r="V206" s="545"/>
      <c r="W206" s="545"/>
      <c r="X206" s="545"/>
    </row>
    <row r="207" spans="1:24">
      <c r="A207" s="35">
        <f t="shared" si="35"/>
        <v>66</v>
      </c>
      <c r="B207" s="41" t="s">
        <v>3989</v>
      </c>
      <c r="C207" s="41" t="s">
        <v>3990</v>
      </c>
      <c r="D207" s="29" t="s">
        <v>27</v>
      </c>
      <c r="E207" s="42">
        <v>38376</v>
      </c>
      <c r="F207" s="38">
        <f t="shared" si="40"/>
        <v>191880</v>
      </c>
      <c r="G207" s="38">
        <f t="shared" si="41"/>
        <v>0</v>
      </c>
      <c r="H207" s="43">
        <v>38376</v>
      </c>
      <c r="I207" s="40" t="s">
        <v>3707</v>
      </c>
      <c r="J207" s="43">
        <v>38376</v>
      </c>
      <c r="K207" s="138"/>
      <c r="L207" s="138"/>
      <c r="M207" s="139"/>
      <c r="N207" s="49"/>
      <c r="O207" s="49"/>
      <c r="P207" s="8">
        <f t="shared" si="36"/>
        <v>3837.6000000000004</v>
      </c>
      <c r="Q207" s="8">
        <f t="shared" si="37"/>
        <v>5756.4</v>
      </c>
      <c r="R207" s="8">
        <f t="shared" si="38"/>
        <v>1228.0319999999999</v>
      </c>
      <c r="S207" s="8">
        <f t="shared" si="42"/>
        <v>49198.031999999999</v>
      </c>
      <c r="T207" s="6">
        <f t="shared" si="39"/>
        <v>49200</v>
      </c>
      <c r="U207" s="49"/>
      <c r="V207" s="545"/>
      <c r="W207" s="545"/>
      <c r="X207" s="545"/>
    </row>
    <row r="208" spans="1:24">
      <c r="A208" s="35">
        <f t="shared" ref="A208:A271" si="43">A207+1</f>
        <v>67</v>
      </c>
      <c r="B208" s="41" t="s">
        <v>3991</v>
      </c>
      <c r="C208" s="41" t="s">
        <v>737</v>
      </c>
      <c r="D208" s="36" t="s">
        <v>1519</v>
      </c>
      <c r="E208" s="37">
        <v>651040</v>
      </c>
      <c r="F208" s="38">
        <f t="shared" si="40"/>
        <v>3255200</v>
      </c>
      <c r="G208" s="38">
        <f t="shared" si="41"/>
        <v>0</v>
      </c>
      <c r="H208" s="39">
        <v>651040</v>
      </c>
      <c r="I208" s="40" t="s">
        <v>3707</v>
      </c>
      <c r="J208" s="39">
        <v>651040</v>
      </c>
      <c r="K208" s="138"/>
      <c r="L208" s="138"/>
      <c r="M208" s="139"/>
      <c r="N208" s="49"/>
      <c r="O208" s="49"/>
      <c r="P208" s="8">
        <f t="shared" si="36"/>
        <v>65104</v>
      </c>
      <c r="Q208" s="8">
        <f t="shared" si="37"/>
        <v>97656</v>
      </c>
      <c r="R208" s="8">
        <f t="shared" si="38"/>
        <v>20833.28</v>
      </c>
      <c r="S208" s="8">
        <f t="shared" si="42"/>
        <v>834633.28</v>
      </c>
      <c r="T208" s="6">
        <f t="shared" si="39"/>
        <v>834700</v>
      </c>
      <c r="U208" s="49"/>
      <c r="V208" s="545"/>
      <c r="W208" s="545"/>
      <c r="X208" s="545"/>
    </row>
    <row r="209" spans="1:24">
      <c r="A209" s="35">
        <f t="shared" si="43"/>
        <v>68</v>
      </c>
      <c r="B209" s="41" t="s">
        <v>3992</v>
      </c>
      <c r="C209" s="41" t="s">
        <v>737</v>
      </c>
      <c r="D209" s="36" t="s">
        <v>1519</v>
      </c>
      <c r="E209" s="37">
        <v>101816</v>
      </c>
      <c r="F209" s="38">
        <f t="shared" si="40"/>
        <v>509080</v>
      </c>
      <c r="G209" s="38">
        <f t="shared" si="41"/>
        <v>0</v>
      </c>
      <c r="H209" s="39">
        <v>101816</v>
      </c>
      <c r="I209" s="40" t="s">
        <v>3707</v>
      </c>
      <c r="J209" s="39">
        <v>101816</v>
      </c>
      <c r="K209" s="138"/>
      <c r="L209" s="138"/>
      <c r="M209" s="139"/>
      <c r="N209" s="49"/>
      <c r="O209" s="49"/>
      <c r="P209" s="8">
        <f t="shared" si="36"/>
        <v>10181.6</v>
      </c>
      <c r="Q209" s="8">
        <f t="shared" si="37"/>
        <v>15272.4</v>
      </c>
      <c r="R209" s="8">
        <f t="shared" si="38"/>
        <v>3258.1120000000001</v>
      </c>
      <c r="S209" s="8">
        <f t="shared" si="42"/>
        <v>130528.11199999999</v>
      </c>
      <c r="T209" s="6">
        <f t="shared" si="39"/>
        <v>130600</v>
      </c>
      <c r="U209" s="49"/>
      <c r="V209" s="545"/>
      <c r="W209" s="545"/>
      <c r="X209" s="545"/>
    </row>
    <row r="210" spans="1:24">
      <c r="A210" s="35">
        <f t="shared" si="43"/>
        <v>69</v>
      </c>
      <c r="B210" s="41" t="s">
        <v>3992</v>
      </c>
      <c r="C210" s="41" t="s">
        <v>517</v>
      </c>
      <c r="D210" s="29" t="s">
        <v>1688</v>
      </c>
      <c r="E210" s="42">
        <v>102336</v>
      </c>
      <c r="F210" s="38">
        <f t="shared" si="40"/>
        <v>511680</v>
      </c>
      <c r="G210" s="38">
        <f t="shared" si="41"/>
        <v>0</v>
      </c>
      <c r="H210" s="43">
        <v>102336</v>
      </c>
      <c r="I210" s="40" t="s">
        <v>3707</v>
      </c>
      <c r="J210" s="43">
        <v>102336</v>
      </c>
      <c r="K210" s="138"/>
      <c r="L210" s="138"/>
      <c r="M210" s="139"/>
      <c r="N210" s="49"/>
      <c r="O210" s="49"/>
      <c r="P210" s="8">
        <f t="shared" si="36"/>
        <v>10233.6</v>
      </c>
      <c r="Q210" s="8">
        <f t="shared" si="37"/>
        <v>15350.4</v>
      </c>
      <c r="R210" s="8">
        <f t="shared" si="38"/>
        <v>3274.752</v>
      </c>
      <c r="S210" s="8">
        <f t="shared" si="42"/>
        <v>131194.75200000001</v>
      </c>
      <c r="T210" s="6">
        <f t="shared" si="39"/>
        <v>131200</v>
      </c>
      <c r="U210" s="49"/>
      <c r="V210" s="545"/>
      <c r="W210" s="545"/>
      <c r="X210" s="545"/>
    </row>
    <row r="211" spans="1:24">
      <c r="A211" s="35">
        <f t="shared" si="43"/>
        <v>70</v>
      </c>
      <c r="B211" s="41" t="s">
        <v>3993</v>
      </c>
      <c r="C211" s="41" t="s">
        <v>3994</v>
      </c>
      <c r="D211" s="29" t="s">
        <v>255</v>
      </c>
      <c r="E211" s="42">
        <v>17916080</v>
      </c>
      <c r="F211" s="38">
        <f t="shared" si="40"/>
        <v>89580400</v>
      </c>
      <c r="G211" s="38">
        <f t="shared" si="41"/>
        <v>0</v>
      </c>
      <c r="H211" s="43">
        <v>17916080</v>
      </c>
      <c r="I211" s="40" t="s">
        <v>3707</v>
      </c>
      <c r="J211" s="43">
        <v>17916080</v>
      </c>
      <c r="K211" s="138"/>
      <c r="L211" s="138"/>
      <c r="M211" s="139"/>
      <c r="N211" s="49"/>
      <c r="O211" s="49"/>
      <c r="P211" s="8">
        <f t="shared" si="36"/>
        <v>1791608</v>
      </c>
      <c r="Q211" s="8">
        <f t="shared" si="37"/>
        <v>2687412</v>
      </c>
      <c r="R211" s="8">
        <f t="shared" si="38"/>
        <v>573314.56000000006</v>
      </c>
      <c r="S211" s="8">
        <f t="shared" si="42"/>
        <v>22968414.559999999</v>
      </c>
      <c r="T211" s="6">
        <f t="shared" si="39"/>
        <v>22968500</v>
      </c>
      <c r="U211" s="49"/>
      <c r="V211" s="545"/>
      <c r="W211" s="545"/>
      <c r="X211" s="545"/>
    </row>
    <row r="212" spans="1:24">
      <c r="A212" s="35">
        <f t="shared" si="43"/>
        <v>71</v>
      </c>
      <c r="B212" s="41" t="s">
        <v>3995</v>
      </c>
      <c r="C212" s="41" t="s">
        <v>3933</v>
      </c>
      <c r="D212" s="36" t="s">
        <v>798</v>
      </c>
      <c r="E212" s="37">
        <v>51188800</v>
      </c>
      <c r="F212" s="38">
        <f t="shared" si="40"/>
        <v>255944000</v>
      </c>
      <c r="G212" s="38">
        <f t="shared" si="41"/>
        <v>0</v>
      </c>
      <c r="H212" s="39">
        <v>51188800</v>
      </c>
      <c r="I212" s="40" t="s">
        <v>3707</v>
      </c>
      <c r="J212" s="39">
        <v>51188800</v>
      </c>
      <c r="K212" s="138"/>
      <c r="L212" s="138"/>
      <c r="M212" s="139"/>
      <c r="N212" s="49"/>
      <c r="O212" s="49"/>
      <c r="P212" s="8">
        <f t="shared" si="36"/>
        <v>5118880</v>
      </c>
      <c r="Q212" s="8">
        <f t="shared" si="37"/>
        <v>7678320</v>
      </c>
      <c r="R212" s="8">
        <f t="shared" si="38"/>
        <v>1638041.6000000001</v>
      </c>
      <c r="S212" s="8">
        <f t="shared" si="42"/>
        <v>65624041.600000001</v>
      </c>
      <c r="T212" s="6">
        <f t="shared" si="39"/>
        <v>65624100</v>
      </c>
      <c r="U212" s="49"/>
      <c r="V212" s="545"/>
      <c r="W212" s="545"/>
      <c r="X212" s="545"/>
    </row>
    <row r="213" spans="1:24">
      <c r="A213" s="35">
        <f t="shared" si="43"/>
        <v>72</v>
      </c>
      <c r="B213" s="41" t="s">
        <v>3995</v>
      </c>
      <c r="C213" s="41" t="s">
        <v>3996</v>
      </c>
      <c r="D213" s="36" t="s">
        <v>798</v>
      </c>
      <c r="E213" s="37">
        <v>153566400</v>
      </c>
      <c r="F213" s="38">
        <f t="shared" si="40"/>
        <v>767832000</v>
      </c>
      <c r="G213" s="38">
        <f t="shared" si="41"/>
        <v>0</v>
      </c>
      <c r="H213" s="39">
        <v>153566400</v>
      </c>
      <c r="I213" s="40" t="s">
        <v>3707</v>
      </c>
      <c r="J213" s="39">
        <v>153566400</v>
      </c>
      <c r="K213" s="138"/>
      <c r="L213" s="138"/>
      <c r="M213" s="139"/>
      <c r="N213" s="49"/>
      <c r="O213" s="49"/>
      <c r="P213" s="8">
        <f t="shared" si="36"/>
        <v>15356640</v>
      </c>
      <c r="Q213" s="8">
        <f t="shared" si="37"/>
        <v>23034960</v>
      </c>
      <c r="R213" s="8">
        <f t="shared" si="38"/>
        <v>4914124.7999999998</v>
      </c>
      <c r="S213" s="8">
        <f t="shared" si="42"/>
        <v>196872124.80000001</v>
      </c>
      <c r="T213" s="6">
        <f t="shared" si="39"/>
        <v>196872200</v>
      </c>
      <c r="U213" s="49"/>
      <c r="V213" s="545"/>
      <c r="W213" s="545"/>
      <c r="X213" s="545"/>
    </row>
    <row r="214" spans="1:24">
      <c r="A214" s="35">
        <f t="shared" si="43"/>
        <v>73</v>
      </c>
      <c r="B214" s="41" t="s">
        <v>3997</v>
      </c>
      <c r="C214" s="41" t="s">
        <v>737</v>
      </c>
      <c r="D214" s="36" t="s">
        <v>798</v>
      </c>
      <c r="E214" s="37">
        <v>289328</v>
      </c>
      <c r="F214" s="38">
        <f t="shared" si="40"/>
        <v>1446640</v>
      </c>
      <c r="G214" s="38">
        <f t="shared" si="41"/>
        <v>0</v>
      </c>
      <c r="H214" s="39">
        <v>289328</v>
      </c>
      <c r="I214" s="40" t="s">
        <v>3707</v>
      </c>
      <c r="J214" s="39">
        <v>289328</v>
      </c>
      <c r="K214" s="138"/>
      <c r="L214" s="138"/>
      <c r="M214" s="139"/>
      <c r="N214" s="49"/>
      <c r="O214" s="49"/>
      <c r="P214" s="8">
        <f t="shared" si="36"/>
        <v>28932.800000000003</v>
      </c>
      <c r="Q214" s="8">
        <f t="shared" si="37"/>
        <v>43399.199999999997</v>
      </c>
      <c r="R214" s="8">
        <f t="shared" si="38"/>
        <v>9258.496000000001</v>
      </c>
      <c r="S214" s="8">
        <f t="shared" si="42"/>
        <v>370918.49599999998</v>
      </c>
      <c r="T214" s="6">
        <f t="shared" si="39"/>
        <v>371000</v>
      </c>
      <c r="U214" s="49"/>
      <c r="V214" s="545"/>
      <c r="W214" s="545"/>
      <c r="X214" s="545"/>
    </row>
    <row r="215" spans="1:24">
      <c r="A215" s="35">
        <f t="shared" si="43"/>
        <v>74</v>
      </c>
      <c r="B215" s="41" t="s">
        <v>3997</v>
      </c>
      <c r="C215" s="41" t="s">
        <v>392</v>
      </c>
      <c r="D215" s="29" t="s">
        <v>27</v>
      </c>
      <c r="E215" s="42">
        <v>7696</v>
      </c>
      <c r="F215" s="38">
        <f t="shared" si="40"/>
        <v>38480</v>
      </c>
      <c r="G215" s="38">
        <f t="shared" si="41"/>
        <v>0</v>
      </c>
      <c r="H215" s="43">
        <v>7696</v>
      </c>
      <c r="I215" s="40" t="s">
        <v>3707</v>
      </c>
      <c r="J215" s="43">
        <v>7696</v>
      </c>
      <c r="K215" s="138"/>
      <c r="L215" s="138"/>
      <c r="M215" s="139"/>
      <c r="N215" s="49"/>
      <c r="O215" s="49"/>
      <c r="P215" s="8">
        <f t="shared" si="36"/>
        <v>769.6</v>
      </c>
      <c r="Q215" s="8">
        <f t="shared" si="37"/>
        <v>1154.3999999999999</v>
      </c>
      <c r="R215" s="8">
        <f t="shared" si="38"/>
        <v>246.27199999999999</v>
      </c>
      <c r="S215" s="8">
        <f t="shared" si="42"/>
        <v>9866.2720000000008</v>
      </c>
      <c r="T215" s="6">
        <f t="shared" si="39"/>
        <v>9900</v>
      </c>
      <c r="U215" s="49"/>
      <c r="V215" s="545"/>
      <c r="W215" s="545"/>
      <c r="X215" s="545"/>
    </row>
    <row r="216" spans="1:24">
      <c r="A216" s="35">
        <f t="shared" si="43"/>
        <v>75</v>
      </c>
      <c r="B216" s="41" t="s">
        <v>3998</v>
      </c>
      <c r="C216" s="54" t="s">
        <v>3999</v>
      </c>
      <c r="D216" s="36" t="s">
        <v>51</v>
      </c>
      <c r="E216" s="37">
        <v>3839160</v>
      </c>
      <c r="F216" s="38">
        <f t="shared" si="40"/>
        <v>19195800</v>
      </c>
      <c r="G216" s="38">
        <f t="shared" si="41"/>
        <v>0</v>
      </c>
      <c r="H216" s="39">
        <v>3839160</v>
      </c>
      <c r="I216" s="40" t="s">
        <v>3707</v>
      </c>
      <c r="J216" s="39">
        <v>3839160</v>
      </c>
      <c r="K216" s="138"/>
      <c r="L216" s="138"/>
      <c r="M216" s="139"/>
      <c r="N216" s="49"/>
      <c r="O216" s="49"/>
      <c r="P216" s="8">
        <f t="shared" si="36"/>
        <v>383916</v>
      </c>
      <c r="Q216" s="8">
        <f t="shared" si="37"/>
        <v>575874</v>
      </c>
      <c r="R216" s="8">
        <f t="shared" si="38"/>
        <v>122853.12</v>
      </c>
      <c r="S216" s="8">
        <f t="shared" si="42"/>
        <v>4921803.12</v>
      </c>
      <c r="T216" s="6">
        <f t="shared" si="39"/>
        <v>4921900</v>
      </c>
      <c r="U216" s="49"/>
      <c r="V216" s="545"/>
      <c r="W216" s="545"/>
      <c r="X216" s="545"/>
    </row>
    <row r="217" spans="1:24">
      <c r="A217" s="35">
        <f t="shared" si="43"/>
        <v>76</v>
      </c>
      <c r="B217" s="41" t="s">
        <v>4000</v>
      </c>
      <c r="C217" s="54" t="s">
        <v>4001</v>
      </c>
      <c r="D217" s="36" t="s">
        <v>1527</v>
      </c>
      <c r="E217" s="37">
        <v>135720</v>
      </c>
      <c r="F217" s="38">
        <f t="shared" si="40"/>
        <v>678600</v>
      </c>
      <c r="G217" s="38">
        <f t="shared" si="41"/>
        <v>0</v>
      </c>
      <c r="H217" s="39">
        <v>135720</v>
      </c>
      <c r="I217" s="40" t="s">
        <v>3707</v>
      </c>
      <c r="J217" s="39">
        <v>135720</v>
      </c>
      <c r="K217" s="138"/>
      <c r="L217" s="138"/>
      <c r="M217" s="139"/>
      <c r="N217" s="49"/>
      <c r="O217" s="49"/>
      <c r="P217" s="8">
        <f t="shared" si="36"/>
        <v>13572</v>
      </c>
      <c r="Q217" s="8">
        <f t="shared" si="37"/>
        <v>20358</v>
      </c>
      <c r="R217" s="8">
        <f t="shared" si="38"/>
        <v>4343.04</v>
      </c>
      <c r="S217" s="8">
        <f t="shared" si="42"/>
        <v>173993.04</v>
      </c>
      <c r="T217" s="6">
        <f t="shared" si="39"/>
        <v>174000</v>
      </c>
      <c r="U217" s="49"/>
      <c r="V217" s="545"/>
      <c r="W217" s="545"/>
      <c r="X217" s="545"/>
    </row>
    <row r="218" spans="1:24">
      <c r="A218" s="35">
        <f t="shared" si="43"/>
        <v>77</v>
      </c>
      <c r="B218" s="41" t="s">
        <v>4002</v>
      </c>
      <c r="C218" s="54" t="s">
        <v>4003</v>
      </c>
      <c r="D218" s="36" t="s">
        <v>1519</v>
      </c>
      <c r="E218" s="37">
        <v>2815384</v>
      </c>
      <c r="F218" s="38">
        <f t="shared" si="40"/>
        <v>14076920</v>
      </c>
      <c r="G218" s="38">
        <f t="shared" si="41"/>
        <v>0</v>
      </c>
      <c r="H218" s="39">
        <v>2815384</v>
      </c>
      <c r="I218" s="40" t="s">
        <v>3707</v>
      </c>
      <c r="J218" s="39">
        <v>2815384</v>
      </c>
      <c r="K218" s="138"/>
      <c r="L218" s="138"/>
      <c r="M218" s="139"/>
      <c r="N218" s="49"/>
      <c r="O218" s="49"/>
      <c r="P218" s="8">
        <f t="shared" si="36"/>
        <v>281538.40000000002</v>
      </c>
      <c r="Q218" s="8">
        <f t="shared" si="37"/>
        <v>422307.6</v>
      </c>
      <c r="R218" s="8">
        <f t="shared" si="38"/>
        <v>90092.288</v>
      </c>
      <c r="S218" s="8">
        <f t="shared" si="42"/>
        <v>3609322.2880000002</v>
      </c>
      <c r="T218" s="6">
        <f t="shared" si="39"/>
        <v>3609400</v>
      </c>
      <c r="U218" s="49"/>
      <c r="V218" s="545"/>
      <c r="W218" s="545"/>
      <c r="X218" s="545"/>
    </row>
    <row r="219" spans="1:24">
      <c r="A219" s="35">
        <f t="shared" si="43"/>
        <v>78</v>
      </c>
      <c r="B219" s="41" t="s">
        <v>4004</v>
      </c>
      <c r="C219" s="41" t="s">
        <v>4005</v>
      </c>
      <c r="D219" s="36" t="s">
        <v>3333</v>
      </c>
      <c r="E219" s="37">
        <v>594152</v>
      </c>
      <c r="F219" s="38">
        <f t="shared" si="40"/>
        <v>2970760</v>
      </c>
      <c r="G219" s="38">
        <f t="shared" si="41"/>
        <v>0</v>
      </c>
      <c r="H219" s="39">
        <v>594152</v>
      </c>
      <c r="I219" s="40" t="s">
        <v>3707</v>
      </c>
      <c r="J219" s="39">
        <v>594152</v>
      </c>
      <c r="K219" s="138"/>
      <c r="L219" s="138"/>
      <c r="M219" s="139"/>
      <c r="N219" s="49"/>
      <c r="O219" s="49"/>
      <c r="P219" s="8">
        <f t="shared" si="36"/>
        <v>59415.200000000004</v>
      </c>
      <c r="Q219" s="8">
        <f t="shared" si="37"/>
        <v>89122.8</v>
      </c>
      <c r="R219" s="8">
        <f t="shared" si="38"/>
        <v>19012.864000000001</v>
      </c>
      <c r="S219" s="8">
        <f t="shared" si="42"/>
        <v>761702.86400000006</v>
      </c>
      <c r="T219" s="6">
        <f t="shared" si="39"/>
        <v>761800</v>
      </c>
      <c r="U219" s="49"/>
      <c r="V219" s="545"/>
      <c r="W219" s="545"/>
      <c r="X219" s="545"/>
    </row>
    <row r="220" spans="1:24">
      <c r="A220" s="35">
        <f t="shared" si="43"/>
        <v>79</v>
      </c>
      <c r="B220" s="41" t="s">
        <v>4006</v>
      </c>
      <c r="C220" s="41" t="s">
        <v>4007</v>
      </c>
      <c r="D220" s="29" t="s">
        <v>27</v>
      </c>
      <c r="E220" s="42">
        <v>511888</v>
      </c>
      <c r="F220" s="38">
        <f t="shared" si="40"/>
        <v>2559440</v>
      </c>
      <c r="G220" s="38">
        <f t="shared" si="41"/>
        <v>0</v>
      </c>
      <c r="H220" s="43">
        <v>511888</v>
      </c>
      <c r="I220" s="40" t="s">
        <v>3707</v>
      </c>
      <c r="J220" s="43">
        <v>511888</v>
      </c>
      <c r="K220" s="138"/>
      <c r="L220" s="138"/>
      <c r="M220" s="139"/>
      <c r="N220" s="49"/>
      <c r="O220" s="49"/>
      <c r="P220" s="8">
        <f t="shared" si="36"/>
        <v>51188.800000000003</v>
      </c>
      <c r="Q220" s="8">
        <f t="shared" si="37"/>
        <v>76783.199999999997</v>
      </c>
      <c r="R220" s="8">
        <f t="shared" si="38"/>
        <v>16380.416000000001</v>
      </c>
      <c r="S220" s="8">
        <f t="shared" si="42"/>
        <v>656240.41599999997</v>
      </c>
      <c r="T220" s="6">
        <f t="shared" si="39"/>
        <v>656300</v>
      </c>
      <c r="U220" s="49"/>
      <c r="V220" s="545"/>
      <c r="W220" s="545"/>
      <c r="X220" s="545"/>
    </row>
    <row r="221" spans="1:24">
      <c r="A221" s="35">
        <f t="shared" si="43"/>
        <v>80</v>
      </c>
      <c r="B221" s="41" t="s">
        <v>4008</v>
      </c>
      <c r="C221" s="41" t="s">
        <v>4009</v>
      </c>
      <c r="D221" s="29" t="s">
        <v>1688</v>
      </c>
      <c r="E221" s="42">
        <v>30680</v>
      </c>
      <c r="F221" s="38">
        <f t="shared" si="40"/>
        <v>153400</v>
      </c>
      <c r="G221" s="38">
        <f t="shared" si="41"/>
        <v>0</v>
      </c>
      <c r="H221" s="43">
        <v>30680</v>
      </c>
      <c r="I221" s="40" t="s">
        <v>3707</v>
      </c>
      <c r="J221" s="43">
        <v>30680</v>
      </c>
      <c r="K221" s="138"/>
      <c r="L221" s="138"/>
      <c r="M221" s="139"/>
      <c r="N221" s="49"/>
      <c r="O221" s="49"/>
      <c r="P221" s="8">
        <f t="shared" si="36"/>
        <v>3068</v>
      </c>
      <c r="Q221" s="8">
        <f t="shared" si="37"/>
        <v>4602</v>
      </c>
      <c r="R221" s="8">
        <f t="shared" si="38"/>
        <v>981.76</v>
      </c>
      <c r="S221" s="8">
        <f t="shared" si="42"/>
        <v>39331.760000000002</v>
      </c>
      <c r="T221" s="6">
        <f t="shared" si="39"/>
        <v>39400</v>
      </c>
      <c r="U221" s="49"/>
      <c r="V221" s="545"/>
      <c r="W221" s="545"/>
      <c r="X221" s="545"/>
    </row>
    <row r="222" spans="1:24">
      <c r="A222" s="35">
        <f t="shared" si="43"/>
        <v>81</v>
      </c>
      <c r="B222" s="41" t="s">
        <v>4010</v>
      </c>
      <c r="C222" s="41" t="s">
        <v>737</v>
      </c>
      <c r="D222" s="36" t="s">
        <v>1519</v>
      </c>
      <c r="E222" s="37">
        <v>35672</v>
      </c>
      <c r="F222" s="38">
        <f t="shared" si="40"/>
        <v>178360</v>
      </c>
      <c r="G222" s="38">
        <f t="shared" si="41"/>
        <v>0</v>
      </c>
      <c r="H222" s="39">
        <v>35672</v>
      </c>
      <c r="I222" s="40" t="s">
        <v>3707</v>
      </c>
      <c r="J222" s="39">
        <v>35672</v>
      </c>
      <c r="K222" s="138"/>
      <c r="L222" s="138"/>
      <c r="M222" s="139"/>
      <c r="N222" s="49"/>
      <c r="O222" s="49"/>
      <c r="P222" s="8">
        <f t="shared" si="36"/>
        <v>3567.2000000000003</v>
      </c>
      <c r="Q222" s="8">
        <f t="shared" si="37"/>
        <v>5350.8</v>
      </c>
      <c r="R222" s="8">
        <f t="shared" si="38"/>
        <v>1141.5040000000001</v>
      </c>
      <c r="S222" s="8">
        <f t="shared" si="42"/>
        <v>45731.504000000001</v>
      </c>
      <c r="T222" s="6">
        <f t="shared" si="39"/>
        <v>45800</v>
      </c>
      <c r="U222" s="49"/>
      <c r="V222" s="545"/>
      <c r="W222" s="545"/>
      <c r="X222" s="545"/>
    </row>
    <row r="223" spans="1:24">
      <c r="A223" s="35">
        <f t="shared" si="43"/>
        <v>82</v>
      </c>
      <c r="B223" s="41" t="s">
        <v>4011</v>
      </c>
      <c r="C223" s="41" t="s">
        <v>737</v>
      </c>
      <c r="D223" s="36" t="s">
        <v>1519</v>
      </c>
      <c r="E223" s="37">
        <v>35672</v>
      </c>
      <c r="F223" s="38">
        <f t="shared" si="40"/>
        <v>178360</v>
      </c>
      <c r="G223" s="38">
        <f t="shared" si="41"/>
        <v>0</v>
      </c>
      <c r="H223" s="39">
        <v>35672</v>
      </c>
      <c r="I223" s="40" t="s">
        <v>3707</v>
      </c>
      <c r="J223" s="39">
        <v>35672</v>
      </c>
      <c r="K223" s="138"/>
      <c r="L223" s="138"/>
      <c r="M223" s="139"/>
      <c r="N223" s="49"/>
      <c r="O223" s="49"/>
      <c r="P223" s="8">
        <f t="shared" si="36"/>
        <v>3567.2000000000003</v>
      </c>
      <c r="Q223" s="8">
        <f t="shared" si="37"/>
        <v>5350.8</v>
      </c>
      <c r="R223" s="8">
        <f t="shared" si="38"/>
        <v>1141.5040000000001</v>
      </c>
      <c r="S223" s="8">
        <f t="shared" si="42"/>
        <v>45731.504000000001</v>
      </c>
      <c r="T223" s="6">
        <f t="shared" si="39"/>
        <v>45800</v>
      </c>
      <c r="U223" s="49"/>
      <c r="V223" s="545"/>
      <c r="W223" s="545"/>
      <c r="X223" s="545"/>
    </row>
    <row r="224" spans="1:24">
      <c r="A224" s="35">
        <f t="shared" si="43"/>
        <v>83</v>
      </c>
      <c r="B224" s="57" t="s">
        <v>4012</v>
      </c>
      <c r="C224" s="57" t="s">
        <v>4013</v>
      </c>
      <c r="D224" s="58" t="s">
        <v>4014</v>
      </c>
      <c r="E224" s="59">
        <v>867984</v>
      </c>
      <c r="F224" s="38">
        <f t="shared" si="40"/>
        <v>4339920</v>
      </c>
      <c r="G224" s="38">
        <f t="shared" si="41"/>
        <v>0</v>
      </c>
      <c r="H224" s="47">
        <v>867984</v>
      </c>
      <c r="I224" s="40" t="s">
        <v>3707</v>
      </c>
      <c r="J224" s="47">
        <v>867984</v>
      </c>
      <c r="K224" s="138"/>
      <c r="L224" s="138"/>
      <c r="M224" s="139"/>
      <c r="N224" s="49"/>
      <c r="O224" s="49"/>
      <c r="P224" s="8">
        <f t="shared" si="36"/>
        <v>86798.400000000009</v>
      </c>
      <c r="Q224" s="8">
        <f t="shared" si="37"/>
        <v>130197.59999999999</v>
      </c>
      <c r="R224" s="8">
        <f t="shared" si="38"/>
        <v>27775.488000000001</v>
      </c>
      <c r="S224" s="8">
        <f t="shared" si="42"/>
        <v>1112755.4879999999</v>
      </c>
      <c r="T224" s="6">
        <f t="shared" si="39"/>
        <v>1112800</v>
      </c>
      <c r="U224" s="49"/>
      <c r="V224" s="545"/>
      <c r="W224" s="545"/>
      <c r="X224" s="545"/>
    </row>
    <row r="225" spans="1:24">
      <c r="A225" s="35">
        <f t="shared" si="43"/>
        <v>84</v>
      </c>
      <c r="B225" s="57" t="s">
        <v>4012</v>
      </c>
      <c r="C225" s="57" t="s">
        <v>4015</v>
      </c>
      <c r="D225" s="58" t="s">
        <v>4014</v>
      </c>
      <c r="E225" s="59">
        <v>867984</v>
      </c>
      <c r="F225" s="38">
        <f t="shared" si="40"/>
        <v>4339920</v>
      </c>
      <c r="G225" s="38">
        <f t="shared" si="41"/>
        <v>0</v>
      </c>
      <c r="H225" s="47">
        <v>867984</v>
      </c>
      <c r="I225" s="40" t="s">
        <v>3707</v>
      </c>
      <c r="J225" s="47">
        <v>867984</v>
      </c>
      <c r="K225" s="138"/>
      <c r="L225" s="138"/>
      <c r="M225" s="139"/>
      <c r="N225" s="49"/>
      <c r="O225" s="49"/>
      <c r="P225" s="8">
        <f t="shared" ref="P225:P288" si="44">+J225*0.1</f>
        <v>86798.400000000009</v>
      </c>
      <c r="Q225" s="8">
        <f t="shared" ref="Q225:Q288" si="45">+J225*0.15</f>
        <v>130197.59999999999</v>
      </c>
      <c r="R225" s="8">
        <f t="shared" ref="R225:R288" si="46">+J225*0.032</f>
        <v>27775.488000000001</v>
      </c>
      <c r="S225" s="8">
        <f t="shared" si="42"/>
        <v>1112755.4879999999</v>
      </c>
      <c r="T225" s="6">
        <f t="shared" si="39"/>
        <v>1112800</v>
      </c>
      <c r="U225" s="49"/>
      <c r="V225" s="545"/>
      <c r="W225" s="545"/>
      <c r="X225" s="545"/>
    </row>
    <row r="226" spans="1:24">
      <c r="A226" s="35">
        <f t="shared" si="43"/>
        <v>85</v>
      </c>
      <c r="B226" s="57" t="s">
        <v>4012</v>
      </c>
      <c r="C226" s="57" t="s">
        <v>4016</v>
      </c>
      <c r="D226" s="58" t="s">
        <v>374</v>
      </c>
      <c r="E226" s="59">
        <v>795704</v>
      </c>
      <c r="F226" s="38">
        <f t="shared" si="40"/>
        <v>3978520</v>
      </c>
      <c r="G226" s="38">
        <f t="shared" si="41"/>
        <v>0</v>
      </c>
      <c r="H226" s="47">
        <v>795704</v>
      </c>
      <c r="I226" s="40" t="s">
        <v>3707</v>
      </c>
      <c r="J226" s="47">
        <v>795704</v>
      </c>
      <c r="K226" s="138"/>
      <c r="L226" s="138"/>
      <c r="M226" s="139"/>
      <c r="N226" s="49"/>
      <c r="O226" s="49"/>
      <c r="P226" s="8">
        <f t="shared" si="44"/>
        <v>79570.400000000009</v>
      </c>
      <c r="Q226" s="8">
        <f t="shared" si="45"/>
        <v>119355.59999999999</v>
      </c>
      <c r="R226" s="8">
        <f t="shared" si="46"/>
        <v>25462.528000000002</v>
      </c>
      <c r="S226" s="8">
        <f t="shared" si="42"/>
        <v>1020092.528</v>
      </c>
      <c r="T226" s="6">
        <f t="shared" si="39"/>
        <v>1020100</v>
      </c>
      <c r="U226" s="49"/>
      <c r="V226" s="545"/>
      <c r="W226" s="545"/>
      <c r="X226" s="545"/>
    </row>
    <row r="227" spans="1:24">
      <c r="A227" s="35">
        <f t="shared" si="43"/>
        <v>86</v>
      </c>
      <c r="B227" s="57" t="s">
        <v>4012</v>
      </c>
      <c r="C227" s="57" t="s">
        <v>4017</v>
      </c>
      <c r="D227" s="58" t="s">
        <v>4018</v>
      </c>
      <c r="E227" s="59">
        <v>795704</v>
      </c>
      <c r="F227" s="38">
        <f t="shared" si="40"/>
        <v>3978520</v>
      </c>
      <c r="G227" s="38">
        <f t="shared" si="41"/>
        <v>0</v>
      </c>
      <c r="H227" s="47">
        <v>795704</v>
      </c>
      <c r="I227" s="40" t="s">
        <v>3707</v>
      </c>
      <c r="J227" s="47">
        <v>795704</v>
      </c>
      <c r="K227" s="138"/>
      <c r="L227" s="138"/>
      <c r="M227" s="139"/>
      <c r="N227" s="49"/>
      <c r="O227" s="49"/>
      <c r="P227" s="8">
        <f t="shared" si="44"/>
        <v>79570.400000000009</v>
      </c>
      <c r="Q227" s="8">
        <f t="shared" si="45"/>
        <v>119355.59999999999</v>
      </c>
      <c r="R227" s="8">
        <f t="shared" si="46"/>
        <v>25462.528000000002</v>
      </c>
      <c r="S227" s="8">
        <f t="shared" si="42"/>
        <v>1020092.528</v>
      </c>
      <c r="T227" s="6">
        <f t="shared" si="39"/>
        <v>1020100</v>
      </c>
      <c r="U227" s="49"/>
      <c r="V227" s="545"/>
      <c r="W227" s="545"/>
      <c r="X227" s="545"/>
    </row>
    <row r="228" spans="1:24">
      <c r="A228" s="35">
        <f t="shared" si="43"/>
        <v>87</v>
      </c>
      <c r="B228" s="57" t="s">
        <v>4012</v>
      </c>
      <c r="C228" s="57" t="s">
        <v>4019</v>
      </c>
      <c r="D228" s="58" t="s">
        <v>4018</v>
      </c>
      <c r="E228" s="59">
        <v>2169960</v>
      </c>
      <c r="F228" s="38">
        <f t="shared" si="40"/>
        <v>10849800</v>
      </c>
      <c r="G228" s="38">
        <f t="shared" si="41"/>
        <v>0</v>
      </c>
      <c r="H228" s="47">
        <v>2169960</v>
      </c>
      <c r="I228" s="40" t="s">
        <v>3707</v>
      </c>
      <c r="J228" s="47">
        <v>2169960</v>
      </c>
      <c r="K228" s="138"/>
      <c r="L228" s="138"/>
      <c r="M228" s="139"/>
      <c r="N228" s="49"/>
      <c r="O228" s="49"/>
      <c r="P228" s="8">
        <f t="shared" si="44"/>
        <v>216996</v>
      </c>
      <c r="Q228" s="8">
        <f t="shared" si="45"/>
        <v>325494</v>
      </c>
      <c r="R228" s="8">
        <f t="shared" si="46"/>
        <v>69438.720000000001</v>
      </c>
      <c r="S228" s="8">
        <f t="shared" si="42"/>
        <v>2781888.72</v>
      </c>
      <c r="T228" s="6">
        <f t="shared" si="39"/>
        <v>2781900</v>
      </c>
      <c r="U228" s="49"/>
      <c r="V228" s="545"/>
      <c r="W228" s="545"/>
      <c r="X228" s="545"/>
    </row>
    <row r="229" spans="1:24">
      <c r="A229" s="35">
        <f t="shared" si="43"/>
        <v>88</v>
      </c>
      <c r="B229" s="57" t="s">
        <v>4012</v>
      </c>
      <c r="C229" s="57" t="s">
        <v>4020</v>
      </c>
      <c r="D229" s="58" t="s">
        <v>4018</v>
      </c>
      <c r="E229" s="59">
        <v>2169960</v>
      </c>
      <c r="F229" s="38">
        <f t="shared" si="40"/>
        <v>10849800</v>
      </c>
      <c r="G229" s="38">
        <f t="shared" si="41"/>
        <v>0</v>
      </c>
      <c r="H229" s="47">
        <v>2169960</v>
      </c>
      <c r="I229" s="40" t="s">
        <v>3707</v>
      </c>
      <c r="J229" s="47">
        <v>2169960</v>
      </c>
      <c r="K229" s="138"/>
      <c r="L229" s="138"/>
      <c r="M229" s="139"/>
      <c r="N229" s="49"/>
      <c r="O229" s="49"/>
      <c r="P229" s="8">
        <f t="shared" si="44"/>
        <v>216996</v>
      </c>
      <c r="Q229" s="8">
        <f t="shared" si="45"/>
        <v>325494</v>
      </c>
      <c r="R229" s="8">
        <f t="shared" si="46"/>
        <v>69438.720000000001</v>
      </c>
      <c r="S229" s="8">
        <f t="shared" si="42"/>
        <v>2781888.72</v>
      </c>
      <c r="T229" s="6">
        <f t="shared" si="39"/>
        <v>2781900</v>
      </c>
      <c r="U229" s="49"/>
      <c r="V229" s="545"/>
      <c r="W229" s="545"/>
      <c r="X229" s="545"/>
    </row>
    <row r="230" spans="1:24">
      <c r="A230" s="35">
        <f t="shared" si="43"/>
        <v>89</v>
      </c>
      <c r="B230" s="57" t="s">
        <v>4012</v>
      </c>
      <c r="C230" s="57" t="s">
        <v>4021</v>
      </c>
      <c r="D230" s="58" t="s">
        <v>4018</v>
      </c>
      <c r="E230" s="59">
        <v>940000</v>
      </c>
      <c r="F230" s="38">
        <f t="shared" si="40"/>
        <v>4700000</v>
      </c>
      <c r="G230" s="38">
        <f t="shared" si="41"/>
        <v>0</v>
      </c>
      <c r="H230" s="47">
        <v>940000</v>
      </c>
      <c r="I230" s="40" t="s">
        <v>3707</v>
      </c>
      <c r="J230" s="47">
        <v>940000</v>
      </c>
      <c r="K230" s="138"/>
      <c r="L230" s="138"/>
      <c r="M230" s="139"/>
      <c r="N230" s="49"/>
      <c r="O230" s="49"/>
      <c r="P230" s="8">
        <f t="shared" si="44"/>
        <v>94000</v>
      </c>
      <c r="Q230" s="8">
        <f t="shared" si="45"/>
        <v>141000</v>
      </c>
      <c r="R230" s="8">
        <f t="shared" si="46"/>
        <v>30080</v>
      </c>
      <c r="S230" s="8">
        <f t="shared" si="42"/>
        <v>1205080</v>
      </c>
      <c r="T230" s="6">
        <f t="shared" si="39"/>
        <v>1205100</v>
      </c>
      <c r="U230" s="49"/>
      <c r="V230" s="545"/>
      <c r="W230" s="545"/>
      <c r="X230" s="545"/>
    </row>
    <row r="231" spans="1:24">
      <c r="A231" s="35">
        <f t="shared" si="43"/>
        <v>90</v>
      </c>
      <c r="B231" s="57" t="s">
        <v>4012</v>
      </c>
      <c r="C231" s="57" t="s">
        <v>4022</v>
      </c>
      <c r="D231" s="58" t="s">
        <v>4018</v>
      </c>
      <c r="E231" s="59">
        <v>1450000</v>
      </c>
      <c r="F231" s="38">
        <f t="shared" si="40"/>
        <v>7250000</v>
      </c>
      <c r="G231" s="38">
        <f t="shared" si="41"/>
        <v>0</v>
      </c>
      <c r="H231" s="47">
        <v>1450000</v>
      </c>
      <c r="I231" s="40" t="s">
        <v>3707</v>
      </c>
      <c r="J231" s="47">
        <v>1450000</v>
      </c>
      <c r="K231" s="138"/>
      <c r="L231" s="138"/>
      <c r="M231" s="139"/>
      <c r="N231" s="49"/>
      <c r="O231" s="49"/>
      <c r="P231" s="8">
        <f t="shared" si="44"/>
        <v>145000</v>
      </c>
      <c r="Q231" s="8">
        <f t="shared" si="45"/>
        <v>217500</v>
      </c>
      <c r="R231" s="8">
        <f t="shared" si="46"/>
        <v>46400</v>
      </c>
      <c r="S231" s="8">
        <f t="shared" si="42"/>
        <v>1858900</v>
      </c>
      <c r="T231" s="6">
        <f t="shared" si="39"/>
        <v>1858900</v>
      </c>
      <c r="U231" s="49"/>
      <c r="V231" s="545"/>
      <c r="W231" s="545"/>
      <c r="X231" s="545"/>
    </row>
    <row r="232" spans="1:24">
      <c r="A232" s="35">
        <f t="shared" si="43"/>
        <v>91</v>
      </c>
      <c r="B232" s="57" t="s">
        <v>4012</v>
      </c>
      <c r="C232" s="57" t="s">
        <v>4023</v>
      </c>
      <c r="D232" s="58" t="s">
        <v>4018</v>
      </c>
      <c r="E232" s="59">
        <v>1230000</v>
      </c>
      <c r="F232" s="38">
        <f t="shared" si="40"/>
        <v>6150000</v>
      </c>
      <c r="G232" s="38">
        <f t="shared" si="41"/>
        <v>0</v>
      </c>
      <c r="H232" s="47">
        <v>1230000</v>
      </c>
      <c r="I232" s="40" t="s">
        <v>3707</v>
      </c>
      <c r="J232" s="47">
        <v>1230000</v>
      </c>
      <c r="K232" s="138"/>
      <c r="L232" s="138"/>
      <c r="M232" s="139"/>
      <c r="N232" s="49"/>
      <c r="O232" s="49"/>
      <c r="P232" s="8">
        <f t="shared" si="44"/>
        <v>123000</v>
      </c>
      <c r="Q232" s="8">
        <f t="shared" si="45"/>
        <v>184500</v>
      </c>
      <c r="R232" s="8">
        <f t="shared" si="46"/>
        <v>39360</v>
      </c>
      <c r="S232" s="8">
        <f t="shared" si="42"/>
        <v>1576860</v>
      </c>
      <c r="T232" s="6">
        <f t="shared" si="39"/>
        <v>1576900</v>
      </c>
      <c r="U232" s="49"/>
      <c r="V232" s="545"/>
      <c r="W232" s="545"/>
      <c r="X232" s="545"/>
    </row>
    <row r="233" spans="1:24">
      <c r="A233" s="35">
        <f t="shared" si="43"/>
        <v>92</v>
      </c>
      <c r="B233" s="41" t="s">
        <v>4024</v>
      </c>
      <c r="C233" s="41" t="s">
        <v>4025</v>
      </c>
      <c r="D233" s="29" t="s">
        <v>1688</v>
      </c>
      <c r="E233" s="42">
        <v>34632</v>
      </c>
      <c r="F233" s="38">
        <f t="shared" si="40"/>
        <v>173160</v>
      </c>
      <c r="G233" s="38">
        <f t="shared" si="41"/>
        <v>0</v>
      </c>
      <c r="H233" s="43">
        <v>34632</v>
      </c>
      <c r="I233" s="40" t="s">
        <v>3707</v>
      </c>
      <c r="J233" s="43">
        <v>34632</v>
      </c>
      <c r="K233" s="138"/>
      <c r="L233" s="138"/>
      <c r="M233" s="139"/>
      <c r="N233" s="49"/>
      <c r="O233" s="49"/>
      <c r="P233" s="8">
        <f t="shared" si="44"/>
        <v>3463.2000000000003</v>
      </c>
      <c r="Q233" s="8">
        <f t="shared" si="45"/>
        <v>5194.8</v>
      </c>
      <c r="R233" s="8">
        <f t="shared" si="46"/>
        <v>1108.2239999999999</v>
      </c>
      <c r="S233" s="8">
        <f t="shared" si="42"/>
        <v>44398.224000000002</v>
      </c>
      <c r="T233" s="6">
        <f t="shared" si="39"/>
        <v>44400</v>
      </c>
      <c r="U233" s="49"/>
      <c r="V233" s="545"/>
      <c r="W233" s="545"/>
      <c r="X233" s="545"/>
    </row>
    <row r="234" spans="1:24">
      <c r="A234" s="35">
        <f t="shared" si="43"/>
        <v>93</v>
      </c>
      <c r="B234" s="41" t="s">
        <v>4026</v>
      </c>
      <c r="C234" s="41" t="s">
        <v>4027</v>
      </c>
      <c r="D234" s="29" t="s">
        <v>1688</v>
      </c>
      <c r="E234" s="42">
        <v>54392</v>
      </c>
      <c r="F234" s="38">
        <f t="shared" si="40"/>
        <v>271960</v>
      </c>
      <c r="G234" s="38">
        <f t="shared" si="41"/>
        <v>0</v>
      </c>
      <c r="H234" s="43">
        <v>54392</v>
      </c>
      <c r="I234" s="40" t="s">
        <v>3707</v>
      </c>
      <c r="J234" s="43">
        <v>54392</v>
      </c>
      <c r="K234" s="138"/>
      <c r="L234" s="138"/>
      <c r="M234" s="139"/>
      <c r="N234" s="49"/>
      <c r="O234" s="49"/>
      <c r="P234" s="8">
        <f t="shared" si="44"/>
        <v>5439.2000000000007</v>
      </c>
      <c r="Q234" s="8">
        <f t="shared" si="45"/>
        <v>8158.7999999999993</v>
      </c>
      <c r="R234" s="8">
        <f t="shared" si="46"/>
        <v>1740.5440000000001</v>
      </c>
      <c r="S234" s="8">
        <f t="shared" si="42"/>
        <v>69730.543999999994</v>
      </c>
      <c r="T234" s="6">
        <f t="shared" si="39"/>
        <v>69800</v>
      </c>
      <c r="U234" s="49"/>
      <c r="V234" s="545"/>
      <c r="W234" s="545"/>
      <c r="X234" s="545"/>
    </row>
    <row r="235" spans="1:24">
      <c r="A235" s="35">
        <f t="shared" si="43"/>
        <v>94</v>
      </c>
      <c r="B235" s="54" t="s">
        <v>4028</v>
      </c>
      <c r="C235" s="54" t="s">
        <v>4029</v>
      </c>
      <c r="D235" s="52" t="s">
        <v>1519</v>
      </c>
      <c r="E235" s="53">
        <v>26000</v>
      </c>
      <c r="F235" s="38">
        <f t="shared" si="40"/>
        <v>130000</v>
      </c>
      <c r="G235" s="38">
        <f t="shared" si="41"/>
        <v>0</v>
      </c>
      <c r="H235" s="6">
        <v>26000</v>
      </c>
      <c r="I235" s="40" t="s">
        <v>3707</v>
      </c>
      <c r="J235" s="6">
        <v>26000</v>
      </c>
      <c r="K235" s="138"/>
      <c r="L235" s="138"/>
      <c r="M235" s="139"/>
      <c r="N235" s="49"/>
      <c r="O235" s="49"/>
      <c r="P235" s="8">
        <f t="shared" si="44"/>
        <v>2600</v>
      </c>
      <c r="Q235" s="8">
        <f t="shared" si="45"/>
        <v>3900</v>
      </c>
      <c r="R235" s="8">
        <f t="shared" si="46"/>
        <v>832</v>
      </c>
      <c r="S235" s="8">
        <f t="shared" si="42"/>
        <v>33332</v>
      </c>
      <c r="T235" s="6">
        <f t="shared" ref="T235:T298" si="47">ROUNDUP(S235,-2)</f>
        <v>33400</v>
      </c>
      <c r="U235" s="49"/>
      <c r="V235" s="545"/>
      <c r="W235" s="545"/>
      <c r="X235" s="545"/>
    </row>
    <row r="236" spans="1:24">
      <c r="A236" s="35">
        <f t="shared" si="43"/>
        <v>95</v>
      </c>
      <c r="B236" s="41" t="s">
        <v>4030</v>
      </c>
      <c r="C236" s="41" t="s">
        <v>737</v>
      </c>
      <c r="D236" s="36" t="s">
        <v>1765</v>
      </c>
      <c r="E236" s="37">
        <v>25480</v>
      </c>
      <c r="F236" s="38">
        <f t="shared" si="40"/>
        <v>127400</v>
      </c>
      <c r="G236" s="38">
        <f t="shared" si="41"/>
        <v>0</v>
      </c>
      <c r="H236" s="39">
        <v>25480</v>
      </c>
      <c r="I236" s="40" t="s">
        <v>3707</v>
      </c>
      <c r="J236" s="39">
        <v>25480</v>
      </c>
      <c r="K236" s="138"/>
      <c r="L236" s="138"/>
      <c r="M236" s="139"/>
      <c r="N236" s="49"/>
      <c r="O236" s="49"/>
      <c r="P236" s="8">
        <f t="shared" si="44"/>
        <v>2548</v>
      </c>
      <c r="Q236" s="8">
        <f t="shared" si="45"/>
        <v>3822</v>
      </c>
      <c r="R236" s="8">
        <f t="shared" si="46"/>
        <v>815.36</v>
      </c>
      <c r="S236" s="8">
        <f t="shared" si="42"/>
        <v>32665.360000000001</v>
      </c>
      <c r="T236" s="6">
        <f t="shared" si="47"/>
        <v>32700</v>
      </c>
      <c r="U236" s="49"/>
      <c r="V236" s="545"/>
      <c r="W236" s="545"/>
      <c r="X236" s="545"/>
    </row>
    <row r="237" spans="1:24">
      <c r="A237" s="35">
        <f t="shared" si="43"/>
        <v>96</v>
      </c>
      <c r="B237" s="41" t="s">
        <v>4031</v>
      </c>
      <c r="C237" s="41" t="s">
        <v>737</v>
      </c>
      <c r="D237" s="36" t="s">
        <v>1519</v>
      </c>
      <c r="E237" s="37">
        <v>27144</v>
      </c>
      <c r="F237" s="38">
        <f t="shared" si="40"/>
        <v>135720</v>
      </c>
      <c r="G237" s="38">
        <f t="shared" si="41"/>
        <v>0</v>
      </c>
      <c r="H237" s="39">
        <v>27144</v>
      </c>
      <c r="I237" s="40" t="s">
        <v>3707</v>
      </c>
      <c r="J237" s="39">
        <v>27144</v>
      </c>
      <c r="K237" s="138"/>
      <c r="L237" s="138"/>
      <c r="M237" s="139"/>
      <c r="N237" s="49"/>
      <c r="O237" s="49"/>
      <c r="P237" s="8">
        <f t="shared" si="44"/>
        <v>2714.4</v>
      </c>
      <c r="Q237" s="8">
        <f t="shared" si="45"/>
        <v>4071.6</v>
      </c>
      <c r="R237" s="8">
        <f t="shared" si="46"/>
        <v>868.60800000000006</v>
      </c>
      <c r="S237" s="8">
        <f t="shared" si="42"/>
        <v>34798.608</v>
      </c>
      <c r="T237" s="6">
        <f t="shared" si="47"/>
        <v>34800</v>
      </c>
      <c r="U237" s="49"/>
      <c r="V237" s="545"/>
      <c r="W237" s="545"/>
      <c r="X237" s="545"/>
    </row>
    <row r="238" spans="1:24">
      <c r="A238" s="35">
        <f t="shared" si="43"/>
        <v>97</v>
      </c>
      <c r="B238" s="41" t="s">
        <v>4032</v>
      </c>
      <c r="C238" s="41" t="s">
        <v>737</v>
      </c>
      <c r="D238" s="36" t="s">
        <v>1519</v>
      </c>
      <c r="E238" s="37">
        <v>20488</v>
      </c>
      <c r="F238" s="38">
        <f t="shared" si="40"/>
        <v>102440</v>
      </c>
      <c r="G238" s="38">
        <f t="shared" si="41"/>
        <v>0</v>
      </c>
      <c r="H238" s="39">
        <v>20488</v>
      </c>
      <c r="I238" s="40" t="s">
        <v>3707</v>
      </c>
      <c r="J238" s="39">
        <v>20488</v>
      </c>
      <c r="K238" s="138"/>
      <c r="L238" s="138"/>
      <c r="M238" s="139"/>
      <c r="N238" s="49"/>
      <c r="O238" s="49"/>
      <c r="P238" s="8">
        <f t="shared" si="44"/>
        <v>2048.8000000000002</v>
      </c>
      <c r="Q238" s="8">
        <f t="shared" si="45"/>
        <v>3073.2</v>
      </c>
      <c r="R238" s="8">
        <f t="shared" si="46"/>
        <v>655.61599999999999</v>
      </c>
      <c r="S238" s="8">
        <f t="shared" si="42"/>
        <v>26265.616000000002</v>
      </c>
      <c r="T238" s="6">
        <f t="shared" si="47"/>
        <v>26300</v>
      </c>
      <c r="U238" s="49"/>
      <c r="V238" s="545"/>
      <c r="W238" s="545"/>
      <c r="X238" s="545"/>
    </row>
    <row r="239" spans="1:24">
      <c r="A239" s="35">
        <f t="shared" si="43"/>
        <v>98</v>
      </c>
      <c r="B239" s="41" t="s">
        <v>4033</v>
      </c>
      <c r="C239" s="41" t="s">
        <v>4034</v>
      </c>
      <c r="D239" s="29" t="s">
        <v>376</v>
      </c>
      <c r="E239" s="42">
        <v>447928</v>
      </c>
      <c r="F239" s="38">
        <f t="shared" si="40"/>
        <v>2239640</v>
      </c>
      <c r="G239" s="38">
        <f t="shared" si="41"/>
        <v>0</v>
      </c>
      <c r="H239" s="43">
        <v>447928</v>
      </c>
      <c r="I239" s="40" t="s">
        <v>3707</v>
      </c>
      <c r="J239" s="43">
        <v>447928</v>
      </c>
      <c r="K239" s="138"/>
      <c r="L239" s="138"/>
      <c r="M239" s="139"/>
      <c r="N239" s="49"/>
      <c r="O239" s="49"/>
      <c r="P239" s="8">
        <f t="shared" si="44"/>
        <v>44792.800000000003</v>
      </c>
      <c r="Q239" s="8">
        <f t="shared" si="45"/>
        <v>67189.2</v>
      </c>
      <c r="R239" s="8">
        <f t="shared" si="46"/>
        <v>14333.696</v>
      </c>
      <c r="S239" s="8">
        <f t="shared" si="42"/>
        <v>574243.696</v>
      </c>
      <c r="T239" s="6">
        <f t="shared" si="47"/>
        <v>574300</v>
      </c>
      <c r="U239" s="49"/>
      <c r="V239" s="545"/>
      <c r="W239" s="545"/>
      <c r="X239" s="545"/>
    </row>
    <row r="240" spans="1:24">
      <c r="A240" s="35">
        <f t="shared" si="43"/>
        <v>99</v>
      </c>
      <c r="B240" s="41" t="s">
        <v>4035</v>
      </c>
      <c r="C240" s="54" t="s">
        <v>4036</v>
      </c>
      <c r="D240" s="36" t="s">
        <v>51</v>
      </c>
      <c r="E240" s="37">
        <v>1055808</v>
      </c>
      <c r="F240" s="38">
        <f t="shared" si="40"/>
        <v>5279040</v>
      </c>
      <c r="G240" s="38">
        <f t="shared" si="41"/>
        <v>0</v>
      </c>
      <c r="H240" s="39">
        <v>1055808</v>
      </c>
      <c r="I240" s="40" t="s">
        <v>3707</v>
      </c>
      <c r="J240" s="39">
        <v>1055808</v>
      </c>
      <c r="K240" s="138"/>
      <c r="L240" s="138"/>
      <c r="M240" s="139"/>
      <c r="N240" s="49"/>
      <c r="O240" s="49"/>
      <c r="P240" s="8">
        <f t="shared" si="44"/>
        <v>105580.8</v>
      </c>
      <c r="Q240" s="8">
        <f t="shared" si="45"/>
        <v>158371.19999999998</v>
      </c>
      <c r="R240" s="8">
        <f t="shared" si="46"/>
        <v>33785.856</v>
      </c>
      <c r="S240" s="8">
        <f t="shared" si="42"/>
        <v>1353545.8559999999</v>
      </c>
      <c r="T240" s="6">
        <f t="shared" si="47"/>
        <v>1353600</v>
      </c>
      <c r="U240" s="49"/>
      <c r="V240" s="545"/>
      <c r="W240" s="545"/>
      <c r="X240" s="545"/>
    </row>
    <row r="241" spans="1:24">
      <c r="A241" s="35">
        <f t="shared" si="43"/>
        <v>100</v>
      </c>
      <c r="B241" s="41" t="s">
        <v>4037</v>
      </c>
      <c r="C241" s="54" t="s">
        <v>4001</v>
      </c>
      <c r="D241" s="36" t="s">
        <v>1519</v>
      </c>
      <c r="E241" s="37">
        <v>424320</v>
      </c>
      <c r="F241" s="38">
        <f t="shared" si="40"/>
        <v>2121600</v>
      </c>
      <c r="G241" s="38">
        <f t="shared" si="41"/>
        <v>0</v>
      </c>
      <c r="H241" s="39">
        <v>424320</v>
      </c>
      <c r="I241" s="40" t="s">
        <v>3707</v>
      </c>
      <c r="J241" s="39">
        <v>424320</v>
      </c>
      <c r="K241" s="138"/>
      <c r="L241" s="138"/>
      <c r="M241" s="139"/>
      <c r="N241" s="49"/>
      <c r="O241" s="49"/>
      <c r="P241" s="8">
        <f t="shared" si="44"/>
        <v>42432</v>
      </c>
      <c r="Q241" s="8">
        <f t="shared" si="45"/>
        <v>63648</v>
      </c>
      <c r="R241" s="8">
        <f t="shared" si="46"/>
        <v>13578.24</v>
      </c>
      <c r="S241" s="8">
        <f t="shared" si="42"/>
        <v>543978.23999999999</v>
      </c>
      <c r="T241" s="6">
        <f t="shared" si="47"/>
        <v>544000</v>
      </c>
      <c r="U241" s="49"/>
      <c r="V241" s="545"/>
      <c r="W241" s="545"/>
      <c r="X241" s="545"/>
    </row>
    <row r="242" spans="1:24">
      <c r="A242" s="35">
        <f t="shared" si="43"/>
        <v>101</v>
      </c>
      <c r="B242" s="41" t="s">
        <v>4038</v>
      </c>
      <c r="C242" s="57" t="s">
        <v>4039</v>
      </c>
      <c r="D242" s="36" t="s">
        <v>3954</v>
      </c>
      <c r="E242" s="37">
        <v>867984</v>
      </c>
      <c r="F242" s="38">
        <f t="shared" si="40"/>
        <v>4339920</v>
      </c>
      <c r="G242" s="38">
        <f t="shared" si="41"/>
        <v>0</v>
      </c>
      <c r="H242" s="39">
        <v>867984</v>
      </c>
      <c r="I242" s="40" t="s">
        <v>3707</v>
      </c>
      <c r="J242" s="39">
        <v>867984</v>
      </c>
      <c r="K242" s="138"/>
      <c r="L242" s="138"/>
      <c r="M242" s="139"/>
      <c r="N242" s="49"/>
      <c r="O242" s="49"/>
      <c r="P242" s="8">
        <f t="shared" si="44"/>
        <v>86798.400000000009</v>
      </c>
      <c r="Q242" s="8">
        <f t="shared" si="45"/>
        <v>130197.59999999999</v>
      </c>
      <c r="R242" s="8">
        <f t="shared" si="46"/>
        <v>27775.488000000001</v>
      </c>
      <c r="S242" s="8">
        <f t="shared" si="42"/>
        <v>1112755.4879999999</v>
      </c>
      <c r="T242" s="6">
        <f t="shared" si="47"/>
        <v>1112800</v>
      </c>
      <c r="U242" s="49"/>
      <c r="V242" s="545"/>
      <c r="W242" s="545"/>
      <c r="X242" s="545"/>
    </row>
    <row r="243" spans="1:24">
      <c r="A243" s="35">
        <f t="shared" si="43"/>
        <v>102</v>
      </c>
      <c r="B243" s="41" t="s">
        <v>4038</v>
      </c>
      <c r="C243" s="57" t="s">
        <v>4040</v>
      </c>
      <c r="D243" s="36" t="s">
        <v>3954</v>
      </c>
      <c r="E243" s="37">
        <v>795704</v>
      </c>
      <c r="F243" s="38">
        <f t="shared" si="40"/>
        <v>3978520</v>
      </c>
      <c r="G243" s="38">
        <f t="shared" si="41"/>
        <v>0</v>
      </c>
      <c r="H243" s="39">
        <v>795704</v>
      </c>
      <c r="I243" s="40" t="s">
        <v>3707</v>
      </c>
      <c r="J243" s="39">
        <v>795704</v>
      </c>
      <c r="K243" s="138"/>
      <c r="L243" s="138"/>
      <c r="M243" s="139"/>
      <c r="N243" s="49"/>
      <c r="O243" s="49"/>
      <c r="P243" s="8">
        <f t="shared" si="44"/>
        <v>79570.400000000009</v>
      </c>
      <c r="Q243" s="8">
        <f t="shared" si="45"/>
        <v>119355.59999999999</v>
      </c>
      <c r="R243" s="8">
        <f t="shared" si="46"/>
        <v>25462.528000000002</v>
      </c>
      <c r="S243" s="8">
        <f t="shared" si="42"/>
        <v>1020092.528</v>
      </c>
      <c r="T243" s="6">
        <f t="shared" si="47"/>
        <v>1020100</v>
      </c>
      <c r="U243" s="49"/>
      <c r="V243" s="545"/>
      <c r="W243" s="545"/>
      <c r="X243" s="545"/>
    </row>
    <row r="244" spans="1:24">
      <c r="A244" s="35">
        <f t="shared" si="43"/>
        <v>103</v>
      </c>
      <c r="B244" s="41" t="s">
        <v>4038</v>
      </c>
      <c r="C244" s="57" t="s">
        <v>4041</v>
      </c>
      <c r="D244" s="36" t="s">
        <v>3954</v>
      </c>
      <c r="E244" s="37">
        <v>723320</v>
      </c>
      <c r="F244" s="38">
        <f t="shared" si="40"/>
        <v>3616600</v>
      </c>
      <c r="G244" s="38">
        <f t="shared" si="41"/>
        <v>0</v>
      </c>
      <c r="H244" s="39">
        <v>723320</v>
      </c>
      <c r="I244" s="40" t="s">
        <v>3707</v>
      </c>
      <c r="J244" s="39">
        <v>723320</v>
      </c>
      <c r="K244" s="138"/>
      <c r="L244" s="138"/>
      <c r="M244" s="139"/>
      <c r="N244" s="49"/>
      <c r="O244" s="49"/>
      <c r="P244" s="8">
        <f t="shared" si="44"/>
        <v>72332</v>
      </c>
      <c r="Q244" s="8">
        <f t="shared" si="45"/>
        <v>108498</v>
      </c>
      <c r="R244" s="8">
        <f t="shared" si="46"/>
        <v>23146.240000000002</v>
      </c>
      <c r="S244" s="8">
        <f t="shared" si="42"/>
        <v>927296.24</v>
      </c>
      <c r="T244" s="6">
        <f t="shared" si="47"/>
        <v>927300</v>
      </c>
      <c r="U244" s="49"/>
      <c r="V244" s="545"/>
      <c r="W244" s="545"/>
      <c r="X244" s="545"/>
    </row>
    <row r="245" spans="1:24">
      <c r="A245" s="35">
        <f t="shared" si="43"/>
        <v>104</v>
      </c>
      <c r="B245" s="41" t="s">
        <v>4038</v>
      </c>
      <c r="C245" s="57" t="s">
        <v>4042</v>
      </c>
      <c r="D245" s="36" t="s">
        <v>3954</v>
      </c>
      <c r="E245" s="37">
        <v>940368</v>
      </c>
      <c r="F245" s="38">
        <f t="shared" si="40"/>
        <v>4701840</v>
      </c>
      <c r="G245" s="38">
        <f t="shared" si="41"/>
        <v>0</v>
      </c>
      <c r="H245" s="39">
        <v>940368</v>
      </c>
      <c r="I245" s="40" t="s">
        <v>3707</v>
      </c>
      <c r="J245" s="39">
        <v>940368</v>
      </c>
      <c r="K245" s="138"/>
      <c r="L245" s="138"/>
      <c r="M245" s="139"/>
      <c r="N245" s="49"/>
      <c r="O245" s="49"/>
      <c r="P245" s="8">
        <f t="shared" si="44"/>
        <v>94036.800000000003</v>
      </c>
      <c r="Q245" s="8">
        <f t="shared" si="45"/>
        <v>141055.19999999998</v>
      </c>
      <c r="R245" s="8">
        <f t="shared" si="46"/>
        <v>30091.776000000002</v>
      </c>
      <c r="S245" s="8">
        <f t="shared" si="42"/>
        <v>1205551.7760000001</v>
      </c>
      <c r="T245" s="6">
        <f t="shared" si="47"/>
        <v>1205600</v>
      </c>
      <c r="U245" s="49"/>
      <c r="V245" s="545"/>
      <c r="W245" s="545"/>
      <c r="X245" s="545"/>
    </row>
    <row r="246" spans="1:24">
      <c r="A246" s="35">
        <f t="shared" si="43"/>
        <v>105</v>
      </c>
      <c r="B246" s="41" t="s">
        <v>4038</v>
      </c>
      <c r="C246" s="41" t="s">
        <v>4043</v>
      </c>
      <c r="D246" s="36" t="s">
        <v>3954</v>
      </c>
      <c r="E246" s="37">
        <v>1012648</v>
      </c>
      <c r="F246" s="38">
        <f t="shared" si="40"/>
        <v>5063240</v>
      </c>
      <c r="G246" s="38">
        <f t="shared" si="41"/>
        <v>0</v>
      </c>
      <c r="H246" s="39">
        <v>1012648</v>
      </c>
      <c r="I246" s="40" t="s">
        <v>3707</v>
      </c>
      <c r="J246" s="39">
        <v>1012648</v>
      </c>
      <c r="K246" s="138"/>
      <c r="L246" s="138"/>
      <c r="M246" s="139"/>
      <c r="N246" s="49"/>
      <c r="O246" s="49"/>
      <c r="P246" s="8">
        <f t="shared" si="44"/>
        <v>101264.8</v>
      </c>
      <c r="Q246" s="8">
        <f t="shared" si="45"/>
        <v>151897.19999999998</v>
      </c>
      <c r="R246" s="8">
        <f t="shared" si="46"/>
        <v>32404.736000000001</v>
      </c>
      <c r="S246" s="8">
        <f t="shared" si="42"/>
        <v>1298214.736</v>
      </c>
      <c r="T246" s="6">
        <f t="shared" si="47"/>
        <v>1298300</v>
      </c>
      <c r="U246" s="49"/>
      <c r="V246" s="545"/>
      <c r="W246" s="545"/>
      <c r="X246" s="545"/>
    </row>
    <row r="247" spans="1:24">
      <c r="A247" s="35">
        <f t="shared" si="43"/>
        <v>106</v>
      </c>
      <c r="B247" s="41" t="s">
        <v>4044</v>
      </c>
      <c r="C247" s="54" t="s">
        <v>4045</v>
      </c>
      <c r="D247" s="36" t="s">
        <v>4046</v>
      </c>
      <c r="E247" s="37">
        <v>2431520</v>
      </c>
      <c r="F247" s="38">
        <f t="shared" si="40"/>
        <v>12157600</v>
      </c>
      <c r="G247" s="38">
        <f t="shared" si="41"/>
        <v>0</v>
      </c>
      <c r="H247" s="39">
        <v>2431520</v>
      </c>
      <c r="I247" s="40" t="s">
        <v>3707</v>
      </c>
      <c r="J247" s="39">
        <v>2431520</v>
      </c>
      <c r="K247" s="138"/>
      <c r="L247" s="138"/>
      <c r="M247" s="139"/>
      <c r="N247" s="49"/>
      <c r="O247" s="49"/>
      <c r="P247" s="8">
        <f t="shared" si="44"/>
        <v>243152</v>
      </c>
      <c r="Q247" s="8">
        <f t="shared" si="45"/>
        <v>364728</v>
      </c>
      <c r="R247" s="8">
        <f t="shared" si="46"/>
        <v>77808.639999999999</v>
      </c>
      <c r="S247" s="8">
        <f t="shared" si="42"/>
        <v>3117208.64</v>
      </c>
      <c r="T247" s="6">
        <f t="shared" si="47"/>
        <v>3117300</v>
      </c>
      <c r="U247" s="49"/>
      <c r="V247" s="545"/>
      <c r="W247" s="545"/>
      <c r="X247" s="545"/>
    </row>
    <row r="248" spans="1:24">
      <c r="A248" s="35">
        <f t="shared" si="43"/>
        <v>107</v>
      </c>
      <c r="B248" s="41" t="s">
        <v>4044</v>
      </c>
      <c r="C248" s="41" t="s">
        <v>4047</v>
      </c>
      <c r="D248" s="29" t="s">
        <v>1688</v>
      </c>
      <c r="E248" s="42">
        <v>57616</v>
      </c>
      <c r="F248" s="38">
        <f t="shared" si="40"/>
        <v>288080</v>
      </c>
      <c r="G248" s="38">
        <f t="shared" si="41"/>
        <v>0</v>
      </c>
      <c r="H248" s="43">
        <v>57616</v>
      </c>
      <c r="I248" s="40" t="s">
        <v>3707</v>
      </c>
      <c r="J248" s="43">
        <v>57616</v>
      </c>
      <c r="K248" s="138"/>
      <c r="L248" s="138"/>
      <c r="M248" s="139"/>
      <c r="N248" s="49"/>
      <c r="O248" s="49"/>
      <c r="P248" s="8">
        <f t="shared" si="44"/>
        <v>5761.6</v>
      </c>
      <c r="Q248" s="8">
        <f t="shared" si="45"/>
        <v>8642.4</v>
      </c>
      <c r="R248" s="8">
        <f t="shared" si="46"/>
        <v>1843.712</v>
      </c>
      <c r="S248" s="8">
        <f t="shared" si="42"/>
        <v>73863.712</v>
      </c>
      <c r="T248" s="6">
        <f t="shared" si="47"/>
        <v>73900</v>
      </c>
      <c r="U248" s="49"/>
      <c r="V248" s="545"/>
      <c r="W248" s="545"/>
      <c r="X248" s="545"/>
    </row>
    <row r="249" spans="1:24">
      <c r="A249" s="35">
        <f t="shared" si="43"/>
        <v>108</v>
      </c>
      <c r="B249" s="41" t="s">
        <v>4048</v>
      </c>
      <c r="C249" s="41" t="s">
        <v>4049</v>
      </c>
      <c r="D249" s="29" t="s">
        <v>1688</v>
      </c>
      <c r="E249" s="42">
        <v>76752</v>
      </c>
      <c r="F249" s="38">
        <f t="shared" si="40"/>
        <v>383760</v>
      </c>
      <c r="G249" s="38">
        <f t="shared" si="41"/>
        <v>0</v>
      </c>
      <c r="H249" s="43">
        <v>76752</v>
      </c>
      <c r="I249" s="40" t="s">
        <v>3707</v>
      </c>
      <c r="J249" s="43">
        <v>76752</v>
      </c>
      <c r="K249" s="138"/>
      <c r="L249" s="138"/>
      <c r="M249" s="139"/>
      <c r="N249" s="49"/>
      <c r="O249" s="49"/>
      <c r="P249" s="8">
        <f t="shared" si="44"/>
        <v>7675.2000000000007</v>
      </c>
      <c r="Q249" s="8">
        <f t="shared" si="45"/>
        <v>11512.8</v>
      </c>
      <c r="R249" s="8">
        <f t="shared" si="46"/>
        <v>2456.0639999999999</v>
      </c>
      <c r="S249" s="8">
        <f t="shared" si="42"/>
        <v>98396.063999999998</v>
      </c>
      <c r="T249" s="6">
        <f t="shared" si="47"/>
        <v>98400</v>
      </c>
      <c r="U249" s="49"/>
      <c r="V249" s="545"/>
      <c r="W249" s="545"/>
      <c r="X249" s="545"/>
    </row>
    <row r="250" spans="1:24">
      <c r="A250" s="35">
        <f t="shared" si="43"/>
        <v>109</v>
      </c>
      <c r="B250" s="41" t="s">
        <v>4050</v>
      </c>
      <c r="C250" s="41" t="s">
        <v>4051</v>
      </c>
      <c r="D250" s="29" t="s">
        <v>51</v>
      </c>
      <c r="E250" s="42">
        <v>639912</v>
      </c>
      <c r="F250" s="38">
        <f t="shared" si="40"/>
        <v>3199560</v>
      </c>
      <c r="G250" s="38">
        <f t="shared" si="41"/>
        <v>0</v>
      </c>
      <c r="H250" s="43">
        <v>639912</v>
      </c>
      <c r="I250" s="40" t="s">
        <v>3707</v>
      </c>
      <c r="J250" s="43">
        <v>639912</v>
      </c>
      <c r="K250" s="138"/>
      <c r="L250" s="138"/>
      <c r="M250" s="139"/>
      <c r="N250" s="49"/>
      <c r="O250" s="49"/>
      <c r="P250" s="8">
        <f t="shared" si="44"/>
        <v>63991.200000000004</v>
      </c>
      <c r="Q250" s="8">
        <f t="shared" si="45"/>
        <v>95986.8</v>
      </c>
      <c r="R250" s="8">
        <f t="shared" si="46"/>
        <v>20477.184000000001</v>
      </c>
      <c r="S250" s="8">
        <f t="shared" si="42"/>
        <v>820367.18400000001</v>
      </c>
      <c r="T250" s="6">
        <f t="shared" si="47"/>
        <v>820400</v>
      </c>
      <c r="U250" s="49"/>
      <c r="V250" s="545"/>
      <c r="W250" s="545"/>
      <c r="X250" s="545"/>
    </row>
    <row r="251" spans="1:24">
      <c r="A251" s="35">
        <f t="shared" si="43"/>
        <v>110</v>
      </c>
      <c r="B251" s="41" t="s">
        <v>4052</v>
      </c>
      <c r="C251" s="41" t="s">
        <v>4053</v>
      </c>
      <c r="D251" s="29" t="s">
        <v>51</v>
      </c>
      <c r="E251" s="347">
        <v>2457000</v>
      </c>
      <c r="F251" s="38">
        <f t="shared" si="40"/>
        <v>12285000</v>
      </c>
      <c r="G251" s="38">
        <f t="shared" si="41"/>
        <v>0</v>
      </c>
      <c r="H251" s="348">
        <v>2457000</v>
      </c>
      <c r="I251" s="40" t="s">
        <v>3707</v>
      </c>
      <c r="J251" s="348">
        <v>2457000</v>
      </c>
      <c r="K251" s="138"/>
      <c r="L251" s="138"/>
      <c r="M251" s="139"/>
      <c r="N251" s="49"/>
      <c r="O251" s="49"/>
      <c r="P251" s="8">
        <f t="shared" si="44"/>
        <v>245700</v>
      </c>
      <c r="Q251" s="8">
        <f t="shared" si="45"/>
        <v>368550</v>
      </c>
      <c r="R251" s="8">
        <f t="shared" si="46"/>
        <v>78624</v>
      </c>
      <c r="S251" s="8">
        <f t="shared" si="42"/>
        <v>3149874</v>
      </c>
      <c r="T251" s="6">
        <f t="shared" si="47"/>
        <v>3149900</v>
      </c>
      <c r="U251" s="49"/>
      <c r="V251" s="545"/>
      <c r="W251" s="545"/>
      <c r="X251" s="545"/>
    </row>
    <row r="252" spans="1:24">
      <c r="A252" s="35">
        <f t="shared" si="43"/>
        <v>111</v>
      </c>
      <c r="B252" s="41" t="s">
        <v>4054</v>
      </c>
      <c r="C252" s="41" t="s">
        <v>4055</v>
      </c>
      <c r="D252" s="29" t="s">
        <v>51</v>
      </c>
      <c r="E252" s="42">
        <v>7956520</v>
      </c>
      <c r="F252" s="38">
        <f t="shared" si="40"/>
        <v>39782600</v>
      </c>
      <c r="G252" s="38">
        <f t="shared" si="41"/>
        <v>0</v>
      </c>
      <c r="H252" s="43">
        <v>7956520</v>
      </c>
      <c r="I252" s="40" t="s">
        <v>3707</v>
      </c>
      <c r="J252" s="43">
        <v>7956520</v>
      </c>
      <c r="K252" s="138"/>
      <c r="L252" s="138"/>
      <c r="M252" s="139"/>
      <c r="N252" s="49"/>
      <c r="O252" s="49"/>
      <c r="P252" s="8">
        <f t="shared" si="44"/>
        <v>795652</v>
      </c>
      <c r="Q252" s="8">
        <f t="shared" si="45"/>
        <v>1193478</v>
      </c>
      <c r="R252" s="8">
        <f t="shared" si="46"/>
        <v>254608.64000000001</v>
      </c>
      <c r="S252" s="8">
        <f t="shared" si="42"/>
        <v>10200258.640000001</v>
      </c>
      <c r="T252" s="6">
        <f t="shared" si="47"/>
        <v>10200300</v>
      </c>
      <c r="U252" s="49"/>
      <c r="V252" s="545"/>
      <c r="W252" s="545"/>
      <c r="X252" s="545"/>
    </row>
    <row r="253" spans="1:24">
      <c r="A253" s="35">
        <f t="shared" si="43"/>
        <v>112</v>
      </c>
      <c r="B253" s="41" t="s">
        <v>4054</v>
      </c>
      <c r="C253" s="41" t="s">
        <v>4056</v>
      </c>
      <c r="D253" s="29" t="s">
        <v>51</v>
      </c>
      <c r="E253" s="42">
        <v>3199352</v>
      </c>
      <c r="F253" s="38">
        <f t="shared" si="40"/>
        <v>15996760</v>
      </c>
      <c r="G253" s="38">
        <f t="shared" si="41"/>
        <v>0</v>
      </c>
      <c r="H253" s="43">
        <v>3199352</v>
      </c>
      <c r="I253" s="40" t="s">
        <v>3707</v>
      </c>
      <c r="J253" s="43">
        <v>3199352</v>
      </c>
      <c r="K253" s="138"/>
      <c r="L253" s="138"/>
      <c r="M253" s="139"/>
      <c r="N253" s="49"/>
      <c r="O253" s="49"/>
      <c r="P253" s="8">
        <f t="shared" si="44"/>
        <v>319935.2</v>
      </c>
      <c r="Q253" s="8">
        <f t="shared" si="45"/>
        <v>479902.8</v>
      </c>
      <c r="R253" s="8">
        <f t="shared" si="46"/>
        <v>102379.264</v>
      </c>
      <c r="S253" s="8">
        <f t="shared" si="42"/>
        <v>4101569.264</v>
      </c>
      <c r="T253" s="6">
        <f t="shared" si="47"/>
        <v>4101600</v>
      </c>
      <c r="U253" s="49"/>
      <c r="V253" s="545"/>
      <c r="W253" s="545"/>
      <c r="X253" s="545"/>
    </row>
    <row r="254" spans="1:24">
      <c r="A254" s="35">
        <f t="shared" si="43"/>
        <v>113</v>
      </c>
      <c r="B254" s="41" t="s">
        <v>4057</v>
      </c>
      <c r="C254" s="41" t="s">
        <v>4058</v>
      </c>
      <c r="D254" s="29" t="s">
        <v>51</v>
      </c>
      <c r="E254" s="42">
        <v>1919632</v>
      </c>
      <c r="F254" s="38">
        <f t="shared" si="40"/>
        <v>9598160</v>
      </c>
      <c r="G254" s="38">
        <f t="shared" si="41"/>
        <v>0</v>
      </c>
      <c r="H254" s="43">
        <v>1919632</v>
      </c>
      <c r="I254" s="40" t="s">
        <v>3707</v>
      </c>
      <c r="J254" s="43">
        <v>1919632</v>
      </c>
      <c r="K254" s="138"/>
      <c r="L254" s="138"/>
      <c r="M254" s="139"/>
      <c r="N254" s="49"/>
      <c r="O254" s="49"/>
      <c r="P254" s="8">
        <f t="shared" si="44"/>
        <v>191963.2</v>
      </c>
      <c r="Q254" s="8">
        <f t="shared" si="45"/>
        <v>287944.8</v>
      </c>
      <c r="R254" s="8">
        <f t="shared" si="46"/>
        <v>61428.224000000002</v>
      </c>
      <c r="S254" s="8">
        <f t="shared" si="42"/>
        <v>2460968.2239999999</v>
      </c>
      <c r="T254" s="6">
        <f t="shared" si="47"/>
        <v>2461000</v>
      </c>
      <c r="U254" s="49"/>
      <c r="V254" s="545"/>
      <c r="W254" s="545"/>
      <c r="X254" s="545"/>
    </row>
    <row r="255" spans="1:24">
      <c r="A255" s="35">
        <f t="shared" si="43"/>
        <v>114</v>
      </c>
      <c r="B255" s="41" t="s">
        <v>4059</v>
      </c>
      <c r="C255" s="54" t="s">
        <v>4060</v>
      </c>
      <c r="D255" s="36" t="s">
        <v>51</v>
      </c>
      <c r="E255" s="37">
        <v>4479072</v>
      </c>
      <c r="F255" s="38">
        <f t="shared" si="40"/>
        <v>22395360</v>
      </c>
      <c r="G255" s="38">
        <f t="shared" si="41"/>
        <v>0</v>
      </c>
      <c r="H255" s="39">
        <v>4479072</v>
      </c>
      <c r="I255" s="40" t="s">
        <v>3707</v>
      </c>
      <c r="J255" s="39">
        <v>4479072</v>
      </c>
      <c r="K255" s="138"/>
      <c r="L255" s="138"/>
      <c r="M255" s="139"/>
      <c r="N255" s="49"/>
      <c r="O255" s="49"/>
      <c r="P255" s="8">
        <f t="shared" si="44"/>
        <v>447907.2</v>
      </c>
      <c r="Q255" s="8">
        <f t="shared" si="45"/>
        <v>671860.79999999993</v>
      </c>
      <c r="R255" s="8">
        <f t="shared" si="46"/>
        <v>143330.304</v>
      </c>
      <c r="S255" s="8">
        <f t="shared" si="42"/>
        <v>5742170.3039999995</v>
      </c>
      <c r="T255" s="6">
        <f t="shared" si="47"/>
        <v>5742200</v>
      </c>
      <c r="U255" s="49"/>
      <c r="V255" s="545"/>
      <c r="W255" s="545"/>
      <c r="X255" s="545"/>
    </row>
    <row r="256" spans="1:24">
      <c r="A256" s="35">
        <f t="shared" si="43"/>
        <v>115</v>
      </c>
      <c r="B256" s="41" t="s">
        <v>4061</v>
      </c>
      <c r="C256" s="41" t="s">
        <v>4062</v>
      </c>
      <c r="D256" s="29" t="s">
        <v>27</v>
      </c>
      <c r="E256" s="42">
        <v>1919632</v>
      </c>
      <c r="F256" s="38">
        <f t="shared" si="40"/>
        <v>9598160</v>
      </c>
      <c r="G256" s="38">
        <f t="shared" si="41"/>
        <v>0</v>
      </c>
      <c r="H256" s="43">
        <v>1919632</v>
      </c>
      <c r="I256" s="40" t="s">
        <v>3707</v>
      </c>
      <c r="J256" s="43">
        <v>1919632</v>
      </c>
      <c r="K256" s="138"/>
      <c r="L256" s="138"/>
      <c r="M256" s="139"/>
      <c r="N256" s="49"/>
      <c r="O256" s="49"/>
      <c r="P256" s="8">
        <f t="shared" si="44"/>
        <v>191963.2</v>
      </c>
      <c r="Q256" s="8">
        <f t="shared" si="45"/>
        <v>287944.8</v>
      </c>
      <c r="R256" s="8">
        <f t="shared" si="46"/>
        <v>61428.224000000002</v>
      </c>
      <c r="S256" s="8">
        <f t="shared" si="42"/>
        <v>2460968.2239999999</v>
      </c>
      <c r="T256" s="6">
        <f t="shared" si="47"/>
        <v>2461000</v>
      </c>
      <c r="U256" s="49"/>
      <c r="V256" s="545"/>
      <c r="W256" s="545"/>
      <c r="X256" s="545"/>
    </row>
    <row r="257" spans="1:24">
      <c r="A257" s="35">
        <f t="shared" si="43"/>
        <v>116</v>
      </c>
      <c r="B257" s="41" t="s">
        <v>4063</v>
      </c>
      <c r="C257" s="54" t="s">
        <v>4064</v>
      </c>
      <c r="D257" s="36" t="s">
        <v>51</v>
      </c>
      <c r="E257" s="37">
        <v>8318232</v>
      </c>
      <c r="F257" s="38">
        <f t="shared" si="40"/>
        <v>41591160</v>
      </c>
      <c r="G257" s="38">
        <f t="shared" si="41"/>
        <v>0</v>
      </c>
      <c r="H257" s="39">
        <v>8318232</v>
      </c>
      <c r="I257" s="40" t="s">
        <v>3707</v>
      </c>
      <c r="J257" s="39">
        <v>8318232</v>
      </c>
      <c r="K257" s="138"/>
      <c r="L257" s="138"/>
      <c r="M257" s="139"/>
      <c r="N257" s="49"/>
      <c r="O257" s="49"/>
      <c r="P257" s="8">
        <f t="shared" si="44"/>
        <v>831823.20000000007</v>
      </c>
      <c r="Q257" s="8">
        <f t="shared" si="45"/>
        <v>1247734.8</v>
      </c>
      <c r="R257" s="8">
        <f t="shared" si="46"/>
        <v>266183.424</v>
      </c>
      <c r="S257" s="8">
        <f t="shared" si="42"/>
        <v>10663973.424000001</v>
      </c>
      <c r="T257" s="6">
        <f t="shared" si="47"/>
        <v>10664000</v>
      </c>
      <c r="U257" s="49"/>
      <c r="V257" s="545"/>
      <c r="W257" s="545"/>
      <c r="X257" s="545"/>
    </row>
    <row r="258" spans="1:24">
      <c r="A258" s="35">
        <f t="shared" si="43"/>
        <v>117</v>
      </c>
      <c r="B258" s="54" t="s">
        <v>4065</v>
      </c>
      <c r="C258" s="54" t="s">
        <v>4066</v>
      </c>
      <c r="D258" s="52" t="s">
        <v>1037</v>
      </c>
      <c r="E258" s="53">
        <v>9464</v>
      </c>
      <c r="F258" s="38">
        <f t="shared" si="40"/>
        <v>47320</v>
      </c>
      <c r="G258" s="38">
        <f t="shared" si="41"/>
        <v>0</v>
      </c>
      <c r="H258" s="6">
        <v>9464</v>
      </c>
      <c r="I258" s="40" t="s">
        <v>3707</v>
      </c>
      <c r="J258" s="6">
        <v>9464</v>
      </c>
      <c r="K258" s="138"/>
      <c r="L258" s="138"/>
      <c r="M258" s="139"/>
      <c r="N258" s="49"/>
      <c r="O258" s="49"/>
      <c r="P258" s="8">
        <f t="shared" si="44"/>
        <v>946.40000000000009</v>
      </c>
      <c r="Q258" s="8">
        <f t="shared" si="45"/>
        <v>1419.6</v>
      </c>
      <c r="R258" s="8">
        <f t="shared" si="46"/>
        <v>302.84800000000001</v>
      </c>
      <c r="S258" s="8">
        <f t="shared" si="42"/>
        <v>12132.848</v>
      </c>
      <c r="T258" s="6">
        <f t="shared" si="47"/>
        <v>12200</v>
      </c>
      <c r="U258" s="49"/>
      <c r="V258" s="545"/>
      <c r="W258" s="545"/>
      <c r="X258" s="545"/>
    </row>
    <row r="259" spans="1:24">
      <c r="A259" s="35">
        <f t="shared" si="43"/>
        <v>118</v>
      </c>
      <c r="B259" s="41" t="s">
        <v>4067</v>
      </c>
      <c r="C259" s="54" t="s">
        <v>4068</v>
      </c>
      <c r="D259" s="36" t="s">
        <v>626</v>
      </c>
      <c r="E259" s="37">
        <v>639912</v>
      </c>
      <c r="F259" s="38">
        <f t="shared" si="40"/>
        <v>3199560</v>
      </c>
      <c r="G259" s="38">
        <f t="shared" si="41"/>
        <v>0</v>
      </c>
      <c r="H259" s="39">
        <v>639912</v>
      </c>
      <c r="I259" s="40" t="s">
        <v>3707</v>
      </c>
      <c r="J259" s="39">
        <v>639912</v>
      </c>
      <c r="K259" s="138"/>
      <c r="L259" s="138"/>
      <c r="M259" s="139"/>
      <c r="N259" s="49"/>
      <c r="O259" s="49"/>
      <c r="P259" s="8">
        <f t="shared" si="44"/>
        <v>63991.200000000004</v>
      </c>
      <c r="Q259" s="8">
        <f t="shared" si="45"/>
        <v>95986.8</v>
      </c>
      <c r="R259" s="8">
        <f t="shared" si="46"/>
        <v>20477.184000000001</v>
      </c>
      <c r="S259" s="8">
        <f t="shared" si="42"/>
        <v>820367.18400000001</v>
      </c>
      <c r="T259" s="6">
        <f t="shared" si="47"/>
        <v>820400</v>
      </c>
      <c r="U259" s="49"/>
      <c r="V259" s="545"/>
      <c r="W259" s="545"/>
      <c r="X259" s="545"/>
    </row>
    <row r="260" spans="1:24">
      <c r="A260" s="35">
        <f t="shared" si="43"/>
        <v>119</v>
      </c>
      <c r="B260" s="41" t="s">
        <v>4067</v>
      </c>
      <c r="C260" s="41" t="s">
        <v>4069</v>
      </c>
      <c r="D260" s="29" t="s">
        <v>2279</v>
      </c>
      <c r="E260" s="42">
        <v>959816</v>
      </c>
      <c r="F260" s="38">
        <f t="shared" si="40"/>
        <v>4799080</v>
      </c>
      <c r="G260" s="38">
        <f t="shared" si="41"/>
        <v>0</v>
      </c>
      <c r="H260" s="43">
        <v>959816</v>
      </c>
      <c r="I260" s="40" t="s">
        <v>3707</v>
      </c>
      <c r="J260" s="43">
        <v>959816</v>
      </c>
      <c r="K260" s="138"/>
      <c r="L260" s="138"/>
      <c r="M260" s="139"/>
      <c r="N260" s="49"/>
      <c r="O260" s="49"/>
      <c r="P260" s="8">
        <f t="shared" si="44"/>
        <v>95981.6</v>
      </c>
      <c r="Q260" s="8">
        <f t="shared" si="45"/>
        <v>143972.4</v>
      </c>
      <c r="R260" s="8">
        <f t="shared" si="46"/>
        <v>30714.112000000001</v>
      </c>
      <c r="S260" s="8">
        <f t="shared" si="42"/>
        <v>1230484.112</v>
      </c>
      <c r="T260" s="6">
        <f t="shared" si="47"/>
        <v>1230500</v>
      </c>
      <c r="U260" s="49"/>
      <c r="V260" s="545"/>
      <c r="W260" s="545"/>
      <c r="X260" s="545"/>
    </row>
    <row r="261" spans="1:24">
      <c r="A261" s="35">
        <f t="shared" si="43"/>
        <v>120</v>
      </c>
      <c r="B261" s="41" t="s">
        <v>4070</v>
      </c>
      <c r="C261" s="41" t="s">
        <v>4071</v>
      </c>
      <c r="D261" s="29" t="s">
        <v>4072</v>
      </c>
      <c r="E261" s="42">
        <v>32032</v>
      </c>
      <c r="F261" s="38">
        <f t="shared" si="40"/>
        <v>160160</v>
      </c>
      <c r="G261" s="38">
        <f t="shared" si="41"/>
        <v>0</v>
      </c>
      <c r="H261" s="43">
        <v>32032</v>
      </c>
      <c r="I261" s="40" t="s">
        <v>3707</v>
      </c>
      <c r="J261" s="43">
        <v>32032</v>
      </c>
      <c r="K261" s="138"/>
      <c r="L261" s="138"/>
      <c r="M261" s="139"/>
      <c r="N261" s="49"/>
      <c r="O261" s="49"/>
      <c r="P261" s="8">
        <f t="shared" si="44"/>
        <v>3203.2000000000003</v>
      </c>
      <c r="Q261" s="8">
        <f t="shared" si="45"/>
        <v>4804.8</v>
      </c>
      <c r="R261" s="8">
        <f t="shared" si="46"/>
        <v>1025.0240000000001</v>
      </c>
      <c r="S261" s="8">
        <f t="shared" si="42"/>
        <v>41065.023999999998</v>
      </c>
      <c r="T261" s="6">
        <f t="shared" si="47"/>
        <v>41100</v>
      </c>
      <c r="U261" s="49"/>
      <c r="V261" s="545"/>
      <c r="W261" s="545"/>
      <c r="X261" s="545"/>
    </row>
    <row r="262" spans="1:24">
      <c r="A262" s="35">
        <f t="shared" si="43"/>
        <v>121</v>
      </c>
      <c r="B262" s="41" t="s">
        <v>4070</v>
      </c>
      <c r="C262" s="41" t="s">
        <v>4073</v>
      </c>
      <c r="D262" s="29" t="s">
        <v>4072</v>
      </c>
      <c r="E262" s="42">
        <v>22984</v>
      </c>
      <c r="F262" s="38">
        <f t="shared" si="40"/>
        <v>114920</v>
      </c>
      <c r="G262" s="38">
        <f t="shared" si="41"/>
        <v>0</v>
      </c>
      <c r="H262" s="43">
        <v>22984</v>
      </c>
      <c r="I262" s="40" t="s">
        <v>3707</v>
      </c>
      <c r="J262" s="43">
        <v>22984</v>
      </c>
      <c r="K262" s="138"/>
      <c r="L262" s="138"/>
      <c r="M262" s="139"/>
      <c r="N262" s="49"/>
      <c r="O262" s="49"/>
      <c r="P262" s="8">
        <f t="shared" si="44"/>
        <v>2298.4</v>
      </c>
      <c r="Q262" s="8">
        <f t="shared" si="45"/>
        <v>3447.6</v>
      </c>
      <c r="R262" s="8">
        <f t="shared" si="46"/>
        <v>735.48800000000006</v>
      </c>
      <c r="S262" s="8">
        <f t="shared" si="42"/>
        <v>29465.488000000001</v>
      </c>
      <c r="T262" s="6">
        <f t="shared" si="47"/>
        <v>29500</v>
      </c>
      <c r="U262" s="49"/>
      <c r="V262" s="545"/>
      <c r="W262" s="545"/>
      <c r="X262" s="545"/>
    </row>
    <row r="263" spans="1:24">
      <c r="A263" s="35">
        <f t="shared" si="43"/>
        <v>122</v>
      </c>
      <c r="B263" s="41" t="s">
        <v>4070</v>
      </c>
      <c r="C263" s="41" t="s">
        <v>4074</v>
      </c>
      <c r="D263" s="29" t="s">
        <v>4072</v>
      </c>
      <c r="E263" s="42">
        <v>15392</v>
      </c>
      <c r="F263" s="38">
        <f t="shared" si="40"/>
        <v>76960</v>
      </c>
      <c r="G263" s="38">
        <f t="shared" si="41"/>
        <v>0</v>
      </c>
      <c r="H263" s="43">
        <v>15392</v>
      </c>
      <c r="I263" s="40" t="s">
        <v>3707</v>
      </c>
      <c r="J263" s="43">
        <v>15392</v>
      </c>
      <c r="K263" s="138"/>
      <c r="L263" s="138"/>
      <c r="M263" s="139"/>
      <c r="N263" s="49"/>
      <c r="O263" s="49"/>
      <c r="P263" s="8">
        <f t="shared" si="44"/>
        <v>1539.2</v>
      </c>
      <c r="Q263" s="8">
        <f t="shared" si="45"/>
        <v>2308.7999999999997</v>
      </c>
      <c r="R263" s="8">
        <f t="shared" si="46"/>
        <v>492.54399999999998</v>
      </c>
      <c r="S263" s="8">
        <f t="shared" si="42"/>
        <v>19732.544000000002</v>
      </c>
      <c r="T263" s="6">
        <f t="shared" si="47"/>
        <v>19800</v>
      </c>
      <c r="U263" s="49"/>
      <c r="V263" s="545"/>
      <c r="W263" s="545"/>
      <c r="X263" s="545"/>
    </row>
    <row r="264" spans="1:24">
      <c r="A264" s="35">
        <f t="shared" si="43"/>
        <v>123</v>
      </c>
      <c r="B264" s="41" t="s">
        <v>4075</v>
      </c>
      <c r="C264" s="41" t="s">
        <v>4076</v>
      </c>
      <c r="D264" s="36" t="s">
        <v>626</v>
      </c>
      <c r="E264" s="37">
        <v>1087736</v>
      </c>
      <c r="F264" s="38">
        <f t="shared" si="40"/>
        <v>5438680</v>
      </c>
      <c r="G264" s="38">
        <f t="shared" si="41"/>
        <v>0</v>
      </c>
      <c r="H264" s="39">
        <v>1087736</v>
      </c>
      <c r="I264" s="40" t="s">
        <v>3707</v>
      </c>
      <c r="J264" s="39">
        <v>1087736</v>
      </c>
      <c r="K264" s="138"/>
      <c r="L264" s="138"/>
      <c r="M264" s="139"/>
      <c r="N264" s="49"/>
      <c r="O264" s="49"/>
      <c r="P264" s="8">
        <f t="shared" si="44"/>
        <v>108773.6</v>
      </c>
      <c r="Q264" s="8">
        <f t="shared" si="45"/>
        <v>163160.4</v>
      </c>
      <c r="R264" s="8">
        <f t="shared" si="46"/>
        <v>34807.552000000003</v>
      </c>
      <c r="S264" s="8">
        <f t="shared" si="42"/>
        <v>1394477.5519999999</v>
      </c>
      <c r="T264" s="6">
        <f t="shared" si="47"/>
        <v>1394500</v>
      </c>
      <c r="U264" s="49"/>
      <c r="V264" s="545"/>
      <c r="W264" s="545"/>
      <c r="X264" s="545"/>
    </row>
    <row r="265" spans="1:24">
      <c r="A265" s="35">
        <f t="shared" si="43"/>
        <v>124</v>
      </c>
      <c r="B265" s="41" t="s">
        <v>4077</v>
      </c>
      <c r="C265" s="54" t="s">
        <v>4078</v>
      </c>
      <c r="D265" s="29" t="s">
        <v>51</v>
      </c>
      <c r="E265" s="42">
        <v>2893280</v>
      </c>
      <c r="F265" s="38">
        <f t="shared" si="40"/>
        <v>14466400</v>
      </c>
      <c r="G265" s="38">
        <f t="shared" si="41"/>
        <v>0</v>
      </c>
      <c r="H265" s="43">
        <v>2893280</v>
      </c>
      <c r="I265" s="40" t="s">
        <v>3707</v>
      </c>
      <c r="J265" s="43">
        <v>2893280</v>
      </c>
      <c r="K265" s="138"/>
      <c r="L265" s="138"/>
      <c r="M265" s="139"/>
      <c r="N265" s="49"/>
      <c r="O265" s="49"/>
      <c r="P265" s="8">
        <f t="shared" si="44"/>
        <v>289328</v>
      </c>
      <c r="Q265" s="8">
        <f t="shared" si="45"/>
        <v>433992</v>
      </c>
      <c r="R265" s="8">
        <f t="shared" si="46"/>
        <v>92584.960000000006</v>
      </c>
      <c r="S265" s="8">
        <f t="shared" si="42"/>
        <v>3709184.96</v>
      </c>
      <c r="T265" s="6">
        <f t="shared" si="47"/>
        <v>3709200</v>
      </c>
      <c r="U265" s="49"/>
      <c r="V265" s="545"/>
      <c r="W265" s="545"/>
      <c r="X265" s="545"/>
    </row>
    <row r="266" spans="1:24">
      <c r="A266" s="35">
        <f t="shared" si="43"/>
        <v>125</v>
      </c>
      <c r="B266" s="41" t="s">
        <v>4079</v>
      </c>
      <c r="C266" s="41" t="s">
        <v>737</v>
      </c>
      <c r="D266" s="36" t="s">
        <v>798</v>
      </c>
      <c r="E266" s="37">
        <v>33904</v>
      </c>
      <c r="F266" s="38">
        <f t="shared" si="40"/>
        <v>169520</v>
      </c>
      <c r="G266" s="38">
        <f t="shared" si="41"/>
        <v>0</v>
      </c>
      <c r="H266" s="39">
        <v>33904</v>
      </c>
      <c r="I266" s="40" t="s">
        <v>3707</v>
      </c>
      <c r="J266" s="39">
        <v>33904</v>
      </c>
      <c r="K266" s="138"/>
      <c r="L266" s="138"/>
      <c r="M266" s="139"/>
      <c r="N266" s="49"/>
      <c r="O266" s="49"/>
      <c r="P266" s="8">
        <f t="shared" si="44"/>
        <v>3390.4</v>
      </c>
      <c r="Q266" s="8">
        <f t="shared" si="45"/>
        <v>5085.5999999999995</v>
      </c>
      <c r="R266" s="8">
        <f t="shared" si="46"/>
        <v>1084.9280000000001</v>
      </c>
      <c r="S266" s="8">
        <f t="shared" si="42"/>
        <v>43464.928</v>
      </c>
      <c r="T266" s="6">
        <f t="shared" si="47"/>
        <v>43500</v>
      </c>
      <c r="U266" s="49"/>
      <c r="V266" s="545"/>
      <c r="W266" s="545"/>
      <c r="X266" s="545"/>
    </row>
    <row r="267" spans="1:24">
      <c r="A267" s="35">
        <f t="shared" si="43"/>
        <v>126</v>
      </c>
      <c r="B267" s="54" t="s">
        <v>4080</v>
      </c>
      <c r="C267" s="54" t="s">
        <v>4081</v>
      </c>
      <c r="D267" s="52" t="s">
        <v>27</v>
      </c>
      <c r="E267" s="53">
        <v>57824</v>
      </c>
      <c r="F267" s="38">
        <f t="shared" si="40"/>
        <v>289120</v>
      </c>
      <c r="G267" s="38">
        <f t="shared" si="41"/>
        <v>0</v>
      </c>
      <c r="H267" s="6">
        <v>57824</v>
      </c>
      <c r="I267" s="40" t="s">
        <v>3707</v>
      </c>
      <c r="J267" s="6">
        <v>57824</v>
      </c>
      <c r="K267" s="138"/>
      <c r="L267" s="138"/>
      <c r="M267" s="139"/>
      <c r="N267" s="49"/>
      <c r="O267" s="49"/>
      <c r="P267" s="8">
        <f t="shared" si="44"/>
        <v>5782.4000000000005</v>
      </c>
      <c r="Q267" s="8">
        <f t="shared" si="45"/>
        <v>8673.6</v>
      </c>
      <c r="R267" s="8">
        <f t="shared" si="46"/>
        <v>1850.3679999999999</v>
      </c>
      <c r="S267" s="8">
        <f t="shared" si="42"/>
        <v>74130.368000000002</v>
      </c>
      <c r="T267" s="6">
        <f t="shared" si="47"/>
        <v>74200</v>
      </c>
      <c r="U267" s="49"/>
      <c r="V267" s="545"/>
      <c r="W267" s="545"/>
      <c r="X267" s="545"/>
    </row>
    <row r="268" spans="1:24">
      <c r="A268" s="35">
        <f t="shared" si="43"/>
        <v>127</v>
      </c>
      <c r="B268" s="41" t="s">
        <v>4082</v>
      </c>
      <c r="C268" s="41" t="s">
        <v>737</v>
      </c>
      <c r="D268" s="36" t="s">
        <v>53</v>
      </c>
      <c r="E268" s="37">
        <v>84760</v>
      </c>
      <c r="F268" s="38">
        <f t="shared" si="40"/>
        <v>423800</v>
      </c>
      <c r="G268" s="38">
        <f t="shared" si="41"/>
        <v>0</v>
      </c>
      <c r="H268" s="39">
        <v>84760</v>
      </c>
      <c r="I268" s="40" t="s">
        <v>3707</v>
      </c>
      <c r="J268" s="39">
        <v>84760</v>
      </c>
      <c r="K268" s="138"/>
      <c r="L268" s="138"/>
      <c r="M268" s="139"/>
      <c r="N268" s="49"/>
      <c r="O268" s="49"/>
      <c r="P268" s="8">
        <f t="shared" si="44"/>
        <v>8476</v>
      </c>
      <c r="Q268" s="8">
        <f t="shared" si="45"/>
        <v>12714</v>
      </c>
      <c r="R268" s="8">
        <f t="shared" si="46"/>
        <v>2712.32</v>
      </c>
      <c r="S268" s="8">
        <f t="shared" si="42"/>
        <v>108662.32</v>
      </c>
      <c r="T268" s="6">
        <f t="shared" si="47"/>
        <v>108700</v>
      </c>
      <c r="U268" s="49"/>
      <c r="V268" s="545"/>
      <c r="W268" s="545"/>
      <c r="X268" s="545"/>
    </row>
    <row r="269" spans="1:24">
      <c r="A269" s="35">
        <f t="shared" si="43"/>
        <v>128</v>
      </c>
      <c r="B269" s="41" t="s">
        <v>4083</v>
      </c>
      <c r="C269" s="41" t="s">
        <v>737</v>
      </c>
      <c r="D269" s="36" t="s">
        <v>4084</v>
      </c>
      <c r="E269" s="37">
        <v>39104</v>
      </c>
      <c r="F269" s="38">
        <f t="shared" si="40"/>
        <v>195520</v>
      </c>
      <c r="G269" s="38">
        <f t="shared" si="41"/>
        <v>0</v>
      </c>
      <c r="H269" s="39">
        <v>39104</v>
      </c>
      <c r="I269" s="40" t="s">
        <v>3707</v>
      </c>
      <c r="J269" s="39">
        <v>39104</v>
      </c>
      <c r="K269" s="138"/>
      <c r="L269" s="138"/>
      <c r="M269" s="139"/>
      <c r="N269" s="49"/>
      <c r="O269" s="49"/>
      <c r="P269" s="8">
        <f t="shared" si="44"/>
        <v>3910.4</v>
      </c>
      <c r="Q269" s="8">
        <f t="shared" si="45"/>
        <v>5865.5999999999995</v>
      </c>
      <c r="R269" s="8">
        <f t="shared" si="46"/>
        <v>1251.328</v>
      </c>
      <c r="S269" s="8">
        <f t="shared" si="42"/>
        <v>50131.328000000001</v>
      </c>
      <c r="T269" s="6">
        <f t="shared" si="47"/>
        <v>50200</v>
      </c>
      <c r="U269" s="49"/>
      <c r="V269" s="545"/>
      <c r="W269" s="545"/>
      <c r="X269" s="545"/>
    </row>
    <row r="270" spans="1:24">
      <c r="A270" s="35">
        <f t="shared" si="43"/>
        <v>129</v>
      </c>
      <c r="B270" s="41" t="s">
        <v>4085</v>
      </c>
      <c r="C270" s="41" t="s">
        <v>4086</v>
      </c>
      <c r="D270" s="36" t="s">
        <v>51</v>
      </c>
      <c r="E270" s="37">
        <v>63960</v>
      </c>
      <c r="F270" s="38">
        <f t="shared" ref="F270:F283" si="48">E270*($F$4)</f>
        <v>319800</v>
      </c>
      <c r="G270" s="38">
        <f t="shared" ref="G270:G283" si="49">F270*($G$4)</f>
        <v>0</v>
      </c>
      <c r="H270" s="39">
        <v>63960</v>
      </c>
      <c r="I270" s="40" t="s">
        <v>3707</v>
      </c>
      <c r="J270" s="39">
        <v>63960</v>
      </c>
      <c r="K270" s="138"/>
      <c r="L270" s="138"/>
      <c r="M270" s="139"/>
      <c r="N270" s="49"/>
      <c r="O270" s="49"/>
      <c r="P270" s="8">
        <f t="shared" si="44"/>
        <v>6396</v>
      </c>
      <c r="Q270" s="8">
        <f t="shared" si="45"/>
        <v>9594</v>
      </c>
      <c r="R270" s="8">
        <f t="shared" si="46"/>
        <v>2046.72</v>
      </c>
      <c r="S270" s="8">
        <f t="shared" ref="S270:S283" si="50">+J270+P270+Q270+R270</f>
        <v>81996.72</v>
      </c>
      <c r="T270" s="6">
        <f t="shared" si="47"/>
        <v>82000</v>
      </c>
      <c r="U270" s="49"/>
      <c r="V270" s="545"/>
      <c r="W270" s="545"/>
      <c r="X270" s="545"/>
    </row>
    <row r="271" spans="1:24">
      <c r="A271" s="35">
        <f t="shared" si="43"/>
        <v>130</v>
      </c>
      <c r="B271" s="41" t="s">
        <v>4085</v>
      </c>
      <c r="C271" s="41" t="s">
        <v>4087</v>
      </c>
      <c r="D271" s="36" t="s">
        <v>51</v>
      </c>
      <c r="E271" s="37">
        <v>153608</v>
      </c>
      <c r="F271" s="38">
        <f t="shared" si="48"/>
        <v>768040</v>
      </c>
      <c r="G271" s="38">
        <f t="shared" si="49"/>
        <v>0</v>
      </c>
      <c r="H271" s="39">
        <v>153608</v>
      </c>
      <c r="I271" s="40" t="s">
        <v>3707</v>
      </c>
      <c r="J271" s="39">
        <v>153608</v>
      </c>
      <c r="K271" s="138"/>
      <c r="L271" s="138"/>
      <c r="M271" s="139"/>
      <c r="N271" s="49"/>
      <c r="O271" s="49"/>
      <c r="P271" s="8">
        <f t="shared" si="44"/>
        <v>15360.800000000001</v>
      </c>
      <c r="Q271" s="8">
        <f t="shared" si="45"/>
        <v>23041.200000000001</v>
      </c>
      <c r="R271" s="8">
        <f t="shared" si="46"/>
        <v>4915.4560000000001</v>
      </c>
      <c r="S271" s="8">
        <f t="shared" si="50"/>
        <v>196925.45600000001</v>
      </c>
      <c r="T271" s="6">
        <f t="shared" si="47"/>
        <v>197000</v>
      </c>
      <c r="U271" s="49"/>
      <c r="V271" s="545"/>
      <c r="W271" s="545"/>
      <c r="X271" s="545"/>
    </row>
    <row r="272" spans="1:24">
      <c r="A272" s="35">
        <f t="shared" ref="A272:A283" si="51">A271+1</f>
        <v>131</v>
      </c>
      <c r="B272" s="41" t="s">
        <v>4088</v>
      </c>
      <c r="C272" s="41" t="s">
        <v>4089</v>
      </c>
      <c r="D272" s="29" t="s">
        <v>51</v>
      </c>
      <c r="E272" s="42">
        <v>3455296</v>
      </c>
      <c r="F272" s="38">
        <f t="shared" si="48"/>
        <v>17276480</v>
      </c>
      <c r="G272" s="38">
        <f t="shared" si="49"/>
        <v>0</v>
      </c>
      <c r="H272" s="43">
        <v>3455296</v>
      </c>
      <c r="I272" s="40" t="s">
        <v>3707</v>
      </c>
      <c r="J272" s="43">
        <v>3455296</v>
      </c>
      <c r="K272" s="138"/>
      <c r="L272" s="138"/>
      <c r="M272" s="139"/>
      <c r="N272" s="49"/>
      <c r="O272" s="49"/>
      <c r="P272" s="8">
        <f t="shared" si="44"/>
        <v>345529.60000000003</v>
      </c>
      <c r="Q272" s="8">
        <f t="shared" si="45"/>
        <v>518294.39999999997</v>
      </c>
      <c r="R272" s="8">
        <f t="shared" si="46"/>
        <v>110569.47200000001</v>
      </c>
      <c r="S272" s="8">
        <f t="shared" si="50"/>
        <v>4429689.4720000001</v>
      </c>
      <c r="T272" s="6">
        <f t="shared" si="47"/>
        <v>4429700</v>
      </c>
      <c r="U272" s="49"/>
      <c r="V272" s="545"/>
      <c r="W272" s="545"/>
      <c r="X272" s="545"/>
    </row>
    <row r="273" spans="1:24">
      <c r="A273" s="35">
        <f t="shared" si="51"/>
        <v>132</v>
      </c>
      <c r="B273" s="41" t="s">
        <v>4090</v>
      </c>
      <c r="C273" s="41" t="s">
        <v>6496</v>
      </c>
      <c r="D273" s="29" t="s">
        <v>27</v>
      </c>
      <c r="E273" s="42">
        <v>1535664</v>
      </c>
      <c r="F273" s="38">
        <f t="shared" si="48"/>
        <v>7678320</v>
      </c>
      <c r="G273" s="38">
        <f t="shared" si="49"/>
        <v>0</v>
      </c>
      <c r="H273" s="43">
        <v>1535664</v>
      </c>
      <c r="I273" s="40" t="s">
        <v>3707</v>
      </c>
      <c r="J273" s="43">
        <v>1535664</v>
      </c>
      <c r="K273" s="138"/>
      <c r="L273" s="138"/>
      <c r="M273" s="139"/>
      <c r="N273" s="49"/>
      <c r="O273" s="49"/>
      <c r="P273" s="8">
        <f t="shared" si="44"/>
        <v>153566.39999999999</v>
      </c>
      <c r="Q273" s="8">
        <f t="shared" si="45"/>
        <v>230349.6</v>
      </c>
      <c r="R273" s="8">
        <f t="shared" si="46"/>
        <v>49141.248</v>
      </c>
      <c r="S273" s="8">
        <f t="shared" si="50"/>
        <v>1968721.2479999999</v>
      </c>
      <c r="T273" s="6">
        <f t="shared" si="47"/>
        <v>1968800</v>
      </c>
      <c r="U273" s="49"/>
      <c r="V273" s="545"/>
      <c r="W273" s="545"/>
      <c r="X273" s="545"/>
    </row>
    <row r="274" spans="1:24">
      <c r="A274" s="35">
        <f t="shared" si="51"/>
        <v>133</v>
      </c>
      <c r="B274" s="41" t="s">
        <v>4091</v>
      </c>
      <c r="C274" s="41" t="s">
        <v>4092</v>
      </c>
      <c r="D274" s="29" t="s">
        <v>255</v>
      </c>
      <c r="E274" s="42">
        <v>15356640</v>
      </c>
      <c r="F274" s="38">
        <f t="shared" si="48"/>
        <v>76783200</v>
      </c>
      <c r="G274" s="38">
        <f t="shared" si="49"/>
        <v>0</v>
      </c>
      <c r="H274" s="43">
        <v>15356640</v>
      </c>
      <c r="I274" s="40" t="s">
        <v>3707</v>
      </c>
      <c r="J274" s="43">
        <v>15356640</v>
      </c>
      <c r="K274" s="138"/>
      <c r="L274" s="138"/>
      <c r="M274" s="139"/>
      <c r="N274" s="49"/>
      <c r="O274" s="49"/>
      <c r="P274" s="8">
        <f t="shared" si="44"/>
        <v>1535664</v>
      </c>
      <c r="Q274" s="8">
        <f t="shared" si="45"/>
        <v>2303496</v>
      </c>
      <c r="R274" s="8">
        <f t="shared" si="46"/>
        <v>491412.47999999998</v>
      </c>
      <c r="S274" s="8">
        <f t="shared" si="50"/>
        <v>19687212.48</v>
      </c>
      <c r="T274" s="6">
        <f t="shared" si="47"/>
        <v>19687300</v>
      </c>
      <c r="U274" s="49"/>
      <c r="V274" s="545"/>
      <c r="W274" s="545"/>
      <c r="X274" s="545"/>
    </row>
    <row r="275" spans="1:24">
      <c r="A275" s="35">
        <f t="shared" si="51"/>
        <v>134</v>
      </c>
      <c r="B275" s="41" t="s">
        <v>4093</v>
      </c>
      <c r="C275" s="41" t="s">
        <v>4092</v>
      </c>
      <c r="D275" s="29" t="s">
        <v>27</v>
      </c>
      <c r="E275" s="42">
        <v>191984</v>
      </c>
      <c r="F275" s="38">
        <f t="shared" si="48"/>
        <v>959920</v>
      </c>
      <c r="G275" s="38">
        <f t="shared" si="49"/>
        <v>0</v>
      </c>
      <c r="H275" s="43">
        <v>191984</v>
      </c>
      <c r="I275" s="40" t="s">
        <v>3707</v>
      </c>
      <c r="J275" s="43">
        <v>191984</v>
      </c>
      <c r="K275" s="138"/>
      <c r="L275" s="138"/>
      <c r="M275" s="139"/>
      <c r="N275" s="49"/>
      <c r="O275" s="49"/>
      <c r="P275" s="8">
        <f t="shared" si="44"/>
        <v>19198.400000000001</v>
      </c>
      <c r="Q275" s="8">
        <f t="shared" si="45"/>
        <v>28797.599999999999</v>
      </c>
      <c r="R275" s="8">
        <f t="shared" si="46"/>
        <v>6143.4880000000003</v>
      </c>
      <c r="S275" s="8">
        <f t="shared" si="50"/>
        <v>246123.48800000001</v>
      </c>
      <c r="T275" s="6">
        <f t="shared" si="47"/>
        <v>246200</v>
      </c>
      <c r="U275" s="49"/>
      <c r="V275" s="545"/>
      <c r="W275" s="545"/>
      <c r="X275" s="545"/>
    </row>
    <row r="276" spans="1:24">
      <c r="A276" s="35">
        <f t="shared" si="51"/>
        <v>135</v>
      </c>
      <c r="B276" s="41" t="s">
        <v>4094</v>
      </c>
      <c r="C276" s="41" t="s">
        <v>737</v>
      </c>
      <c r="D276" s="36" t="s">
        <v>1519</v>
      </c>
      <c r="E276" s="37">
        <v>9568</v>
      </c>
      <c r="F276" s="38">
        <f t="shared" si="48"/>
        <v>47840</v>
      </c>
      <c r="G276" s="38">
        <f t="shared" si="49"/>
        <v>0</v>
      </c>
      <c r="H276" s="39">
        <v>9568</v>
      </c>
      <c r="I276" s="40" t="s">
        <v>3707</v>
      </c>
      <c r="J276" s="39">
        <v>9568</v>
      </c>
      <c r="K276" s="138"/>
      <c r="L276" s="138"/>
      <c r="M276" s="139"/>
      <c r="N276" s="49"/>
      <c r="O276" s="49"/>
      <c r="P276" s="8">
        <f t="shared" si="44"/>
        <v>956.80000000000007</v>
      </c>
      <c r="Q276" s="8">
        <f t="shared" si="45"/>
        <v>1435.2</v>
      </c>
      <c r="R276" s="8">
        <f t="shared" si="46"/>
        <v>306.17599999999999</v>
      </c>
      <c r="S276" s="8">
        <f t="shared" si="50"/>
        <v>12266.175999999999</v>
      </c>
      <c r="T276" s="6">
        <f t="shared" si="47"/>
        <v>12300</v>
      </c>
      <c r="U276" s="49"/>
      <c r="V276" s="545"/>
      <c r="W276" s="545"/>
      <c r="X276" s="545"/>
    </row>
    <row r="277" spans="1:24">
      <c r="A277" s="35">
        <f t="shared" si="51"/>
        <v>136</v>
      </c>
      <c r="B277" s="41" t="s">
        <v>4095</v>
      </c>
      <c r="C277" s="41" t="s">
        <v>517</v>
      </c>
      <c r="D277" s="36" t="s">
        <v>626</v>
      </c>
      <c r="E277" s="37">
        <v>319904</v>
      </c>
      <c r="F277" s="38">
        <f t="shared" si="48"/>
        <v>1599520</v>
      </c>
      <c r="G277" s="38">
        <f t="shared" si="49"/>
        <v>0</v>
      </c>
      <c r="H277" s="39">
        <v>319904</v>
      </c>
      <c r="I277" s="40" t="s">
        <v>3707</v>
      </c>
      <c r="J277" s="39">
        <v>319904</v>
      </c>
      <c r="K277" s="138"/>
      <c r="L277" s="138"/>
      <c r="M277" s="139"/>
      <c r="N277" s="49"/>
      <c r="O277" s="49"/>
      <c r="P277" s="8">
        <f t="shared" si="44"/>
        <v>31990.400000000001</v>
      </c>
      <c r="Q277" s="8">
        <f t="shared" si="45"/>
        <v>47985.599999999999</v>
      </c>
      <c r="R277" s="8">
        <f t="shared" si="46"/>
        <v>10236.928</v>
      </c>
      <c r="S277" s="8">
        <f t="shared" si="50"/>
        <v>410116.92800000001</v>
      </c>
      <c r="T277" s="6">
        <f t="shared" si="47"/>
        <v>410200</v>
      </c>
      <c r="U277" s="49"/>
      <c r="V277" s="545"/>
      <c r="W277" s="545"/>
      <c r="X277" s="545"/>
    </row>
    <row r="278" spans="1:24">
      <c r="A278" s="35">
        <f t="shared" si="51"/>
        <v>137</v>
      </c>
      <c r="B278" s="41" t="s">
        <v>4096</v>
      </c>
      <c r="C278" s="41" t="s">
        <v>737</v>
      </c>
      <c r="D278" s="36" t="s">
        <v>374</v>
      </c>
      <c r="E278" s="37">
        <v>128024</v>
      </c>
      <c r="F278" s="38">
        <f t="shared" si="48"/>
        <v>640120</v>
      </c>
      <c r="G278" s="38">
        <f t="shared" si="49"/>
        <v>0</v>
      </c>
      <c r="H278" s="39">
        <v>128024</v>
      </c>
      <c r="I278" s="40" t="s">
        <v>3707</v>
      </c>
      <c r="J278" s="39">
        <v>128024</v>
      </c>
      <c r="K278" s="138"/>
      <c r="L278" s="138"/>
      <c r="M278" s="139"/>
      <c r="N278" s="49"/>
      <c r="O278" s="49"/>
      <c r="P278" s="8">
        <f t="shared" si="44"/>
        <v>12802.400000000001</v>
      </c>
      <c r="Q278" s="8">
        <f t="shared" si="45"/>
        <v>19203.599999999999</v>
      </c>
      <c r="R278" s="8">
        <f t="shared" si="46"/>
        <v>4096.768</v>
      </c>
      <c r="S278" s="8">
        <f t="shared" si="50"/>
        <v>164126.76800000001</v>
      </c>
      <c r="T278" s="6">
        <f t="shared" si="47"/>
        <v>164200</v>
      </c>
      <c r="U278" s="49"/>
      <c r="V278" s="545"/>
      <c r="W278" s="545"/>
      <c r="X278" s="545"/>
    </row>
    <row r="279" spans="1:24">
      <c r="A279" s="35">
        <f t="shared" si="51"/>
        <v>138</v>
      </c>
      <c r="B279" s="41" t="s">
        <v>4097</v>
      </c>
      <c r="C279" s="41" t="s">
        <v>4098</v>
      </c>
      <c r="D279" s="29" t="s">
        <v>1765</v>
      </c>
      <c r="E279" s="42">
        <v>63960</v>
      </c>
      <c r="F279" s="38">
        <f t="shared" si="48"/>
        <v>319800</v>
      </c>
      <c r="G279" s="38">
        <f t="shared" si="49"/>
        <v>0</v>
      </c>
      <c r="H279" s="43">
        <v>63960</v>
      </c>
      <c r="I279" s="40" t="s">
        <v>3707</v>
      </c>
      <c r="J279" s="43">
        <v>63960</v>
      </c>
      <c r="K279" s="138"/>
      <c r="L279" s="138"/>
      <c r="M279" s="139"/>
      <c r="N279" s="49"/>
      <c r="O279" s="49"/>
      <c r="P279" s="8">
        <f t="shared" si="44"/>
        <v>6396</v>
      </c>
      <c r="Q279" s="8">
        <f t="shared" si="45"/>
        <v>9594</v>
      </c>
      <c r="R279" s="8">
        <f t="shared" si="46"/>
        <v>2046.72</v>
      </c>
      <c r="S279" s="8">
        <f t="shared" si="50"/>
        <v>81996.72</v>
      </c>
      <c r="T279" s="6">
        <f t="shared" si="47"/>
        <v>82000</v>
      </c>
      <c r="U279" s="49"/>
      <c r="V279" s="545"/>
      <c r="W279" s="545"/>
      <c r="X279" s="545"/>
    </row>
    <row r="280" spans="1:24">
      <c r="A280" s="35">
        <f t="shared" si="51"/>
        <v>139</v>
      </c>
      <c r="B280" s="54" t="s">
        <v>4099</v>
      </c>
      <c r="C280" s="54" t="s">
        <v>4100</v>
      </c>
      <c r="D280" s="52" t="s">
        <v>27</v>
      </c>
      <c r="E280" s="53">
        <v>1215760</v>
      </c>
      <c r="F280" s="38">
        <f t="shared" si="48"/>
        <v>6078800</v>
      </c>
      <c r="G280" s="38">
        <f t="shared" si="49"/>
        <v>0</v>
      </c>
      <c r="H280" s="6">
        <v>1215760</v>
      </c>
      <c r="I280" s="40" t="s">
        <v>3707</v>
      </c>
      <c r="J280" s="6">
        <v>1215760</v>
      </c>
      <c r="K280" s="138"/>
      <c r="L280" s="138"/>
      <c r="M280" s="139"/>
      <c r="N280" s="49"/>
      <c r="O280" s="49"/>
      <c r="P280" s="8">
        <f t="shared" si="44"/>
        <v>121576</v>
      </c>
      <c r="Q280" s="8">
        <f t="shared" si="45"/>
        <v>182364</v>
      </c>
      <c r="R280" s="8">
        <f t="shared" si="46"/>
        <v>38904.32</v>
      </c>
      <c r="S280" s="8">
        <f t="shared" si="50"/>
        <v>1558604.32</v>
      </c>
      <c r="T280" s="6">
        <f t="shared" si="47"/>
        <v>1558700</v>
      </c>
      <c r="U280" s="49"/>
      <c r="V280" s="545"/>
      <c r="W280" s="545"/>
      <c r="X280" s="545"/>
    </row>
    <row r="281" spans="1:24" ht="31.5">
      <c r="A281" s="35">
        <f t="shared" si="51"/>
        <v>140</v>
      </c>
      <c r="B281" s="41" t="s">
        <v>4101</v>
      </c>
      <c r="C281" s="54" t="s">
        <v>4102</v>
      </c>
      <c r="D281" s="36" t="s">
        <v>798</v>
      </c>
      <c r="E281" s="37">
        <v>217048</v>
      </c>
      <c r="F281" s="38">
        <f t="shared" si="48"/>
        <v>1085240</v>
      </c>
      <c r="G281" s="38">
        <f t="shared" si="49"/>
        <v>0</v>
      </c>
      <c r="H281" s="39">
        <v>217048</v>
      </c>
      <c r="I281" s="40" t="s">
        <v>3707</v>
      </c>
      <c r="J281" s="39">
        <v>217048</v>
      </c>
      <c r="K281" s="138"/>
      <c r="L281" s="138"/>
      <c r="M281" s="139"/>
      <c r="N281" s="49"/>
      <c r="O281" s="49"/>
      <c r="P281" s="8">
        <f t="shared" si="44"/>
        <v>21704.800000000003</v>
      </c>
      <c r="Q281" s="8">
        <f t="shared" si="45"/>
        <v>32557.199999999997</v>
      </c>
      <c r="R281" s="8">
        <f t="shared" si="46"/>
        <v>6945.5360000000001</v>
      </c>
      <c r="S281" s="8">
        <f t="shared" si="50"/>
        <v>278255.53600000002</v>
      </c>
      <c r="T281" s="6">
        <f t="shared" si="47"/>
        <v>278300</v>
      </c>
      <c r="U281" s="49"/>
      <c r="V281" s="545"/>
      <c r="W281" s="545"/>
      <c r="X281" s="545"/>
    </row>
    <row r="282" spans="1:24" ht="31.5">
      <c r="A282" s="35">
        <f t="shared" si="51"/>
        <v>141</v>
      </c>
      <c r="B282" s="41" t="s">
        <v>4103</v>
      </c>
      <c r="C282" s="41" t="s">
        <v>4104</v>
      </c>
      <c r="D282" s="29" t="s">
        <v>1765</v>
      </c>
      <c r="E282" s="42">
        <v>191984</v>
      </c>
      <c r="F282" s="38">
        <f t="shared" si="48"/>
        <v>959920</v>
      </c>
      <c r="G282" s="38">
        <f t="shared" si="49"/>
        <v>0</v>
      </c>
      <c r="H282" s="43">
        <v>191984</v>
      </c>
      <c r="I282" s="40" t="s">
        <v>3707</v>
      </c>
      <c r="J282" s="43">
        <v>191984</v>
      </c>
      <c r="K282" s="138"/>
      <c r="L282" s="138"/>
      <c r="M282" s="139"/>
      <c r="N282" s="49"/>
      <c r="O282" s="49"/>
      <c r="P282" s="8">
        <f t="shared" si="44"/>
        <v>19198.400000000001</v>
      </c>
      <c r="Q282" s="8">
        <f t="shared" si="45"/>
        <v>28797.599999999999</v>
      </c>
      <c r="R282" s="8">
        <f t="shared" si="46"/>
        <v>6143.4880000000003</v>
      </c>
      <c r="S282" s="8">
        <f t="shared" si="50"/>
        <v>246123.48800000001</v>
      </c>
      <c r="T282" s="6">
        <f t="shared" si="47"/>
        <v>246200</v>
      </c>
      <c r="U282" s="49"/>
      <c r="V282" s="545"/>
      <c r="W282" s="545"/>
      <c r="X282" s="545"/>
    </row>
    <row r="283" spans="1:24">
      <c r="A283" s="35">
        <f t="shared" si="51"/>
        <v>142</v>
      </c>
      <c r="B283" s="41" t="s">
        <v>4105</v>
      </c>
      <c r="C283" s="41" t="s">
        <v>4106</v>
      </c>
      <c r="D283" s="29" t="s">
        <v>255</v>
      </c>
      <c r="E283" s="42">
        <v>57587400</v>
      </c>
      <c r="F283" s="38">
        <f t="shared" si="48"/>
        <v>287937000</v>
      </c>
      <c r="G283" s="38">
        <f t="shared" si="49"/>
        <v>0</v>
      </c>
      <c r="H283" s="43">
        <v>57587400</v>
      </c>
      <c r="I283" s="40" t="s">
        <v>3707</v>
      </c>
      <c r="J283" s="43">
        <v>57587400</v>
      </c>
      <c r="K283" s="138"/>
      <c r="L283" s="138"/>
      <c r="M283" s="139"/>
      <c r="N283" s="49"/>
      <c r="O283" s="49"/>
      <c r="P283" s="8">
        <f t="shared" si="44"/>
        <v>5758740</v>
      </c>
      <c r="Q283" s="8">
        <f t="shared" si="45"/>
        <v>8638110</v>
      </c>
      <c r="R283" s="8">
        <f t="shared" si="46"/>
        <v>1842796.8</v>
      </c>
      <c r="S283" s="8">
        <f t="shared" si="50"/>
        <v>73827046.799999997</v>
      </c>
      <c r="T283" s="6">
        <f t="shared" si="47"/>
        <v>73827100</v>
      </c>
      <c r="U283" s="49"/>
      <c r="V283" s="545"/>
      <c r="W283" s="545"/>
      <c r="X283" s="545"/>
    </row>
    <row r="284" spans="1:24">
      <c r="A284" s="1047" t="s">
        <v>4215</v>
      </c>
      <c r="B284" s="454" t="s">
        <v>6497</v>
      </c>
      <c r="C284" s="1048"/>
      <c r="D284" s="1021"/>
      <c r="E284" s="1051"/>
      <c r="F284" s="1052"/>
      <c r="G284" s="1052"/>
      <c r="H284" s="172"/>
      <c r="I284" s="1052"/>
      <c r="J284" s="172"/>
      <c r="K284" s="172"/>
      <c r="L284" s="172"/>
      <c r="M284" s="172"/>
      <c r="N284" s="172"/>
      <c r="O284" s="172"/>
      <c r="P284" s="172"/>
      <c r="Q284" s="172"/>
      <c r="R284" s="172"/>
      <c r="S284" s="172"/>
      <c r="T284" s="172"/>
      <c r="U284" s="172"/>
      <c r="V284" s="545"/>
      <c r="W284" s="545"/>
      <c r="X284" s="545"/>
    </row>
    <row r="285" spans="1:24">
      <c r="A285" s="50">
        <v>1</v>
      </c>
      <c r="B285" s="44" t="s">
        <v>4108</v>
      </c>
      <c r="C285" s="44" t="s">
        <v>4109</v>
      </c>
      <c r="D285" s="50" t="s">
        <v>384</v>
      </c>
      <c r="E285" s="51">
        <v>3705800</v>
      </c>
      <c r="F285" s="38">
        <f t="shared" ref="F285:F348" si="52">E285*($F$4)</f>
        <v>18529000</v>
      </c>
      <c r="G285" s="38">
        <f t="shared" ref="G285:G348" si="53">F285*($G$4)</f>
        <v>0</v>
      </c>
      <c r="H285" s="6">
        <v>3705800</v>
      </c>
      <c r="I285" s="40" t="s">
        <v>3707</v>
      </c>
      <c r="J285" s="6">
        <v>3705800</v>
      </c>
      <c r="K285" s="138"/>
      <c r="L285" s="138"/>
      <c r="M285" s="139"/>
      <c r="N285" s="49"/>
      <c r="O285" s="49"/>
      <c r="P285" s="8">
        <f t="shared" si="44"/>
        <v>370580</v>
      </c>
      <c r="Q285" s="8">
        <f t="shared" si="45"/>
        <v>555870</v>
      </c>
      <c r="R285" s="8">
        <f t="shared" si="46"/>
        <v>118585.60000000001</v>
      </c>
      <c r="S285" s="8">
        <f t="shared" ref="S285:S348" si="54">+J285+P285+Q285+R285</f>
        <v>4750835.5999999996</v>
      </c>
      <c r="T285" s="6">
        <f t="shared" si="47"/>
        <v>4750900</v>
      </c>
      <c r="U285" s="49"/>
      <c r="V285" s="545"/>
      <c r="W285" s="545"/>
      <c r="X285" s="545"/>
    </row>
    <row r="286" spans="1:24">
      <c r="A286" s="50">
        <v>2</v>
      </c>
      <c r="B286" s="354" t="s">
        <v>4110</v>
      </c>
      <c r="C286" s="44" t="s">
        <v>4111</v>
      </c>
      <c r="D286" s="50" t="s">
        <v>384</v>
      </c>
      <c r="E286" s="51">
        <v>3001800</v>
      </c>
      <c r="F286" s="38">
        <f t="shared" si="52"/>
        <v>15009000</v>
      </c>
      <c r="G286" s="38">
        <f t="shared" si="53"/>
        <v>0</v>
      </c>
      <c r="H286" s="6">
        <v>3001800</v>
      </c>
      <c r="I286" s="40" t="s">
        <v>3707</v>
      </c>
      <c r="J286" s="6">
        <v>3001800</v>
      </c>
      <c r="K286" s="138"/>
      <c r="L286" s="138"/>
      <c r="M286" s="139"/>
      <c r="N286" s="49"/>
      <c r="O286" s="49"/>
      <c r="P286" s="8">
        <f t="shared" si="44"/>
        <v>300180</v>
      </c>
      <c r="Q286" s="8">
        <f t="shared" si="45"/>
        <v>450270</v>
      </c>
      <c r="R286" s="8">
        <f t="shared" si="46"/>
        <v>96057.600000000006</v>
      </c>
      <c r="S286" s="8">
        <f t="shared" si="54"/>
        <v>3848307.6</v>
      </c>
      <c r="T286" s="6">
        <f t="shared" si="47"/>
        <v>3848400</v>
      </c>
      <c r="U286" s="49"/>
      <c r="V286" s="545"/>
      <c r="W286" s="545"/>
      <c r="X286" s="545"/>
    </row>
    <row r="287" spans="1:24">
      <c r="A287" s="50">
        <v>3</v>
      </c>
      <c r="B287" s="44" t="s">
        <v>4112</v>
      </c>
      <c r="C287" s="44" t="s">
        <v>4109</v>
      </c>
      <c r="D287" s="50" t="s">
        <v>384</v>
      </c>
      <c r="E287" s="51">
        <v>3001800</v>
      </c>
      <c r="F287" s="38">
        <f t="shared" si="52"/>
        <v>15009000</v>
      </c>
      <c r="G287" s="38">
        <f t="shared" si="53"/>
        <v>0</v>
      </c>
      <c r="H287" s="6">
        <v>3001800</v>
      </c>
      <c r="I287" s="40" t="s">
        <v>3707</v>
      </c>
      <c r="J287" s="6">
        <v>3001800</v>
      </c>
      <c r="K287" s="138"/>
      <c r="L287" s="138"/>
      <c r="M287" s="139"/>
      <c r="N287" s="49"/>
      <c r="O287" s="49"/>
      <c r="P287" s="8">
        <f t="shared" si="44"/>
        <v>300180</v>
      </c>
      <c r="Q287" s="8">
        <f t="shared" si="45"/>
        <v>450270</v>
      </c>
      <c r="R287" s="8">
        <f t="shared" si="46"/>
        <v>96057.600000000006</v>
      </c>
      <c r="S287" s="8">
        <f t="shared" si="54"/>
        <v>3848307.6</v>
      </c>
      <c r="T287" s="6">
        <f t="shared" si="47"/>
        <v>3848400</v>
      </c>
      <c r="U287" s="49"/>
      <c r="V287" s="545"/>
      <c r="W287" s="545"/>
      <c r="X287" s="545"/>
    </row>
    <row r="288" spans="1:24">
      <c r="A288" s="50">
        <v>4</v>
      </c>
      <c r="B288" s="44" t="s">
        <v>4113</v>
      </c>
      <c r="C288" s="44" t="s">
        <v>4109</v>
      </c>
      <c r="D288" s="50" t="s">
        <v>384</v>
      </c>
      <c r="E288" s="51">
        <v>2911500</v>
      </c>
      <c r="F288" s="38">
        <f t="shared" si="52"/>
        <v>14557500</v>
      </c>
      <c r="G288" s="38">
        <f t="shared" si="53"/>
        <v>0</v>
      </c>
      <c r="H288" s="6">
        <v>2911500</v>
      </c>
      <c r="I288" s="40" t="s">
        <v>3707</v>
      </c>
      <c r="J288" s="6">
        <v>2911500</v>
      </c>
      <c r="K288" s="138"/>
      <c r="L288" s="138"/>
      <c r="M288" s="139"/>
      <c r="N288" s="49"/>
      <c r="O288" s="49"/>
      <c r="P288" s="8">
        <f t="shared" si="44"/>
        <v>291150</v>
      </c>
      <c r="Q288" s="8">
        <f t="shared" si="45"/>
        <v>436725</v>
      </c>
      <c r="R288" s="8">
        <f t="shared" si="46"/>
        <v>93168</v>
      </c>
      <c r="S288" s="8">
        <f t="shared" si="54"/>
        <v>3732543</v>
      </c>
      <c r="T288" s="6">
        <f t="shared" si="47"/>
        <v>3732600</v>
      </c>
      <c r="U288" s="49"/>
      <c r="V288" s="545"/>
      <c r="W288" s="545"/>
      <c r="X288" s="545"/>
    </row>
    <row r="289" spans="1:24">
      <c r="A289" s="50">
        <v>5</v>
      </c>
      <c r="B289" s="44" t="s">
        <v>4114</v>
      </c>
      <c r="C289" s="44" t="s">
        <v>4115</v>
      </c>
      <c r="D289" s="50" t="s">
        <v>384</v>
      </c>
      <c r="E289" s="51">
        <v>3143200</v>
      </c>
      <c r="F289" s="38">
        <f t="shared" si="52"/>
        <v>15716000</v>
      </c>
      <c r="G289" s="38">
        <f t="shared" si="53"/>
        <v>0</v>
      </c>
      <c r="H289" s="6">
        <v>3143200</v>
      </c>
      <c r="I289" s="40" t="s">
        <v>3707</v>
      </c>
      <c r="J289" s="6">
        <v>3143200</v>
      </c>
      <c r="K289" s="138"/>
      <c r="L289" s="138"/>
      <c r="M289" s="139"/>
      <c r="N289" s="49"/>
      <c r="O289" s="49"/>
      <c r="P289" s="8">
        <f t="shared" ref="P289:P352" si="55">+J289*0.1</f>
        <v>314320</v>
      </c>
      <c r="Q289" s="8">
        <f t="shared" ref="Q289:Q352" si="56">+J289*0.15</f>
        <v>471480</v>
      </c>
      <c r="R289" s="8">
        <f t="shared" ref="R289:R352" si="57">+J289*0.032</f>
        <v>100582.40000000001</v>
      </c>
      <c r="S289" s="8">
        <f t="shared" si="54"/>
        <v>4029582.4</v>
      </c>
      <c r="T289" s="6">
        <f t="shared" si="47"/>
        <v>4029600</v>
      </c>
      <c r="U289" s="49"/>
      <c r="V289" s="545"/>
      <c r="W289" s="545"/>
      <c r="X289" s="545"/>
    </row>
    <row r="290" spans="1:24">
      <c r="A290" s="50">
        <v>6</v>
      </c>
      <c r="B290" s="44" t="s">
        <v>4116</v>
      </c>
      <c r="C290" s="44" t="s">
        <v>4109</v>
      </c>
      <c r="D290" s="50" t="s">
        <v>384</v>
      </c>
      <c r="E290" s="51">
        <v>2359800</v>
      </c>
      <c r="F290" s="38">
        <f t="shared" si="52"/>
        <v>11799000</v>
      </c>
      <c r="G290" s="38">
        <f t="shared" si="53"/>
        <v>0</v>
      </c>
      <c r="H290" s="6">
        <v>2359800</v>
      </c>
      <c r="I290" s="40" t="s">
        <v>3707</v>
      </c>
      <c r="J290" s="6">
        <v>2359800</v>
      </c>
      <c r="K290" s="138"/>
      <c r="L290" s="138"/>
      <c r="M290" s="139"/>
      <c r="N290" s="49"/>
      <c r="O290" s="49"/>
      <c r="P290" s="8">
        <f t="shared" si="55"/>
        <v>235980</v>
      </c>
      <c r="Q290" s="8">
        <f t="shared" si="56"/>
        <v>353970</v>
      </c>
      <c r="R290" s="8">
        <f t="shared" si="57"/>
        <v>75513.600000000006</v>
      </c>
      <c r="S290" s="8">
        <f t="shared" si="54"/>
        <v>3025263.6</v>
      </c>
      <c r="T290" s="6">
        <f t="shared" si="47"/>
        <v>3025300</v>
      </c>
      <c r="U290" s="49"/>
      <c r="V290" s="545"/>
      <c r="W290" s="545"/>
      <c r="X290" s="545"/>
    </row>
    <row r="291" spans="1:24">
      <c r="A291" s="50">
        <v>7</v>
      </c>
      <c r="B291" s="44" t="s">
        <v>4117</v>
      </c>
      <c r="C291" s="44" t="s">
        <v>3317</v>
      </c>
      <c r="D291" s="50" t="s">
        <v>3317</v>
      </c>
      <c r="E291" s="51">
        <v>573300</v>
      </c>
      <c r="F291" s="38">
        <f t="shared" si="52"/>
        <v>2866500</v>
      </c>
      <c r="G291" s="38">
        <f t="shared" si="53"/>
        <v>0</v>
      </c>
      <c r="H291" s="6">
        <v>573300</v>
      </c>
      <c r="I291" s="40" t="s">
        <v>3707</v>
      </c>
      <c r="J291" s="6">
        <v>573300</v>
      </c>
      <c r="K291" s="138"/>
      <c r="L291" s="138"/>
      <c r="M291" s="139"/>
      <c r="N291" s="49"/>
      <c r="O291" s="49"/>
      <c r="P291" s="8">
        <f t="shared" si="55"/>
        <v>57330</v>
      </c>
      <c r="Q291" s="8">
        <f t="shared" si="56"/>
        <v>85995</v>
      </c>
      <c r="R291" s="8">
        <f t="shared" si="57"/>
        <v>18345.600000000002</v>
      </c>
      <c r="S291" s="8">
        <f t="shared" si="54"/>
        <v>734970.6</v>
      </c>
      <c r="T291" s="6">
        <f t="shared" si="47"/>
        <v>735000</v>
      </c>
      <c r="U291" s="49"/>
      <c r="V291" s="545"/>
      <c r="W291" s="545"/>
      <c r="X291" s="545"/>
    </row>
    <row r="292" spans="1:24">
      <c r="A292" s="50">
        <v>8</v>
      </c>
      <c r="B292" s="44" t="s">
        <v>4118</v>
      </c>
      <c r="C292" s="44" t="s">
        <v>4115</v>
      </c>
      <c r="D292" s="50" t="s">
        <v>384</v>
      </c>
      <c r="E292" s="51">
        <v>573300</v>
      </c>
      <c r="F292" s="38">
        <f t="shared" si="52"/>
        <v>2866500</v>
      </c>
      <c r="G292" s="38">
        <f t="shared" si="53"/>
        <v>0</v>
      </c>
      <c r="H292" s="6">
        <v>573300</v>
      </c>
      <c r="I292" s="40" t="s">
        <v>3707</v>
      </c>
      <c r="J292" s="6">
        <v>573300</v>
      </c>
      <c r="K292" s="138"/>
      <c r="L292" s="138"/>
      <c r="M292" s="139"/>
      <c r="N292" s="49"/>
      <c r="O292" s="49"/>
      <c r="P292" s="8">
        <f t="shared" si="55"/>
        <v>57330</v>
      </c>
      <c r="Q292" s="8">
        <f t="shared" si="56"/>
        <v>85995</v>
      </c>
      <c r="R292" s="8">
        <f t="shared" si="57"/>
        <v>18345.600000000002</v>
      </c>
      <c r="S292" s="8">
        <f t="shared" si="54"/>
        <v>734970.6</v>
      </c>
      <c r="T292" s="6">
        <f t="shared" si="47"/>
        <v>735000</v>
      </c>
      <c r="U292" s="49"/>
      <c r="V292" s="545"/>
      <c r="W292" s="545"/>
      <c r="X292" s="545"/>
    </row>
    <row r="293" spans="1:24" ht="31.5">
      <c r="A293" s="50">
        <v>9</v>
      </c>
      <c r="B293" s="44" t="s">
        <v>4119</v>
      </c>
      <c r="C293" s="44" t="s">
        <v>4109</v>
      </c>
      <c r="D293" s="50" t="s">
        <v>384</v>
      </c>
      <c r="E293" s="51">
        <v>2024000</v>
      </c>
      <c r="F293" s="38">
        <f t="shared" si="52"/>
        <v>10120000</v>
      </c>
      <c r="G293" s="38">
        <f t="shared" si="53"/>
        <v>0</v>
      </c>
      <c r="H293" s="6">
        <v>2024000</v>
      </c>
      <c r="I293" s="40" t="s">
        <v>3707</v>
      </c>
      <c r="J293" s="6">
        <v>2024000</v>
      </c>
      <c r="K293" s="138"/>
      <c r="L293" s="138"/>
      <c r="M293" s="139"/>
      <c r="N293" s="49"/>
      <c r="O293" s="49"/>
      <c r="P293" s="8">
        <f t="shared" si="55"/>
        <v>202400</v>
      </c>
      <c r="Q293" s="8">
        <f t="shared" si="56"/>
        <v>303600</v>
      </c>
      <c r="R293" s="8">
        <f t="shared" si="57"/>
        <v>64768</v>
      </c>
      <c r="S293" s="8">
        <f t="shared" si="54"/>
        <v>2594768</v>
      </c>
      <c r="T293" s="6">
        <f t="shared" si="47"/>
        <v>2594800</v>
      </c>
      <c r="U293" s="49"/>
      <c r="V293" s="545"/>
      <c r="W293" s="545"/>
      <c r="X293" s="545"/>
    </row>
    <row r="294" spans="1:24">
      <c r="A294" s="50">
        <v>10</v>
      </c>
      <c r="B294" s="44" t="s">
        <v>4120</v>
      </c>
      <c r="C294" s="44" t="s">
        <v>4109</v>
      </c>
      <c r="D294" s="50" t="s">
        <v>384</v>
      </c>
      <c r="E294" s="51">
        <v>1554800</v>
      </c>
      <c r="F294" s="38">
        <f t="shared" si="52"/>
        <v>7774000</v>
      </c>
      <c r="G294" s="38">
        <f t="shared" si="53"/>
        <v>0</v>
      </c>
      <c r="H294" s="6">
        <v>1554800</v>
      </c>
      <c r="I294" s="40" t="s">
        <v>3707</v>
      </c>
      <c r="J294" s="6">
        <v>1554800</v>
      </c>
      <c r="K294" s="138"/>
      <c r="L294" s="138"/>
      <c r="M294" s="139"/>
      <c r="N294" s="49"/>
      <c r="O294" s="49"/>
      <c r="P294" s="8">
        <f t="shared" si="55"/>
        <v>155480</v>
      </c>
      <c r="Q294" s="8">
        <f t="shared" si="56"/>
        <v>233220</v>
      </c>
      <c r="R294" s="8">
        <f t="shared" si="57"/>
        <v>49753.599999999999</v>
      </c>
      <c r="S294" s="8">
        <f t="shared" si="54"/>
        <v>1993253.6</v>
      </c>
      <c r="T294" s="6">
        <f t="shared" si="47"/>
        <v>1993300</v>
      </c>
      <c r="U294" s="49"/>
      <c r="V294" s="545"/>
      <c r="W294" s="545"/>
      <c r="X294" s="545"/>
    </row>
    <row r="295" spans="1:24">
      <c r="A295" s="50">
        <v>11</v>
      </c>
      <c r="B295" s="44" t="s">
        <v>4121</v>
      </c>
      <c r="C295" s="44" t="s">
        <v>4109</v>
      </c>
      <c r="D295" s="50" t="s">
        <v>384</v>
      </c>
      <c r="E295" s="51">
        <v>917300</v>
      </c>
      <c r="F295" s="38">
        <f t="shared" si="52"/>
        <v>4586500</v>
      </c>
      <c r="G295" s="38">
        <f t="shared" si="53"/>
        <v>0</v>
      </c>
      <c r="H295" s="6">
        <v>917300</v>
      </c>
      <c r="I295" s="40" t="s">
        <v>3707</v>
      </c>
      <c r="J295" s="6">
        <v>917300</v>
      </c>
      <c r="K295" s="138"/>
      <c r="L295" s="138"/>
      <c r="M295" s="139"/>
      <c r="N295" s="49"/>
      <c r="O295" s="49"/>
      <c r="P295" s="8">
        <f t="shared" si="55"/>
        <v>91730</v>
      </c>
      <c r="Q295" s="8">
        <f t="shared" si="56"/>
        <v>137595</v>
      </c>
      <c r="R295" s="8">
        <f t="shared" si="57"/>
        <v>29353.600000000002</v>
      </c>
      <c r="S295" s="8">
        <f t="shared" si="54"/>
        <v>1175978.6000000001</v>
      </c>
      <c r="T295" s="6">
        <f t="shared" si="47"/>
        <v>1176000</v>
      </c>
      <c r="U295" s="49"/>
      <c r="V295" s="545"/>
      <c r="W295" s="545"/>
      <c r="X295" s="545"/>
    </row>
    <row r="296" spans="1:24">
      <c r="A296" s="50">
        <v>12</v>
      </c>
      <c r="B296" s="44" t="s">
        <v>4122</v>
      </c>
      <c r="C296" s="44" t="s">
        <v>4111</v>
      </c>
      <c r="D296" s="50" t="s">
        <v>384</v>
      </c>
      <c r="E296" s="51">
        <v>1151200</v>
      </c>
      <c r="F296" s="38">
        <f t="shared" si="52"/>
        <v>5756000</v>
      </c>
      <c r="G296" s="38">
        <f t="shared" si="53"/>
        <v>0</v>
      </c>
      <c r="H296" s="6">
        <v>1151200</v>
      </c>
      <c r="I296" s="40" t="s">
        <v>3707</v>
      </c>
      <c r="J296" s="6">
        <v>1151200</v>
      </c>
      <c r="K296" s="138"/>
      <c r="L296" s="138"/>
      <c r="M296" s="139"/>
      <c r="N296" s="49"/>
      <c r="O296" s="49"/>
      <c r="P296" s="8">
        <f t="shared" si="55"/>
        <v>115120</v>
      </c>
      <c r="Q296" s="8">
        <f t="shared" si="56"/>
        <v>172680</v>
      </c>
      <c r="R296" s="8">
        <f t="shared" si="57"/>
        <v>36838.400000000001</v>
      </c>
      <c r="S296" s="8">
        <f t="shared" si="54"/>
        <v>1475838.4</v>
      </c>
      <c r="T296" s="6">
        <f t="shared" si="47"/>
        <v>1475900</v>
      </c>
      <c r="U296" s="49"/>
      <c r="V296" s="545"/>
      <c r="W296" s="545"/>
      <c r="X296" s="545"/>
    </row>
    <row r="297" spans="1:24">
      <c r="A297" s="50">
        <v>13</v>
      </c>
      <c r="B297" s="44" t="s">
        <v>4123</v>
      </c>
      <c r="C297" s="44" t="s">
        <v>4124</v>
      </c>
      <c r="D297" s="50" t="s">
        <v>384</v>
      </c>
      <c r="E297" s="51">
        <v>719900</v>
      </c>
      <c r="F297" s="38">
        <f t="shared" si="52"/>
        <v>3599500</v>
      </c>
      <c r="G297" s="38">
        <f t="shared" si="53"/>
        <v>0</v>
      </c>
      <c r="H297" s="6">
        <v>719900</v>
      </c>
      <c r="I297" s="40" t="s">
        <v>3707</v>
      </c>
      <c r="J297" s="6">
        <v>719900</v>
      </c>
      <c r="K297" s="138"/>
      <c r="L297" s="138"/>
      <c r="M297" s="139"/>
      <c r="N297" s="49"/>
      <c r="O297" s="49"/>
      <c r="P297" s="8">
        <f t="shared" si="55"/>
        <v>71990</v>
      </c>
      <c r="Q297" s="8">
        <f t="shared" si="56"/>
        <v>107985</v>
      </c>
      <c r="R297" s="8">
        <f t="shared" si="57"/>
        <v>23036.799999999999</v>
      </c>
      <c r="S297" s="8">
        <f t="shared" si="54"/>
        <v>922911.8</v>
      </c>
      <c r="T297" s="6">
        <f t="shared" si="47"/>
        <v>923000</v>
      </c>
      <c r="U297" s="49"/>
      <c r="V297" s="545"/>
      <c r="W297" s="545"/>
      <c r="X297" s="545"/>
    </row>
    <row r="298" spans="1:24">
      <c r="A298" s="50">
        <v>14</v>
      </c>
      <c r="B298" s="354" t="s">
        <v>4125</v>
      </c>
      <c r="C298" s="44" t="s">
        <v>4109</v>
      </c>
      <c r="D298" s="50" t="s">
        <v>384</v>
      </c>
      <c r="E298" s="51">
        <v>2648700</v>
      </c>
      <c r="F298" s="38">
        <f t="shared" si="52"/>
        <v>13243500</v>
      </c>
      <c r="G298" s="38">
        <f t="shared" si="53"/>
        <v>0</v>
      </c>
      <c r="H298" s="6">
        <v>2648700</v>
      </c>
      <c r="I298" s="40" t="s">
        <v>3707</v>
      </c>
      <c r="J298" s="6">
        <v>2648700</v>
      </c>
      <c r="K298" s="138"/>
      <c r="L298" s="138"/>
      <c r="M298" s="139"/>
      <c r="N298" s="49"/>
      <c r="O298" s="49"/>
      <c r="P298" s="8">
        <f t="shared" si="55"/>
        <v>264870</v>
      </c>
      <c r="Q298" s="8">
        <f t="shared" si="56"/>
        <v>397305</v>
      </c>
      <c r="R298" s="8">
        <f t="shared" si="57"/>
        <v>84758.400000000009</v>
      </c>
      <c r="S298" s="8">
        <f t="shared" si="54"/>
        <v>3395633.4</v>
      </c>
      <c r="T298" s="6">
        <f t="shared" si="47"/>
        <v>3395700</v>
      </c>
      <c r="U298" s="49"/>
      <c r="V298" s="545"/>
      <c r="W298" s="545"/>
      <c r="X298" s="545"/>
    </row>
    <row r="299" spans="1:24">
      <c r="A299" s="50">
        <v>15</v>
      </c>
      <c r="B299" s="44" t="s">
        <v>4126</v>
      </c>
      <c r="C299" s="44" t="s">
        <v>4115</v>
      </c>
      <c r="D299" s="50" t="s">
        <v>384</v>
      </c>
      <c r="E299" s="51">
        <v>2543200</v>
      </c>
      <c r="F299" s="38">
        <f t="shared" si="52"/>
        <v>12716000</v>
      </c>
      <c r="G299" s="38">
        <f t="shared" si="53"/>
        <v>0</v>
      </c>
      <c r="H299" s="6">
        <v>2543200</v>
      </c>
      <c r="I299" s="40" t="s">
        <v>3707</v>
      </c>
      <c r="J299" s="6">
        <v>2543200</v>
      </c>
      <c r="K299" s="138"/>
      <c r="L299" s="138"/>
      <c r="M299" s="139"/>
      <c r="N299" s="49"/>
      <c r="O299" s="49"/>
      <c r="P299" s="8">
        <f t="shared" si="55"/>
        <v>254320</v>
      </c>
      <c r="Q299" s="8">
        <f t="shared" si="56"/>
        <v>381480</v>
      </c>
      <c r="R299" s="8">
        <f t="shared" si="57"/>
        <v>81382.400000000009</v>
      </c>
      <c r="S299" s="8">
        <f t="shared" si="54"/>
        <v>3260382.4</v>
      </c>
      <c r="T299" s="6">
        <f t="shared" ref="T299:T362" si="58">ROUNDUP(S299,-2)</f>
        <v>3260400</v>
      </c>
      <c r="U299" s="49"/>
      <c r="V299" s="545"/>
      <c r="W299" s="545"/>
      <c r="X299" s="545"/>
    </row>
    <row r="300" spans="1:24">
      <c r="A300" s="50">
        <v>16</v>
      </c>
      <c r="B300" s="44" t="s">
        <v>4127</v>
      </c>
      <c r="C300" s="44" t="s">
        <v>4128</v>
      </c>
      <c r="D300" s="50" t="s">
        <v>384</v>
      </c>
      <c r="E300" s="51">
        <v>1355300</v>
      </c>
      <c r="F300" s="38">
        <f t="shared" si="52"/>
        <v>6776500</v>
      </c>
      <c r="G300" s="38">
        <f t="shared" si="53"/>
        <v>0</v>
      </c>
      <c r="H300" s="6">
        <v>1355300</v>
      </c>
      <c r="I300" s="40" t="s">
        <v>3707</v>
      </c>
      <c r="J300" s="6">
        <v>1355300</v>
      </c>
      <c r="K300" s="138"/>
      <c r="L300" s="138"/>
      <c r="M300" s="139"/>
      <c r="N300" s="49"/>
      <c r="O300" s="49"/>
      <c r="P300" s="8">
        <f t="shared" si="55"/>
        <v>135530</v>
      </c>
      <c r="Q300" s="8">
        <f t="shared" si="56"/>
        <v>203295</v>
      </c>
      <c r="R300" s="8">
        <f t="shared" si="57"/>
        <v>43369.599999999999</v>
      </c>
      <c r="S300" s="8">
        <f t="shared" si="54"/>
        <v>1737494.6</v>
      </c>
      <c r="T300" s="6">
        <f t="shared" si="58"/>
        <v>1737500</v>
      </c>
      <c r="U300" s="49"/>
      <c r="V300" s="545"/>
      <c r="W300" s="545"/>
      <c r="X300" s="545"/>
    </row>
    <row r="301" spans="1:24">
      <c r="A301" s="50">
        <v>17</v>
      </c>
      <c r="B301" s="44" t="s">
        <v>4129</v>
      </c>
      <c r="C301" s="44" t="s">
        <v>4109</v>
      </c>
      <c r="D301" s="50" t="s">
        <v>384</v>
      </c>
      <c r="E301" s="51">
        <v>2892300</v>
      </c>
      <c r="F301" s="38">
        <f t="shared" si="52"/>
        <v>14461500</v>
      </c>
      <c r="G301" s="38">
        <f t="shared" si="53"/>
        <v>0</v>
      </c>
      <c r="H301" s="6">
        <v>2892300</v>
      </c>
      <c r="I301" s="40" t="s">
        <v>3707</v>
      </c>
      <c r="J301" s="6">
        <v>2892300</v>
      </c>
      <c r="K301" s="138"/>
      <c r="L301" s="138"/>
      <c r="M301" s="139"/>
      <c r="N301" s="49"/>
      <c r="O301" s="49"/>
      <c r="P301" s="8">
        <f t="shared" si="55"/>
        <v>289230</v>
      </c>
      <c r="Q301" s="8">
        <f t="shared" si="56"/>
        <v>433845</v>
      </c>
      <c r="R301" s="8">
        <f t="shared" si="57"/>
        <v>92553.600000000006</v>
      </c>
      <c r="S301" s="8">
        <f t="shared" si="54"/>
        <v>3707928.6</v>
      </c>
      <c r="T301" s="6">
        <f t="shared" si="58"/>
        <v>3708000</v>
      </c>
      <c r="U301" s="49"/>
      <c r="V301" s="545"/>
      <c r="W301" s="545"/>
      <c r="X301" s="545"/>
    </row>
    <row r="302" spans="1:24">
      <c r="A302" s="50">
        <v>18</v>
      </c>
      <c r="B302" s="44" t="s">
        <v>4130</v>
      </c>
      <c r="C302" s="44" t="s">
        <v>4131</v>
      </c>
      <c r="D302" s="50" t="s">
        <v>384</v>
      </c>
      <c r="E302" s="51">
        <v>1135100</v>
      </c>
      <c r="F302" s="38">
        <f t="shared" si="52"/>
        <v>5675500</v>
      </c>
      <c r="G302" s="38">
        <f t="shared" si="53"/>
        <v>0</v>
      </c>
      <c r="H302" s="6">
        <v>1135100</v>
      </c>
      <c r="I302" s="40" t="s">
        <v>3707</v>
      </c>
      <c r="J302" s="6">
        <v>1135100</v>
      </c>
      <c r="K302" s="138"/>
      <c r="L302" s="138"/>
      <c r="M302" s="139"/>
      <c r="N302" s="49"/>
      <c r="O302" s="49"/>
      <c r="P302" s="8">
        <f t="shared" si="55"/>
        <v>113510</v>
      </c>
      <c r="Q302" s="8">
        <f t="shared" si="56"/>
        <v>170265</v>
      </c>
      <c r="R302" s="8">
        <f t="shared" si="57"/>
        <v>36323.200000000004</v>
      </c>
      <c r="S302" s="8">
        <f t="shared" si="54"/>
        <v>1455198.2</v>
      </c>
      <c r="T302" s="6">
        <f t="shared" si="58"/>
        <v>1455200</v>
      </c>
      <c r="U302" s="49"/>
      <c r="V302" s="545"/>
      <c r="W302" s="545"/>
      <c r="X302" s="545"/>
    </row>
    <row r="303" spans="1:24">
      <c r="A303" s="50">
        <v>19</v>
      </c>
      <c r="B303" s="44" t="s">
        <v>4132</v>
      </c>
      <c r="C303" s="44" t="s">
        <v>4133</v>
      </c>
      <c r="D303" s="50" t="s">
        <v>384</v>
      </c>
      <c r="E303" s="51">
        <v>4043700</v>
      </c>
      <c r="F303" s="38">
        <f t="shared" si="52"/>
        <v>20218500</v>
      </c>
      <c r="G303" s="38">
        <f t="shared" si="53"/>
        <v>0</v>
      </c>
      <c r="H303" s="6">
        <v>4043700</v>
      </c>
      <c r="I303" s="40" t="s">
        <v>3707</v>
      </c>
      <c r="J303" s="6">
        <v>4043700</v>
      </c>
      <c r="K303" s="138"/>
      <c r="L303" s="138"/>
      <c r="M303" s="139"/>
      <c r="N303" s="49"/>
      <c r="O303" s="49"/>
      <c r="P303" s="8">
        <f t="shared" si="55"/>
        <v>404370</v>
      </c>
      <c r="Q303" s="8">
        <f t="shared" si="56"/>
        <v>606555</v>
      </c>
      <c r="R303" s="8">
        <f t="shared" si="57"/>
        <v>129398.40000000001</v>
      </c>
      <c r="S303" s="8">
        <f t="shared" si="54"/>
        <v>5184023.4000000004</v>
      </c>
      <c r="T303" s="6">
        <f t="shared" si="58"/>
        <v>5184100</v>
      </c>
      <c r="U303" s="49"/>
      <c r="V303" s="545"/>
      <c r="W303" s="545"/>
      <c r="X303" s="545"/>
    </row>
    <row r="304" spans="1:24">
      <c r="A304" s="50">
        <v>20</v>
      </c>
      <c r="B304" s="44" t="s">
        <v>4134</v>
      </c>
      <c r="C304" s="44" t="s">
        <v>4133</v>
      </c>
      <c r="D304" s="50" t="s">
        <v>384</v>
      </c>
      <c r="E304" s="51">
        <v>1740600</v>
      </c>
      <c r="F304" s="38">
        <f t="shared" si="52"/>
        <v>8703000</v>
      </c>
      <c r="G304" s="38">
        <f t="shared" si="53"/>
        <v>0</v>
      </c>
      <c r="H304" s="6">
        <v>1740600</v>
      </c>
      <c r="I304" s="40" t="s">
        <v>3707</v>
      </c>
      <c r="J304" s="6">
        <v>1740600</v>
      </c>
      <c r="K304" s="138"/>
      <c r="L304" s="138"/>
      <c r="M304" s="139"/>
      <c r="N304" s="49"/>
      <c r="O304" s="49"/>
      <c r="P304" s="8">
        <f t="shared" si="55"/>
        <v>174060</v>
      </c>
      <c r="Q304" s="8">
        <f t="shared" si="56"/>
        <v>261090</v>
      </c>
      <c r="R304" s="8">
        <f t="shared" si="57"/>
        <v>55699.200000000004</v>
      </c>
      <c r="S304" s="8">
        <f t="shared" si="54"/>
        <v>2231449.2000000002</v>
      </c>
      <c r="T304" s="6">
        <f t="shared" si="58"/>
        <v>2231500</v>
      </c>
      <c r="U304" s="49"/>
      <c r="V304" s="545"/>
      <c r="W304" s="545"/>
      <c r="X304" s="545"/>
    </row>
    <row r="305" spans="1:24">
      <c r="A305" s="50">
        <v>21</v>
      </c>
      <c r="B305" s="44" t="s">
        <v>4135</v>
      </c>
      <c r="C305" s="44" t="s">
        <v>3317</v>
      </c>
      <c r="D305" s="50" t="s">
        <v>3317</v>
      </c>
      <c r="E305" s="51">
        <v>2625700</v>
      </c>
      <c r="F305" s="38">
        <f t="shared" si="52"/>
        <v>13128500</v>
      </c>
      <c r="G305" s="38">
        <f t="shared" si="53"/>
        <v>0</v>
      </c>
      <c r="H305" s="6">
        <v>2625700</v>
      </c>
      <c r="I305" s="40" t="s">
        <v>3707</v>
      </c>
      <c r="J305" s="6">
        <v>2625700</v>
      </c>
      <c r="K305" s="138"/>
      <c r="L305" s="138"/>
      <c r="M305" s="139"/>
      <c r="N305" s="49"/>
      <c r="O305" s="49"/>
      <c r="P305" s="8">
        <f t="shared" si="55"/>
        <v>262570</v>
      </c>
      <c r="Q305" s="8">
        <f t="shared" si="56"/>
        <v>393855</v>
      </c>
      <c r="R305" s="8">
        <f t="shared" si="57"/>
        <v>84022.400000000009</v>
      </c>
      <c r="S305" s="8">
        <f t="shared" si="54"/>
        <v>3366147.4</v>
      </c>
      <c r="T305" s="6">
        <f t="shared" si="58"/>
        <v>3366200</v>
      </c>
      <c r="U305" s="49"/>
      <c r="V305" s="545"/>
      <c r="W305" s="545"/>
      <c r="X305" s="545"/>
    </row>
    <row r="306" spans="1:24">
      <c r="A306" s="50">
        <v>22</v>
      </c>
      <c r="B306" s="44" t="s">
        <v>4136</v>
      </c>
      <c r="C306" s="44" t="s">
        <v>4109</v>
      </c>
      <c r="D306" s="50" t="s">
        <v>384</v>
      </c>
      <c r="E306" s="51">
        <v>2449600</v>
      </c>
      <c r="F306" s="38">
        <f t="shared" si="52"/>
        <v>12248000</v>
      </c>
      <c r="G306" s="38">
        <f t="shared" si="53"/>
        <v>0</v>
      </c>
      <c r="H306" s="6">
        <v>2449600</v>
      </c>
      <c r="I306" s="40" t="s">
        <v>3707</v>
      </c>
      <c r="J306" s="6">
        <v>2449600</v>
      </c>
      <c r="K306" s="138"/>
      <c r="L306" s="138"/>
      <c r="M306" s="139"/>
      <c r="N306" s="49"/>
      <c r="O306" s="49"/>
      <c r="P306" s="8">
        <f t="shared" si="55"/>
        <v>244960</v>
      </c>
      <c r="Q306" s="8">
        <f t="shared" si="56"/>
        <v>367440</v>
      </c>
      <c r="R306" s="8">
        <f t="shared" si="57"/>
        <v>78387.199999999997</v>
      </c>
      <c r="S306" s="8">
        <f t="shared" si="54"/>
        <v>3140387.2</v>
      </c>
      <c r="T306" s="6">
        <f t="shared" si="58"/>
        <v>3140400</v>
      </c>
      <c r="U306" s="49"/>
      <c r="V306" s="545"/>
      <c r="W306" s="545"/>
      <c r="X306" s="545"/>
    </row>
    <row r="307" spans="1:24">
      <c r="A307" s="50">
        <v>23</v>
      </c>
      <c r="B307" s="44" t="s">
        <v>4137</v>
      </c>
      <c r="C307" s="44" t="s">
        <v>4111</v>
      </c>
      <c r="D307" s="50" t="s">
        <v>384</v>
      </c>
      <c r="E307" s="51">
        <v>2450900</v>
      </c>
      <c r="F307" s="38">
        <f t="shared" si="52"/>
        <v>12254500</v>
      </c>
      <c r="G307" s="38">
        <f t="shared" si="53"/>
        <v>0</v>
      </c>
      <c r="H307" s="6">
        <v>2450900</v>
      </c>
      <c r="I307" s="40" t="s">
        <v>3707</v>
      </c>
      <c r="J307" s="6">
        <v>2450900</v>
      </c>
      <c r="K307" s="138"/>
      <c r="L307" s="138"/>
      <c r="M307" s="139"/>
      <c r="N307" s="49"/>
      <c r="O307" s="49"/>
      <c r="P307" s="8">
        <f t="shared" si="55"/>
        <v>245090</v>
      </c>
      <c r="Q307" s="8">
        <f t="shared" si="56"/>
        <v>367635</v>
      </c>
      <c r="R307" s="8">
        <f t="shared" si="57"/>
        <v>78428.800000000003</v>
      </c>
      <c r="S307" s="8">
        <f t="shared" si="54"/>
        <v>3142053.8</v>
      </c>
      <c r="T307" s="6">
        <f t="shared" si="58"/>
        <v>3142100</v>
      </c>
      <c r="U307" s="49"/>
      <c r="V307" s="545"/>
      <c r="W307" s="545"/>
      <c r="X307" s="545"/>
    </row>
    <row r="308" spans="1:24">
      <c r="A308" s="50">
        <v>24</v>
      </c>
      <c r="B308" s="44" t="s">
        <v>4138</v>
      </c>
      <c r="C308" s="44" t="s">
        <v>4109</v>
      </c>
      <c r="D308" s="50" t="s">
        <v>384</v>
      </c>
      <c r="E308" s="51">
        <v>1392700</v>
      </c>
      <c r="F308" s="38">
        <f t="shared" si="52"/>
        <v>6963500</v>
      </c>
      <c r="G308" s="38">
        <f t="shared" si="53"/>
        <v>0</v>
      </c>
      <c r="H308" s="6">
        <v>1392700</v>
      </c>
      <c r="I308" s="40" t="s">
        <v>3707</v>
      </c>
      <c r="J308" s="6">
        <v>1392700</v>
      </c>
      <c r="K308" s="138"/>
      <c r="L308" s="138"/>
      <c r="M308" s="139"/>
      <c r="N308" s="49"/>
      <c r="O308" s="49"/>
      <c r="P308" s="8">
        <f t="shared" si="55"/>
        <v>139270</v>
      </c>
      <c r="Q308" s="8">
        <f t="shared" si="56"/>
        <v>208905</v>
      </c>
      <c r="R308" s="8">
        <f t="shared" si="57"/>
        <v>44566.400000000001</v>
      </c>
      <c r="S308" s="8">
        <f t="shared" si="54"/>
        <v>1785441.4</v>
      </c>
      <c r="T308" s="6">
        <f t="shared" si="58"/>
        <v>1785500</v>
      </c>
      <c r="U308" s="49"/>
    </row>
    <row r="309" spans="1:24">
      <c r="A309" s="50">
        <v>25</v>
      </c>
      <c r="B309" s="44" t="s">
        <v>4139</v>
      </c>
      <c r="C309" s="44" t="s">
        <v>4115</v>
      </c>
      <c r="D309" s="50" t="s">
        <v>384</v>
      </c>
      <c r="E309" s="51">
        <v>2430800</v>
      </c>
      <c r="F309" s="38">
        <f t="shared" si="52"/>
        <v>12154000</v>
      </c>
      <c r="G309" s="38">
        <f t="shared" si="53"/>
        <v>0</v>
      </c>
      <c r="H309" s="6">
        <v>2430800</v>
      </c>
      <c r="I309" s="40" t="s">
        <v>3707</v>
      </c>
      <c r="J309" s="6">
        <v>2430800</v>
      </c>
      <c r="K309" s="138"/>
      <c r="L309" s="138"/>
      <c r="M309" s="139"/>
      <c r="N309" s="49"/>
      <c r="O309" s="49"/>
      <c r="P309" s="8">
        <f t="shared" si="55"/>
        <v>243080</v>
      </c>
      <c r="Q309" s="8">
        <f t="shared" si="56"/>
        <v>364620</v>
      </c>
      <c r="R309" s="8">
        <f t="shared" si="57"/>
        <v>77785.600000000006</v>
      </c>
      <c r="S309" s="8">
        <f t="shared" si="54"/>
        <v>3116285.6</v>
      </c>
      <c r="T309" s="6">
        <f t="shared" si="58"/>
        <v>3116300</v>
      </c>
      <c r="U309" s="49"/>
    </row>
    <row r="310" spans="1:24">
      <c r="A310" s="50">
        <v>26</v>
      </c>
      <c r="B310" s="44" t="s">
        <v>4140</v>
      </c>
      <c r="C310" s="44" t="s">
        <v>4141</v>
      </c>
      <c r="D310" s="50" t="s">
        <v>384</v>
      </c>
      <c r="E310" s="51">
        <v>1779600</v>
      </c>
      <c r="F310" s="38">
        <f t="shared" si="52"/>
        <v>8898000</v>
      </c>
      <c r="G310" s="38">
        <f t="shared" si="53"/>
        <v>0</v>
      </c>
      <c r="H310" s="6">
        <v>1779600</v>
      </c>
      <c r="I310" s="40" t="s">
        <v>3707</v>
      </c>
      <c r="J310" s="6">
        <v>1779600</v>
      </c>
      <c r="K310" s="138"/>
      <c r="L310" s="138"/>
      <c r="M310" s="139"/>
      <c r="N310" s="49"/>
      <c r="O310" s="49"/>
      <c r="P310" s="8">
        <f t="shared" si="55"/>
        <v>177960</v>
      </c>
      <c r="Q310" s="8">
        <f t="shared" si="56"/>
        <v>266940</v>
      </c>
      <c r="R310" s="8">
        <f t="shared" si="57"/>
        <v>56947.200000000004</v>
      </c>
      <c r="S310" s="8">
        <f t="shared" si="54"/>
        <v>2281447.2000000002</v>
      </c>
      <c r="T310" s="6">
        <f t="shared" si="58"/>
        <v>2281500</v>
      </c>
      <c r="U310" s="49"/>
    </row>
    <row r="311" spans="1:24">
      <c r="A311" s="50">
        <v>27</v>
      </c>
      <c r="B311" s="44" t="s">
        <v>4142</v>
      </c>
      <c r="C311" s="44" t="s">
        <v>4143</v>
      </c>
      <c r="D311" s="50" t="s">
        <v>384</v>
      </c>
      <c r="E311" s="51">
        <v>2086800</v>
      </c>
      <c r="F311" s="38">
        <f t="shared" si="52"/>
        <v>10434000</v>
      </c>
      <c r="G311" s="38">
        <f t="shared" si="53"/>
        <v>0</v>
      </c>
      <c r="H311" s="6">
        <v>2086800</v>
      </c>
      <c r="I311" s="40" t="s">
        <v>3707</v>
      </c>
      <c r="J311" s="6">
        <v>2086800</v>
      </c>
      <c r="K311" s="138"/>
      <c r="L311" s="138"/>
      <c r="M311" s="139"/>
      <c r="N311" s="49"/>
      <c r="O311" s="49"/>
      <c r="P311" s="8">
        <f t="shared" si="55"/>
        <v>208680</v>
      </c>
      <c r="Q311" s="8">
        <f t="shared" si="56"/>
        <v>313020</v>
      </c>
      <c r="R311" s="8">
        <f t="shared" si="57"/>
        <v>66777.600000000006</v>
      </c>
      <c r="S311" s="8">
        <f t="shared" si="54"/>
        <v>2675277.6</v>
      </c>
      <c r="T311" s="6">
        <f t="shared" si="58"/>
        <v>2675300</v>
      </c>
      <c r="U311" s="49"/>
    </row>
    <row r="312" spans="1:24">
      <c r="A312" s="50">
        <v>28</v>
      </c>
      <c r="B312" s="44" t="s">
        <v>4144</v>
      </c>
      <c r="C312" s="44" t="s">
        <v>4109</v>
      </c>
      <c r="D312" s="50" t="s">
        <v>384</v>
      </c>
      <c r="E312" s="51">
        <v>3439800</v>
      </c>
      <c r="F312" s="38">
        <f t="shared" si="52"/>
        <v>17199000</v>
      </c>
      <c r="G312" s="38">
        <f t="shared" si="53"/>
        <v>0</v>
      </c>
      <c r="H312" s="6">
        <v>3439800</v>
      </c>
      <c r="I312" s="40" t="s">
        <v>3707</v>
      </c>
      <c r="J312" s="6">
        <v>3439800</v>
      </c>
      <c r="K312" s="138"/>
      <c r="L312" s="138"/>
      <c r="M312" s="139"/>
      <c r="N312" s="49"/>
      <c r="O312" s="49"/>
      <c r="P312" s="8">
        <f t="shared" si="55"/>
        <v>343980</v>
      </c>
      <c r="Q312" s="8">
        <f t="shared" si="56"/>
        <v>515970</v>
      </c>
      <c r="R312" s="8">
        <f t="shared" si="57"/>
        <v>110073.60000000001</v>
      </c>
      <c r="S312" s="8">
        <f t="shared" si="54"/>
        <v>4409823.5999999996</v>
      </c>
      <c r="T312" s="6">
        <f t="shared" si="58"/>
        <v>4409900</v>
      </c>
      <c r="U312" s="49"/>
    </row>
    <row r="313" spans="1:24">
      <c r="A313" s="50">
        <v>29</v>
      </c>
      <c r="B313" s="44" t="s">
        <v>4145</v>
      </c>
      <c r="C313" s="44" t="s">
        <v>4109</v>
      </c>
      <c r="D313" s="50" t="s">
        <v>384</v>
      </c>
      <c r="E313" s="51">
        <v>2642400</v>
      </c>
      <c r="F313" s="38">
        <f t="shared" si="52"/>
        <v>13212000</v>
      </c>
      <c r="G313" s="38">
        <f t="shared" si="53"/>
        <v>0</v>
      </c>
      <c r="H313" s="6">
        <v>2642400</v>
      </c>
      <c r="I313" s="40" t="s">
        <v>3707</v>
      </c>
      <c r="J313" s="6">
        <v>2642400</v>
      </c>
      <c r="K313" s="138"/>
      <c r="L313" s="138"/>
      <c r="M313" s="139"/>
      <c r="N313" s="49"/>
      <c r="O313" s="49"/>
      <c r="P313" s="8">
        <f t="shared" si="55"/>
        <v>264240</v>
      </c>
      <c r="Q313" s="8">
        <f t="shared" si="56"/>
        <v>396360</v>
      </c>
      <c r="R313" s="8">
        <f t="shared" si="57"/>
        <v>84556.800000000003</v>
      </c>
      <c r="S313" s="8">
        <f t="shared" si="54"/>
        <v>3387556.8</v>
      </c>
      <c r="T313" s="6">
        <f t="shared" si="58"/>
        <v>3387600</v>
      </c>
      <c r="U313" s="49"/>
    </row>
    <row r="314" spans="1:24">
      <c r="A314" s="50">
        <v>30</v>
      </c>
      <c r="B314" s="44" t="s">
        <v>4146</v>
      </c>
      <c r="C314" s="44" t="s">
        <v>4109</v>
      </c>
      <c r="D314" s="50" t="s">
        <v>384</v>
      </c>
      <c r="E314" s="51">
        <v>1100800</v>
      </c>
      <c r="F314" s="38">
        <f t="shared" si="52"/>
        <v>5504000</v>
      </c>
      <c r="G314" s="38">
        <f t="shared" si="53"/>
        <v>0</v>
      </c>
      <c r="H314" s="6">
        <v>1100800</v>
      </c>
      <c r="I314" s="40" t="s">
        <v>3707</v>
      </c>
      <c r="J314" s="6">
        <v>1100800</v>
      </c>
      <c r="K314" s="138"/>
      <c r="L314" s="138"/>
      <c r="M314" s="139"/>
      <c r="N314" s="49"/>
      <c r="O314" s="49"/>
      <c r="P314" s="8">
        <f t="shared" si="55"/>
        <v>110080</v>
      </c>
      <c r="Q314" s="8">
        <f t="shared" si="56"/>
        <v>165120</v>
      </c>
      <c r="R314" s="8">
        <f t="shared" si="57"/>
        <v>35225.599999999999</v>
      </c>
      <c r="S314" s="8">
        <f t="shared" si="54"/>
        <v>1411225.6000000001</v>
      </c>
      <c r="T314" s="6">
        <f t="shared" si="58"/>
        <v>1411300</v>
      </c>
      <c r="U314" s="49"/>
    </row>
    <row r="315" spans="1:24">
      <c r="A315" s="50">
        <v>31</v>
      </c>
      <c r="B315" s="44" t="s">
        <v>4147</v>
      </c>
      <c r="C315" s="44" t="s">
        <v>4109</v>
      </c>
      <c r="D315" s="50" t="s">
        <v>384</v>
      </c>
      <c r="E315" s="51">
        <v>1378300</v>
      </c>
      <c r="F315" s="38">
        <f t="shared" si="52"/>
        <v>6891500</v>
      </c>
      <c r="G315" s="38">
        <f t="shared" si="53"/>
        <v>0</v>
      </c>
      <c r="H315" s="6">
        <v>1378300</v>
      </c>
      <c r="I315" s="40" t="s">
        <v>3707</v>
      </c>
      <c r="J315" s="6">
        <v>1378300</v>
      </c>
      <c r="K315" s="138"/>
      <c r="L315" s="138"/>
      <c r="M315" s="139"/>
      <c r="N315" s="49"/>
      <c r="O315" s="49"/>
      <c r="P315" s="8">
        <f t="shared" si="55"/>
        <v>137830</v>
      </c>
      <c r="Q315" s="8">
        <f t="shared" si="56"/>
        <v>206745</v>
      </c>
      <c r="R315" s="8">
        <f t="shared" si="57"/>
        <v>44105.599999999999</v>
      </c>
      <c r="S315" s="8">
        <f t="shared" si="54"/>
        <v>1766980.6</v>
      </c>
      <c r="T315" s="6">
        <f t="shared" si="58"/>
        <v>1767000</v>
      </c>
      <c r="U315" s="49"/>
    </row>
    <row r="316" spans="1:24">
      <c r="A316" s="50">
        <v>32</v>
      </c>
      <c r="B316" s="44" t="s">
        <v>4148</v>
      </c>
      <c r="C316" s="44" t="s">
        <v>4128</v>
      </c>
      <c r="D316" s="50" t="s">
        <v>384</v>
      </c>
      <c r="E316" s="51">
        <v>2231100</v>
      </c>
      <c r="F316" s="38">
        <f t="shared" si="52"/>
        <v>11155500</v>
      </c>
      <c r="G316" s="38">
        <f t="shared" si="53"/>
        <v>0</v>
      </c>
      <c r="H316" s="6">
        <v>2231100</v>
      </c>
      <c r="I316" s="40" t="s">
        <v>3707</v>
      </c>
      <c r="J316" s="6">
        <v>2231100</v>
      </c>
      <c r="K316" s="138"/>
      <c r="L316" s="138"/>
      <c r="M316" s="139"/>
      <c r="N316" s="49"/>
      <c r="O316" s="49"/>
      <c r="P316" s="8">
        <f t="shared" si="55"/>
        <v>223110</v>
      </c>
      <c r="Q316" s="8">
        <f t="shared" si="56"/>
        <v>334665</v>
      </c>
      <c r="R316" s="8">
        <f t="shared" si="57"/>
        <v>71395.199999999997</v>
      </c>
      <c r="S316" s="8">
        <f t="shared" si="54"/>
        <v>2860270.2</v>
      </c>
      <c r="T316" s="6">
        <f t="shared" si="58"/>
        <v>2860300</v>
      </c>
      <c r="U316" s="49"/>
    </row>
    <row r="317" spans="1:24">
      <c r="A317" s="50">
        <v>33</v>
      </c>
      <c r="B317" s="44" t="s">
        <v>4149</v>
      </c>
      <c r="C317" s="44" t="s">
        <v>4109</v>
      </c>
      <c r="D317" s="50" t="s">
        <v>384</v>
      </c>
      <c r="E317" s="51">
        <v>3368800</v>
      </c>
      <c r="F317" s="38">
        <f t="shared" si="52"/>
        <v>16844000</v>
      </c>
      <c r="G317" s="38">
        <f t="shared" si="53"/>
        <v>0</v>
      </c>
      <c r="H317" s="6">
        <v>3368800</v>
      </c>
      <c r="I317" s="40" t="s">
        <v>3707</v>
      </c>
      <c r="J317" s="6">
        <v>3368800</v>
      </c>
      <c r="K317" s="138"/>
      <c r="L317" s="138"/>
      <c r="M317" s="139"/>
      <c r="N317" s="49"/>
      <c r="O317" s="49"/>
      <c r="P317" s="8">
        <f t="shared" si="55"/>
        <v>336880</v>
      </c>
      <c r="Q317" s="8">
        <f t="shared" si="56"/>
        <v>505320</v>
      </c>
      <c r="R317" s="8">
        <f t="shared" si="57"/>
        <v>107801.60000000001</v>
      </c>
      <c r="S317" s="8">
        <f t="shared" si="54"/>
        <v>4318801.5999999996</v>
      </c>
      <c r="T317" s="6">
        <f t="shared" si="58"/>
        <v>4318900</v>
      </c>
      <c r="U317" s="49"/>
    </row>
    <row r="318" spans="1:24">
      <c r="A318" s="50">
        <v>34</v>
      </c>
      <c r="B318" s="44" t="s">
        <v>4150</v>
      </c>
      <c r="C318" s="44" t="s">
        <v>4109</v>
      </c>
      <c r="D318" s="50" t="s">
        <v>384</v>
      </c>
      <c r="E318" s="51">
        <v>3548400</v>
      </c>
      <c r="F318" s="38">
        <f t="shared" si="52"/>
        <v>17742000</v>
      </c>
      <c r="G318" s="38">
        <f t="shared" si="53"/>
        <v>0</v>
      </c>
      <c r="H318" s="6">
        <v>3548400</v>
      </c>
      <c r="I318" s="40" t="s">
        <v>3707</v>
      </c>
      <c r="J318" s="6">
        <v>3548400</v>
      </c>
      <c r="K318" s="138"/>
      <c r="L318" s="138"/>
      <c r="M318" s="139"/>
      <c r="N318" s="49"/>
      <c r="O318" s="49"/>
      <c r="P318" s="8">
        <f t="shared" si="55"/>
        <v>354840</v>
      </c>
      <c r="Q318" s="8">
        <f t="shared" si="56"/>
        <v>532260</v>
      </c>
      <c r="R318" s="8">
        <f t="shared" si="57"/>
        <v>113548.8</v>
      </c>
      <c r="S318" s="8">
        <f t="shared" si="54"/>
        <v>4549048.8</v>
      </c>
      <c r="T318" s="6">
        <f t="shared" si="58"/>
        <v>4549100</v>
      </c>
      <c r="U318" s="49"/>
    </row>
    <row r="319" spans="1:24">
      <c r="A319" s="50">
        <v>35</v>
      </c>
      <c r="B319" s="44" t="s">
        <v>4151</v>
      </c>
      <c r="C319" s="44" t="s">
        <v>4109</v>
      </c>
      <c r="D319" s="50" t="s">
        <v>384</v>
      </c>
      <c r="E319" s="51">
        <v>1483800</v>
      </c>
      <c r="F319" s="38">
        <f t="shared" si="52"/>
        <v>7419000</v>
      </c>
      <c r="G319" s="38">
        <f t="shared" si="53"/>
        <v>0</v>
      </c>
      <c r="H319" s="6">
        <v>1483800</v>
      </c>
      <c r="I319" s="40" t="s">
        <v>3707</v>
      </c>
      <c r="J319" s="6">
        <v>1483800</v>
      </c>
      <c r="K319" s="138"/>
      <c r="L319" s="138"/>
      <c r="M319" s="139"/>
      <c r="N319" s="49"/>
      <c r="O319" s="49"/>
      <c r="P319" s="8">
        <f t="shared" si="55"/>
        <v>148380</v>
      </c>
      <c r="Q319" s="8">
        <f t="shared" si="56"/>
        <v>222570</v>
      </c>
      <c r="R319" s="8">
        <f t="shared" si="57"/>
        <v>47481.599999999999</v>
      </c>
      <c r="S319" s="8">
        <f t="shared" si="54"/>
        <v>1902231.6</v>
      </c>
      <c r="T319" s="6">
        <f t="shared" si="58"/>
        <v>1902300</v>
      </c>
      <c r="U319" s="49"/>
    </row>
    <row r="320" spans="1:24">
      <c r="A320" s="50">
        <v>36</v>
      </c>
      <c r="B320" s="44" t="s">
        <v>4152</v>
      </c>
      <c r="C320" s="44" t="s">
        <v>4109</v>
      </c>
      <c r="D320" s="50" t="s">
        <v>384</v>
      </c>
      <c r="E320" s="51">
        <v>1748000</v>
      </c>
      <c r="F320" s="38">
        <f t="shared" si="52"/>
        <v>8740000</v>
      </c>
      <c r="G320" s="38">
        <f t="shared" si="53"/>
        <v>0</v>
      </c>
      <c r="H320" s="6">
        <v>1748000</v>
      </c>
      <c r="I320" s="40" t="s">
        <v>3707</v>
      </c>
      <c r="J320" s="6">
        <v>1748000</v>
      </c>
      <c r="K320" s="138"/>
      <c r="L320" s="138"/>
      <c r="M320" s="139"/>
      <c r="N320" s="49"/>
      <c r="O320" s="49"/>
      <c r="P320" s="8">
        <f t="shared" si="55"/>
        <v>174800</v>
      </c>
      <c r="Q320" s="8">
        <f t="shared" si="56"/>
        <v>262200</v>
      </c>
      <c r="R320" s="8">
        <f t="shared" si="57"/>
        <v>55936</v>
      </c>
      <c r="S320" s="8">
        <f t="shared" si="54"/>
        <v>2240936</v>
      </c>
      <c r="T320" s="6">
        <f t="shared" si="58"/>
        <v>2241000</v>
      </c>
      <c r="U320" s="49"/>
    </row>
    <row r="321" spans="1:21">
      <c r="A321" s="50">
        <v>37</v>
      </c>
      <c r="B321" s="44" t="s">
        <v>4153</v>
      </c>
      <c r="C321" s="44" t="s">
        <v>5288</v>
      </c>
      <c r="D321" s="50" t="s">
        <v>458</v>
      </c>
      <c r="E321" s="51">
        <v>2910400</v>
      </c>
      <c r="F321" s="38">
        <f t="shared" si="52"/>
        <v>14552000</v>
      </c>
      <c r="G321" s="38">
        <f t="shared" si="53"/>
        <v>0</v>
      </c>
      <c r="H321" s="6">
        <v>2910400</v>
      </c>
      <c r="I321" s="40" t="s">
        <v>3707</v>
      </c>
      <c r="J321" s="6">
        <v>2910400</v>
      </c>
      <c r="K321" s="138"/>
      <c r="L321" s="138"/>
      <c r="M321" s="139"/>
      <c r="N321" s="49"/>
      <c r="O321" s="49"/>
      <c r="P321" s="8">
        <f t="shared" si="55"/>
        <v>291040</v>
      </c>
      <c r="Q321" s="8">
        <f t="shared" si="56"/>
        <v>436560</v>
      </c>
      <c r="R321" s="8">
        <f t="shared" si="57"/>
        <v>93132.800000000003</v>
      </c>
      <c r="S321" s="8">
        <f t="shared" si="54"/>
        <v>3731132.8</v>
      </c>
      <c r="T321" s="6">
        <f t="shared" si="58"/>
        <v>3731200</v>
      </c>
      <c r="U321" s="49"/>
    </row>
    <row r="322" spans="1:21" ht="31.5">
      <c r="A322" s="50">
        <v>38</v>
      </c>
      <c r="B322" s="44" t="s">
        <v>4154</v>
      </c>
      <c r="C322" s="44" t="s">
        <v>4131</v>
      </c>
      <c r="D322" s="50" t="s">
        <v>384</v>
      </c>
      <c r="E322" s="51">
        <v>3694500</v>
      </c>
      <c r="F322" s="38">
        <f t="shared" si="52"/>
        <v>18472500</v>
      </c>
      <c r="G322" s="38">
        <f t="shared" si="53"/>
        <v>0</v>
      </c>
      <c r="H322" s="6">
        <v>3694500</v>
      </c>
      <c r="I322" s="40" t="s">
        <v>3707</v>
      </c>
      <c r="J322" s="6">
        <v>3694500</v>
      </c>
      <c r="K322" s="138"/>
      <c r="L322" s="138"/>
      <c r="M322" s="139"/>
      <c r="N322" s="49"/>
      <c r="O322" s="49"/>
      <c r="P322" s="8">
        <f t="shared" si="55"/>
        <v>369450</v>
      </c>
      <c r="Q322" s="8">
        <f t="shared" si="56"/>
        <v>554175</v>
      </c>
      <c r="R322" s="8">
        <f t="shared" si="57"/>
        <v>118224</v>
      </c>
      <c r="S322" s="8">
        <f t="shared" si="54"/>
        <v>4736349</v>
      </c>
      <c r="T322" s="6">
        <f t="shared" si="58"/>
        <v>4736400</v>
      </c>
      <c r="U322" s="49"/>
    </row>
    <row r="323" spans="1:21" ht="31.5">
      <c r="A323" s="50">
        <v>39</v>
      </c>
      <c r="B323" s="44" t="s">
        <v>4155</v>
      </c>
      <c r="C323" s="44" t="s">
        <v>4115</v>
      </c>
      <c r="D323" s="50" t="s">
        <v>384</v>
      </c>
      <c r="E323" s="51">
        <v>1378600</v>
      </c>
      <c r="F323" s="38">
        <f t="shared" si="52"/>
        <v>6893000</v>
      </c>
      <c r="G323" s="38">
        <f t="shared" si="53"/>
        <v>0</v>
      </c>
      <c r="H323" s="6">
        <v>1378600</v>
      </c>
      <c r="I323" s="40" t="s">
        <v>3707</v>
      </c>
      <c r="J323" s="6">
        <v>1378600</v>
      </c>
      <c r="K323" s="138"/>
      <c r="L323" s="138"/>
      <c r="M323" s="139"/>
      <c r="N323" s="49"/>
      <c r="O323" s="49"/>
      <c r="P323" s="8">
        <f t="shared" si="55"/>
        <v>137860</v>
      </c>
      <c r="Q323" s="8">
        <f t="shared" si="56"/>
        <v>206790</v>
      </c>
      <c r="R323" s="8">
        <f t="shared" si="57"/>
        <v>44115.200000000004</v>
      </c>
      <c r="S323" s="8">
        <f t="shared" si="54"/>
        <v>1767365.2</v>
      </c>
      <c r="T323" s="6">
        <f t="shared" si="58"/>
        <v>1767400</v>
      </c>
      <c r="U323" s="49"/>
    </row>
    <row r="324" spans="1:21">
      <c r="A324" s="50">
        <v>40</v>
      </c>
      <c r="B324" s="44" t="s">
        <v>4156</v>
      </c>
      <c r="C324" s="44" t="s">
        <v>4109</v>
      </c>
      <c r="D324" s="50" t="s">
        <v>384</v>
      </c>
      <c r="E324" s="51">
        <v>1113600</v>
      </c>
      <c r="F324" s="38">
        <f t="shared" si="52"/>
        <v>5568000</v>
      </c>
      <c r="G324" s="38">
        <f t="shared" si="53"/>
        <v>0</v>
      </c>
      <c r="H324" s="6">
        <v>1113600</v>
      </c>
      <c r="I324" s="40" t="s">
        <v>3707</v>
      </c>
      <c r="J324" s="6">
        <v>1113600</v>
      </c>
      <c r="K324" s="138"/>
      <c r="L324" s="138"/>
      <c r="M324" s="139"/>
      <c r="N324" s="49"/>
      <c r="O324" s="49"/>
      <c r="P324" s="8">
        <f t="shared" si="55"/>
        <v>111360</v>
      </c>
      <c r="Q324" s="8">
        <f t="shared" si="56"/>
        <v>167040</v>
      </c>
      <c r="R324" s="8">
        <f t="shared" si="57"/>
        <v>35635.200000000004</v>
      </c>
      <c r="S324" s="8">
        <f t="shared" si="54"/>
        <v>1427635.2</v>
      </c>
      <c r="T324" s="6">
        <f t="shared" si="58"/>
        <v>1427700</v>
      </c>
      <c r="U324" s="49"/>
    </row>
    <row r="325" spans="1:21">
      <c r="A325" s="50">
        <v>41</v>
      </c>
      <c r="B325" s="44" t="s">
        <v>4157</v>
      </c>
      <c r="C325" s="44" t="s">
        <v>4109</v>
      </c>
      <c r="D325" s="50" t="s">
        <v>384</v>
      </c>
      <c r="E325" s="51">
        <v>1128300</v>
      </c>
      <c r="F325" s="38">
        <f t="shared" si="52"/>
        <v>5641500</v>
      </c>
      <c r="G325" s="38">
        <f t="shared" si="53"/>
        <v>0</v>
      </c>
      <c r="H325" s="6">
        <v>1128300</v>
      </c>
      <c r="I325" s="40" t="s">
        <v>3707</v>
      </c>
      <c r="J325" s="6">
        <v>1128300</v>
      </c>
      <c r="K325" s="138"/>
      <c r="L325" s="138"/>
      <c r="M325" s="139"/>
      <c r="N325" s="49"/>
      <c r="O325" s="49"/>
      <c r="P325" s="8">
        <f t="shared" si="55"/>
        <v>112830</v>
      </c>
      <c r="Q325" s="8">
        <f t="shared" si="56"/>
        <v>169245</v>
      </c>
      <c r="R325" s="8">
        <f t="shared" si="57"/>
        <v>36105.599999999999</v>
      </c>
      <c r="S325" s="8">
        <f t="shared" si="54"/>
        <v>1446480.6</v>
      </c>
      <c r="T325" s="6">
        <f t="shared" si="58"/>
        <v>1446500</v>
      </c>
      <c r="U325" s="49"/>
    </row>
    <row r="326" spans="1:21">
      <c r="A326" s="50">
        <v>42</v>
      </c>
      <c r="B326" s="44" t="s">
        <v>4158</v>
      </c>
      <c r="C326" s="44" t="s">
        <v>4109</v>
      </c>
      <c r="D326" s="50" t="s">
        <v>384</v>
      </c>
      <c r="E326" s="51">
        <v>3517200</v>
      </c>
      <c r="F326" s="38">
        <f t="shared" si="52"/>
        <v>17586000</v>
      </c>
      <c r="G326" s="38">
        <f t="shared" si="53"/>
        <v>0</v>
      </c>
      <c r="H326" s="6">
        <v>3517200</v>
      </c>
      <c r="I326" s="40" t="s">
        <v>3707</v>
      </c>
      <c r="J326" s="6">
        <v>3517200</v>
      </c>
      <c r="K326" s="138"/>
      <c r="L326" s="138"/>
      <c r="M326" s="139"/>
      <c r="N326" s="49"/>
      <c r="O326" s="49"/>
      <c r="P326" s="8">
        <f t="shared" si="55"/>
        <v>351720</v>
      </c>
      <c r="Q326" s="8">
        <f t="shared" si="56"/>
        <v>527580</v>
      </c>
      <c r="R326" s="8">
        <f t="shared" si="57"/>
        <v>112550.40000000001</v>
      </c>
      <c r="S326" s="8">
        <f t="shared" si="54"/>
        <v>4509050.4000000004</v>
      </c>
      <c r="T326" s="6">
        <f t="shared" si="58"/>
        <v>4509100</v>
      </c>
      <c r="U326" s="49"/>
    </row>
    <row r="327" spans="1:21">
      <c r="A327" s="50">
        <v>43</v>
      </c>
      <c r="B327" s="44" t="s">
        <v>4159</v>
      </c>
      <c r="C327" s="44" t="s">
        <v>4133</v>
      </c>
      <c r="D327" s="50" t="s">
        <v>384</v>
      </c>
      <c r="E327" s="51">
        <v>2680700</v>
      </c>
      <c r="F327" s="38">
        <f t="shared" si="52"/>
        <v>13403500</v>
      </c>
      <c r="G327" s="38">
        <f t="shared" si="53"/>
        <v>0</v>
      </c>
      <c r="H327" s="6">
        <v>2680700</v>
      </c>
      <c r="I327" s="40" t="s">
        <v>3707</v>
      </c>
      <c r="J327" s="6">
        <v>2680700</v>
      </c>
      <c r="K327" s="138"/>
      <c r="L327" s="138"/>
      <c r="M327" s="139"/>
      <c r="N327" s="49"/>
      <c r="O327" s="49"/>
      <c r="P327" s="8">
        <f t="shared" si="55"/>
        <v>268070</v>
      </c>
      <c r="Q327" s="8">
        <f t="shared" si="56"/>
        <v>402105</v>
      </c>
      <c r="R327" s="8">
        <f t="shared" si="57"/>
        <v>85782.400000000009</v>
      </c>
      <c r="S327" s="8">
        <f t="shared" si="54"/>
        <v>3436657.4</v>
      </c>
      <c r="T327" s="6">
        <f t="shared" si="58"/>
        <v>3436700</v>
      </c>
      <c r="U327" s="49"/>
    </row>
    <row r="328" spans="1:21">
      <c r="A328" s="50">
        <v>44</v>
      </c>
      <c r="B328" s="44" t="s">
        <v>4160</v>
      </c>
      <c r="C328" s="44" t="s">
        <v>4109</v>
      </c>
      <c r="D328" s="50" t="s">
        <v>384</v>
      </c>
      <c r="E328" s="51">
        <v>3582800</v>
      </c>
      <c r="F328" s="38">
        <f t="shared" si="52"/>
        <v>17914000</v>
      </c>
      <c r="G328" s="38">
        <f t="shared" si="53"/>
        <v>0</v>
      </c>
      <c r="H328" s="6">
        <v>3582800</v>
      </c>
      <c r="I328" s="40" t="s">
        <v>3707</v>
      </c>
      <c r="J328" s="6">
        <v>3582800</v>
      </c>
      <c r="K328" s="138"/>
      <c r="L328" s="138"/>
      <c r="M328" s="139"/>
      <c r="N328" s="49"/>
      <c r="O328" s="49"/>
      <c r="P328" s="8">
        <f t="shared" si="55"/>
        <v>358280</v>
      </c>
      <c r="Q328" s="8">
        <f t="shared" si="56"/>
        <v>537420</v>
      </c>
      <c r="R328" s="8">
        <f t="shared" si="57"/>
        <v>114649.60000000001</v>
      </c>
      <c r="S328" s="8">
        <f t="shared" si="54"/>
        <v>4593149.5999999996</v>
      </c>
      <c r="T328" s="6">
        <f t="shared" si="58"/>
        <v>4593200</v>
      </c>
      <c r="U328" s="49"/>
    </row>
    <row r="329" spans="1:21">
      <c r="A329" s="50">
        <v>45</v>
      </c>
      <c r="B329" s="44" t="s">
        <v>4161</v>
      </c>
      <c r="C329" s="44" t="s">
        <v>4109</v>
      </c>
      <c r="D329" s="50" t="s">
        <v>384</v>
      </c>
      <c r="E329" s="51">
        <v>2625700</v>
      </c>
      <c r="F329" s="38">
        <f t="shared" si="52"/>
        <v>13128500</v>
      </c>
      <c r="G329" s="38">
        <f t="shared" si="53"/>
        <v>0</v>
      </c>
      <c r="H329" s="6">
        <v>2625700</v>
      </c>
      <c r="I329" s="40" t="s">
        <v>3707</v>
      </c>
      <c r="J329" s="6">
        <v>2625700</v>
      </c>
      <c r="K329" s="138"/>
      <c r="L329" s="138"/>
      <c r="M329" s="139"/>
      <c r="N329" s="49"/>
      <c r="O329" s="49"/>
      <c r="P329" s="8">
        <f t="shared" si="55"/>
        <v>262570</v>
      </c>
      <c r="Q329" s="8">
        <f t="shared" si="56"/>
        <v>393855</v>
      </c>
      <c r="R329" s="8">
        <f t="shared" si="57"/>
        <v>84022.400000000009</v>
      </c>
      <c r="S329" s="8">
        <f t="shared" si="54"/>
        <v>3366147.4</v>
      </c>
      <c r="T329" s="6">
        <f t="shared" si="58"/>
        <v>3366200</v>
      </c>
      <c r="U329" s="49"/>
    </row>
    <row r="330" spans="1:21">
      <c r="A330" s="50">
        <v>46</v>
      </c>
      <c r="B330" s="44" t="s">
        <v>4162</v>
      </c>
      <c r="C330" s="44" t="s">
        <v>4109</v>
      </c>
      <c r="D330" s="50" t="s">
        <v>384</v>
      </c>
      <c r="E330" s="51">
        <v>2075800</v>
      </c>
      <c r="F330" s="38">
        <f t="shared" si="52"/>
        <v>10379000</v>
      </c>
      <c r="G330" s="38">
        <f t="shared" si="53"/>
        <v>0</v>
      </c>
      <c r="H330" s="6">
        <v>2075800</v>
      </c>
      <c r="I330" s="40" t="s">
        <v>3707</v>
      </c>
      <c r="J330" s="6">
        <v>2075800</v>
      </c>
      <c r="K330" s="138"/>
      <c r="L330" s="138"/>
      <c r="M330" s="139"/>
      <c r="N330" s="49"/>
      <c r="O330" s="49"/>
      <c r="P330" s="8">
        <f t="shared" si="55"/>
        <v>207580</v>
      </c>
      <c r="Q330" s="8">
        <f t="shared" si="56"/>
        <v>311370</v>
      </c>
      <c r="R330" s="8">
        <f t="shared" si="57"/>
        <v>66425.600000000006</v>
      </c>
      <c r="S330" s="8">
        <f t="shared" si="54"/>
        <v>2661175.6</v>
      </c>
      <c r="T330" s="6">
        <f t="shared" si="58"/>
        <v>2661200</v>
      </c>
      <c r="U330" s="49"/>
    </row>
    <row r="331" spans="1:21">
      <c r="A331" s="50">
        <v>47</v>
      </c>
      <c r="B331" s="44" t="s">
        <v>4163</v>
      </c>
      <c r="C331" s="44" t="s">
        <v>4143</v>
      </c>
      <c r="D331" s="50" t="s">
        <v>384</v>
      </c>
      <c r="E331" s="51">
        <v>903700</v>
      </c>
      <c r="F331" s="38">
        <f t="shared" si="52"/>
        <v>4518500</v>
      </c>
      <c r="G331" s="38">
        <f t="shared" si="53"/>
        <v>0</v>
      </c>
      <c r="H331" s="6">
        <v>903700</v>
      </c>
      <c r="I331" s="40" t="s">
        <v>3707</v>
      </c>
      <c r="J331" s="6">
        <v>903700</v>
      </c>
      <c r="K331" s="138"/>
      <c r="L331" s="138"/>
      <c r="M331" s="139"/>
      <c r="N331" s="49"/>
      <c r="O331" s="49"/>
      <c r="P331" s="8">
        <f t="shared" si="55"/>
        <v>90370</v>
      </c>
      <c r="Q331" s="8">
        <f t="shared" si="56"/>
        <v>135555</v>
      </c>
      <c r="R331" s="8">
        <f t="shared" si="57"/>
        <v>28918.400000000001</v>
      </c>
      <c r="S331" s="8">
        <f t="shared" si="54"/>
        <v>1158543.3999999999</v>
      </c>
      <c r="T331" s="6">
        <f t="shared" si="58"/>
        <v>1158600</v>
      </c>
      <c r="U331" s="49"/>
    </row>
    <row r="332" spans="1:21">
      <c r="A332" s="50">
        <v>48</v>
      </c>
      <c r="B332" s="44" t="s">
        <v>4164</v>
      </c>
      <c r="C332" s="44" t="s">
        <v>4111</v>
      </c>
      <c r="D332" s="50" t="s">
        <v>384</v>
      </c>
      <c r="E332" s="51">
        <v>1276500</v>
      </c>
      <c r="F332" s="38">
        <f t="shared" si="52"/>
        <v>6382500</v>
      </c>
      <c r="G332" s="38">
        <f t="shared" si="53"/>
        <v>0</v>
      </c>
      <c r="H332" s="6">
        <v>1276500</v>
      </c>
      <c r="I332" s="40" t="s">
        <v>3707</v>
      </c>
      <c r="J332" s="6">
        <v>1276500</v>
      </c>
      <c r="K332" s="138"/>
      <c r="L332" s="138"/>
      <c r="M332" s="139"/>
      <c r="N332" s="49"/>
      <c r="O332" s="49"/>
      <c r="P332" s="8">
        <f t="shared" si="55"/>
        <v>127650</v>
      </c>
      <c r="Q332" s="8">
        <f t="shared" si="56"/>
        <v>191475</v>
      </c>
      <c r="R332" s="8">
        <f t="shared" si="57"/>
        <v>40848</v>
      </c>
      <c r="S332" s="8">
        <f t="shared" si="54"/>
        <v>1636473</v>
      </c>
      <c r="T332" s="6">
        <f t="shared" si="58"/>
        <v>1636500</v>
      </c>
      <c r="U332" s="49"/>
    </row>
    <row r="333" spans="1:21">
      <c r="A333" s="50">
        <v>49</v>
      </c>
      <c r="B333" s="44" t="s">
        <v>4165</v>
      </c>
      <c r="C333" s="44" t="s">
        <v>4109</v>
      </c>
      <c r="D333" s="50" t="s">
        <v>384</v>
      </c>
      <c r="E333" s="51">
        <v>1655700</v>
      </c>
      <c r="F333" s="38">
        <f t="shared" si="52"/>
        <v>8278500</v>
      </c>
      <c r="G333" s="38">
        <f t="shared" si="53"/>
        <v>0</v>
      </c>
      <c r="H333" s="6">
        <v>1655700</v>
      </c>
      <c r="I333" s="40" t="s">
        <v>3707</v>
      </c>
      <c r="J333" s="6">
        <v>1655700</v>
      </c>
      <c r="K333" s="138"/>
      <c r="L333" s="138"/>
      <c r="M333" s="139"/>
      <c r="N333" s="49"/>
      <c r="O333" s="49"/>
      <c r="P333" s="8">
        <f t="shared" si="55"/>
        <v>165570</v>
      </c>
      <c r="Q333" s="8">
        <f t="shared" si="56"/>
        <v>248355</v>
      </c>
      <c r="R333" s="8">
        <f t="shared" si="57"/>
        <v>52982.400000000001</v>
      </c>
      <c r="S333" s="8">
        <f t="shared" si="54"/>
        <v>2122607.4</v>
      </c>
      <c r="T333" s="6">
        <f t="shared" si="58"/>
        <v>2122700</v>
      </c>
      <c r="U333" s="49"/>
    </row>
    <row r="334" spans="1:21">
      <c r="A334" s="50">
        <v>50</v>
      </c>
      <c r="B334" s="44" t="s">
        <v>4166</v>
      </c>
      <c r="C334" s="44" t="s">
        <v>4167</v>
      </c>
      <c r="D334" s="50" t="s">
        <v>384</v>
      </c>
      <c r="E334" s="51">
        <v>2969800</v>
      </c>
      <c r="F334" s="38">
        <f t="shared" si="52"/>
        <v>14849000</v>
      </c>
      <c r="G334" s="38">
        <f t="shared" si="53"/>
        <v>0</v>
      </c>
      <c r="H334" s="6">
        <v>2969800</v>
      </c>
      <c r="I334" s="40" t="s">
        <v>3707</v>
      </c>
      <c r="J334" s="6">
        <v>2969800</v>
      </c>
      <c r="K334" s="138"/>
      <c r="L334" s="138"/>
      <c r="M334" s="139"/>
      <c r="N334" s="49"/>
      <c r="O334" s="49"/>
      <c r="P334" s="8">
        <f t="shared" si="55"/>
        <v>296980</v>
      </c>
      <c r="Q334" s="8">
        <f t="shared" si="56"/>
        <v>445470</v>
      </c>
      <c r="R334" s="8">
        <f t="shared" si="57"/>
        <v>95033.600000000006</v>
      </c>
      <c r="S334" s="8">
        <f t="shared" si="54"/>
        <v>3807283.6</v>
      </c>
      <c r="T334" s="6">
        <f t="shared" si="58"/>
        <v>3807300</v>
      </c>
      <c r="U334" s="49"/>
    </row>
    <row r="335" spans="1:21">
      <c r="A335" s="50">
        <v>51</v>
      </c>
      <c r="B335" s="354" t="s">
        <v>4168</v>
      </c>
      <c r="C335" s="44" t="s">
        <v>4109</v>
      </c>
      <c r="D335" s="50" t="s">
        <v>384</v>
      </c>
      <c r="E335" s="51">
        <v>2611400</v>
      </c>
      <c r="F335" s="38">
        <f t="shared" si="52"/>
        <v>13057000</v>
      </c>
      <c r="G335" s="38">
        <f t="shared" si="53"/>
        <v>0</v>
      </c>
      <c r="H335" s="6">
        <v>2611400</v>
      </c>
      <c r="I335" s="40" t="s">
        <v>3707</v>
      </c>
      <c r="J335" s="6">
        <v>2611400</v>
      </c>
      <c r="K335" s="138"/>
      <c r="L335" s="138"/>
      <c r="M335" s="139"/>
      <c r="N335" s="49"/>
      <c r="O335" s="49"/>
      <c r="P335" s="8">
        <f t="shared" si="55"/>
        <v>261140</v>
      </c>
      <c r="Q335" s="8">
        <f t="shared" si="56"/>
        <v>391710</v>
      </c>
      <c r="R335" s="8">
        <f t="shared" si="57"/>
        <v>83564.800000000003</v>
      </c>
      <c r="S335" s="8">
        <f t="shared" si="54"/>
        <v>3347814.8</v>
      </c>
      <c r="T335" s="6">
        <f t="shared" si="58"/>
        <v>3347900</v>
      </c>
      <c r="U335" s="49"/>
    </row>
    <row r="336" spans="1:21">
      <c r="A336" s="50">
        <v>52</v>
      </c>
      <c r="B336" s="44" t="s">
        <v>4169</v>
      </c>
      <c r="C336" s="44" t="s">
        <v>4109</v>
      </c>
      <c r="D336" s="50" t="s">
        <v>384</v>
      </c>
      <c r="E336" s="51">
        <v>3254100</v>
      </c>
      <c r="F336" s="38">
        <f t="shared" si="52"/>
        <v>16270500</v>
      </c>
      <c r="G336" s="38">
        <f t="shared" si="53"/>
        <v>0</v>
      </c>
      <c r="H336" s="6">
        <v>3254100</v>
      </c>
      <c r="I336" s="40" t="s">
        <v>3707</v>
      </c>
      <c r="J336" s="6">
        <v>3254100</v>
      </c>
      <c r="K336" s="138"/>
      <c r="L336" s="138"/>
      <c r="M336" s="139"/>
      <c r="N336" s="49"/>
      <c r="O336" s="49"/>
      <c r="P336" s="8">
        <f t="shared" si="55"/>
        <v>325410</v>
      </c>
      <c r="Q336" s="8">
        <f t="shared" si="56"/>
        <v>488115</v>
      </c>
      <c r="R336" s="8">
        <f t="shared" si="57"/>
        <v>104131.2</v>
      </c>
      <c r="S336" s="8">
        <f t="shared" si="54"/>
        <v>4171756.2</v>
      </c>
      <c r="T336" s="6">
        <f t="shared" si="58"/>
        <v>4171800</v>
      </c>
      <c r="U336" s="49"/>
    </row>
    <row r="337" spans="1:21">
      <c r="A337" s="50">
        <v>53</v>
      </c>
      <c r="B337" s="44" t="s">
        <v>4170</v>
      </c>
      <c r="C337" s="44" t="s">
        <v>4133</v>
      </c>
      <c r="D337" s="50" t="s">
        <v>384</v>
      </c>
      <c r="E337" s="51">
        <v>3063800</v>
      </c>
      <c r="F337" s="38">
        <f t="shared" si="52"/>
        <v>15319000</v>
      </c>
      <c r="G337" s="38">
        <f t="shared" si="53"/>
        <v>0</v>
      </c>
      <c r="H337" s="6">
        <v>3063800</v>
      </c>
      <c r="I337" s="40" t="s">
        <v>3707</v>
      </c>
      <c r="J337" s="6">
        <v>3063800</v>
      </c>
      <c r="K337" s="138"/>
      <c r="L337" s="138"/>
      <c r="M337" s="139"/>
      <c r="N337" s="49"/>
      <c r="O337" s="49"/>
      <c r="P337" s="8">
        <f t="shared" si="55"/>
        <v>306380</v>
      </c>
      <c r="Q337" s="8">
        <f t="shared" si="56"/>
        <v>459570</v>
      </c>
      <c r="R337" s="8">
        <f t="shared" si="57"/>
        <v>98041.600000000006</v>
      </c>
      <c r="S337" s="8">
        <f t="shared" si="54"/>
        <v>3927791.6</v>
      </c>
      <c r="T337" s="6">
        <f t="shared" si="58"/>
        <v>3927800</v>
      </c>
      <c r="U337" s="49"/>
    </row>
    <row r="338" spans="1:21">
      <c r="A338" s="50">
        <v>54</v>
      </c>
      <c r="B338" s="354" t="s">
        <v>4171</v>
      </c>
      <c r="C338" s="44" t="s">
        <v>4109</v>
      </c>
      <c r="D338" s="50" t="s">
        <v>384</v>
      </c>
      <c r="E338" s="51">
        <v>2997200</v>
      </c>
      <c r="F338" s="38">
        <f t="shared" si="52"/>
        <v>14986000</v>
      </c>
      <c r="G338" s="38">
        <f t="shared" si="53"/>
        <v>0</v>
      </c>
      <c r="H338" s="6">
        <v>2997200</v>
      </c>
      <c r="I338" s="40" t="s">
        <v>3707</v>
      </c>
      <c r="J338" s="6">
        <v>2997200</v>
      </c>
      <c r="K338" s="138"/>
      <c r="L338" s="138"/>
      <c r="M338" s="139"/>
      <c r="N338" s="49"/>
      <c r="O338" s="49"/>
      <c r="P338" s="8">
        <f t="shared" si="55"/>
        <v>299720</v>
      </c>
      <c r="Q338" s="8">
        <f t="shared" si="56"/>
        <v>449580</v>
      </c>
      <c r="R338" s="8">
        <f t="shared" si="57"/>
        <v>95910.400000000009</v>
      </c>
      <c r="S338" s="8">
        <f t="shared" si="54"/>
        <v>3842410.4</v>
      </c>
      <c r="T338" s="6">
        <f t="shared" si="58"/>
        <v>3842500</v>
      </c>
      <c r="U338" s="49"/>
    </row>
    <row r="339" spans="1:21">
      <c r="A339" s="50">
        <v>55</v>
      </c>
      <c r="B339" s="44" t="s">
        <v>4172</v>
      </c>
      <c r="C339" s="44" t="s">
        <v>4109</v>
      </c>
      <c r="D339" s="50" t="s">
        <v>384</v>
      </c>
      <c r="E339" s="51">
        <v>1834600</v>
      </c>
      <c r="F339" s="38">
        <f t="shared" si="52"/>
        <v>9173000</v>
      </c>
      <c r="G339" s="38">
        <f t="shared" si="53"/>
        <v>0</v>
      </c>
      <c r="H339" s="6">
        <v>1834600</v>
      </c>
      <c r="I339" s="40" t="s">
        <v>3707</v>
      </c>
      <c r="J339" s="6">
        <v>1834600</v>
      </c>
      <c r="K339" s="138"/>
      <c r="L339" s="138"/>
      <c r="M339" s="139"/>
      <c r="N339" s="49"/>
      <c r="O339" s="49"/>
      <c r="P339" s="8">
        <f t="shared" si="55"/>
        <v>183460</v>
      </c>
      <c r="Q339" s="8">
        <f t="shared" si="56"/>
        <v>275190</v>
      </c>
      <c r="R339" s="8">
        <f t="shared" si="57"/>
        <v>58707.200000000004</v>
      </c>
      <c r="S339" s="8">
        <f t="shared" si="54"/>
        <v>2351957.2000000002</v>
      </c>
      <c r="T339" s="6">
        <f t="shared" si="58"/>
        <v>2352000</v>
      </c>
      <c r="U339" s="49"/>
    </row>
    <row r="340" spans="1:21">
      <c r="A340" s="50">
        <v>56</v>
      </c>
      <c r="B340" s="354" t="s">
        <v>3331</v>
      </c>
      <c r="C340" s="44" t="s">
        <v>4109</v>
      </c>
      <c r="D340" s="50" t="s">
        <v>384</v>
      </c>
      <c r="E340" s="51">
        <v>2012500</v>
      </c>
      <c r="F340" s="38">
        <f t="shared" si="52"/>
        <v>10062500</v>
      </c>
      <c r="G340" s="38">
        <f t="shared" si="53"/>
        <v>0</v>
      </c>
      <c r="H340" s="6">
        <v>2012500</v>
      </c>
      <c r="I340" s="40" t="s">
        <v>3707</v>
      </c>
      <c r="J340" s="6">
        <v>2012500</v>
      </c>
      <c r="K340" s="138"/>
      <c r="L340" s="138"/>
      <c r="M340" s="139"/>
      <c r="N340" s="49"/>
      <c r="O340" s="49"/>
      <c r="P340" s="8">
        <f t="shared" si="55"/>
        <v>201250</v>
      </c>
      <c r="Q340" s="8">
        <f t="shared" si="56"/>
        <v>301875</v>
      </c>
      <c r="R340" s="8">
        <f t="shared" si="57"/>
        <v>64400</v>
      </c>
      <c r="S340" s="8">
        <f t="shared" si="54"/>
        <v>2580025</v>
      </c>
      <c r="T340" s="6">
        <f t="shared" si="58"/>
        <v>2580100</v>
      </c>
      <c r="U340" s="49"/>
    </row>
    <row r="341" spans="1:21">
      <c r="A341" s="50">
        <v>57</v>
      </c>
      <c r="B341" s="354" t="s">
        <v>4173</v>
      </c>
      <c r="C341" s="44" t="s">
        <v>4174</v>
      </c>
      <c r="D341" s="50" t="s">
        <v>384</v>
      </c>
      <c r="E341" s="51">
        <v>2284000</v>
      </c>
      <c r="F341" s="38">
        <f t="shared" si="52"/>
        <v>11420000</v>
      </c>
      <c r="G341" s="38">
        <f t="shared" si="53"/>
        <v>0</v>
      </c>
      <c r="H341" s="6">
        <v>2284000</v>
      </c>
      <c r="I341" s="40" t="s">
        <v>3707</v>
      </c>
      <c r="J341" s="6">
        <v>2284000</v>
      </c>
      <c r="K341" s="138"/>
      <c r="L341" s="138"/>
      <c r="M341" s="139"/>
      <c r="N341" s="49"/>
      <c r="O341" s="49"/>
      <c r="P341" s="8">
        <f t="shared" si="55"/>
        <v>228400</v>
      </c>
      <c r="Q341" s="8">
        <f t="shared" si="56"/>
        <v>342600</v>
      </c>
      <c r="R341" s="8">
        <f t="shared" si="57"/>
        <v>73088</v>
      </c>
      <c r="S341" s="8">
        <f t="shared" si="54"/>
        <v>2928088</v>
      </c>
      <c r="T341" s="6">
        <f t="shared" si="58"/>
        <v>2928100</v>
      </c>
      <c r="U341" s="49"/>
    </row>
    <row r="342" spans="1:21">
      <c r="A342" s="50">
        <v>58</v>
      </c>
      <c r="B342" s="354" t="s">
        <v>4175</v>
      </c>
      <c r="C342" s="44" t="s">
        <v>4109</v>
      </c>
      <c r="D342" s="50" t="s">
        <v>384</v>
      </c>
      <c r="E342" s="51">
        <v>1267300</v>
      </c>
      <c r="F342" s="38">
        <f t="shared" si="52"/>
        <v>6336500</v>
      </c>
      <c r="G342" s="38">
        <f t="shared" si="53"/>
        <v>0</v>
      </c>
      <c r="H342" s="6">
        <v>1267300</v>
      </c>
      <c r="I342" s="40" t="s">
        <v>3707</v>
      </c>
      <c r="J342" s="6">
        <v>1267300</v>
      </c>
      <c r="K342" s="138"/>
      <c r="L342" s="138"/>
      <c r="M342" s="139"/>
      <c r="N342" s="49"/>
      <c r="O342" s="49"/>
      <c r="P342" s="8">
        <f t="shared" si="55"/>
        <v>126730</v>
      </c>
      <c r="Q342" s="8">
        <f t="shared" si="56"/>
        <v>190095</v>
      </c>
      <c r="R342" s="8">
        <f t="shared" si="57"/>
        <v>40553.599999999999</v>
      </c>
      <c r="S342" s="8">
        <f t="shared" si="54"/>
        <v>1624678.6</v>
      </c>
      <c r="T342" s="6">
        <f t="shared" si="58"/>
        <v>1624700</v>
      </c>
      <c r="U342" s="49"/>
    </row>
    <row r="343" spans="1:21">
      <c r="A343" s="50">
        <v>59</v>
      </c>
      <c r="B343" s="44" t="s">
        <v>4176</v>
      </c>
      <c r="C343" s="44" t="s">
        <v>4177</v>
      </c>
      <c r="D343" s="50" t="s">
        <v>3317</v>
      </c>
      <c r="E343" s="51">
        <v>2373500</v>
      </c>
      <c r="F343" s="38">
        <f t="shared" si="52"/>
        <v>11867500</v>
      </c>
      <c r="G343" s="38">
        <f t="shared" si="53"/>
        <v>0</v>
      </c>
      <c r="H343" s="6">
        <v>2373500</v>
      </c>
      <c r="I343" s="40" t="s">
        <v>3707</v>
      </c>
      <c r="J343" s="6">
        <v>2373500</v>
      </c>
      <c r="K343" s="138"/>
      <c r="L343" s="138"/>
      <c r="M343" s="139"/>
      <c r="N343" s="49"/>
      <c r="O343" s="49"/>
      <c r="P343" s="8">
        <f t="shared" si="55"/>
        <v>237350</v>
      </c>
      <c r="Q343" s="8">
        <f t="shared" si="56"/>
        <v>356025</v>
      </c>
      <c r="R343" s="8">
        <f t="shared" si="57"/>
        <v>75952</v>
      </c>
      <c r="S343" s="8">
        <f t="shared" si="54"/>
        <v>3042827</v>
      </c>
      <c r="T343" s="6">
        <f t="shared" si="58"/>
        <v>3042900</v>
      </c>
      <c r="U343" s="49"/>
    </row>
    <row r="344" spans="1:21">
      <c r="A344" s="50">
        <v>60</v>
      </c>
      <c r="B344" s="44" t="s">
        <v>4178</v>
      </c>
      <c r="C344" s="44" t="s">
        <v>4179</v>
      </c>
      <c r="D344" s="50" t="s">
        <v>3317</v>
      </c>
      <c r="E344" s="51">
        <v>995600</v>
      </c>
      <c r="F344" s="38">
        <f t="shared" si="52"/>
        <v>4978000</v>
      </c>
      <c r="G344" s="38">
        <f t="shared" si="53"/>
        <v>0</v>
      </c>
      <c r="H344" s="6">
        <v>995600</v>
      </c>
      <c r="I344" s="40" t="s">
        <v>3707</v>
      </c>
      <c r="J344" s="6">
        <v>995600</v>
      </c>
      <c r="K344" s="138"/>
      <c r="L344" s="138"/>
      <c r="M344" s="139"/>
      <c r="N344" s="49"/>
      <c r="O344" s="49"/>
      <c r="P344" s="8">
        <f t="shared" si="55"/>
        <v>99560</v>
      </c>
      <c r="Q344" s="8">
        <f t="shared" si="56"/>
        <v>149340</v>
      </c>
      <c r="R344" s="8">
        <f t="shared" si="57"/>
        <v>31859.200000000001</v>
      </c>
      <c r="S344" s="8">
        <f t="shared" si="54"/>
        <v>1276359.2</v>
      </c>
      <c r="T344" s="6">
        <f t="shared" si="58"/>
        <v>1276400</v>
      </c>
      <c r="U344" s="49"/>
    </row>
    <row r="345" spans="1:21">
      <c r="A345" s="50">
        <v>61</v>
      </c>
      <c r="B345" s="44" t="s">
        <v>4180</v>
      </c>
      <c r="C345" s="44" t="s">
        <v>4177</v>
      </c>
      <c r="D345" s="50" t="s">
        <v>3317</v>
      </c>
      <c r="E345" s="51">
        <v>1095100</v>
      </c>
      <c r="F345" s="38">
        <f t="shared" si="52"/>
        <v>5475500</v>
      </c>
      <c r="G345" s="38">
        <f t="shared" si="53"/>
        <v>0</v>
      </c>
      <c r="H345" s="6">
        <v>1095100</v>
      </c>
      <c r="I345" s="40" t="s">
        <v>3707</v>
      </c>
      <c r="J345" s="6">
        <v>1095100</v>
      </c>
      <c r="K345" s="138"/>
      <c r="L345" s="138"/>
      <c r="M345" s="139"/>
      <c r="N345" s="49"/>
      <c r="O345" s="49"/>
      <c r="P345" s="8">
        <f t="shared" si="55"/>
        <v>109510</v>
      </c>
      <c r="Q345" s="8">
        <f t="shared" si="56"/>
        <v>164265</v>
      </c>
      <c r="R345" s="8">
        <f t="shared" si="57"/>
        <v>35043.200000000004</v>
      </c>
      <c r="S345" s="8">
        <f t="shared" si="54"/>
        <v>1403918.2</v>
      </c>
      <c r="T345" s="6">
        <f t="shared" si="58"/>
        <v>1404000</v>
      </c>
      <c r="U345" s="49"/>
    </row>
    <row r="346" spans="1:21">
      <c r="A346" s="50">
        <v>62</v>
      </c>
      <c r="B346" s="44" t="s">
        <v>4181</v>
      </c>
      <c r="C346" s="44" t="s">
        <v>4177</v>
      </c>
      <c r="D346" s="50" t="s">
        <v>3317</v>
      </c>
      <c r="E346" s="51">
        <v>2912400</v>
      </c>
      <c r="F346" s="38">
        <f t="shared" si="52"/>
        <v>14562000</v>
      </c>
      <c r="G346" s="38">
        <f t="shared" si="53"/>
        <v>0</v>
      </c>
      <c r="H346" s="6">
        <v>2912400</v>
      </c>
      <c r="I346" s="40" t="s">
        <v>3707</v>
      </c>
      <c r="J346" s="6">
        <v>2912400</v>
      </c>
      <c r="K346" s="138"/>
      <c r="L346" s="138"/>
      <c r="M346" s="139"/>
      <c r="N346" s="49"/>
      <c r="O346" s="49"/>
      <c r="P346" s="8">
        <f t="shared" si="55"/>
        <v>291240</v>
      </c>
      <c r="Q346" s="8">
        <f t="shared" si="56"/>
        <v>436860</v>
      </c>
      <c r="R346" s="8">
        <f t="shared" si="57"/>
        <v>93196.800000000003</v>
      </c>
      <c r="S346" s="8">
        <f t="shared" si="54"/>
        <v>3733696.8</v>
      </c>
      <c r="T346" s="6">
        <f t="shared" si="58"/>
        <v>3733700</v>
      </c>
      <c r="U346" s="49"/>
    </row>
    <row r="347" spans="1:21">
      <c r="A347" s="50">
        <v>63</v>
      </c>
      <c r="B347" s="44" t="s">
        <v>4182</v>
      </c>
      <c r="C347" s="44" t="s">
        <v>4177</v>
      </c>
      <c r="D347" s="50" t="s">
        <v>3317</v>
      </c>
      <c r="E347" s="51">
        <v>19282224</v>
      </c>
      <c r="F347" s="38">
        <f t="shared" si="52"/>
        <v>96411120</v>
      </c>
      <c r="G347" s="38">
        <f t="shared" si="53"/>
        <v>0</v>
      </c>
      <c r="H347" s="6">
        <v>19282224</v>
      </c>
      <c r="I347" s="40" t="s">
        <v>3707</v>
      </c>
      <c r="J347" s="6">
        <v>19282224</v>
      </c>
      <c r="K347" s="138"/>
      <c r="L347" s="138"/>
      <c r="M347" s="139"/>
      <c r="N347" s="49"/>
      <c r="O347" s="49"/>
      <c r="P347" s="8">
        <f t="shared" si="55"/>
        <v>1928222.4000000001</v>
      </c>
      <c r="Q347" s="8">
        <f t="shared" si="56"/>
        <v>2892333.6</v>
      </c>
      <c r="R347" s="8">
        <f t="shared" si="57"/>
        <v>617031.16800000006</v>
      </c>
      <c r="S347" s="8">
        <f t="shared" si="54"/>
        <v>24719811.168000001</v>
      </c>
      <c r="T347" s="6">
        <f t="shared" si="58"/>
        <v>24719900</v>
      </c>
      <c r="U347" s="49"/>
    </row>
    <row r="348" spans="1:21">
      <c r="A348" s="50">
        <v>64</v>
      </c>
      <c r="B348" s="44" t="s">
        <v>4183</v>
      </c>
      <c r="C348" s="44" t="s">
        <v>4177</v>
      </c>
      <c r="D348" s="50" t="s">
        <v>3317</v>
      </c>
      <c r="E348" s="51">
        <v>19283056</v>
      </c>
      <c r="F348" s="38">
        <f t="shared" si="52"/>
        <v>96415280</v>
      </c>
      <c r="G348" s="38">
        <f t="shared" si="53"/>
        <v>0</v>
      </c>
      <c r="H348" s="6">
        <v>19283056</v>
      </c>
      <c r="I348" s="40" t="s">
        <v>3707</v>
      </c>
      <c r="J348" s="6">
        <v>19283056</v>
      </c>
      <c r="K348" s="138"/>
      <c r="L348" s="138"/>
      <c r="M348" s="139"/>
      <c r="N348" s="49"/>
      <c r="O348" s="49"/>
      <c r="P348" s="8">
        <f t="shared" si="55"/>
        <v>1928305.6</v>
      </c>
      <c r="Q348" s="8">
        <f t="shared" si="56"/>
        <v>2892458.4</v>
      </c>
      <c r="R348" s="8">
        <f t="shared" si="57"/>
        <v>617057.79200000002</v>
      </c>
      <c r="S348" s="8">
        <f t="shared" si="54"/>
        <v>24720877.791999999</v>
      </c>
      <c r="T348" s="6">
        <f t="shared" si="58"/>
        <v>24720900</v>
      </c>
      <c r="U348" s="49"/>
    </row>
    <row r="349" spans="1:21">
      <c r="A349" s="50">
        <v>65</v>
      </c>
      <c r="B349" s="44" t="s">
        <v>4184</v>
      </c>
      <c r="C349" s="44" t="s">
        <v>4177</v>
      </c>
      <c r="D349" s="50" t="s">
        <v>3317</v>
      </c>
      <c r="E349" s="51">
        <v>15710968</v>
      </c>
      <c r="F349" s="38">
        <f t="shared" ref="F349:F373" si="59">E349*($F$4)</f>
        <v>78554840</v>
      </c>
      <c r="G349" s="38">
        <f t="shared" ref="G349:G373" si="60">F349*($G$4)</f>
        <v>0</v>
      </c>
      <c r="H349" s="6">
        <v>15710968</v>
      </c>
      <c r="I349" s="40" t="s">
        <v>3707</v>
      </c>
      <c r="J349" s="6">
        <v>15710968</v>
      </c>
      <c r="K349" s="138"/>
      <c r="L349" s="138"/>
      <c r="M349" s="139"/>
      <c r="N349" s="49"/>
      <c r="O349" s="49"/>
      <c r="P349" s="8">
        <f t="shared" si="55"/>
        <v>1571096.8</v>
      </c>
      <c r="Q349" s="8">
        <f t="shared" si="56"/>
        <v>2356645.1999999997</v>
      </c>
      <c r="R349" s="8">
        <f t="shared" si="57"/>
        <v>502750.97600000002</v>
      </c>
      <c r="S349" s="8">
        <f t="shared" ref="S349:S373" si="61">+J349+P349+Q349+R349</f>
        <v>20141460.976</v>
      </c>
      <c r="T349" s="6">
        <f t="shared" si="58"/>
        <v>20141500</v>
      </c>
      <c r="U349" s="49"/>
    </row>
    <row r="350" spans="1:21">
      <c r="A350" s="50">
        <v>66</v>
      </c>
      <c r="B350" s="44" t="s">
        <v>4185</v>
      </c>
      <c r="C350" s="44" t="s">
        <v>4177</v>
      </c>
      <c r="D350" s="50" t="s">
        <v>3317</v>
      </c>
      <c r="E350" s="51">
        <v>19710704</v>
      </c>
      <c r="F350" s="38">
        <f t="shared" si="59"/>
        <v>98553520</v>
      </c>
      <c r="G350" s="38">
        <f t="shared" si="60"/>
        <v>0</v>
      </c>
      <c r="H350" s="6">
        <v>19710704</v>
      </c>
      <c r="I350" s="40" t="s">
        <v>3707</v>
      </c>
      <c r="J350" s="6">
        <v>19710704</v>
      </c>
      <c r="K350" s="138"/>
      <c r="L350" s="138"/>
      <c r="M350" s="139"/>
      <c r="N350" s="49"/>
      <c r="O350" s="49"/>
      <c r="P350" s="8">
        <f t="shared" si="55"/>
        <v>1971070.4000000001</v>
      </c>
      <c r="Q350" s="8">
        <f t="shared" si="56"/>
        <v>2956605.6</v>
      </c>
      <c r="R350" s="8">
        <f t="shared" si="57"/>
        <v>630742.52800000005</v>
      </c>
      <c r="S350" s="8">
        <f t="shared" si="61"/>
        <v>25269122.528000001</v>
      </c>
      <c r="T350" s="6">
        <f t="shared" si="58"/>
        <v>25269200</v>
      </c>
      <c r="U350" s="49"/>
    </row>
    <row r="351" spans="1:21" ht="31.5">
      <c r="A351" s="50">
        <v>67</v>
      </c>
      <c r="B351" s="44" t="s">
        <v>4186</v>
      </c>
      <c r="C351" s="44">
        <v>100</v>
      </c>
      <c r="D351" s="50" t="s">
        <v>4187</v>
      </c>
      <c r="E351" s="51">
        <v>4342000</v>
      </c>
      <c r="F351" s="38">
        <f t="shared" si="59"/>
        <v>21710000</v>
      </c>
      <c r="G351" s="38">
        <f t="shared" si="60"/>
        <v>0</v>
      </c>
      <c r="H351" s="6">
        <v>4342000</v>
      </c>
      <c r="I351" s="40" t="s">
        <v>3707</v>
      </c>
      <c r="J351" s="6">
        <v>4342000</v>
      </c>
      <c r="K351" s="138"/>
      <c r="L351" s="138"/>
      <c r="M351" s="139"/>
      <c r="N351" s="49"/>
      <c r="O351" s="49"/>
      <c r="P351" s="8">
        <f t="shared" si="55"/>
        <v>434200</v>
      </c>
      <c r="Q351" s="8">
        <f t="shared" si="56"/>
        <v>651300</v>
      </c>
      <c r="R351" s="8">
        <f t="shared" si="57"/>
        <v>138944</v>
      </c>
      <c r="S351" s="8">
        <f t="shared" si="61"/>
        <v>5566444</v>
      </c>
      <c r="T351" s="6">
        <f t="shared" si="58"/>
        <v>5566500</v>
      </c>
      <c r="U351" s="49"/>
    </row>
    <row r="352" spans="1:21">
      <c r="A352" s="50">
        <v>68</v>
      </c>
      <c r="B352" s="44" t="s">
        <v>4188</v>
      </c>
      <c r="C352" s="44">
        <v>100</v>
      </c>
      <c r="D352" s="50" t="s">
        <v>4189</v>
      </c>
      <c r="E352" s="51">
        <v>5427552</v>
      </c>
      <c r="F352" s="38">
        <f t="shared" si="59"/>
        <v>27137760</v>
      </c>
      <c r="G352" s="38">
        <f t="shared" si="60"/>
        <v>0</v>
      </c>
      <c r="H352" s="6">
        <v>5427552</v>
      </c>
      <c r="I352" s="40" t="s">
        <v>3707</v>
      </c>
      <c r="J352" s="6">
        <v>5427552</v>
      </c>
      <c r="K352" s="138"/>
      <c r="L352" s="138"/>
      <c r="M352" s="139"/>
      <c r="N352" s="49"/>
      <c r="O352" s="49"/>
      <c r="P352" s="8">
        <f t="shared" si="55"/>
        <v>542755.20000000007</v>
      </c>
      <c r="Q352" s="8">
        <f t="shared" si="56"/>
        <v>814132.79999999993</v>
      </c>
      <c r="R352" s="8">
        <f t="shared" si="57"/>
        <v>173681.66399999999</v>
      </c>
      <c r="S352" s="8">
        <f t="shared" si="61"/>
        <v>6958121.6639999999</v>
      </c>
      <c r="T352" s="6">
        <f t="shared" si="58"/>
        <v>6958200</v>
      </c>
      <c r="U352" s="49"/>
    </row>
    <row r="353" spans="1:21" ht="31.5">
      <c r="A353" s="50">
        <v>69</v>
      </c>
      <c r="B353" s="44" t="s">
        <v>6498</v>
      </c>
      <c r="C353" s="44">
        <v>100</v>
      </c>
      <c r="D353" s="50" t="s">
        <v>4190</v>
      </c>
      <c r="E353" s="51">
        <v>7655752</v>
      </c>
      <c r="F353" s="38">
        <f t="shared" si="59"/>
        <v>38278760</v>
      </c>
      <c r="G353" s="38">
        <f t="shared" si="60"/>
        <v>0</v>
      </c>
      <c r="H353" s="6">
        <v>7655752</v>
      </c>
      <c r="I353" s="40" t="s">
        <v>3707</v>
      </c>
      <c r="J353" s="6">
        <v>7655752</v>
      </c>
      <c r="K353" s="138"/>
      <c r="L353" s="138"/>
      <c r="M353" s="139"/>
      <c r="N353" s="49"/>
      <c r="O353" s="49"/>
      <c r="P353" s="8">
        <f t="shared" ref="P353:P416" si="62">+J353*0.1</f>
        <v>765575.20000000007</v>
      </c>
      <c r="Q353" s="8">
        <f t="shared" ref="Q353:Q416" si="63">+J353*0.15</f>
        <v>1148362.8</v>
      </c>
      <c r="R353" s="8">
        <f t="shared" ref="R353:R416" si="64">+J353*0.032</f>
        <v>244984.06400000001</v>
      </c>
      <c r="S353" s="8">
        <f t="shared" si="61"/>
        <v>9814674.0639999993</v>
      </c>
      <c r="T353" s="6">
        <f t="shared" si="58"/>
        <v>9814700</v>
      </c>
      <c r="U353" s="49"/>
    </row>
    <row r="354" spans="1:21" ht="31.5">
      <c r="A354" s="50">
        <v>70</v>
      </c>
      <c r="B354" s="44" t="s">
        <v>4191</v>
      </c>
      <c r="C354" s="44">
        <v>100</v>
      </c>
      <c r="D354" s="50" t="s">
        <v>4189</v>
      </c>
      <c r="E354" s="51">
        <v>8655608</v>
      </c>
      <c r="F354" s="38">
        <f t="shared" si="59"/>
        <v>43278040</v>
      </c>
      <c r="G354" s="38">
        <f t="shared" si="60"/>
        <v>0</v>
      </c>
      <c r="H354" s="6">
        <v>8655608</v>
      </c>
      <c r="I354" s="40" t="s">
        <v>3707</v>
      </c>
      <c r="J354" s="6">
        <v>8655608</v>
      </c>
      <c r="K354" s="138"/>
      <c r="L354" s="138"/>
      <c r="M354" s="139"/>
      <c r="N354" s="49"/>
      <c r="O354" s="49"/>
      <c r="P354" s="8">
        <f t="shared" si="62"/>
        <v>865560.8</v>
      </c>
      <c r="Q354" s="8">
        <f t="shared" si="63"/>
        <v>1298341.2</v>
      </c>
      <c r="R354" s="8">
        <f t="shared" si="64"/>
        <v>276979.45600000001</v>
      </c>
      <c r="S354" s="8">
        <f t="shared" si="61"/>
        <v>11096489.456</v>
      </c>
      <c r="T354" s="6">
        <f t="shared" si="58"/>
        <v>11096500</v>
      </c>
      <c r="U354" s="49"/>
    </row>
    <row r="355" spans="1:21" ht="31.5">
      <c r="A355" s="50">
        <v>71</v>
      </c>
      <c r="B355" s="44" t="s">
        <v>4192</v>
      </c>
      <c r="C355" s="44">
        <v>100</v>
      </c>
      <c r="D355" s="50" t="s">
        <v>4190</v>
      </c>
      <c r="E355" s="51">
        <v>5713240</v>
      </c>
      <c r="F355" s="38">
        <f t="shared" si="59"/>
        <v>28566200</v>
      </c>
      <c r="G355" s="38">
        <f t="shared" si="60"/>
        <v>0</v>
      </c>
      <c r="H355" s="6">
        <v>5713240</v>
      </c>
      <c r="I355" s="40" t="s">
        <v>3707</v>
      </c>
      <c r="J355" s="6">
        <v>5713240</v>
      </c>
      <c r="K355" s="138"/>
      <c r="L355" s="138"/>
      <c r="M355" s="139"/>
      <c r="N355" s="49"/>
      <c r="O355" s="49"/>
      <c r="P355" s="8">
        <f t="shared" si="62"/>
        <v>571324</v>
      </c>
      <c r="Q355" s="8">
        <f t="shared" si="63"/>
        <v>856986</v>
      </c>
      <c r="R355" s="8">
        <f t="shared" si="64"/>
        <v>182823.67999999999</v>
      </c>
      <c r="S355" s="8">
        <f t="shared" si="61"/>
        <v>7324373.6799999997</v>
      </c>
      <c r="T355" s="6">
        <f t="shared" si="58"/>
        <v>7324400</v>
      </c>
      <c r="U355" s="49"/>
    </row>
    <row r="356" spans="1:21" ht="31.5">
      <c r="A356" s="50">
        <v>72</v>
      </c>
      <c r="B356" s="44" t="s">
        <v>4193</v>
      </c>
      <c r="C356" s="44">
        <v>100</v>
      </c>
      <c r="D356" s="50" t="s">
        <v>4190</v>
      </c>
      <c r="E356" s="51">
        <v>4142112</v>
      </c>
      <c r="F356" s="38">
        <f t="shared" si="59"/>
        <v>20710560</v>
      </c>
      <c r="G356" s="38">
        <f t="shared" si="60"/>
        <v>0</v>
      </c>
      <c r="H356" s="6">
        <v>4142112</v>
      </c>
      <c r="I356" s="40" t="s">
        <v>3707</v>
      </c>
      <c r="J356" s="6">
        <v>4142112</v>
      </c>
      <c r="K356" s="138"/>
      <c r="L356" s="138"/>
      <c r="M356" s="139"/>
      <c r="N356" s="49"/>
      <c r="O356" s="49"/>
      <c r="P356" s="8">
        <f t="shared" si="62"/>
        <v>414211.2</v>
      </c>
      <c r="Q356" s="8">
        <f t="shared" si="63"/>
        <v>621316.79999999993</v>
      </c>
      <c r="R356" s="8">
        <f t="shared" si="64"/>
        <v>132547.584</v>
      </c>
      <c r="S356" s="8">
        <f t="shared" si="61"/>
        <v>5310187.5839999998</v>
      </c>
      <c r="T356" s="6">
        <f t="shared" si="58"/>
        <v>5310200</v>
      </c>
      <c r="U356" s="49"/>
    </row>
    <row r="357" spans="1:21">
      <c r="A357" s="50">
        <v>73</v>
      </c>
      <c r="B357" s="44" t="s">
        <v>4194</v>
      </c>
      <c r="C357" s="44">
        <v>100</v>
      </c>
      <c r="D357" s="50" t="s">
        <v>4190</v>
      </c>
      <c r="E357" s="51">
        <v>5141864</v>
      </c>
      <c r="F357" s="38">
        <f t="shared" si="59"/>
        <v>25709320</v>
      </c>
      <c r="G357" s="38">
        <f t="shared" si="60"/>
        <v>0</v>
      </c>
      <c r="H357" s="6">
        <v>5141864</v>
      </c>
      <c r="I357" s="40" t="s">
        <v>3707</v>
      </c>
      <c r="J357" s="6">
        <v>5141864</v>
      </c>
      <c r="K357" s="138"/>
      <c r="L357" s="138"/>
      <c r="M357" s="139"/>
      <c r="N357" s="49"/>
      <c r="O357" s="49"/>
      <c r="P357" s="8">
        <f t="shared" si="62"/>
        <v>514186.4</v>
      </c>
      <c r="Q357" s="8">
        <f t="shared" si="63"/>
        <v>771279.6</v>
      </c>
      <c r="R357" s="8">
        <f t="shared" si="64"/>
        <v>164539.64800000002</v>
      </c>
      <c r="S357" s="8">
        <f t="shared" si="61"/>
        <v>6591869.648</v>
      </c>
      <c r="T357" s="6">
        <f t="shared" si="58"/>
        <v>6591900</v>
      </c>
      <c r="U357" s="49"/>
    </row>
    <row r="358" spans="1:21">
      <c r="A358" s="50">
        <v>74</v>
      </c>
      <c r="B358" s="354" t="s">
        <v>4195</v>
      </c>
      <c r="C358" s="44" t="s">
        <v>4196</v>
      </c>
      <c r="D358" s="50" t="s">
        <v>384</v>
      </c>
      <c r="E358" s="51">
        <v>1702064</v>
      </c>
      <c r="F358" s="38">
        <f t="shared" si="59"/>
        <v>8510320</v>
      </c>
      <c r="G358" s="38">
        <f t="shared" si="60"/>
        <v>0</v>
      </c>
      <c r="H358" s="6">
        <v>1702064</v>
      </c>
      <c r="I358" s="40" t="s">
        <v>3707</v>
      </c>
      <c r="J358" s="6">
        <v>1702064</v>
      </c>
      <c r="K358" s="138"/>
      <c r="L358" s="138"/>
      <c r="M358" s="139"/>
      <c r="N358" s="49"/>
      <c r="O358" s="49"/>
      <c r="P358" s="8">
        <f t="shared" si="62"/>
        <v>170206.40000000002</v>
      </c>
      <c r="Q358" s="8">
        <f t="shared" si="63"/>
        <v>255309.59999999998</v>
      </c>
      <c r="R358" s="8">
        <f t="shared" si="64"/>
        <v>54466.048000000003</v>
      </c>
      <c r="S358" s="8">
        <f t="shared" si="61"/>
        <v>2182046.048</v>
      </c>
      <c r="T358" s="6">
        <f t="shared" si="58"/>
        <v>2182100</v>
      </c>
      <c r="U358" s="49"/>
    </row>
    <row r="359" spans="1:21">
      <c r="A359" s="50">
        <v>75</v>
      </c>
      <c r="B359" s="354" t="s">
        <v>4197</v>
      </c>
      <c r="C359" s="44" t="s">
        <v>4174</v>
      </c>
      <c r="D359" s="50" t="s">
        <v>384</v>
      </c>
      <c r="E359" s="51">
        <v>2513784</v>
      </c>
      <c r="F359" s="38">
        <f t="shared" si="59"/>
        <v>12568920</v>
      </c>
      <c r="G359" s="38">
        <f t="shared" si="60"/>
        <v>0</v>
      </c>
      <c r="H359" s="6">
        <v>2513784</v>
      </c>
      <c r="I359" s="40" t="s">
        <v>3707</v>
      </c>
      <c r="J359" s="6">
        <v>2513784</v>
      </c>
      <c r="K359" s="138"/>
      <c r="L359" s="138"/>
      <c r="M359" s="139"/>
      <c r="N359" s="49"/>
      <c r="O359" s="49"/>
      <c r="P359" s="8">
        <f t="shared" si="62"/>
        <v>251378.40000000002</v>
      </c>
      <c r="Q359" s="8">
        <f t="shared" si="63"/>
        <v>377067.6</v>
      </c>
      <c r="R359" s="8">
        <f t="shared" si="64"/>
        <v>80441.088000000003</v>
      </c>
      <c r="S359" s="8">
        <f t="shared" si="61"/>
        <v>3222671.088</v>
      </c>
      <c r="T359" s="6">
        <f t="shared" si="58"/>
        <v>3222700</v>
      </c>
      <c r="U359" s="49"/>
    </row>
    <row r="360" spans="1:21">
      <c r="A360" s="50">
        <v>76</v>
      </c>
      <c r="B360" s="354" t="s">
        <v>4198</v>
      </c>
      <c r="C360" s="44" t="s">
        <v>4109</v>
      </c>
      <c r="D360" s="50" t="s">
        <v>384</v>
      </c>
      <c r="E360" s="51">
        <v>5237128</v>
      </c>
      <c r="F360" s="38">
        <f t="shared" si="59"/>
        <v>26185640</v>
      </c>
      <c r="G360" s="38">
        <f t="shared" si="60"/>
        <v>0</v>
      </c>
      <c r="H360" s="6">
        <v>5237128</v>
      </c>
      <c r="I360" s="40" t="s">
        <v>3707</v>
      </c>
      <c r="J360" s="6">
        <v>5237128</v>
      </c>
      <c r="K360" s="138"/>
      <c r="L360" s="138"/>
      <c r="M360" s="139"/>
      <c r="N360" s="49"/>
      <c r="O360" s="49"/>
      <c r="P360" s="8">
        <f t="shared" si="62"/>
        <v>523712.80000000005</v>
      </c>
      <c r="Q360" s="8">
        <f t="shared" si="63"/>
        <v>785569.2</v>
      </c>
      <c r="R360" s="8">
        <f t="shared" si="64"/>
        <v>167588.09599999999</v>
      </c>
      <c r="S360" s="8">
        <f t="shared" si="61"/>
        <v>6713998.0959999999</v>
      </c>
      <c r="T360" s="6">
        <f t="shared" si="58"/>
        <v>6714000</v>
      </c>
      <c r="U360" s="49"/>
    </row>
    <row r="361" spans="1:21">
      <c r="A361" s="50">
        <v>77</v>
      </c>
      <c r="B361" s="354" t="s">
        <v>4199</v>
      </c>
      <c r="C361" s="44" t="s">
        <v>4109</v>
      </c>
      <c r="D361" s="50" t="s">
        <v>384</v>
      </c>
      <c r="E361" s="51">
        <v>7691424</v>
      </c>
      <c r="F361" s="38">
        <f t="shared" si="59"/>
        <v>38457120</v>
      </c>
      <c r="G361" s="38">
        <f t="shared" si="60"/>
        <v>0</v>
      </c>
      <c r="H361" s="6">
        <v>7691424</v>
      </c>
      <c r="I361" s="40" t="s">
        <v>3707</v>
      </c>
      <c r="J361" s="6">
        <v>7691424</v>
      </c>
      <c r="K361" s="138"/>
      <c r="L361" s="138"/>
      <c r="M361" s="139"/>
      <c r="N361" s="49"/>
      <c r="O361" s="49"/>
      <c r="P361" s="8">
        <f t="shared" si="62"/>
        <v>769142.4</v>
      </c>
      <c r="Q361" s="8">
        <f t="shared" si="63"/>
        <v>1153713.5999999999</v>
      </c>
      <c r="R361" s="8">
        <f t="shared" si="64"/>
        <v>246125.568</v>
      </c>
      <c r="S361" s="8">
        <f t="shared" si="61"/>
        <v>9860405.568</v>
      </c>
      <c r="T361" s="6">
        <f t="shared" si="58"/>
        <v>9860500</v>
      </c>
      <c r="U361" s="49"/>
    </row>
    <row r="362" spans="1:21">
      <c r="A362" s="50">
        <v>78</v>
      </c>
      <c r="B362" s="354" t="s">
        <v>4200</v>
      </c>
      <c r="C362" s="44" t="s">
        <v>4131</v>
      </c>
      <c r="D362" s="50" t="s">
        <v>384</v>
      </c>
      <c r="E362" s="51">
        <v>3680248</v>
      </c>
      <c r="F362" s="38">
        <f t="shared" si="59"/>
        <v>18401240</v>
      </c>
      <c r="G362" s="38">
        <f t="shared" si="60"/>
        <v>0</v>
      </c>
      <c r="H362" s="6">
        <v>3680248</v>
      </c>
      <c r="I362" s="40" t="s">
        <v>3707</v>
      </c>
      <c r="J362" s="6">
        <v>3680248</v>
      </c>
      <c r="K362" s="138"/>
      <c r="L362" s="138"/>
      <c r="M362" s="139"/>
      <c r="N362" s="49"/>
      <c r="O362" s="49"/>
      <c r="P362" s="8">
        <f t="shared" si="62"/>
        <v>368024.80000000005</v>
      </c>
      <c r="Q362" s="8">
        <f t="shared" si="63"/>
        <v>552037.19999999995</v>
      </c>
      <c r="R362" s="8">
        <f t="shared" si="64"/>
        <v>117767.936</v>
      </c>
      <c r="S362" s="8">
        <f t="shared" si="61"/>
        <v>4718077.9359999998</v>
      </c>
      <c r="T362" s="6">
        <f t="shared" si="58"/>
        <v>4718100</v>
      </c>
      <c r="U362" s="49"/>
    </row>
    <row r="363" spans="1:21">
      <c r="A363" s="50">
        <v>79</v>
      </c>
      <c r="B363" s="354" t="s">
        <v>4201</v>
      </c>
      <c r="C363" s="44" t="s">
        <v>4128</v>
      </c>
      <c r="D363" s="50" t="s">
        <v>384</v>
      </c>
      <c r="E363" s="51">
        <v>3689816</v>
      </c>
      <c r="F363" s="38">
        <f t="shared" si="59"/>
        <v>18449080</v>
      </c>
      <c r="G363" s="38">
        <f t="shared" si="60"/>
        <v>0</v>
      </c>
      <c r="H363" s="6">
        <v>3689816</v>
      </c>
      <c r="I363" s="40" t="s">
        <v>3707</v>
      </c>
      <c r="J363" s="6">
        <v>3689816</v>
      </c>
      <c r="K363" s="138"/>
      <c r="L363" s="138"/>
      <c r="M363" s="139"/>
      <c r="N363" s="49"/>
      <c r="O363" s="49"/>
      <c r="P363" s="8">
        <f t="shared" si="62"/>
        <v>368981.60000000003</v>
      </c>
      <c r="Q363" s="8">
        <f t="shared" si="63"/>
        <v>553472.4</v>
      </c>
      <c r="R363" s="8">
        <f t="shared" si="64"/>
        <v>118074.11200000001</v>
      </c>
      <c r="S363" s="8">
        <f t="shared" si="61"/>
        <v>4730344.1119999997</v>
      </c>
      <c r="T363" s="6">
        <f t="shared" ref="T363:T426" si="65">ROUNDUP(S363,-2)</f>
        <v>4730400</v>
      </c>
      <c r="U363" s="49"/>
    </row>
    <row r="364" spans="1:21">
      <c r="A364" s="50">
        <v>80</v>
      </c>
      <c r="B364" s="44" t="s">
        <v>4202</v>
      </c>
      <c r="C364" s="44" t="s">
        <v>4203</v>
      </c>
      <c r="D364" s="50" t="s">
        <v>4204</v>
      </c>
      <c r="E364" s="51">
        <v>2856672</v>
      </c>
      <c r="F364" s="38">
        <f t="shared" si="59"/>
        <v>14283360</v>
      </c>
      <c r="G364" s="38">
        <f t="shared" si="60"/>
        <v>0</v>
      </c>
      <c r="H364" s="6">
        <v>2856672</v>
      </c>
      <c r="I364" s="40" t="s">
        <v>3707</v>
      </c>
      <c r="J364" s="6">
        <v>2856672</v>
      </c>
      <c r="K364" s="138"/>
      <c r="L364" s="138"/>
      <c r="M364" s="139"/>
      <c r="N364" s="49"/>
      <c r="O364" s="49"/>
      <c r="P364" s="8">
        <f t="shared" si="62"/>
        <v>285667.20000000001</v>
      </c>
      <c r="Q364" s="8">
        <f t="shared" si="63"/>
        <v>428500.8</v>
      </c>
      <c r="R364" s="8">
        <f t="shared" si="64"/>
        <v>91413.504000000001</v>
      </c>
      <c r="S364" s="8">
        <f t="shared" si="61"/>
        <v>3662253.5040000002</v>
      </c>
      <c r="T364" s="6">
        <f t="shared" si="65"/>
        <v>3662300</v>
      </c>
      <c r="U364" s="49"/>
    </row>
    <row r="365" spans="1:21">
      <c r="A365" s="50">
        <v>81</v>
      </c>
      <c r="B365" s="44" t="s">
        <v>4205</v>
      </c>
      <c r="C365" s="44" t="s">
        <v>4206</v>
      </c>
      <c r="D365" s="50" t="s">
        <v>4204</v>
      </c>
      <c r="E365" s="51">
        <v>2856672</v>
      </c>
      <c r="F365" s="38">
        <f t="shared" si="59"/>
        <v>14283360</v>
      </c>
      <c r="G365" s="38">
        <f t="shared" si="60"/>
        <v>0</v>
      </c>
      <c r="H365" s="6">
        <v>2856672</v>
      </c>
      <c r="I365" s="40" t="s">
        <v>3707</v>
      </c>
      <c r="J365" s="6">
        <v>2856672</v>
      </c>
      <c r="K365" s="138"/>
      <c r="L365" s="138"/>
      <c r="M365" s="139"/>
      <c r="N365" s="49"/>
      <c r="O365" s="49"/>
      <c r="P365" s="8">
        <f t="shared" si="62"/>
        <v>285667.20000000001</v>
      </c>
      <c r="Q365" s="8">
        <f t="shared" si="63"/>
        <v>428500.8</v>
      </c>
      <c r="R365" s="8">
        <f t="shared" si="64"/>
        <v>91413.504000000001</v>
      </c>
      <c r="S365" s="8">
        <f t="shared" si="61"/>
        <v>3662253.5040000002</v>
      </c>
      <c r="T365" s="6">
        <f t="shared" si="65"/>
        <v>3662300</v>
      </c>
      <c r="U365" s="49"/>
    </row>
    <row r="366" spans="1:21" ht="31.5">
      <c r="A366" s="50">
        <v>82</v>
      </c>
      <c r="B366" s="44" t="s">
        <v>4207</v>
      </c>
      <c r="C366" s="44" t="s">
        <v>4208</v>
      </c>
      <c r="D366" s="50" t="s">
        <v>4204</v>
      </c>
      <c r="E366" s="51">
        <v>2856672</v>
      </c>
      <c r="F366" s="38">
        <f t="shared" si="59"/>
        <v>14283360</v>
      </c>
      <c r="G366" s="38">
        <f t="shared" si="60"/>
        <v>0</v>
      </c>
      <c r="H366" s="6">
        <v>2856672</v>
      </c>
      <c r="I366" s="40" t="s">
        <v>3707</v>
      </c>
      <c r="J366" s="6">
        <v>2856672</v>
      </c>
      <c r="K366" s="138"/>
      <c r="L366" s="138"/>
      <c r="M366" s="139"/>
      <c r="N366" s="49"/>
      <c r="O366" s="49"/>
      <c r="P366" s="8">
        <f t="shared" si="62"/>
        <v>285667.20000000001</v>
      </c>
      <c r="Q366" s="8">
        <f t="shared" si="63"/>
        <v>428500.8</v>
      </c>
      <c r="R366" s="8">
        <f t="shared" si="64"/>
        <v>91413.504000000001</v>
      </c>
      <c r="S366" s="8">
        <f t="shared" si="61"/>
        <v>3662253.5040000002</v>
      </c>
      <c r="T366" s="6">
        <f t="shared" si="65"/>
        <v>3662300</v>
      </c>
      <c r="U366" s="49"/>
    </row>
    <row r="367" spans="1:21">
      <c r="A367" s="50">
        <v>83</v>
      </c>
      <c r="B367" s="354" t="s">
        <v>4209</v>
      </c>
      <c r="C367" s="44" t="s">
        <v>4109</v>
      </c>
      <c r="D367" s="50" t="s">
        <v>384</v>
      </c>
      <c r="E367" s="51">
        <v>4561024</v>
      </c>
      <c r="F367" s="38">
        <f t="shared" si="59"/>
        <v>22805120</v>
      </c>
      <c r="G367" s="38">
        <f t="shared" si="60"/>
        <v>0</v>
      </c>
      <c r="H367" s="6">
        <v>4561024</v>
      </c>
      <c r="I367" s="40" t="s">
        <v>3707</v>
      </c>
      <c r="J367" s="6">
        <v>4561024</v>
      </c>
      <c r="K367" s="138"/>
      <c r="L367" s="138"/>
      <c r="M367" s="139"/>
      <c r="N367" s="49"/>
      <c r="O367" s="49"/>
      <c r="P367" s="8">
        <f t="shared" si="62"/>
        <v>456102.40000000002</v>
      </c>
      <c r="Q367" s="8">
        <f t="shared" si="63"/>
        <v>684153.6</v>
      </c>
      <c r="R367" s="8">
        <f t="shared" si="64"/>
        <v>145952.76800000001</v>
      </c>
      <c r="S367" s="8">
        <f t="shared" si="61"/>
        <v>5847232.7680000002</v>
      </c>
      <c r="T367" s="6">
        <f t="shared" si="65"/>
        <v>5847300</v>
      </c>
      <c r="U367" s="49"/>
    </row>
    <row r="368" spans="1:21">
      <c r="A368" s="50">
        <v>84</v>
      </c>
      <c r="B368" s="354" t="s">
        <v>4210</v>
      </c>
      <c r="C368" s="44" t="s">
        <v>4109</v>
      </c>
      <c r="D368" s="50" t="s">
        <v>384</v>
      </c>
      <c r="E368" s="51">
        <v>2542384</v>
      </c>
      <c r="F368" s="38">
        <f t="shared" si="59"/>
        <v>12711920</v>
      </c>
      <c r="G368" s="38">
        <f t="shared" si="60"/>
        <v>0</v>
      </c>
      <c r="H368" s="6">
        <v>2542384</v>
      </c>
      <c r="I368" s="40" t="s">
        <v>3707</v>
      </c>
      <c r="J368" s="6">
        <v>2542384</v>
      </c>
      <c r="K368" s="138"/>
      <c r="L368" s="138"/>
      <c r="M368" s="139"/>
      <c r="N368" s="49"/>
      <c r="O368" s="49"/>
      <c r="P368" s="8">
        <f t="shared" si="62"/>
        <v>254238.40000000002</v>
      </c>
      <c r="Q368" s="8">
        <f t="shared" si="63"/>
        <v>381357.6</v>
      </c>
      <c r="R368" s="8">
        <f t="shared" si="64"/>
        <v>81356.288</v>
      </c>
      <c r="S368" s="8">
        <f t="shared" si="61"/>
        <v>3259336.2880000002</v>
      </c>
      <c r="T368" s="6">
        <f t="shared" si="65"/>
        <v>3259400</v>
      </c>
      <c r="U368" s="49"/>
    </row>
    <row r="369" spans="1:21">
      <c r="A369" s="50">
        <v>85</v>
      </c>
      <c r="B369" s="354" t="s">
        <v>4211</v>
      </c>
      <c r="C369" s="44" t="s">
        <v>4109</v>
      </c>
      <c r="D369" s="50" t="s">
        <v>384</v>
      </c>
      <c r="E369" s="51">
        <v>27078480</v>
      </c>
      <c r="F369" s="38">
        <f t="shared" si="59"/>
        <v>135392400</v>
      </c>
      <c r="G369" s="38">
        <f t="shared" si="60"/>
        <v>0</v>
      </c>
      <c r="H369" s="6">
        <v>27078480</v>
      </c>
      <c r="I369" s="40" t="s">
        <v>3707</v>
      </c>
      <c r="J369" s="6">
        <v>27078480</v>
      </c>
      <c r="K369" s="138"/>
      <c r="L369" s="138"/>
      <c r="M369" s="139"/>
      <c r="N369" s="49"/>
      <c r="O369" s="49"/>
      <c r="P369" s="8">
        <f t="shared" si="62"/>
        <v>2707848</v>
      </c>
      <c r="Q369" s="8">
        <f t="shared" si="63"/>
        <v>4061772</v>
      </c>
      <c r="R369" s="8">
        <f t="shared" si="64"/>
        <v>866511.35999999999</v>
      </c>
      <c r="S369" s="8">
        <f t="shared" si="61"/>
        <v>34714611.359999999</v>
      </c>
      <c r="T369" s="6">
        <f t="shared" si="65"/>
        <v>34714700</v>
      </c>
      <c r="U369" s="49"/>
    </row>
    <row r="370" spans="1:21">
      <c r="A370" s="50">
        <v>86</v>
      </c>
      <c r="B370" s="354" t="s">
        <v>4212</v>
      </c>
      <c r="C370" s="44" t="s">
        <v>4109</v>
      </c>
      <c r="D370" s="50" t="s">
        <v>384</v>
      </c>
      <c r="E370" s="51">
        <v>4189640</v>
      </c>
      <c r="F370" s="38">
        <f t="shared" si="59"/>
        <v>20948200</v>
      </c>
      <c r="G370" s="38">
        <f t="shared" si="60"/>
        <v>0</v>
      </c>
      <c r="H370" s="6">
        <v>4189640</v>
      </c>
      <c r="I370" s="40" t="s">
        <v>3707</v>
      </c>
      <c r="J370" s="6">
        <v>4189640</v>
      </c>
      <c r="K370" s="138"/>
      <c r="L370" s="138"/>
      <c r="M370" s="139"/>
      <c r="N370" s="49"/>
      <c r="O370" s="49"/>
      <c r="P370" s="8">
        <f t="shared" si="62"/>
        <v>418964</v>
      </c>
      <c r="Q370" s="8">
        <f t="shared" si="63"/>
        <v>628446</v>
      </c>
      <c r="R370" s="8">
        <f t="shared" si="64"/>
        <v>134068.48000000001</v>
      </c>
      <c r="S370" s="8">
        <f t="shared" si="61"/>
        <v>5371118.4800000004</v>
      </c>
      <c r="T370" s="6">
        <f t="shared" si="65"/>
        <v>5371200</v>
      </c>
      <c r="U370" s="49"/>
    </row>
    <row r="371" spans="1:21">
      <c r="A371" s="50">
        <v>87</v>
      </c>
      <c r="B371" s="354" t="s">
        <v>4213</v>
      </c>
      <c r="C371" s="44" t="s">
        <v>4109</v>
      </c>
      <c r="D371" s="50" t="s">
        <v>384</v>
      </c>
      <c r="E371" s="51">
        <v>3482648</v>
      </c>
      <c r="F371" s="38">
        <f t="shared" si="59"/>
        <v>17413240</v>
      </c>
      <c r="G371" s="38">
        <f t="shared" si="60"/>
        <v>0</v>
      </c>
      <c r="H371" s="6">
        <v>3482648</v>
      </c>
      <c r="I371" s="40" t="s">
        <v>3707</v>
      </c>
      <c r="J371" s="6">
        <v>3482648</v>
      </c>
      <c r="K371" s="138"/>
      <c r="L371" s="138"/>
      <c r="M371" s="139"/>
      <c r="N371" s="49"/>
      <c r="O371" s="49"/>
      <c r="P371" s="8">
        <f t="shared" si="62"/>
        <v>348264.80000000005</v>
      </c>
      <c r="Q371" s="8">
        <f t="shared" si="63"/>
        <v>522397.19999999995</v>
      </c>
      <c r="R371" s="8">
        <f t="shared" si="64"/>
        <v>111444.736</v>
      </c>
      <c r="S371" s="8">
        <f t="shared" si="61"/>
        <v>4464754.7359999996</v>
      </c>
      <c r="T371" s="6">
        <f t="shared" si="65"/>
        <v>4464800</v>
      </c>
      <c r="U371" s="49"/>
    </row>
    <row r="372" spans="1:21">
      <c r="A372" s="50">
        <v>88</v>
      </c>
      <c r="B372" s="354" t="s">
        <v>4214</v>
      </c>
      <c r="C372" s="44" t="s">
        <v>4109</v>
      </c>
      <c r="D372" s="50" t="s">
        <v>384</v>
      </c>
      <c r="E372" s="51">
        <v>3589768</v>
      </c>
      <c r="F372" s="38">
        <f t="shared" si="59"/>
        <v>17948840</v>
      </c>
      <c r="G372" s="38">
        <f t="shared" si="60"/>
        <v>0</v>
      </c>
      <c r="H372" s="6">
        <v>3589768</v>
      </c>
      <c r="I372" s="40" t="s">
        <v>3707</v>
      </c>
      <c r="J372" s="6">
        <v>3589768</v>
      </c>
      <c r="K372" s="138"/>
      <c r="L372" s="138"/>
      <c r="M372" s="139"/>
      <c r="N372" s="49"/>
      <c r="O372" s="49"/>
      <c r="P372" s="8">
        <f t="shared" si="62"/>
        <v>358976.80000000005</v>
      </c>
      <c r="Q372" s="8">
        <f t="shared" si="63"/>
        <v>538465.19999999995</v>
      </c>
      <c r="R372" s="8">
        <f t="shared" si="64"/>
        <v>114872.576</v>
      </c>
      <c r="S372" s="8">
        <f t="shared" si="61"/>
        <v>4602082.5760000004</v>
      </c>
      <c r="T372" s="6">
        <f t="shared" si="65"/>
        <v>4602100</v>
      </c>
      <c r="U372" s="49"/>
    </row>
    <row r="373" spans="1:21">
      <c r="A373" s="50">
        <v>89</v>
      </c>
      <c r="B373" s="354" t="s">
        <v>3336</v>
      </c>
      <c r="C373" s="44" t="s">
        <v>4109</v>
      </c>
      <c r="D373" s="50" t="s">
        <v>384</v>
      </c>
      <c r="E373" s="51">
        <v>4415840</v>
      </c>
      <c r="F373" s="38">
        <f t="shared" si="59"/>
        <v>22079200</v>
      </c>
      <c r="G373" s="38">
        <f t="shared" si="60"/>
        <v>0</v>
      </c>
      <c r="H373" s="6">
        <v>4415840</v>
      </c>
      <c r="I373" s="40" t="s">
        <v>3707</v>
      </c>
      <c r="J373" s="6">
        <v>4415840</v>
      </c>
      <c r="K373" s="138"/>
      <c r="L373" s="138"/>
      <c r="M373" s="139"/>
      <c r="N373" s="49"/>
      <c r="O373" s="49"/>
      <c r="P373" s="8">
        <f t="shared" si="62"/>
        <v>441584</v>
      </c>
      <c r="Q373" s="8">
        <f t="shared" si="63"/>
        <v>662376</v>
      </c>
      <c r="R373" s="8">
        <f t="shared" si="64"/>
        <v>141306.88</v>
      </c>
      <c r="S373" s="8">
        <f t="shared" si="61"/>
        <v>5661106.8799999999</v>
      </c>
      <c r="T373" s="6">
        <f t="shared" si="65"/>
        <v>5661200</v>
      </c>
      <c r="U373" s="49"/>
    </row>
    <row r="374" spans="1:21">
      <c r="A374" s="29" t="s">
        <v>4269</v>
      </c>
      <c r="B374" s="1048" t="s">
        <v>6499</v>
      </c>
      <c r="C374" s="1048"/>
      <c r="D374" s="1021"/>
      <c r="E374" s="1051"/>
      <c r="F374" s="1052"/>
      <c r="G374" s="1052"/>
      <c r="H374" s="172"/>
      <c r="I374" s="1052"/>
      <c r="J374" s="172"/>
      <c r="K374" s="172"/>
      <c r="L374" s="172"/>
      <c r="M374" s="172"/>
      <c r="N374" s="172"/>
      <c r="O374" s="172"/>
      <c r="P374" s="172"/>
      <c r="Q374" s="172"/>
      <c r="R374" s="172"/>
      <c r="S374" s="172"/>
      <c r="T374" s="172"/>
      <c r="U374" s="172"/>
    </row>
    <row r="375" spans="1:21">
      <c r="A375" s="1055" t="s">
        <v>18</v>
      </c>
      <c r="B375" s="453" t="s">
        <v>4216</v>
      </c>
      <c r="C375" s="41"/>
      <c r="D375" s="29"/>
      <c r="E375" s="42"/>
      <c r="F375" s="1054"/>
      <c r="G375" s="1054"/>
      <c r="H375" s="43"/>
      <c r="I375" s="1054"/>
      <c r="J375" s="43"/>
      <c r="K375" s="43"/>
      <c r="L375" s="43"/>
      <c r="M375" s="43"/>
      <c r="N375" s="43"/>
      <c r="O375" s="43"/>
      <c r="P375" s="43"/>
      <c r="Q375" s="43"/>
      <c r="R375" s="43"/>
      <c r="S375" s="43"/>
      <c r="T375" s="43"/>
      <c r="U375" s="43"/>
    </row>
    <row r="376" spans="1:21">
      <c r="A376" s="35">
        <v>1</v>
      </c>
      <c r="B376" s="530" t="s">
        <v>3830</v>
      </c>
      <c r="C376" s="530" t="s">
        <v>1467</v>
      </c>
      <c r="D376" s="29" t="s">
        <v>3832</v>
      </c>
      <c r="E376" s="42">
        <v>28800</v>
      </c>
      <c r="F376" s="38">
        <f t="shared" ref="F376:F400" si="66">E376*($F$4)</f>
        <v>144000</v>
      </c>
      <c r="G376" s="38">
        <f t="shared" ref="G376:G400" si="67">F376*($G$4)</f>
        <v>0</v>
      </c>
      <c r="H376" s="43">
        <v>28800</v>
      </c>
      <c r="I376" s="40" t="s">
        <v>3707</v>
      </c>
      <c r="J376" s="43">
        <v>28800</v>
      </c>
      <c r="K376" s="138"/>
      <c r="L376" s="138"/>
      <c r="M376" s="139"/>
      <c r="N376" s="49"/>
      <c r="O376" s="49"/>
      <c r="P376" s="8">
        <f t="shared" si="62"/>
        <v>2880</v>
      </c>
      <c r="Q376" s="8">
        <f t="shared" si="63"/>
        <v>4320</v>
      </c>
      <c r="R376" s="8">
        <f t="shared" si="64"/>
        <v>921.6</v>
      </c>
      <c r="S376" s="8">
        <f t="shared" ref="S376:S400" si="68">+J376+P376+Q376+R376</f>
        <v>36921.599999999999</v>
      </c>
      <c r="T376" s="6">
        <f t="shared" si="65"/>
        <v>37000</v>
      </c>
      <c r="U376" s="49"/>
    </row>
    <row r="377" spans="1:21">
      <c r="A377" s="35">
        <v>2</v>
      </c>
      <c r="B377" s="530" t="s">
        <v>4217</v>
      </c>
      <c r="C377" s="530" t="s">
        <v>1467</v>
      </c>
      <c r="D377" s="29" t="s">
        <v>3832</v>
      </c>
      <c r="E377" s="42">
        <v>34500</v>
      </c>
      <c r="F377" s="38">
        <f t="shared" si="66"/>
        <v>172500</v>
      </c>
      <c r="G377" s="38">
        <f t="shared" si="67"/>
        <v>0</v>
      </c>
      <c r="H377" s="43">
        <v>34500</v>
      </c>
      <c r="I377" s="40" t="s">
        <v>3707</v>
      </c>
      <c r="J377" s="43">
        <v>34500</v>
      </c>
      <c r="K377" s="138"/>
      <c r="L377" s="138"/>
      <c r="M377" s="139"/>
      <c r="N377" s="49"/>
      <c r="O377" s="49"/>
      <c r="P377" s="8">
        <f t="shared" si="62"/>
        <v>3450</v>
      </c>
      <c r="Q377" s="8">
        <f t="shared" si="63"/>
        <v>5175</v>
      </c>
      <c r="R377" s="8">
        <f t="shared" si="64"/>
        <v>1104</v>
      </c>
      <c r="S377" s="8">
        <f t="shared" si="68"/>
        <v>44229</v>
      </c>
      <c r="T377" s="6">
        <f t="shared" si="65"/>
        <v>44300</v>
      </c>
      <c r="U377" s="49"/>
    </row>
    <row r="378" spans="1:21">
      <c r="A378" s="35">
        <v>3</v>
      </c>
      <c r="B378" s="530" t="s">
        <v>4218</v>
      </c>
      <c r="C378" s="530" t="s">
        <v>1467</v>
      </c>
      <c r="D378" s="29" t="s">
        <v>3832</v>
      </c>
      <c r="E378" s="42">
        <v>17300</v>
      </c>
      <c r="F378" s="38">
        <f t="shared" si="66"/>
        <v>86500</v>
      </c>
      <c r="G378" s="38">
        <f t="shared" si="67"/>
        <v>0</v>
      </c>
      <c r="H378" s="43">
        <v>17300</v>
      </c>
      <c r="I378" s="40" t="s">
        <v>3707</v>
      </c>
      <c r="J378" s="43">
        <v>17300</v>
      </c>
      <c r="K378" s="138"/>
      <c r="L378" s="138"/>
      <c r="M378" s="139"/>
      <c r="N378" s="49"/>
      <c r="O378" s="49"/>
      <c r="P378" s="8">
        <f t="shared" si="62"/>
        <v>1730</v>
      </c>
      <c r="Q378" s="8">
        <f t="shared" si="63"/>
        <v>2595</v>
      </c>
      <c r="R378" s="8">
        <f t="shared" si="64"/>
        <v>553.6</v>
      </c>
      <c r="S378" s="8">
        <f t="shared" si="68"/>
        <v>22178.6</v>
      </c>
      <c r="T378" s="6">
        <f t="shared" si="65"/>
        <v>22200</v>
      </c>
      <c r="U378" s="49"/>
    </row>
    <row r="379" spans="1:21">
      <c r="A379" s="35">
        <v>4</v>
      </c>
      <c r="B379" s="530" t="s">
        <v>4219</v>
      </c>
      <c r="C379" s="530" t="s">
        <v>1467</v>
      </c>
      <c r="D379" s="29" t="s">
        <v>3832</v>
      </c>
      <c r="E379" s="42">
        <v>19600</v>
      </c>
      <c r="F379" s="38">
        <f t="shared" si="66"/>
        <v>98000</v>
      </c>
      <c r="G379" s="38">
        <f t="shared" si="67"/>
        <v>0</v>
      </c>
      <c r="H379" s="43">
        <v>19600</v>
      </c>
      <c r="I379" s="40" t="s">
        <v>3707</v>
      </c>
      <c r="J379" s="43">
        <v>19600</v>
      </c>
      <c r="K379" s="138"/>
      <c r="L379" s="138"/>
      <c r="M379" s="139"/>
      <c r="N379" s="49"/>
      <c r="O379" s="49"/>
      <c r="P379" s="8">
        <f t="shared" si="62"/>
        <v>1960</v>
      </c>
      <c r="Q379" s="8">
        <f t="shared" si="63"/>
        <v>2940</v>
      </c>
      <c r="R379" s="8">
        <f t="shared" si="64"/>
        <v>627.20000000000005</v>
      </c>
      <c r="S379" s="8">
        <f t="shared" si="68"/>
        <v>25127.200000000001</v>
      </c>
      <c r="T379" s="6">
        <f t="shared" si="65"/>
        <v>25200</v>
      </c>
      <c r="U379" s="49"/>
    </row>
    <row r="380" spans="1:21">
      <c r="A380" s="35">
        <v>5</v>
      </c>
      <c r="B380" s="530" t="s">
        <v>4220</v>
      </c>
      <c r="C380" s="530" t="s">
        <v>1467</v>
      </c>
      <c r="D380" s="29" t="s">
        <v>1519</v>
      </c>
      <c r="E380" s="42">
        <v>9200</v>
      </c>
      <c r="F380" s="38">
        <f t="shared" si="66"/>
        <v>46000</v>
      </c>
      <c r="G380" s="38">
        <f t="shared" si="67"/>
        <v>0</v>
      </c>
      <c r="H380" s="43">
        <v>9200</v>
      </c>
      <c r="I380" s="40" t="s">
        <v>3707</v>
      </c>
      <c r="J380" s="43">
        <v>9200</v>
      </c>
      <c r="K380" s="138"/>
      <c r="L380" s="138"/>
      <c r="M380" s="139"/>
      <c r="N380" s="49"/>
      <c r="O380" s="49"/>
      <c r="P380" s="8">
        <f t="shared" si="62"/>
        <v>920</v>
      </c>
      <c r="Q380" s="8">
        <f t="shared" si="63"/>
        <v>1380</v>
      </c>
      <c r="R380" s="8">
        <f t="shared" si="64"/>
        <v>294.40000000000003</v>
      </c>
      <c r="S380" s="8">
        <f t="shared" si="68"/>
        <v>11794.4</v>
      </c>
      <c r="T380" s="6">
        <f t="shared" si="65"/>
        <v>11800</v>
      </c>
      <c r="U380" s="49"/>
    </row>
    <row r="381" spans="1:21">
      <c r="A381" s="35">
        <v>6</v>
      </c>
      <c r="B381" s="530" t="s">
        <v>4221</v>
      </c>
      <c r="C381" s="41" t="s">
        <v>737</v>
      </c>
      <c r="D381" s="29" t="s">
        <v>1519</v>
      </c>
      <c r="E381" s="42">
        <v>63300</v>
      </c>
      <c r="F381" s="38">
        <f t="shared" si="66"/>
        <v>316500</v>
      </c>
      <c r="G381" s="38">
        <f t="shared" si="67"/>
        <v>0</v>
      </c>
      <c r="H381" s="43">
        <v>63300</v>
      </c>
      <c r="I381" s="40" t="s">
        <v>3707</v>
      </c>
      <c r="J381" s="43">
        <v>63300</v>
      </c>
      <c r="K381" s="138"/>
      <c r="L381" s="138"/>
      <c r="M381" s="139"/>
      <c r="N381" s="49"/>
      <c r="O381" s="49"/>
      <c r="P381" s="8">
        <f t="shared" si="62"/>
        <v>6330</v>
      </c>
      <c r="Q381" s="8">
        <f t="shared" si="63"/>
        <v>9495</v>
      </c>
      <c r="R381" s="8">
        <f t="shared" si="64"/>
        <v>2025.6000000000001</v>
      </c>
      <c r="S381" s="8">
        <f t="shared" si="68"/>
        <v>81150.600000000006</v>
      </c>
      <c r="T381" s="6">
        <f t="shared" si="65"/>
        <v>81200</v>
      </c>
      <c r="U381" s="49"/>
    </row>
    <row r="382" spans="1:21">
      <c r="A382" s="35">
        <v>7</v>
      </c>
      <c r="B382" s="530" t="s">
        <v>4222</v>
      </c>
      <c r="C382" s="41" t="s">
        <v>737</v>
      </c>
      <c r="D382" s="29" t="s">
        <v>1519</v>
      </c>
      <c r="E382" s="42">
        <v>61000</v>
      </c>
      <c r="F382" s="38">
        <f t="shared" si="66"/>
        <v>305000</v>
      </c>
      <c r="G382" s="38">
        <f t="shared" si="67"/>
        <v>0</v>
      </c>
      <c r="H382" s="43">
        <v>61000</v>
      </c>
      <c r="I382" s="40" t="s">
        <v>3707</v>
      </c>
      <c r="J382" s="43">
        <v>61000</v>
      </c>
      <c r="K382" s="138"/>
      <c r="L382" s="138"/>
      <c r="M382" s="139"/>
      <c r="N382" s="49"/>
      <c r="O382" s="49"/>
      <c r="P382" s="8">
        <f t="shared" si="62"/>
        <v>6100</v>
      </c>
      <c r="Q382" s="8">
        <f t="shared" si="63"/>
        <v>9150</v>
      </c>
      <c r="R382" s="8">
        <f t="shared" si="64"/>
        <v>1952</v>
      </c>
      <c r="S382" s="8">
        <f t="shared" si="68"/>
        <v>78202</v>
      </c>
      <c r="T382" s="6">
        <f t="shared" si="65"/>
        <v>78300</v>
      </c>
      <c r="U382" s="49"/>
    </row>
    <row r="383" spans="1:21">
      <c r="A383" s="35">
        <v>8</v>
      </c>
      <c r="B383" s="530" t="s">
        <v>4223</v>
      </c>
      <c r="C383" s="41" t="s">
        <v>737</v>
      </c>
      <c r="D383" s="29" t="s">
        <v>1519</v>
      </c>
      <c r="E383" s="42">
        <v>61000</v>
      </c>
      <c r="F383" s="38">
        <f t="shared" si="66"/>
        <v>305000</v>
      </c>
      <c r="G383" s="38">
        <f t="shared" si="67"/>
        <v>0</v>
      </c>
      <c r="H383" s="43">
        <v>61000</v>
      </c>
      <c r="I383" s="40" t="s">
        <v>3707</v>
      </c>
      <c r="J383" s="43">
        <v>61000</v>
      </c>
      <c r="K383" s="138"/>
      <c r="L383" s="138"/>
      <c r="M383" s="139"/>
      <c r="N383" s="49"/>
      <c r="O383" s="49"/>
      <c r="P383" s="8">
        <f t="shared" si="62"/>
        <v>6100</v>
      </c>
      <c r="Q383" s="8">
        <f t="shared" si="63"/>
        <v>9150</v>
      </c>
      <c r="R383" s="8">
        <f t="shared" si="64"/>
        <v>1952</v>
      </c>
      <c r="S383" s="8">
        <f t="shared" si="68"/>
        <v>78202</v>
      </c>
      <c r="T383" s="6">
        <f t="shared" si="65"/>
        <v>78300</v>
      </c>
      <c r="U383" s="49"/>
    </row>
    <row r="384" spans="1:21">
      <c r="A384" s="35">
        <v>9</v>
      </c>
      <c r="B384" s="530" t="s">
        <v>4224</v>
      </c>
      <c r="C384" s="41" t="s">
        <v>737</v>
      </c>
      <c r="D384" s="29" t="s">
        <v>1519</v>
      </c>
      <c r="E384" s="42">
        <v>59800</v>
      </c>
      <c r="F384" s="38">
        <f t="shared" si="66"/>
        <v>299000</v>
      </c>
      <c r="G384" s="38">
        <f t="shared" si="67"/>
        <v>0</v>
      </c>
      <c r="H384" s="43">
        <v>59800</v>
      </c>
      <c r="I384" s="40" t="s">
        <v>3707</v>
      </c>
      <c r="J384" s="43">
        <v>59800</v>
      </c>
      <c r="K384" s="138"/>
      <c r="L384" s="138"/>
      <c r="M384" s="139"/>
      <c r="N384" s="49"/>
      <c r="O384" s="49"/>
      <c r="P384" s="8">
        <f t="shared" si="62"/>
        <v>5980</v>
      </c>
      <c r="Q384" s="8">
        <f t="shared" si="63"/>
        <v>8970</v>
      </c>
      <c r="R384" s="8">
        <f t="shared" si="64"/>
        <v>1913.6000000000001</v>
      </c>
      <c r="S384" s="8">
        <f t="shared" si="68"/>
        <v>76663.600000000006</v>
      </c>
      <c r="T384" s="6">
        <f t="shared" si="65"/>
        <v>76700</v>
      </c>
      <c r="U384" s="49"/>
    </row>
    <row r="385" spans="1:21">
      <c r="A385" s="35">
        <v>10</v>
      </c>
      <c r="B385" s="530" t="s">
        <v>4225</v>
      </c>
      <c r="C385" s="41" t="s">
        <v>737</v>
      </c>
      <c r="D385" s="29" t="s">
        <v>1519</v>
      </c>
      <c r="E385" s="42">
        <v>57500</v>
      </c>
      <c r="F385" s="38">
        <f t="shared" si="66"/>
        <v>287500</v>
      </c>
      <c r="G385" s="38">
        <f t="shared" si="67"/>
        <v>0</v>
      </c>
      <c r="H385" s="43">
        <v>57500</v>
      </c>
      <c r="I385" s="40" t="s">
        <v>3707</v>
      </c>
      <c r="J385" s="43">
        <v>57500</v>
      </c>
      <c r="K385" s="138"/>
      <c r="L385" s="138"/>
      <c r="M385" s="139"/>
      <c r="N385" s="49"/>
      <c r="O385" s="49"/>
      <c r="P385" s="8">
        <f t="shared" si="62"/>
        <v>5750</v>
      </c>
      <c r="Q385" s="8">
        <f t="shared" si="63"/>
        <v>8625</v>
      </c>
      <c r="R385" s="8">
        <f t="shared" si="64"/>
        <v>1840</v>
      </c>
      <c r="S385" s="8">
        <f t="shared" si="68"/>
        <v>73715</v>
      </c>
      <c r="T385" s="6">
        <f t="shared" si="65"/>
        <v>73800</v>
      </c>
      <c r="U385" s="49"/>
    </row>
    <row r="386" spans="1:21">
      <c r="A386" s="35">
        <v>11</v>
      </c>
      <c r="B386" s="530" t="s">
        <v>4226</v>
      </c>
      <c r="C386" s="41" t="s">
        <v>737</v>
      </c>
      <c r="D386" s="29" t="s">
        <v>1519</v>
      </c>
      <c r="E386" s="42">
        <v>57500</v>
      </c>
      <c r="F386" s="38">
        <f t="shared" si="66"/>
        <v>287500</v>
      </c>
      <c r="G386" s="38">
        <f t="shared" si="67"/>
        <v>0</v>
      </c>
      <c r="H386" s="43">
        <v>57500</v>
      </c>
      <c r="I386" s="40" t="s">
        <v>3707</v>
      </c>
      <c r="J386" s="43">
        <v>57500</v>
      </c>
      <c r="K386" s="138"/>
      <c r="L386" s="138"/>
      <c r="M386" s="139"/>
      <c r="N386" s="49"/>
      <c r="O386" s="49"/>
      <c r="P386" s="8">
        <f t="shared" si="62"/>
        <v>5750</v>
      </c>
      <c r="Q386" s="8">
        <f t="shared" si="63"/>
        <v>8625</v>
      </c>
      <c r="R386" s="8">
        <f t="shared" si="64"/>
        <v>1840</v>
      </c>
      <c r="S386" s="8">
        <f t="shared" si="68"/>
        <v>73715</v>
      </c>
      <c r="T386" s="6">
        <f t="shared" si="65"/>
        <v>73800</v>
      </c>
      <c r="U386" s="49"/>
    </row>
    <row r="387" spans="1:21">
      <c r="A387" s="35">
        <v>12</v>
      </c>
      <c r="B387" s="530" t="s">
        <v>4227</v>
      </c>
      <c r="C387" s="41" t="s">
        <v>737</v>
      </c>
      <c r="D387" s="29" t="s">
        <v>1519</v>
      </c>
      <c r="E387" s="42">
        <v>57500</v>
      </c>
      <c r="F387" s="38">
        <f t="shared" si="66"/>
        <v>287500</v>
      </c>
      <c r="G387" s="38">
        <f t="shared" si="67"/>
        <v>0</v>
      </c>
      <c r="H387" s="43">
        <v>57500</v>
      </c>
      <c r="I387" s="40" t="s">
        <v>3707</v>
      </c>
      <c r="J387" s="43">
        <v>57500</v>
      </c>
      <c r="K387" s="138"/>
      <c r="L387" s="138"/>
      <c r="M387" s="139"/>
      <c r="N387" s="49"/>
      <c r="O387" s="49"/>
      <c r="P387" s="8">
        <f t="shared" si="62"/>
        <v>5750</v>
      </c>
      <c r="Q387" s="8">
        <f t="shared" si="63"/>
        <v>8625</v>
      </c>
      <c r="R387" s="8">
        <f t="shared" si="64"/>
        <v>1840</v>
      </c>
      <c r="S387" s="8">
        <f t="shared" si="68"/>
        <v>73715</v>
      </c>
      <c r="T387" s="6">
        <f t="shared" si="65"/>
        <v>73800</v>
      </c>
      <c r="U387" s="49"/>
    </row>
    <row r="388" spans="1:21">
      <c r="A388" s="35">
        <v>13</v>
      </c>
      <c r="B388" s="530" t="s">
        <v>4228</v>
      </c>
      <c r="C388" s="41" t="s">
        <v>737</v>
      </c>
      <c r="D388" s="29" t="s">
        <v>1519</v>
      </c>
      <c r="E388" s="42">
        <v>57500</v>
      </c>
      <c r="F388" s="38">
        <f t="shared" si="66"/>
        <v>287500</v>
      </c>
      <c r="G388" s="38">
        <f t="shared" si="67"/>
        <v>0</v>
      </c>
      <c r="H388" s="43">
        <v>57500</v>
      </c>
      <c r="I388" s="40" t="s">
        <v>3707</v>
      </c>
      <c r="J388" s="43">
        <v>57500</v>
      </c>
      <c r="K388" s="138"/>
      <c r="L388" s="138"/>
      <c r="M388" s="139"/>
      <c r="N388" s="49"/>
      <c r="O388" s="49"/>
      <c r="P388" s="8">
        <f t="shared" si="62"/>
        <v>5750</v>
      </c>
      <c r="Q388" s="8">
        <f t="shared" si="63"/>
        <v>8625</v>
      </c>
      <c r="R388" s="8">
        <f t="shared" si="64"/>
        <v>1840</v>
      </c>
      <c r="S388" s="8">
        <f t="shared" si="68"/>
        <v>73715</v>
      </c>
      <c r="T388" s="6">
        <f t="shared" si="65"/>
        <v>73800</v>
      </c>
      <c r="U388" s="49"/>
    </row>
    <row r="389" spans="1:21">
      <c r="A389" s="35">
        <v>14</v>
      </c>
      <c r="B389" s="530" t="s">
        <v>4229</v>
      </c>
      <c r="C389" s="41" t="s">
        <v>737</v>
      </c>
      <c r="D389" s="29" t="s">
        <v>1519</v>
      </c>
      <c r="E389" s="42">
        <v>57500</v>
      </c>
      <c r="F389" s="38">
        <f t="shared" si="66"/>
        <v>287500</v>
      </c>
      <c r="G389" s="38">
        <f t="shared" si="67"/>
        <v>0</v>
      </c>
      <c r="H389" s="43">
        <v>57500</v>
      </c>
      <c r="I389" s="40" t="s">
        <v>3707</v>
      </c>
      <c r="J389" s="43">
        <v>57500</v>
      </c>
      <c r="K389" s="138"/>
      <c r="L389" s="138"/>
      <c r="M389" s="139"/>
      <c r="N389" s="49"/>
      <c r="O389" s="49"/>
      <c r="P389" s="8">
        <f t="shared" si="62"/>
        <v>5750</v>
      </c>
      <c r="Q389" s="8">
        <f t="shared" si="63"/>
        <v>8625</v>
      </c>
      <c r="R389" s="8">
        <f t="shared" si="64"/>
        <v>1840</v>
      </c>
      <c r="S389" s="8">
        <f t="shared" si="68"/>
        <v>73715</v>
      </c>
      <c r="T389" s="6">
        <f t="shared" si="65"/>
        <v>73800</v>
      </c>
      <c r="U389" s="49"/>
    </row>
    <row r="390" spans="1:21">
      <c r="A390" s="35">
        <v>15</v>
      </c>
      <c r="B390" s="530" t="s">
        <v>4230</v>
      </c>
      <c r="C390" s="41" t="s">
        <v>737</v>
      </c>
      <c r="D390" s="29" t="s">
        <v>1519</v>
      </c>
      <c r="E390" s="42">
        <v>80500</v>
      </c>
      <c r="F390" s="38">
        <f t="shared" si="66"/>
        <v>402500</v>
      </c>
      <c r="G390" s="38">
        <f t="shared" si="67"/>
        <v>0</v>
      </c>
      <c r="H390" s="43">
        <v>80500</v>
      </c>
      <c r="I390" s="40" t="s">
        <v>3707</v>
      </c>
      <c r="J390" s="43">
        <v>80500</v>
      </c>
      <c r="K390" s="138"/>
      <c r="L390" s="138"/>
      <c r="M390" s="139"/>
      <c r="N390" s="49"/>
      <c r="O390" s="49"/>
      <c r="P390" s="8">
        <f t="shared" si="62"/>
        <v>8050</v>
      </c>
      <c r="Q390" s="8">
        <f t="shared" si="63"/>
        <v>12075</v>
      </c>
      <c r="R390" s="8">
        <f t="shared" si="64"/>
        <v>2576</v>
      </c>
      <c r="S390" s="8">
        <f t="shared" si="68"/>
        <v>103201</v>
      </c>
      <c r="T390" s="6">
        <f t="shared" si="65"/>
        <v>103300</v>
      </c>
      <c r="U390" s="49"/>
    </row>
    <row r="391" spans="1:21">
      <c r="A391" s="35">
        <v>16</v>
      </c>
      <c r="B391" s="530" t="s">
        <v>4231</v>
      </c>
      <c r="C391" s="41" t="s">
        <v>737</v>
      </c>
      <c r="D391" s="29" t="s">
        <v>3832</v>
      </c>
      <c r="E391" s="42">
        <v>80500</v>
      </c>
      <c r="F391" s="38">
        <f t="shared" si="66"/>
        <v>402500</v>
      </c>
      <c r="G391" s="38">
        <f t="shared" si="67"/>
        <v>0</v>
      </c>
      <c r="H391" s="43">
        <v>80500</v>
      </c>
      <c r="I391" s="40" t="s">
        <v>3707</v>
      </c>
      <c r="J391" s="43">
        <v>80500</v>
      </c>
      <c r="K391" s="138"/>
      <c r="L391" s="138"/>
      <c r="M391" s="139"/>
      <c r="N391" s="49"/>
      <c r="O391" s="49"/>
      <c r="P391" s="8">
        <f t="shared" si="62"/>
        <v>8050</v>
      </c>
      <c r="Q391" s="8">
        <f t="shared" si="63"/>
        <v>12075</v>
      </c>
      <c r="R391" s="8">
        <f t="shared" si="64"/>
        <v>2576</v>
      </c>
      <c r="S391" s="8">
        <f t="shared" si="68"/>
        <v>103201</v>
      </c>
      <c r="T391" s="6">
        <f t="shared" si="65"/>
        <v>103300</v>
      </c>
      <c r="U391" s="49"/>
    </row>
    <row r="392" spans="1:21" ht="31.5">
      <c r="A392" s="35">
        <v>17</v>
      </c>
      <c r="B392" s="530" t="s">
        <v>4232</v>
      </c>
      <c r="C392" s="41" t="s">
        <v>737</v>
      </c>
      <c r="D392" s="29" t="s">
        <v>51</v>
      </c>
      <c r="E392" s="42">
        <v>86300</v>
      </c>
      <c r="F392" s="38">
        <f t="shared" si="66"/>
        <v>431500</v>
      </c>
      <c r="G392" s="38">
        <f t="shared" si="67"/>
        <v>0</v>
      </c>
      <c r="H392" s="43">
        <v>86300</v>
      </c>
      <c r="I392" s="40" t="s">
        <v>3707</v>
      </c>
      <c r="J392" s="43">
        <v>86300</v>
      </c>
      <c r="K392" s="138"/>
      <c r="L392" s="138"/>
      <c r="M392" s="139"/>
      <c r="N392" s="49"/>
      <c r="O392" s="49"/>
      <c r="P392" s="8">
        <f t="shared" si="62"/>
        <v>8630</v>
      </c>
      <c r="Q392" s="8">
        <f t="shared" si="63"/>
        <v>12945</v>
      </c>
      <c r="R392" s="8">
        <f t="shared" si="64"/>
        <v>2761.6</v>
      </c>
      <c r="S392" s="8">
        <f t="shared" si="68"/>
        <v>110636.6</v>
      </c>
      <c r="T392" s="6">
        <f t="shared" si="65"/>
        <v>110700</v>
      </c>
      <c r="U392" s="49"/>
    </row>
    <row r="393" spans="1:21">
      <c r="A393" s="35">
        <v>18</v>
      </c>
      <c r="B393" s="530" t="s">
        <v>4233</v>
      </c>
      <c r="C393" s="41" t="s">
        <v>737</v>
      </c>
      <c r="D393" s="29" t="s">
        <v>51</v>
      </c>
      <c r="E393" s="42">
        <v>74800</v>
      </c>
      <c r="F393" s="38">
        <f t="shared" si="66"/>
        <v>374000</v>
      </c>
      <c r="G393" s="38">
        <f t="shared" si="67"/>
        <v>0</v>
      </c>
      <c r="H393" s="43">
        <v>74800</v>
      </c>
      <c r="I393" s="40" t="s">
        <v>3707</v>
      </c>
      <c r="J393" s="43">
        <v>74800</v>
      </c>
      <c r="K393" s="138"/>
      <c r="L393" s="138"/>
      <c r="M393" s="139"/>
      <c r="N393" s="49"/>
      <c r="O393" s="49"/>
      <c r="P393" s="8">
        <f t="shared" si="62"/>
        <v>7480</v>
      </c>
      <c r="Q393" s="8">
        <f t="shared" si="63"/>
        <v>11220</v>
      </c>
      <c r="R393" s="8">
        <f t="shared" si="64"/>
        <v>2393.6</v>
      </c>
      <c r="S393" s="8">
        <f t="shared" si="68"/>
        <v>95893.6</v>
      </c>
      <c r="T393" s="6">
        <f t="shared" si="65"/>
        <v>95900</v>
      </c>
      <c r="U393" s="49"/>
    </row>
    <row r="394" spans="1:21">
      <c r="A394" s="35">
        <v>19</v>
      </c>
      <c r="B394" s="530" t="s">
        <v>4234</v>
      </c>
      <c r="C394" s="41" t="s">
        <v>737</v>
      </c>
      <c r="D394" s="29" t="s">
        <v>51</v>
      </c>
      <c r="E394" s="42">
        <v>600</v>
      </c>
      <c r="F394" s="38">
        <f t="shared" si="66"/>
        <v>3000</v>
      </c>
      <c r="G394" s="38">
        <f t="shared" si="67"/>
        <v>0</v>
      </c>
      <c r="H394" s="43">
        <v>600</v>
      </c>
      <c r="I394" s="40" t="s">
        <v>3707</v>
      </c>
      <c r="J394" s="43">
        <v>600</v>
      </c>
      <c r="K394" s="138"/>
      <c r="L394" s="138"/>
      <c r="M394" s="139"/>
      <c r="N394" s="49"/>
      <c r="O394" s="49"/>
      <c r="P394" s="8">
        <f t="shared" si="62"/>
        <v>60</v>
      </c>
      <c r="Q394" s="8">
        <f t="shared" si="63"/>
        <v>90</v>
      </c>
      <c r="R394" s="8">
        <f t="shared" si="64"/>
        <v>19.2</v>
      </c>
      <c r="S394" s="8">
        <f t="shared" si="68"/>
        <v>769.2</v>
      </c>
      <c r="T394" s="6">
        <f t="shared" si="65"/>
        <v>800</v>
      </c>
      <c r="U394" s="49"/>
    </row>
    <row r="395" spans="1:21">
      <c r="A395" s="35">
        <v>20</v>
      </c>
      <c r="B395" s="530" t="s">
        <v>4235</v>
      </c>
      <c r="C395" s="41" t="s">
        <v>737</v>
      </c>
      <c r="D395" s="29" t="s">
        <v>51</v>
      </c>
      <c r="E395" s="42">
        <v>57500</v>
      </c>
      <c r="F395" s="38">
        <f t="shared" si="66"/>
        <v>287500</v>
      </c>
      <c r="G395" s="38">
        <f t="shared" si="67"/>
        <v>0</v>
      </c>
      <c r="H395" s="43">
        <v>57500</v>
      </c>
      <c r="I395" s="40" t="s">
        <v>3707</v>
      </c>
      <c r="J395" s="43">
        <v>57500</v>
      </c>
      <c r="K395" s="138"/>
      <c r="L395" s="138"/>
      <c r="M395" s="139"/>
      <c r="N395" s="49"/>
      <c r="O395" s="49"/>
      <c r="P395" s="8">
        <f t="shared" si="62"/>
        <v>5750</v>
      </c>
      <c r="Q395" s="8">
        <f t="shared" si="63"/>
        <v>8625</v>
      </c>
      <c r="R395" s="8">
        <f t="shared" si="64"/>
        <v>1840</v>
      </c>
      <c r="S395" s="8">
        <f t="shared" si="68"/>
        <v>73715</v>
      </c>
      <c r="T395" s="6">
        <f t="shared" si="65"/>
        <v>73800</v>
      </c>
      <c r="U395" s="49"/>
    </row>
    <row r="396" spans="1:21">
      <c r="A396" s="35">
        <v>21</v>
      </c>
      <c r="B396" s="530" t="s">
        <v>4236</v>
      </c>
      <c r="C396" s="41" t="s">
        <v>737</v>
      </c>
      <c r="D396" s="29" t="s">
        <v>51</v>
      </c>
      <c r="E396" s="42">
        <v>40300</v>
      </c>
      <c r="F396" s="38">
        <f t="shared" si="66"/>
        <v>201500</v>
      </c>
      <c r="G396" s="38">
        <f t="shared" si="67"/>
        <v>0</v>
      </c>
      <c r="H396" s="43">
        <v>40300</v>
      </c>
      <c r="I396" s="40" t="s">
        <v>3707</v>
      </c>
      <c r="J396" s="43">
        <v>40300</v>
      </c>
      <c r="K396" s="138"/>
      <c r="L396" s="138"/>
      <c r="M396" s="139"/>
      <c r="N396" s="49"/>
      <c r="O396" s="49"/>
      <c r="P396" s="8">
        <f t="shared" si="62"/>
        <v>4030</v>
      </c>
      <c r="Q396" s="8">
        <f t="shared" si="63"/>
        <v>6045</v>
      </c>
      <c r="R396" s="8">
        <f t="shared" si="64"/>
        <v>1289.6000000000001</v>
      </c>
      <c r="S396" s="8">
        <f t="shared" si="68"/>
        <v>51664.6</v>
      </c>
      <c r="T396" s="6">
        <f t="shared" si="65"/>
        <v>51700</v>
      </c>
      <c r="U396" s="49"/>
    </row>
    <row r="397" spans="1:21">
      <c r="A397" s="35">
        <v>22</v>
      </c>
      <c r="B397" s="530" t="s">
        <v>4237</v>
      </c>
      <c r="C397" s="41" t="s">
        <v>3828</v>
      </c>
      <c r="D397" s="29" t="s">
        <v>798</v>
      </c>
      <c r="E397" s="42">
        <v>13649100</v>
      </c>
      <c r="F397" s="38">
        <f t="shared" si="66"/>
        <v>68245500</v>
      </c>
      <c r="G397" s="38">
        <f t="shared" si="67"/>
        <v>0</v>
      </c>
      <c r="H397" s="43">
        <v>13649100</v>
      </c>
      <c r="I397" s="40" t="s">
        <v>3707</v>
      </c>
      <c r="J397" s="43">
        <v>13649100</v>
      </c>
      <c r="K397" s="138"/>
      <c r="L397" s="138"/>
      <c r="M397" s="139"/>
      <c r="N397" s="49"/>
      <c r="O397" s="49"/>
      <c r="P397" s="8">
        <f t="shared" si="62"/>
        <v>1364910</v>
      </c>
      <c r="Q397" s="8">
        <f t="shared" si="63"/>
        <v>2047365</v>
      </c>
      <c r="R397" s="8">
        <f t="shared" si="64"/>
        <v>436771.2</v>
      </c>
      <c r="S397" s="8">
        <f t="shared" si="68"/>
        <v>17498146.199999999</v>
      </c>
      <c r="T397" s="6">
        <f t="shared" si="65"/>
        <v>17498200</v>
      </c>
      <c r="U397" s="49"/>
    </row>
    <row r="398" spans="1:21">
      <c r="A398" s="35">
        <v>23</v>
      </c>
      <c r="B398" s="530" t="s">
        <v>4238</v>
      </c>
      <c r="C398" s="41" t="s">
        <v>3828</v>
      </c>
      <c r="D398" s="29" t="s">
        <v>798</v>
      </c>
      <c r="E398" s="42">
        <v>12132500</v>
      </c>
      <c r="F398" s="38">
        <f t="shared" si="66"/>
        <v>60662500</v>
      </c>
      <c r="G398" s="38">
        <f t="shared" si="67"/>
        <v>0</v>
      </c>
      <c r="H398" s="43">
        <v>12132500</v>
      </c>
      <c r="I398" s="40" t="s">
        <v>3707</v>
      </c>
      <c r="J398" s="43">
        <v>12132500</v>
      </c>
      <c r="K398" s="138"/>
      <c r="L398" s="138"/>
      <c r="M398" s="139"/>
      <c r="N398" s="49"/>
      <c r="O398" s="49"/>
      <c r="P398" s="8">
        <f t="shared" si="62"/>
        <v>1213250</v>
      </c>
      <c r="Q398" s="8">
        <f t="shared" si="63"/>
        <v>1819875</v>
      </c>
      <c r="R398" s="8">
        <f t="shared" si="64"/>
        <v>388240</v>
      </c>
      <c r="S398" s="8">
        <f t="shared" si="68"/>
        <v>15553865</v>
      </c>
      <c r="T398" s="6">
        <f t="shared" si="65"/>
        <v>15553900</v>
      </c>
      <c r="U398" s="49"/>
    </row>
    <row r="399" spans="1:21">
      <c r="A399" s="35">
        <v>24</v>
      </c>
      <c r="B399" s="530" t="s">
        <v>4239</v>
      </c>
      <c r="C399" s="41" t="s">
        <v>3828</v>
      </c>
      <c r="D399" s="29" t="s">
        <v>798</v>
      </c>
      <c r="E399" s="42">
        <v>21231900</v>
      </c>
      <c r="F399" s="38">
        <f t="shared" si="66"/>
        <v>106159500</v>
      </c>
      <c r="G399" s="38">
        <f t="shared" si="67"/>
        <v>0</v>
      </c>
      <c r="H399" s="43">
        <v>21231900</v>
      </c>
      <c r="I399" s="40" t="s">
        <v>3707</v>
      </c>
      <c r="J399" s="43">
        <v>21231900</v>
      </c>
      <c r="K399" s="138"/>
      <c r="L399" s="138"/>
      <c r="M399" s="139"/>
      <c r="N399" s="49"/>
      <c r="O399" s="49"/>
      <c r="P399" s="8">
        <f t="shared" si="62"/>
        <v>2123190</v>
      </c>
      <c r="Q399" s="8">
        <f t="shared" si="63"/>
        <v>3184785</v>
      </c>
      <c r="R399" s="8">
        <f t="shared" si="64"/>
        <v>679420.8</v>
      </c>
      <c r="S399" s="8">
        <f t="shared" si="68"/>
        <v>27219295.800000001</v>
      </c>
      <c r="T399" s="6">
        <f t="shared" si="65"/>
        <v>27219300</v>
      </c>
      <c r="U399" s="49"/>
    </row>
    <row r="400" spans="1:21">
      <c r="A400" s="35">
        <v>25</v>
      </c>
      <c r="B400" s="530" t="s">
        <v>4240</v>
      </c>
      <c r="C400" s="41" t="s">
        <v>3828</v>
      </c>
      <c r="D400" s="29" t="s">
        <v>798</v>
      </c>
      <c r="E400" s="42">
        <v>12108200</v>
      </c>
      <c r="F400" s="38">
        <f t="shared" si="66"/>
        <v>60541000</v>
      </c>
      <c r="G400" s="38">
        <f t="shared" si="67"/>
        <v>0</v>
      </c>
      <c r="H400" s="43">
        <v>12108200</v>
      </c>
      <c r="I400" s="40" t="s">
        <v>3707</v>
      </c>
      <c r="J400" s="43">
        <v>12108200</v>
      </c>
      <c r="K400" s="138"/>
      <c r="L400" s="138"/>
      <c r="M400" s="139"/>
      <c r="N400" s="49"/>
      <c r="O400" s="49"/>
      <c r="P400" s="8">
        <f t="shared" si="62"/>
        <v>1210820</v>
      </c>
      <c r="Q400" s="8">
        <f t="shared" si="63"/>
        <v>1816230</v>
      </c>
      <c r="R400" s="8">
        <f t="shared" si="64"/>
        <v>387462.40000000002</v>
      </c>
      <c r="S400" s="8">
        <f t="shared" si="68"/>
        <v>15522712.4</v>
      </c>
      <c r="T400" s="6">
        <f t="shared" si="65"/>
        <v>15522800</v>
      </c>
      <c r="U400" s="49"/>
    </row>
    <row r="401" spans="1:21">
      <c r="A401" s="1047" t="s">
        <v>39</v>
      </c>
      <c r="B401" s="453" t="s">
        <v>4241</v>
      </c>
      <c r="C401" s="1048"/>
      <c r="D401" s="1021"/>
      <c r="E401" s="1051"/>
      <c r="F401" s="1052"/>
      <c r="G401" s="1052"/>
      <c r="H401" s="172"/>
      <c r="I401" s="1052"/>
      <c r="J401" s="172"/>
      <c r="K401" s="172"/>
      <c r="L401" s="172"/>
      <c r="M401" s="172"/>
      <c r="N401" s="172"/>
      <c r="O401" s="172"/>
      <c r="P401" s="172"/>
      <c r="Q401" s="172"/>
      <c r="R401" s="172"/>
      <c r="S401" s="172"/>
      <c r="T401" s="172"/>
      <c r="U401" s="172"/>
    </row>
    <row r="402" spans="1:21">
      <c r="A402" s="35">
        <v>1</v>
      </c>
      <c r="B402" s="41" t="s">
        <v>4242</v>
      </c>
      <c r="C402" s="41" t="s">
        <v>3828</v>
      </c>
      <c r="D402" s="36" t="s">
        <v>798</v>
      </c>
      <c r="E402" s="37">
        <v>37950000</v>
      </c>
      <c r="F402" s="38">
        <f t="shared" ref="F402:F424" si="69">E402*($F$4)</f>
        <v>189750000</v>
      </c>
      <c r="G402" s="38">
        <f t="shared" ref="G402:G424" si="70">F402*($G$4)</f>
        <v>0</v>
      </c>
      <c r="H402" s="39">
        <v>37950000</v>
      </c>
      <c r="I402" s="40" t="s">
        <v>3707</v>
      </c>
      <c r="J402" s="39">
        <v>37950000</v>
      </c>
      <c r="K402" s="138"/>
      <c r="L402" s="138"/>
      <c r="M402" s="139"/>
      <c r="N402" s="49"/>
      <c r="O402" s="49"/>
      <c r="P402" s="8">
        <f t="shared" si="62"/>
        <v>3795000</v>
      </c>
      <c r="Q402" s="8">
        <f t="shared" si="63"/>
        <v>5692500</v>
      </c>
      <c r="R402" s="8">
        <f t="shared" si="64"/>
        <v>1214400</v>
      </c>
      <c r="S402" s="8">
        <f t="shared" ref="S402:S424" si="71">+J402+P402+Q402+R402</f>
        <v>48651900</v>
      </c>
      <c r="T402" s="6">
        <f t="shared" si="65"/>
        <v>48651900</v>
      </c>
      <c r="U402" s="49"/>
    </row>
    <row r="403" spans="1:21">
      <c r="A403" s="35">
        <v>2</v>
      </c>
      <c r="B403" s="41" t="s">
        <v>3841</v>
      </c>
      <c r="C403" s="531" t="s">
        <v>4243</v>
      </c>
      <c r="D403" s="60" t="s">
        <v>51</v>
      </c>
      <c r="E403" s="61">
        <v>2042500</v>
      </c>
      <c r="F403" s="38">
        <f t="shared" si="69"/>
        <v>10212500</v>
      </c>
      <c r="G403" s="38">
        <f t="shared" si="70"/>
        <v>0</v>
      </c>
      <c r="H403" s="43">
        <v>2042500</v>
      </c>
      <c r="I403" s="40" t="s">
        <v>3707</v>
      </c>
      <c r="J403" s="43">
        <v>2042500</v>
      </c>
      <c r="K403" s="138"/>
      <c r="L403" s="138"/>
      <c r="M403" s="139"/>
      <c r="N403" s="49"/>
      <c r="O403" s="49"/>
      <c r="P403" s="8">
        <f t="shared" si="62"/>
        <v>204250</v>
      </c>
      <c r="Q403" s="8">
        <f t="shared" si="63"/>
        <v>306375</v>
      </c>
      <c r="R403" s="8">
        <f t="shared" si="64"/>
        <v>65360</v>
      </c>
      <c r="S403" s="8">
        <f t="shared" si="71"/>
        <v>2618485</v>
      </c>
      <c r="T403" s="6">
        <f t="shared" si="65"/>
        <v>2618500</v>
      </c>
      <c r="U403" s="49"/>
    </row>
    <row r="404" spans="1:21">
      <c r="A404" s="35">
        <v>3</v>
      </c>
      <c r="B404" s="41" t="s">
        <v>4244</v>
      </c>
      <c r="C404" s="41" t="s">
        <v>4245</v>
      </c>
      <c r="D404" s="36" t="s">
        <v>51</v>
      </c>
      <c r="E404" s="37">
        <v>948750</v>
      </c>
      <c r="F404" s="38">
        <f t="shared" si="69"/>
        <v>4743750</v>
      </c>
      <c r="G404" s="38">
        <f t="shared" si="70"/>
        <v>0</v>
      </c>
      <c r="H404" s="39">
        <v>948750</v>
      </c>
      <c r="I404" s="40" t="s">
        <v>3707</v>
      </c>
      <c r="J404" s="39">
        <v>948750</v>
      </c>
      <c r="K404" s="138"/>
      <c r="L404" s="138"/>
      <c r="M404" s="139"/>
      <c r="N404" s="49"/>
      <c r="O404" s="49"/>
      <c r="P404" s="8">
        <f t="shared" si="62"/>
        <v>94875</v>
      </c>
      <c r="Q404" s="8">
        <f t="shared" si="63"/>
        <v>142312.5</v>
      </c>
      <c r="R404" s="8">
        <f t="shared" si="64"/>
        <v>30360</v>
      </c>
      <c r="S404" s="8">
        <f t="shared" si="71"/>
        <v>1216297.5</v>
      </c>
      <c r="T404" s="6">
        <f t="shared" si="65"/>
        <v>1216300</v>
      </c>
      <c r="U404" s="49"/>
    </row>
    <row r="405" spans="1:21">
      <c r="A405" s="35">
        <v>4</v>
      </c>
      <c r="B405" s="41" t="s">
        <v>4244</v>
      </c>
      <c r="C405" s="41" t="s">
        <v>4246</v>
      </c>
      <c r="D405" s="36" t="s">
        <v>51</v>
      </c>
      <c r="E405" s="37">
        <v>316250</v>
      </c>
      <c r="F405" s="38">
        <f t="shared" si="69"/>
        <v>1581250</v>
      </c>
      <c r="G405" s="38">
        <f t="shared" si="70"/>
        <v>0</v>
      </c>
      <c r="H405" s="39">
        <v>316250</v>
      </c>
      <c r="I405" s="40" t="s">
        <v>3707</v>
      </c>
      <c r="J405" s="39">
        <v>316250</v>
      </c>
      <c r="K405" s="138"/>
      <c r="L405" s="138"/>
      <c r="M405" s="139"/>
      <c r="N405" s="49"/>
      <c r="O405" s="49"/>
      <c r="P405" s="8">
        <f t="shared" si="62"/>
        <v>31625</v>
      </c>
      <c r="Q405" s="8">
        <f t="shared" si="63"/>
        <v>47437.5</v>
      </c>
      <c r="R405" s="8">
        <f t="shared" si="64"/>
        <v>10120</v>
      </c>
      <c r="S405" s="8">
        <f t="shared" si="71"/>
        <v>405432.5</v>
      </c>
      <c r="T405" s="6">
        <f t="shared" si="65"/>
        <v>405500</v>
      </c>
      <c r="U405" s="49"/>
    </row>
    <row r="406" spans="1:21">
      <c r="A406" s="35">
        <v>5</v>
      </c>
      <c r="B406" s="41" t="s">
        <v>3845</v>
      </c>
      <c r="C406" s="531" t="s">
        <v>401</v>
      </c>
      <c r="D406" s="60" t="s">
        <v>51</v>
      </c>
      <c r="E406" s="61">
        <v>99245</v>
      </c>
      <c r="F406" s="38">
        <f t="shared" si="69"/>
        <v>496225</v>
      </c>
      <c r="G406" s="38">
        <f t="shared" si="70"/>
        <v>0</v>
      </c>
      <c r="H406" s="43">
        <v>99245</v>
      </c>
      <c r="I406" s="40" t="s">
        <v>3707</v>
      </c>
      <c r="J406" s="43">
        <v>99245</v>
      </c>
      <c r="K406" s="138"/>
      <c r="L406" s="138"/>
      <c r="M406" s="139"/>
      <c r="N406" s="49"/>
      <c r="O406" s="49"/>
      <c r="P406" s="8">
        <f t="shared" si="62"/>
        <v>9924.5</v>
      </c>
      <c r="Q406" s="8">
        <f t="shared" si="63"/>
        <v>14886.75</v>
      </c>
      <c r="R406" s="8">
        <f t="shared" si="64"/>
        <v>3175.84</v>
      </c>
      <c r="S406" s="8">
        <f t="shared" si="71"/>
        <v>127232.09</v>
      </c>
      <c r="T406" s="6">
        <f t="shared" si="65"/>
        <v>127300</v>
      </c>
      <c r="U406" s="49"/>
    </row>
    <row r="407" spans="1:21">
      <c r="A407" s="35">
        <v>6</v>
      </c>
      <c r="B407" s="41" t="s">
        <v>4247</v>
      </c>
      <c r="C407" s="531" t="s">
        <v>401</v>
      </c>
      <c r="D407" s="60" t="s">
        <v>51</v>
      </c>
      <c r="E407" s="61">
        <v>165370</v>
      </c>
      <c r="F407" s="38">
        <f t="shared" si="69"/>
        <v>826850</v>
      </c>
      <c r="G407" s="38">
        <f t="shared" si="70"/>
        <v>0</v>
      </c>
      <c r="H407" s="43">
        <v>165370</v>
      </c>
      <c r="I407" s="40" t="s">
        <v>3707</v>
      </c>
      <c r="J407" s="43">
        <v>165370</v>
      </c>
      <c r="K407" s="138"/>
      <c r="L407" s="138"/>
      <c r="M407" s="139"/>
      <c r="N407" s="49"/>
      <c r="O407" s="49"/>
      <c r="P407" s="8">
        <f t="shared" si="62"/>
        <v>16537</v>
      </c>
      <c r="Q407" s="8">
        <f t="shared" si="63"/>
        <v>24805.5</v>
      </c>
      <c r="R407" s="8">
        <f t="shared" si="64"/>
        <v>5291.84</v>
      </c>
      <c r="S407" s="8">
        <f t="shared" si="71"/>
        <v>212004.34</v>
      </c>
      <c r="T407" s="6">
        <f t="shared" si="65"/>
        <v>212100</v>
      </c>
      <c r="U407" s="49"/>
    </row>
    <row r="408" spans="1:21" ht="31.5">
      <c r="A408" s="35">
        <v>7</v>
      </c>
      <c r="B408" s="41" t="s">
        <v>4248</v>
      </c>
      <c r="C408" s="54" t="s">
        <v>4249</v>
      </c>
      <c r="D408" s="60" t="s">
        <v>51</v>
      </c>
      <c r="E408" s="61">
        <v>2024000</v>
      </c>
      <c r="F408" s="38">
        <f t="shared" si="69"/>
        <v>10120000</v>
      </c>
      <c r="G408" s="38">
        <f t="shared" si="70"/>
        <v>0</v>
      </c>
      <c r="H408" s="43">
        <v>2024000</v>
      </c>
      <c r="I408" s="40" t="s">
        <v>3707</v>
      </c>
      <c r="J408" s="43">
        <v>2024000</v>
      </c>
      <c r="K408" s="138"/>
      <c r="L408" s="138"/>
      <c r="M408" s="139"/>
      <c r="N408" s="49"/>
      <c r="O408" s="49"/>
      <c r="P408" s="8">
        <f t="shared" si="62"/>
        <v>202400</v>
      </c>
      <c r="Q408" s="8">
        <f t="shared" si="63"/>
        <v>303600</v>
      </c>
      <c r="R408" s="8">
        <f t="shared" si="64"/>
        <v>64768</v>
      </c>
      <c r="S408" s="8">
        <f t="shared" si="71"/>
        <v>2594768</v>
      </c>
      <c r="T408" s="6">
        <f t="shared" si="65"/>
        <v>2594800</v>
      </c>
      <c r="U408" s="49"/>
    </row>
    <row r="409" spans="1:21">
      <c r="A409" s="35">
        <v>8</v>
      </c>
      <c r="B409" s="41" t="s">
        <v>3850</v>
      </c>
      <c r="C409" s="54" t="s">
        <v>4250</v>
      </c>
      <c r="D409" s="60" t="s">
        <v>51</v>
      </c>
      <c r="E409" s="61">
        <v>5083000</v>
      </c>
      <c r="F409" s="38">
        <f t="shared" si="69"/>
        <v>25415000</v>
      </c>
      <c r="G409" s="38">
        <f t="shared" si="70"/>
        <v>0</v>
      </c>
      <c r="H409" s="43">
        <v>5083000</v>
      </c>
      <c r="I409" s="40" t="s">
        <v>3707</v>
      </c>
      <c r="J409" s="43">
        <v>5083000</v>
      </c>
      <c r="K409" s="138"/>
      <c r="L409" s="138"/>
      <c r="M409" s="139"/>
      <c r="N409" s="49"/>
      <c r="O409" s="49"/>
      <c r="P409" s="8">
        <f t="shared" si="62"/>
        <v>508300</v>
      </c>
      <c r="Q409" s="8">
        <f t="shared" si="63"/>
        <v>762450</v>
      </c>
      <c r="R409" s="8">
        <f t="shared" si="64"/>
        <v>162656</v>
      </c>
      <c r="S409" s="8">
        <f t="shared" si="71"/>
        <v>6516406</v>
      </c>
      <c r="T409" s="6">
        <f t="shared" si="65"/>
        <v>6516500</v>
      </c>
      <c r="U409" s="49"/>
    </row>
    <row r="410" spans="1:21">
      <c r="A410" s="35">
        <v>9</v>
      </c>
      <c r="B410" s="41" t="s">
        <v>4251</v>
      </c>
      <c r="C410" s="41" t="s">
        <v>4252</v>
      </c>
      <c r="D410" s="36" t="s">
        <v>798</v>
      </c>
      <c r="E410" s="37">
        <v>1518000</v>
      </c>
      <c r="F410" s="38">
        <f t="shared" si="69"/>
        <v>7590000</v>
      </c>
      <c r="G410" s="38">
        <f t="shared" si="70"/>
        <v>0</v>
      </c>
      <c r="H410" s="39">
        <v>1518000</v>
      </c>
      <c r="I410" s="40" t="s">
        <v>3707</v>
      </c>
      <c r="J410" s="39">
        <v>1518000</v>
      </c>
      <c r="K410" s="138"/>
      <c r="L410" s="138"/>
      <c r="M410" s="139"/>
      <c r="N410" s="49"/>
      <c r="O410" s="49"/>
      <c r="P410" s="8">
        <f t="shared" si="62"/>
        <v>151800</v>
      </c>
      <c r="Q410" s="8">
        <f t="shared" si="63"/>
        <v>227700</v>
      </c>
      <c r="R410" s="8">
        <f t="shared" si="64"/>
        <v>48576</v>
      </c>
      <c r="S410" s="8">
        <f t="shared" si="71"/>
        <v>1946076</v>
      </c>
      <c r="T410" s="6">
        <f t="shared" si="65"/>
        <v>1946100</v>
      </c>
      <c r="U410" s="49"/>
    </row>
    <row r="411" spans="1:21">
      <c r="A411" s="35">
        <v>10</v>
      </c>
      <c r="B411" s="41" t="s">
        <v>4251</v>
      </c>
      <c r="C411" s="41" t="s">
        <v>4253</v>
      </c>
      <c r="D411" s="36" t="s">
        <v>798</v>
      </c>
      <c r="E411" s="37">
        <v>7590000</v>
      </c>
      <c r="F411" s="38">
        <f t="shared" si="69"/>
        <v>37950000</v>
      </c>
      <c r="G411" s="38">
        <f t="shared" si="70"/>
        <v>0</v>
      </c>
      <c r="H411" s="39">
        <v>7590000</v>
      </c>
      <c r="I411" s="40" t="s">
        <v>3707</v>
      </c>
      <c r="J411" s="39">
        <v>7590000</v>
      </c>
      <c r="K411" s="138"/>
      <c r="L411" s="138"/>
      <c r="M411" s="139"/>
      <c r="N411" s="49"/>
      <c r="O411" s="49"/>
      <c r="P411" s="8">
        <f t="shared" si="62"/>
        <v>759000</v>
      </c>
      <c r="Q411" s="8">
        <f t="shared" si="63"/>
        <v>1138500</v>
      </c>
      <c r="R411" s="8">
        <f t="shared" si="64"/>
        <v>242880</v>
      </c>
      <c r="S411" s="8">
        <f t="shared" si="71"/>
        <v>9730380</v>
      </c>
      <c r="T411" s="6">
        <f t="shared" si="65"/>
        <v>9730400</v>
      </c>
      <c r="U411" s="49"/>
    </row>
    <row r="412" spans="1:21">
      <c r="A412" s="35">
        <v>11</v>
      </c>
      <c r="B412" s="41" t="s">
        <v>4251</v>
      </c>
      <c r="C412" s="41" t="s">
        <v>4254</v>
      </c>
      <c r="D412" s="36" t="s">
        <v>798</v>
      </c>
      <c r="E412" s="37">
        <v>3162500</v>
      </c>
      <c r="F412" s="38">
        <f t="shared" si="69"/>
        <v>15812500</v>
      </c>
      <c r="G412" s="38">
        <f t="shared" si="70"/>
        <v>0</v>
      </c>
      <c r="H412" s="39">
        <v>3162500</v>
      </c>
      <c r="I412" s="40" t="s">
        <v>3707</v>
      </c>
      <c r="J412" s="39">
        <v>3162500</v>
      </c>
      <c r="K412" s="138"/>
      <c r="L412" s="138"/>
      <c r="M412" s="139"/>
      <c r="N412" s="49"/>
      <c r="O412" s="49"/>
      <c r="P412" s="8">
        <f t="shared" si="62"/>
        <v>316250</v>
      </c>
      <c r="Q412" s="8">
        <f t="shared" si="63"/>
        <v>474375</v>
      </c>
      <c r="R412" s="8">
        <f t="shared" si="64"/>
        <v>101200</v>
      </c>
      <c r="S412" s="8">
        <f t="shared" si="71"/>
        <v>4054325</v>
      </c>
      <c r="T412" s="6">
        <f t="shared" si="65"/>
        <v>4054400</v>
      </c>
      <c r="U412" s="49"/>
    </row>
    <row r="413" spans="1:21">
      <c r="A413" s="35">
        <v>12</v>
      </c>
      <c r="B413" s="41" t="s">
        <v>4251</v>
      </c>
      <c r="C413" s="41" t="s">
        <v>4255</v>
      </c>
      <c r="D413" s="36" t="s">
        <v>798</v>
      </c>
      <c r="E413" s="37">
        <v>6325000</v>
      </c>
      <c r="F413" s="38">
        <f t="shared" si="69"/>
        <v>31625000</v>
      </c>
      <c r="G413" s="38">
        <f t="shared" si="70"/>
        <v>0</v>
      </c>
      <c r="H413" s="39">
        <v>6325000</v>
      </c>
      <c r="I413" s="40" t="s">
        <v>3707</v>
      </c>
      <c r="J413" s="39">
        <v>6325000</v>
      </c>
      <c r="K413" s="138"/>
      <c r="L413" s="138"/>
      <c r="M413" s="139"/>
      <c r="N413" s="49"/>
      <c r="O413" s="49"/>
      <c r="P413" s="8">
        <f t="shared" si="62"/>
        <v>632500</v>
      </c>
      <c r="Q413" s="8">
        <f t="shared" si="63"/>
        <v>948750</v>
      </c>
      <c r="R413" s="8">
        <f t="shared" si="64"/>
        <v>202400</v>
      </c>
      <c r="S413" s="8">
        <f t="shared" si="71"/>
        <v>8108650</v>
      </c>
      <c r="T413" s="6">
        <f t="shared" si="65"/>
        <v>8108700</v>
      </c>
      <c r="U413" s="49"/>
    </row>
    <row r="414" spans="1:21">
      <c r="A414" s="35">
        <v>13</v>
      </c>
      <c r="B414" s="41" t="s">
        <v>4251</v>
      </c>
      <c r="C414" s="41" t="s">
        <v>4256</v>
      </c>
      <c r="D414" s="36" t="s">
        <v>798</v>
      </c>
      <c r="E414" s="37">
        <v>2530000</v>
      </c>
      <c r="F414" s="38">
        <f t="shared" si="69"/>
        <v>12650000</v>
      </c>
      <c r="G414" s="38">
        <f t="shared" si="70"/>
        <v>0</v>
      </c>
      <c r="H414" s="39">
        <v>2530000</v>
      </c>
      <c r="I414" s="40" t="s">
        <v>3707</v>
      </c>
      <c r="J414" s="39">
        <v>2530000</v>
      </c>
      <c r="K414" s="138"/>
      <c r="L414" s="138"/>
      <c r="M414" s="139"/>
      <c r="N414" s="49"/>
      <c r="O414" s="49"/>
      <c r="P414" s="8">
        <f t="shared" si="62"/>
        <v>253000</v>
      </c>
      <c r="Q414" s="8">
        <f t="shared" si="63"/>
        <v>379500</v>
      </c>
      <c r="R414" s="8">
        <f t="shared" si="64"/>
        <v>80960</v>
      </c>
      <c r="S414" s="8">
        <f t="shared" si="71"/>
        <v>3243460</v>
      </c>
      <c r="T414" s="6">
        <f t="shared" si="65"/>
        <v>3243500</v>
      </c>
      <c r="U414" s="49"/>
    </row>
    <row r="415" spans="1:21">
      <c r="A415" s="35">
        <v>14</v>
      </c>
      <c r="B415" s="41" t="s">
        <v>4251</v>
      </c>
      <c r="C415" s="41" t="s">
        <v>4257</v>
      </c>
      <c r="D415" s="36" t="s">
        <v>798</v>
      </c>
      <c r="E415" s="37">
        <v>1897500</v>
      </c>
      <c r="F415" s="38">
        <f t="shared" si="69"/>
        <v>9487500</v>
      </c>
      <c r="G415" s="38">
        <f t="shared" si="70"/>
        <v>0</v>
      </c>
      <c r="H415" s="39">
        <v>1897500</v>
      </c>
      <c r="I415" s="40" t="s">
        <v>3707</v>
      </c>
      <c r="J415" s="39">
        <v>1897500</v>
      </c>
      <c r="K415" s="138"/>
      <c r="L415" s="138"/>
      <c r="M415" s="139"/>
      <c r="N415" s="49"/>
      <c r="O415" s="49"/>
      <c r="P415" s="8">
        <f t="shared" si="62"/>
        <v>189750</v>
      </c>
      <c r="Q415" s="8">
        <f t="shared" si="63"/>
        <v>284625</v>
      </c>
      <c r="R415" s="8">
        <f t="shared" si="64"/>
        <v>60720</v>
      </c>
      <c r="S415" s="8">
        <f t="shared" si="71"/>
        <v>2432595</v>
      </c>
      <c r="T415" s="6">
        <f t="shared" si="65"/>
        <v>2432600</v>
      </c>
      <c r="U415" s="49"/>
    </row>
    <row r="416" spans="1:21">
      <c r="A416" s="35">
        <v>15</v>
      </c>
      <c r="B416" s="41" t="s">
        <v>4258</v>
      </c>
      <c r="C416" s="41" t="s">
        <v>3828</v>
      </c>
      <c r="D416" s="36" t="s">
        <v>27</v>
      </c>
      <c r="E416" s="37">
        <v>2645000</v>
      </c>
      <c r="F416" s="38">
        <f t="shared" si="69"/>
        <v>13225000</v>
      </c>
      <c r="G416" s="38">
        <f t="shared" si="70"/>
        <v>0</v>
      </c>
      <c r="H416" s="39">
        <v>2645000</v>
      </c>
      <c r="I416" s="40" t="s">
        <v>3707</v>
      </c>
      <c r="J416" s="39">
        <v>2645000</v>
      </c>
      <c r="K416" s="138"/>
      <c r="L416" s="138"/>
      <c r="M416" s="139"/>
      <c r="N416" s="49"/>
      <c r="O416" s="49"/>
      <c r="P416" s="8">
        <f t="shared" si="62"/>
        <v>264500</v>
      </c>
      <c r="Q416" s="8">
        <f t="shared" si="63"/>
        <v>396750</v>
      </c>
      <c r="R416" s="8">
        <f t="shared" si="64"/>
        <v>84640</v>
      </c>
      <c r="S416" s="8">
        <f t="shared" si="71"/>
        <v>3390890</v>
      </c>
      <c r="T416" s="6">
        <f t="shared" si="65"/>
        <v>3390900</v>
      </c>
      <c r="U416" s="49"/>
    </row>
    <row r="417" spans="1:21">
      <c r="A417" s="35">
        <v>16</v>
      </c>
      <c r="B417" s="41" t="s">
        <v>4259</v>
      </c>
      <c r="C417" s="41" t="s">
        <v>3828</v>
      </c>
      <c r="D417" s="36" t="s">
        <v>798</v>
      </c>
      <c r="E417" s="37">
        <v>15870000</v>
      </c>
      <c r="F417" s="38">
        <f t="shared" si="69"/>
        <v>79350000</v>
      </c>
      <c r="G417" s="38">
        <f t="shared" si="70"/>
        <v>0</v>
      </c>
      <c r="H417" s="39">
        <v>15870000</v>
      </c>
      <c r="I417" s="40" t="s">
        <v>3707</v>
      </c>
      <c r="J417" s="39">
        <v>15870000</v>
      </c>
      <c r="K417" s="138"/>
      <c r="L417" s="138"/>
      <c r="M417" s="139"/>
      <c r="N417" s="49"/>
      <c r="O417" s="49"/>
      <c r="P417" s="8">
        <f t="shared" ref="P417:P480" si="72">+J417*0.1</f>
        <v>1587000</v>
      </c>
      <c r="Q417" s="8">
        <f t="shared" ref="Q417:Q480" si="73">+J417*0.15</f>
        <v>2380500</v>
      </c>
      <c r="R417" s="8">
        <f t="shared" ref="R417:R480" si="74">+J417*0.032</f>
        <v>507840</v>
      </c>
      <c r="S417" s="8">
        <f t="shared" si="71"/>
        <v>20345340</v>
      </c>
      <c r="T417" s="6">
        <f t="shared" si="65"/>
        <v>20345400</v>
      </c>
      <c r="U417" s="49"/>
    </row>
    <row r="418" spans="1:21">
      <c r="A418" s="35">
        <v>17</v>
      </c>
      <c r="B418" s="41" t="s">
        <v>4260</v>
      </c>
      <c r="C418" s="41" t="s">
        <v>3828</v>
      </c>
      <c r="D418" s="36" t="s">
        <v>798</v>
      </c>
      <c r="E418" s="37">
        <v>5692500</v>
      </c>
      <c r="F418" s="38">
        <f t="shared" si="69"/>
        <v>28462500</v>
      </c>
      <c r="G418" s="38">
        <f t="shared" si="70"/>
        <v>0</v>
      </c>
      <c r="H418" s="39">
        <v>5692500</v>
      </c>
      <c r="I418" s="40" t="s">
        <v>3707</v>
      </c>
      <c r="J418" s="39">
        <v>5692500</v>
      </c>
      <c r="K418" s="138"/>
      <c r="L418" s="138"/>
      <c r="M418" s="139"/>
      <c r="N418" s="49"/>
      <c r="O418" s="49"/>
      <c r="P418" s="8">
        <f t="shared" si="72"/>
        <v>569250</v>
      </c>
      <c r="Q418" s="8">
        <f t="shared" si="73"/>
        <v>853875</v>
      </c>
      <c r="R418" s="8">
        <f t="shared" si="74"/>
        <v>182160</v>
      </c>
      <c r="S418" s="8">
        <f t="shared" si="71"/>
        <v>7297785</v>
      </c>
      <c r="T418" s="6">
        <f t="shared" si="65"/>
        <v>7297800</v>
      </c>
      <c r="U418" s="49"/>
    </row>
    <row r="419" spans="1:21">
      <c r="A419" s="35">
        <v>18</v>
      </c>
      <c r="B419" s="41" t="s">
        <v>4261</v>
      </c>
      <c r="C419" s="41" t="s">
        <v>4262</v>
      </c>
      <c r="D419" s="36" t="s">
        <v>798</v>
      </c>
      <c r="E419" s="37">
        <v>3162500</v>
      </c>
      <c r="F419" s="38">
        <f t="shared" si="69"/>
        <v>15812500</v>
      </c>
      <c r="G419" s="38">
        <f t="shared" si="70"/>
        <v>0</v>
      </c>
      <c r="H419" s="39">
        <v>3162500</v>
      </c>
      <c r="I419" s="40" t="s">
        <v>3707</v>
      </c>
      <c r="J419" s="39">
        <v>3162500</v>
      </c>
      <c r="K419" s="138"/>
      <c r="L419" s="138"/>
      <c r="M419" s="139"/>
      <c r="N419" s="49"/>
      <c r="O419" s="49"/>
      <c r="P419" s="8">
        <f t="shared" si="72"/>
        <v>316250</v>
      </c>
      <c r="Q419" s="8">
        <f t="shared" si="73"/>
        <v>474375</v>
      </c>
      <c r="R419" s="8">
        <f t="shared" si="74"/>
        <v>101200</v>
      </c>
      <c r="S419" s="8">
        <f t="shared" si="71"/>
        <v>4054325</v>
      </c>
      <c r="T419" s="6">
        <f t="shared" si="65"/>
        <v>4054400</v>
      </c>
      <c r="U419" s="49"/>
    </row>
    <row r="420" spans="1:21" ht="31.5">
      <c r="A420" s="35">
        <v>19</v>
      </c>
      <c r="B420" s="41" t="s">
        <v>4263</v>
      </c>
      <c r="C420" s="531" t="s">
        <v>401</v>
      </c>
      <c r="D420" s="60" t="s">
        <v>51</v>
      </c>
      <c r="E420" s="61">
        <v>238050</v>
      </c>
      <c r="F420" s="38">
        <f t="shared" si="69"/>
        <v>1190250</v>
      </c>
      <c r="G420" s="38">
        <f t="shared" si="70"/>
        <v>0</v>
      </c>
      <c r="H420" s="43">
        <v>238050</v>
      </c>
      <c r="I420" s="40" t="s">
        <v>3707</v>
      </c>
      <c r="J420" s="43">
        <v>238050</v>
      </c>
      <c r="K420" s="138"/>
      <c r="L420" s="138"/>
      <c r="M420" s="139"/>
      <c r="N420" s="49"/>
      <c r="O420" s="49"/>
      <c r="P420" s="8">
        <f t="shared" si="72"/>
        <v>23805</v>
      </c>
      <c r="Q420" s="8">
        <f t="shared" si="73"/>
        <v>35707.5</v>
      </c>
      <c r="R420" s="8">
        <f t="shared" si="74"/>
        <v>7617.6</v>
      </c>
      <c r="S420" s="8">
        <f t="shared" si="71"/>
        <v>305180.09999999998</v>
      </c>
      <c r="T420" s="6">
        <f t="shared" si="65"/>
        <v>305200</v>
      </c>
      <c r="U420" s="49"/>
    </row>
    <row r="421" spans="1:21">
      <c r="A421" s="35">
        <v>20</v>
      </c>
      <c r="B421" s="41" t="s">
        <v>4264</v>
      </c>
      <c r="C421" s="41" t="s">
        <v>4265</v>
      </c>
      <c r="D421" s="36" t="s">
        <v>798</v>
      </c>
      <c r="E421" s="37">
        <v>88550000</v>
      </c>
      <c r="F421" s="38">
        <f t="shared" si="69"/>
        <v>442750000</v>
      </c>
      <c r="G421" s="38">
        <f t="shared" si="70"/>
        <v>0</v>
      </c>
      <c r="H421" s="39">
        <v>88550000</v>
      </c>
      <c r="I421" s="40" t="s">
        <v>3707</v>
      </c>
      <c r="J421" s="39">
        <v>88550000</v>
      </c>
      <c r="K421" s="138"/>
      <c r="L421" s="138"/>
      <c r="M421" s="139"/>
      <c r="N421" s="49"/>
      <c r="O421" s="49"/>
      <c r="P421" s="8">
        <f t="shared" si="72"/>
        <v>8855000</v>
      </c>
      <c r="Q421" s="8">
        <f t="shared" si="73"/>
        <v>13282500</v>
      </c>
      <c r="R421" s="8">
        <f t="shared" si="74"/>
        <v>2833600</v>
      </c>
      <c r="S421" s="8">
        <f t="shared" si="71"/>
        <v>113521100</v>
      </c>
      <c r="T421" s="6">
        <f t="shared" si="65"/>
        <v>113521100</v>
      </c>
      <c r="U421" s="49"/>
    </row>
    <row r="422" spans="1:21">
      <c r="A422" s="35">
        <v>21</v>
      </c>
      <c r="B422" s="41" t="s">
        <v>4264</v>
      </c>
      <c r="C422" s="41" t="s">
        <v>4266</v>
      </c>
      <c r="D422" s="36" t="s">
        <v>798</v>
      </c>
      <c r="E422" s="37">
        <v>25300000</v>
      </c>
      <c r="F422" s="38">
        <f t="shared" si="69"/>
        <v>126500000</v>
      </c>
      <c r="G422" s="38">
        <f t="shared" si="70"/>
        <v>0</v>
      </c>
      <c r="H422" s="39">
        <v>25300000</v>
      </c>
      <c r="I422" s="40" t="s">
        <v>3707</v>
      </c>
      <c r="J422" s="39">
        <v>25300000</v>
      </c>
      <c r="K422" s="138"/>
      <c r="L422" s="138"/>
      <c r="M422" s="139"/>
      <c r="N422" s="49"/>
      <c r="O422" s="49"/>
      <c r="P422" s="8">
        <f t="shared" si="72"/>
        <v>2530000</v>
      </c>
      <c r="Q422" s="8">
        <f t="shared" si="73"/>
        <v>3795000</v>
      </c>
      <c r="R422" s="8">
        <f t="shared" si="74"/>
        <v>809600</v>
      </c>
      <c r="S422" s="8">
        <f t="shared" si="71"/>
        <v>32434600</v>
      </c>
      <c r="T422" s="6">
        <f t="shared" si="65"/>
        <v>32434600</v>
      </c>
      <c r="U422" s="49"/>
    </row>
    <row r="423" spans="1:21" ht="31.5">
      <c r="A423" s="35">
        <v>22</v>
      </c>
      <c r="B423" s="41" t="s">
        <v>4267</v>
      </c>
      <c r="C423" s="54" t="s">
        <v>4268</v>
      </c>
      <c r="D423" s="60" t="s">
        <v>51</v>
      </c>
      <c r="E423" s="61">
        <v>13886250</v>
      </c>
      <c r="F423" s="38">
        <f t="shared" si="69"/>
        <v>69431250</v>
      </c>
      <c r="G423" s="38">
        <f t="shared" si="70"/>
        <v>0</v>
      </c>
      <c r="H423" s="43">
        <v>13886250</v>
      </c>
      <c r="I423" s="40" t="s">
        <v>3707</v>
      </c>
      <c r="J423" s="43">
        <v>13886250</v>
      </c>
      <c r="K423" s="138"/>
      <c r="L423" s="138"/>
      <c r="M423" s="139"/>
      <c r="N423" s="49"/>
      <c r="O423" s="49"/>
      <c r="P423" s="8">
        <f t="shared" si="72"/>
        <v>1388625</v>
      </c>
      <c r="Q423" s="8">
        <f t="shared" si="73"/>
        <v>2082937.5</v>
      </c>
      <c r="R423" s="8">
        <f t="shared" si="74"/>
        <v>444360</v>
      </c>
      <c r="S423" s="8">
        <f t="shared" si="71"/>
        <v>17802172.5</v>
      </c>
      <c r="T423" s="6">
        <f t="shared" si="65"/>
        <v>17802200</v>
      </c>
      <c r="U423" s="49"/>
    </row>
    <row r="424" spans="1:21">
      <c r="A424" s="35">
        <v>23</v>
      </c>
      <c r="B424" s="41" t="s">
        <v>3827</v>
      </c>
      <c r="C424" s="41" t="s">
        <v>3828</v>
      </c>
      <c r="D424" s="36" t="s">
        <v>3829</v>
      </c>
      <c r="E424" s="37">
        <v>3306250</v>
      </c>
      <c r="F424" s="38">
        <f t="shared" si="69"/>
        <v>16531250</v>
      </c>
      <c r="G424" s="38">
        <f t="shared" si="70"/>
        <v>0</v>
      </c>
      <c r="H424" s="39">
        <v>3306250</v>
      </c>
      <c r="I424" s="40" t="s">
        <v>3707</v>
      </c>
      <c r="J424" s="39">
        <v>3306250</v>
      </c>
      <c r="K424" s="138"/>
      <c r="L424" s="138"/>
      <c r="M424" s="139"/>
      <c r="N424" s="49"/>
      <c r="O424" s="49"/>
      <c r="P424" s="8">
        <f t="shared" si="72"/>
        <v>330625</v>
      </c>
      <c r="Q424" s="8">
        <f t="shared" si="73"/>
        <v>495937.5</v>
      </c>
      <c r="R424" s="8">
        <f t="shared" si="74"/>
        <v>105800</v>
      </c>
      <c r="S424" s="8">
        <f t="shared" si="71"/>
        <v>4238612.5</v>
      </c>
      <c r="T424" s="6">
        <f t="shared" si="65"/>
        <v>4238700</v>
      </c>
      <c r="U424" s="49"/>
    </row>
    <row r="425" spans="1:21">
      <c r="A425" s="29" t="s">
        <v>5439</v>
      </c>
      <c r="B425" s="454" t="s">
        <v>6500</v>
      </c>
      <c r="C425" s="1048"/>
      <c r="D425" s="1021"/>
      <c r="E425" s="1051"/>
      <c r="F425" s="1052"/>
      <c r="G425" s="1052"/>
      <c r="H425" s="172"/>
      <c r="I425" s="1052"/>
      <c r="J425" s="172"/>
      <c r="K425" s="172"/>
      <c r="L425" s="172"/>
      <c r="M425" s="172"/>
      <c r="N425" s="172"/>
      <c r="O425" s="172"/>
      <c r="P425" s="172"/>
      <c r="Q425" s="172"/>
      <c r="R425" s="172"/>
      <c r="S425" s="172"/>
      <c r="T425" s="172"/>
      <c r="U425" s="172"/>
    </row>
    <row r="426" spans="1:21">
      <c r="A426" s="35">
        <v>1</v>
      </c>
      <c r="B426" s="41" t="s">
        <v>4108</v>
      </c>
      <c r="C426" s="41" t="s">
        <v>4109</v>
      </c>
      <c r="D426" s="36" t="s">
        <v>384</v>
      </c>
      <c r="E426" s="37">
        <v>4123808</v>
      </c>
      <c r="F426" s="38">
        <f t="shared" ref="F426:F489" si="75">E426*($F$4)</f>
        <v>20619040</v>
      </c>
      <c r="G426" s="38">
        <f t="shared" ref="G426:G489" si="76">F426*($G$4)</f>
        <v>0</v>
      </c>
      <c r="H426" s="39">
        <v>4123808</v>
      </c>
      <c r="I426" s="40" t="s">
        <v>3707</v>
      </c>
      <c r="J426" s="39">
        <v>4123808</v>
      </c>
      <c r="K426" s="138"/>
      <c r="L426" s="138"/>
      <c r="M426" s="139"/>
      <c r="N426" s="49"/>
      <c r="O426" s="49"/>
      <c r="P426" s="8">
        <f t="shared" si="72"/>
        <v>412380.80000000005</v>
      </c>
      <c r="Q426" s="8">
        <f t="shared" si="73"/>
        <v>618571.19999999995</v>
      </c>
      <c r="R426" s="8">
        <f t="shared" si="74"/>
        <v>131961.856</v>
      </c>
      <c r="S426" s="8">
        <f t="shared" ref="S426:S489" si="77">+J426+P426+Q426+R426</f>
        <v>5286721.8559999997</v>
      </c>
      <c r="T426" s="6">
        <f t="shared" si="65"/>
        <v>5286800</v>
      </c>
      <c r="U426" s="49"/>
    </row>
    <row r="427" spans="1:21">
      <c r="A427" s="35">
        <v>2</v>
      </c>
      <c r="B427" s="41" t="s">
        <v>4112</v>
      </c>
      <c r="C427" s="41" t="s">
        <v>4109</v>
      </c>
      <c r="D427" s="36" t="s">
        <v>384</v>
      </c>
      <c r="E427" s="37">
        <v>3340376</v>
      </c>
      <c r="F427" s="38">
        <f t="shared" si="75"/>
        <v>16701880</v>
      </c>
      <c r="G427" s="38">
        <f t="shared" si="76"/>
        <v>0</v>
      </c>
      <c r="H427" s="39">
        <v>3340376</v>
      </c>
      <c r="I427" s="40" t="s">
        <v>3707</v>
      </c>
      <c r="J427" s="39">
        <v>3340376</v>
      </c>
      <c r="K427" s="138"/>
      <c r="L427" s="138"/>
      <c r="M427" s="139"/>
      <c r="N427" s="49"/>
      <c r="O427" s="49"/>
      <c r="P427" s="8">
        <f t="shared" si="72"/>
        <v>334037.60000000003</v>
      </c>
      <c r="Q427" s="8">
        <f t="shared" si="73"/>
        <v>501056.39999999997</v>
      </c>
      <c r="R427" s="8">
        <f t="shared" si="74"/>
        <v>106892.03200000001</v>
      </c>
      <c r="S427" s="8">
        <f t="shared" si="77"/>
        <v>4282362.0319999997</v>
      </c>
      <c r="T427" s="6">
        <f t="shared" ref="T427:T490" si="78">ROUNDUP(S427,-2)</f>
        <v>4282400</v>
      </c>
      <c r="U427" s="49"/>
    </row>
    <row r="428" spans="1:21">
      <c r="A428" s="35">
        <v>3</v>
      </c>
      <c r="B428" s="41" t="s">
        <v>4112</v>
      </c>
      <c r="C428" s="41" t="s">
        <v>4109</v>
      </c>
      <c r="D428" s="36" t="s">
        <v>384</v>
      </c>
      <c r="E428" s="37">
        <v>3340376</v>
      </c>
      <c r="F428" s="38">
        <f t="shared" si="75"/>
        <v>16701880</v>
      </c>
      <c r="G428" s="38">
        <f t="shared" si="76"/>
        <v>0</v>
      </c>
      <c r="H428" s="39">
        <v>3340376</v>
      </c>
      <c r="I428" s="40" t="s">
        <v>3707</v>
      </c>
      <c r="J428" s="39">
        <v>3340376</v>
      </c>
      <c r="K428" s="138"/>
      <c r="L428" s="138"/>
      <c r="M428" s="139"/>
      <c r="N428" s="49"/>
      <c r="O428" s="49"/>
      <c r="P428" s="8">
        <f t="shared" si="72"/>
        <v>334037.60000000003</v>
      </c>
      <c r="Q428" s="8">
        <f t="shared" si="73"/>
        <v>501056.39999999997</v>
      </c>
      <c r="R428" s="8">
        <f t="shared" si="74"/>
        <v>106892.03200000001</v>
      </c>
      <c r="S428" s="8">
        <f t="shared" si="77"/>
        <v>4282362.0319999997</v>
      </c>
      <c r="T428" s="6">
        <f t="shared" si="78"/>
        <v>4282400</v>
      </c>
      <c r="U428" s="49"/>
    </row>
    <row r="429" spans="1:21">
      <c r="A429" s="35">
        <v>4</v>
      </c>
      <c r="B429" s="41" t="s">
        <v>4113</v>
      </c>
      <c r="C429" s="41" t="s">
        <v>4109</v>
      </c>
      <c r="D429" s="36" t="s">
        <v>384</v>
      </c>
      <c r="E429" s="37">
        <v>3239912</v>
      </c>
      <c r="F429" s="38">
        <f t="shared" si="75"/>
        <v>16199560</v>
      </c>
      <c r="G429" s="38">
        <f t="shared" si="76"/>
        <v>0</v>
      </c>
      <c r="H429" s="39">
        <v>3239912</v>
      </c>
      <c r="I429" s="40" t="s">
        <v>3707</v>
      </c>
      <c r="J429" s="39">
        <v>3239912</v>
      </c>
      <c r="K429" s="138"/>
      <c r="L429" s="138"/>
      <c r="M429" s="139"/>
      <c r="N429" s="49"/>
      <c r="O429" s="49"/>
      <c r="P429" s="8">
        <f t="shared" si="72"/>
        <v>323991.2</v>
      </c>
      <c r="Q429" s="8">
        <f t="shared" si="73"/>
        <v>485986.8</v>
      </c>
      <c r="R429" s="8">
        <f t="shared" si="74"/>
        <v>103677.18400000001</v>
      </c>
      <c r="S429" s="8">
        <f t="shared" si="77"/>
        <v>4153567.1839999999</v>
      </c>
      <c r="T429" s="6">
        <f t="shared" si="78"/>
        <v>4153600</v>
      </c>
      <c r="U429" s="49"/>
    </row>
    <row r="430" spans="1:21">
      <c r="A430" s="35">
        <v>5</v>
      </c>
      <c r="B430" s="41" t="s">
        <v>4270</v>
      </c>
      <c r="C430" s="41" t="s">
        <v>4109</v>
      </c>
      <c r="D430" s="36" t="s">
        <v>384</v>
      </c>
      <c r="E430" s="37">
        <v>3497728</v>
      </c>
      <c r="F430" s="38">
        <f t="shared" si="75"/>
        <v>17488640</v>
      </c>
      <c r="G430" s="38">
        <f t="shared" si="76"/>
        <v>0</v>
      </c>
      <c r="H430" s="39">
        <v>3497728</v>
      </c>
      <c r="I430" s="40" t="s">
        <v>3707</v>
      </c>
      <c r="J430" s="39">
        <v>3497728</v>
      </c>
      <c r="K430" s="138"/>
      <c r="L430" s="138"/>
      <c r="M430" s="139"/>
      <c r="N430" s="49"/>
      <c r="O430" s="49"/>
      <c r="P430" s="8">
        <f t="shared" si="72"/>
        <v>349772.80000000005</v>
      </c>
      <c r="Q430" s="8">
        <f t="shared" si="73"/>
        <v>524659.19999999995</v>
      </c>
      <c r="R430" s="8">
        <f t="shared" si="74"/>
        <v>111927.296</v>
      </c>
      <c r="S430" s="8">
        <f t="shared" si="77"/>
        <v>4484087.2960000001</v>
      </c>
      <c r="T430" s="6">
        <f t="shared" si="78"/>
        <v>4484100</v>
      </c>
      <c r="U430" s="49"/>
    </row>
    <row r="431" spans="1:21">
      <c r="A431" s="35">
        <v>6</v>
      </c>
      <c r="B431" s="41" t="s">
        <v>4114</v>
      </c>
      <c r="C431" s="41" t="s">
        <v>4131</v>
      </c>
      <c r="D431" s="36" t="s">
        <v>384</v>
      </c>
      <c r="E431" s="37">
        <v>2626000</v>
      </c>
      <c r="F431" s="38">
        <f t="shared" si="75"/>
        <v>13130000</v>
      </c>
      <c r="G431" s="38">
        <f t="shared" si="76"/>
        <v>0</v>
      </c>
      <c r="H431" s="39">
        <v>2626000</v>
      </c>
      <c r="I431" s="40" t="s">
        <v>3707</v>
      </c>
      <c r="J431" s="39">
        <v>2626000</v>
      </c>
      <c r="K431" s="138"/>
      <c r="L431" s="138"/>
      <c r="M431" s="139"/>
      <c r="N431" s="49"/>
      <c r="O431" s="49"/>
      <c r="P431" s="8">
        <f t="shared" si="72"/>
        <v>262600</v>
      </c>
      <c r="Q431" s="8">
        <f t="shared" si="73"/>
        <v>393900</v>
      </c>
      <c r="R431" s="8">
        <f t="shared" si="74"/>
        <v>84032</v>
      </c>
      <c r="S431" s="8">
        <f t="shared" si="77"/>
        <v>3366532</v>
      </c>
      <c r="T431" s="6">
        <f t="shared" si="78"/>
        <v>3366600</v>
      </c>
      <c r="U431" s="49"/>
    </row>
    <row r="432" spans="1:21">
      <c r="A432" s="35">
        <v>7</v>
      </c>
      <c r="B432" s="41" t="s">
        <v>4271</v>
      </c>
      <c r="C432" s="41" t="s">
        <v>4196</v>
      </c>
      <c r="D432" s="36" t="s">
        <v>384</v>
      </c>
      <c r="E432" s="37">
        <v>637936</v>
      </c>
      <c r="F432" s="38">
        <f t="shared" si="75"/>
        <v>3189680</v>
      </c>
      <c r="G432" s="38">
        <f t="shared" si="76"/>
        <v>0</v>
      </c>
      <c r="H432" s="39">
        <v>637936</v>
      </c>
      <c r="I432" s="40" t="s">
        <v>3707</v>
      </c>
      <c r="J432" s="39">
        <v>637936</v>
      </c>
      <c r="K432" s="138"/>
      <c r="L432" s="138"/>
      <c r="M432" s="139"/>
      <c r="N432" s="49"/>
      <c r="O432" s="49"/>
      <c r="P432" s="8">
        <f t="shared" si="72"/>
        <v>63793.600000000006</v>
      </c>
      <c r="Q432" s="8">
        <f t="shared" si="73"/>
        <v>95690.4</v>
      </c>
      <c r="R432" s="8">
        <f t="shared" si="74"/>
        <v>20413.952000000001</v>
      </c>
      <c r="S432" s="8">
        <f t="shared" si="77"/>
        <v>817833.95200000005</v>
      </c>
      <c r="T432" s="6">
        <f t="shared" si="78"/>
        <v>817900</v>
      </c>
      <c r="U432" s="49"/>
    </row>
    <row r="433" spans="1:21">
      <c r="A433" s="35">
        <v>8</v>
      </c>
      <c r="B433" s="41" t="s">
        <v>4272</v>
      </c>
      <c r="C433" s="41" t="s">
        <v>4196</v>
      </c>
      <c r="D433" s="36" t="s">
        <v>384</v>
      </c>
      <c r="E433" s="37">
        <v>637936</v>
      </c>
      <c r="F433" s="38">
        <f t="shared" si="75"/>
        <v>3189680</v>
      </c>
      <c r="G433" s="38">
        <f t="shared" si="76"/>
        <v>0</v>
      </c>
      <c r="H433" s="39">
        <v>637936</v>
      </c>
      <c r="I433" s="40" t="s">
        <v>3707</v>
      </c>
      <c r="J433" s="39">
        <v>637936</v>
      </c>
      <c r="K433" s="138"/>
      <c r="L433" s="138"/>
      <c r="M433" s="139"/>
      <c r="N433" s="49"/>
      <c r="O433" s="49"/>
      <c r="P433" s="8">
        <f t="shared" si="72"/>
        <v>63793.600000000006</v>
      </c>
      <c r="Q433" s="8">
        <f t="shared" si="73"/>
        <v>95690.4</v>
      </c>
      <c r="R433" s="8">
        <f t="shared" si="74"/>
        <v>20413.952000000001</v>
      </c>
      <c r="S433" s="8">
        <f t="shared" si="77"/>
        <v>817833.95200000005</v>
      </c>
      <c r="T433" s="6">
        <f t="shared" si="78"/>
        <v>817900</v>
      </c>
      <c r="U433" s="49"/>
    </row>
    <row r="434" spans="1:21">
      <c r="A434" s="35">
        <v>9</v>
      </c>
      <c r="B434" s="41" t="s">
        <v>4118</v>
      </c>
      <c r="C434" s="41" t="s">
        <v>4109</v>
      </c>
      <c r="D434" s="36" t="s">
        <v>384</v>
      </c>
      <c r="E434" s="37">
        <v>2252328</v>
      </c>
      <c r="F434" s="38">
        <f t="shared" si="75"/>
        <v>11261640</v>
      </c>
      <c r="G434" s="38">
        <f t="shared" si="76"/>
        <v>0</v>
      </c>
      <c r="H434" s="39">
        <v>2252328</v>
      </c>
      <c r="I434" s="40" t="s">
        <v>3707</v>
      </c>
      <c r="J434" s="39">
        <v>2252328</v>
      </c>
      <c r="K434" s="138"/>
      <c r="L434" s="138"/>
      <c r="M434" s="139"/>
      <c r="N434" s="49"/>
      <c r="O434" s="49"/>
      <c r="P434" s="8">
        <f t="shared" si="72"/>
        <v>225232.80000000002</v>
      </c>
      <c r="Q434" s="8">
        <f t="shared" si="73"/>
        <v>337849.2</v>
      </c>
      <c r="R434" s="8">
        <f t="shared" si="74"/>
        <v>72074.495999999999</v>
      </c>
      <c r="S434" s="8">
        <f t="shared" si="77"/>
        <v>2887484.4959999998</v>
      </c>
      <c r="T434" s="6">
        <f t="shared" si="78"/>
        <v>2887500</v>
      </c>
      <c r="U434" s="49"/>
    </row>
    <row r="435" spans="1:21">
      <c r="A435" s="35">
        <v>10</v>
      </c>
      <c r="B435" s="41" t="s">
        <v>4273</v>
      </c>
      <c r="C435" s="41" t="s">
        <v>4109</v>
      </c>
      <c r="D435" s="36" t="s">
        <v>384</v>
      </c>
      <c r="E435" s="37">
        <v>1730144</v>
      </c>
      <c r="F435" s="38">
        <f t="shared" si="75"/>
        <v>8650720</v>
      </c>
      <c r="G435" s="38">
        <f t="shared" si="76"/>
        <v>0</v>
      </c>
      <c r="H435" s="39">
        <v>1730144</v>
      </c>
      <c r="I435" s="40" t="s">
        <v>3707</v>
      </c>
      <c r="J435" s="39">
        <v>1730144</v>
      </c>
      <c r="K435" s="138"/>
      <c r="L435" s="138"/>
      <c r="M435" s="139"/>
      <c r="N435" s="49"/>
      <c r="O435" s="49"/>
      <c r="P435" s="8">
        <f t="shared" si="72"/>
        <v>173014.40000000002</v>
      </c>
      <c r="Q435" s="8">
        <f t="shared" si="73"/>
        <v>259521.59999999998</v>
      </c>
      <c r="R435" s="8">
        <f t="shared" si="74"/>
        <v>55364.608</v>
      </c>
      <c r="S435" s="8">
        <f t="shared" si="77"/>
        <v>2218044.608</v>
      </c>
      <c r="T435" s="6">
        <f t="shared" si="78"/>
        <v>2218100</v>
      </c>
      <c r="U435" s="49"/>
    </row>
    <row r="436" spans="1:21">
      <c r="A436" s="35">
        <v>11</v>
      </c>
      <c r="B436" s="41" t="s">
        <v>4121</v>
      </c>
      <c r="C436" s="41" t="s">
        <v>4109</v>
      </c>
      <c r="D436" s="36" t="s">
        <v>384</v>
      </c>
      <c r="E436" s="37">
        <v>1020760</v>
      </c>
      <c r="F436" s="38">
        <f t="shared" si="75"/>
        <v>5103800</v>
      </c>
      <c r="G436" s="38">
        <f t="shared" si="76"/>
        <v>0</v>
      </c>
      <c r="H436" s="39">
        <v>1020760</v>
      </c>
      <c r="I436" s="40" t="s">
        <v>3707</v>
      </c>
      <c r="J436" s="39">
        <v>1020760</v>
      </c>
      <c r="K436" s="138"/>
      <c r="L436" s="138"/>
      <c r="M436" s="139"/>
      <c r="N436" s="49"/>
      <c r="O436" s="49"/>
      <c r="P436" s="8">
        <f t="shared" si="72"/>
        <v>102076</v>
      </c>
      <c r="Q436" s="8">
        <f t="shared" si="73"/>
        <v>153114</v>
      </c>
      <c r="R436" s="8">
        <f t="shared" si="74"/>
        <v>32664.32</v>
      </c>
      <c r="S436" s="8">
        <f t="shared" si="77"/>
        <v>1308614.32</v>
      </c>
      <c r="T436" s="6">
        <f t="shared" si="78"/>
        <v>1308700</v>
      </c>
      <c r="U436" s="49"/>
    </row>
    <row r="437" spans="1:21">
      <c r="A437" s="35">
        <v>12</v>
      </c>
      <c r="B437" s="41" t="s">
        <v>4274</v>
      </c>
      <c r="C437" s="41" t="s">
        <v>4275</v>
      </c>
      <c r="D437" s="36" t="s">
        <v>384</v>
      </c>
      <c r="E437" s="37">
        <v>1281072</v>
      </c>
      <c r="F437" s="38">
        <f t="shared" si="75"/>
        <v>6405360</v>
      </c>
      <c r="G437" s="38">
        <f t="shared" si="76"/>
        <v>0</v>
      </c>
      <c r="H437" s="39">
        <v>1281072</v>
      </c>
      <c r="I437" s="40" t="s">
        <v>3707</v>
      </c>
      <c r="J437" s="39">
        <v>1281072</v>
      </c>
      <c r="K437" s="138"/>
      <c r="L437" s="138"/>
      <c r="M437" s="139"/>
      <c r="N437" s="49"/>
      <c r="O437" s="49"/>
      <c r="P437" s="8">
        <f t="shared" si="72"/>
        <v>128107.20000000001</v>
      </c>
      <c r="Q437" s="8">
        <f t="shared" si="73"/>
        <v>192160.8</v>
      </c>
      <c r="R437" s="8">
        <f t="shared" si="74"/>
        <v>40994.304000000004</v>
      </c>
      <c r="S437" s="8">
        <f t="shared" si="77"/>
        <v>1642334.304</v>
      </c>
      <c r="T437" s="6">
        <f t="shared" si="78"/>
        <v>1642400</v>
      </c>
      <c r="U437" s="49"/>
    </row>
    <row r="438" spans="1:21">
      <c r="A438" s="35">
        <v>13</v>
      </c>
      <c r="B438" s="41" t="s">
        <v>4127</v>
      </c>
      <c r="C438" s="41" t="s">
        <v>4109</v>
      </c>
      <c r="D438" s="36" t="s">
        <v>384</v>
      </c>
      <c r="E438" s="37">
        <v>801112</v>
      </c>
      <c r="F438" s="38">
        <f t="shared" si="75"/>
        <v>4005560</v>
      </c>
      <c r="G438" s="38">
        <f t="shared" si="76"/>
        <v>0</v>
      </c>
      <c r="H438" s="39">
        <v>801112</v>
      </c>
      <c r="I438" s="40" t="s">
        <v>3707</v>
      </c>
      <c r="J438" s="39">
        <v>801112</v>
      </c>
      <c r="K438" s="138"/>
      <c r="L438" s="138"/>
      <c r="M438" s="139"/>
      <c r="N438" s="49"/>
      <c r="O438" s="49"/>
      <c r="P438" s="8">
        <f t="shared" si="72"/>
        <v>80111.200000000012</v>
      </c>
      <c r="Q438" s="8">
        <f t="shared" si="73"/>
        <v>120166.79999999999</v>
      </c>
      <c r="R438" s="8">
        <f t="shared" si="74"/>
        <v>25635.583999999999</v>
      </c>
      <c r="S438" s="8">
        <f t="shared" si="77"/>
        <v>1027025.584</v>
      </c>
      <c r="T438" s="6">
        <f t="shared" si="78"/>
        <v>1027100</v>
      </c>
      <c r="U438" s="49"/>
    </row>
    <row r="439" spans="1:21">
      <c r="A439" s="35">
        <v>14</v>
      </c>
      <c r="B439" s="41" t="s">
        <v>4127</v>
      </c>
      <c r="C439" s="41" t="s">
        <v>4128</v>
      </c>
      <c r="D439" s="36" t="s">
        <v>384</v>
      </c>
      <c r="E439" s="37">
        <v>2947464</v>
      </c>
      <c r="F439" s="38">
        <f t="shared" si="75"/>
        <v>14737320</v>
      </c>
      <c r="G439" s="38">
        <f t="shared" si="76"/>
        <v>0</v>
      </c>
      <c r="H439" s="39">
        <v>2947464</v>
      </c>
      <c r="I439" s="40" t="s">
        <v>3707</v>
      </c>
      <c r="J439" s="39">
        <v>2947464</v>
      </c>
      <c r="K439" s="138"/>
      <c r="L439" s="138"/>
      <c r="M439" s="139"/>
      <c r="N439" s="49"/>
      <c r="O439" s="49"/>
      <c r="P439" s="8">
        <f t="shared" si="72"/>
        <v>294746.40000000002</v>
      </c>
      <c r="Q439" s="8">
        <f t="shared" si="73"/>
        <v>442119.6</v>
      </c>
      <c r="R439" s="8">
        <f t="shared" si="74"/>
        <v>94318.847999999998</v>
      </c>
      <c r="S439" s="8">
        <f t="shared" si="77"/>
        <v>3778648.8480000002</v>
      </c>
      <c r="T439" s="6">
        <f t="shared" si="78"/>
        <v>3778700</v>
      </c>
      <c r="U439" s="49"/>
    </row>
    <row r="440" spans="1:21">
      <c r="A440" s="35">
        <v>15</v>
      </c>
      <c r="B440" s="41" t="s">
        <v>4129</v>
      </c>
      <c r="C440" s="41" t="s">
        <v>4109</v>
      </c>
      <c r="D440" s="36" t="s">
        <v>384</v>
      </c>
      <c r="E440" s="37">
        <v>2830048</v>
      </c>
      <c r="F440" s="38">
        <f t="shared" si="75"/>
        <v>14150240</v>
      </c>
      <c r="G440" s="38">
        <f t="shared" si="76"/>
        <v>0</v>
      </c>
      <c r="H440" s="39">
        <v>2830048</v>
      </c>
      <c r="I440" s="40" t="s">
        <v>3707</v>
      </c>
      <c r="J440" s="39">
        <v>2830048</v>
      </c>
      <c r="K440" s="138"/>
      <c r="L440" s="138"/>
      <c r="M440" s="139"/>
      <c r="N440" s="49"/>
      <c r="O440" s="49"/>
      <c r="P440" s="8">
        <f t="shared" si="72"/>
        <v>283004.79999999999</v>
      </c>
      <c r="Q440" s="8">
        <f t="shared" si="73"/>
        <v>424507.2</v>
      </c>
      <c r="R440" s="8">
        <f t="shared" si="74"/>
        <v>90561.536000000007</v>
      </c>
      <c r="S440" s="8">
        <f t="shared" si="77"/>
        <v>3628121.5359999998</v>
      </c>
      <c r="T440" s="6">
        <f t="shared" si="78"/>
        <v>3628200</v>
      </c>
      <c r="U440" s="49"/>
    </row>
    <row r="441" spans="1:21">
      <c r="A441" s="35">
        <v>16</v>
      </c>
      <c r="B441" s="41" t="s">
        <v>4132</v>
      </c>
      <c r="C441" s="41" t="s">
        <v>4275</v>
      </c>
      <c r="D441" s="36" t="s">
        <v>384</v>
      </c>
      <c r="E441" s="37">
        <v>1508208</v>
      </c>
      <c r="F441" s="38">
        <f t="shared" si="75"/>
        <v>7541040</v>
      </c>
      <c r="G441" s="38">
        <f t="shared" si="76"/>
        <v>0</v>
      </c>
      <c r="H441" s="39">
        <v>1508208</v>
      </c>
      <c r="I441" s="40" t="s">
        <v>3707</v>
      </c>
      <c r="J441" s="39">
        <v>1508208</v>
      </c>
      <c r="K441" s="138"/>
      <c r="L441" s="138"/>
      <c r="M441" s="139"/>
      <c r="N441" s="49"/>
      <c r="O441" s="49"/>
      <c r="P441" s="8">
        <f t="shared" si="72"/>
        <v>150820.80000000002</v>
      </c>
      <c r="Q441" s="8">
        <f t="shared" si="73"/>
        <v>226231.19999999998</v>
      </c>
      <c r="R441" s="8">
        <f t="shared" si="74"/>
        <v>48262.656000000003</v>
      </c>
      <c r="S441" s="8">
        <f t="shared" si="77"/>
        <v>1933522.656</v>
      </c>
      <c r="T441" s="6">
        <f t="shared" si="78"/>
        <v>1933600</v>
      </c>
      <c r="U441" s="49"/>
    </row>
    <row r="442" spans="1:21">
      <c r="A442" s="35">
        <v>17</v>
      </c>
      <c r="B442" s="41" t="s">
        <v>4135</v>
      </c>
      <c r="C442" s="41" t="s">
        <v>4276</v>
      </c>
      <c r="D442" s="36" t="s">
        <v>384</v>
      </c>
      <c r="E442" s="37">
        <v>3218592</v>
      </c>
      <c r="F442" s="38">
        <f t="shared" si="75"/>
        <v>16092960</v>
      </c>
      <c r="G442" s="38">
        <f t="shared" si="76"/>
        <v>0</v>
      </c>
      <c r="H442" s="39">
        <v>3218592</v>
      </c>
      <c r="I442" s="40" t="s">
        <v>3707</v>
      </c>
      <c r="J442" s="39">
        <v>3218592</v>
      </c>
      <c r="K442" s="138"/>
      <c r="L442" s="138"/>
      <c r="M442" s="139"/>
      <c r="N442" s="49"/>
      <c r="O442" s="49"/>
      <c r="P442" s="8">
        <f t="shared" si="72"/>
        <v>321859.20000000001</v>
      </c>
      <c r="Q442" s="8">
        <f t="shared" si="73"/>
        <v>482788.8</v>
      </c>
      <c r="R442" s="8">
        <f t="shared" si="74"/>
        <v>102994.944</v>
      </c>
      <c r="S442" s="8">
        <f t="shared" si="77"/>
        <v>4126234.9440000001</v>
      </c>
      <c r="T442" s="6">
        <f t="shared" si="78"/>
        <v>4126300</v>
      </c>
      <c r="U442" s="49"/>
    </row>
    <row r="443" spans="1:21">
      <c r="A443" s="35">
        <v>18</v>
      </c>
      <c r="B443" s="41" t="s">
        <v>4277</v>
      </c>
      <c r="C443" s="41" t="s">
        <v>4109</v>
      </c>
      <c r="D443" s="36" t="s">
        <v>384</v>
      </c>
      <c r="E443" s="37">
        <v>1263184</v>
      </c>
      <c r="F443" s="38">
        <f t="shared" si="75"/>
        <v>6315920</v>
      </c>
      <c r="G443" s="38">
        <f t="shared" si="76"/>
        <v>0</v>
      </c>
      <c r="H443" s="39">
        <v>1263184</v>
      </c>
      <c r="I443" s="40" t="s">
        <v>3707</v>
      </c>
      <c r="J443" s="39">
        <v>1263184</v>
      </c>
      <c r="K443" s="138"/>
      <c r="L443" s="138"/>
      <c r="M443" s="139"/>
      <c r="N443" s="49"/>
      <c r="O443" s="49"/>
      <c r="P443" s="8">
        <f t="shared" si="72"/>
        <v>126318.40000000001</v>
      </c>
      <c r="Q443" s="8">
        <f t="shared" si="73"/>
        <v>189477.6</v>
      </c>
      <c r="R443" s="8">
        <f t="shared" si="74"/>
        <v>40421.887999999999</v>
      </c>
      <c r="S443" s="8">
        <f t="shared" si="77"/>
        <v>1619401.888</v>
      </c>
      <c r="T443" s="6">
        <f t="shared" si="78"/>
        <v>1619500</v>
      </c>
      <c r="U443" s="49"/>
    </row>
    <row r="444" spans="1:21">
      <c r="A444" s="35">
        <v>19</v>
      </c>
      <c r="B444" s="41" t="s">
        <v>4138</v>
      </c>
      <c r="C444" s="41" t="s">
        <v>4109</v>
      </c>
      <c r="D444" s="36" t="s">
        <v>384</v>
      </c>
      <c r="E444" s="37">
        <v>4499872</v>
      </c>
      <c r="F444" s="38">
        <f t="shared" si="75"/>
        <v>22499360</v>
      </c>
      <c r="G444" s="38">
        <f t="shared" si="76"/>
        <v>0</v>
      </c>
      <c r="H444" s="39">
        <v>4499872</v>
      </c>
      <c r="I444" s="40" t="s">
        <v>3707</v>
      </c>
      <c r="J444" s="39">
        <v>4499872</v>
      </c>
      <c r="K444" s="138"/>
      <c r="L444" s="138"/>
      <c r="M444" s="139"/>
      <c r="N444" s="49"/>
      <c r="O444" s="49"/>
      <c r="P444" s="8">
        <f t="shared" si="72"/>
        <v>449987.2</v>
      </c>
      <c r="Q444" s="8">
        <f t="shared" si="73"/>
        <v>674980.79999999993</v>
      </c>
      <c r="R444" s="8">
        <f t="shared" si="74"/>
        <v>143995.90400000001</v>
      </c>
      <c r="S444" s="8">
        <f t="shared" si="77"/>
        <v>5768835.9040000001</v>
      </c>
      <c r="T444" s="6">
        <f t="shared" si="78"/>
        <v>5768900</v>
      </c>
      <c r="U444" s="49"/>
    </row>
    <row r="445" spans="1:21">
      <c r="A445" s="35">
        <v>20</v>
      </c>
      <c r="B445" s="41" t="s">
        <v>4139</v>
      </c>
      <c r="C445" s="41" t="s">
        <v>4115</v>
      </c>
      <c r="D445" s="36" t="s">
        <v>384</v>
      </c>
      <c r="E445" s="37">
        <v>1936896</v>
      </c>
      <c r="F445" s="38">
        <f t="shared" si="75"/>
        <v>9684480</v>
      </c>
      <c r="G445" s="38">
        <f t="shared" si="76"/>
        <v>0</v>
      </c>
      <c r="H445" s="39">
        <v>1936896</v>
      </c>
      <c r="I445" s="40" t="s">
        <v>3707</v>
      </c>
      <c r="J445" s="39">
        <v>1936896</v>
      </c>
      <c r="K445" s="138"/>
      <c r="L445" s="138"/>
      <c r="M445" s="139"/>
      <c r="N445" s="49"/>
      <c r="O445" s="49"/>
      <c r="P445" s="8">
        <f t="shared" si="72"/>
        <v>193689.60000000001</v>
      </c>
      <c r="Q445" s="8">
        <f t="shared" si="73"/>
        <v>290534.39999999997</v>
      </c>
      <c r="R445" s="8">
        <f t="shared" si="74"/>
        <v>61980.671999999999</v>
      </c>
      <c r="S445" s="8">
        <f t="shared" si="77"/>
        <v>2483100.6719999998</v>
      </c>
      <c r="T445" s="6">
        <f t="shared" si="78"/>
        <v>2483200</v>
      </c>
      <c r="U445" s="49"/>
    </row>
    <row r="446" spans="1:21">
      <c r="A446" s="35">
        <v>21</v>
      </c>
      <c r="B446" s="41" t="s">
        <v>4142</v>
      </c>
      <c r="C446" s="41" t="s">
        <v>4278</v>
      </c>
      <c r="D446" s="36" t="s">
        <v>384</v>
      </c>
      <c r="E446" s="37">
        <v>2921880</v>
      </c>
      <c r="F446" s="38">
        <f t="shared" si="75"/>
        <v>14609400</v>
      </c>
      <c r="G446" s="38">
        <f t="shared" si="76"/>
        <v>0</v>
      </c>
      <c r="H446" s="39">
        <v>2921880</v>
      </c>
      <c r="I446" s="40" t="s">
        <v>3707</v>
      </c>
      <c r="J446" s="39">
        <v>2921880</v>
      </c>
      <c r="K446" s="138"/>
      <c r="L446" s="138"/>
      <c r="M446" s="139"/>
      <c r="N446" s="49"/>
      <c r="O446" s="49"/>
      <c r="P446" s="8">
        <f t="shared" si="72"/>
        <v>292188</v>
      </c>
      <c r="Q446" s="8">
        <f t="shared" si="73"/>
        <v>438282</v>
      </c>
      <c r="R446" s="8">
        <f t="shared" si="74"/>
        <v>93500.160000000003</v>
      </c>
      <c r="S446" s="8">
        <f t="shared" si="77"/>
        <v>3745850.16</v>
      </c>
      <c r="T446" s="6">
        <f t="shared" si="78"/>
        <v>3745900</v>
      </c>
      <c r="U446" s="49"/>
    </row>
    <row r="447" spans="1:21">
      <c r="A447" s="35">
        <v>22</v>
      </c>
      <c r="B447" s="41" t="s">
        <v>4144</v>
      </c>
      <c r="C447" s="41" t="s">
        <v>4109</v>
      </c>
      <c r="D447" s="36" t="s">
        <v>384</v>
      </c>
      <c r="E447" s="37">
        <v>2725944</v>
      </c>
      <c r="F447" s="38">
        <f t="shared" si="75"/>
        <v>13629720</v>
      </c>
      <c r="G447" s="38">
        <f t="shared" si="76"/>
        <v>0</v>
      </c>
      <c r="H447" s="39">
        <v>2725944</v>
      </c>
      <c r="I447" s="40" t="s">
        <v>3707</v>
      </c>
      <c r="J447" s="39">
        <v>2725944</v>
      </c>
      <c r="K447" s="138"/>
      <c r="L447" s="138"/>
      <c r="M447" s="139"/>
      <c r="N447" s="49"/>
      <c r="O447" s="49"/>
      <c r="P447" s="8">
        <f t="shared" si="72"/>
        <v>272594.40000000002</v>
      </c>
      <c r="Q447" s="8">
        <f t="shared" si="73"/>
        <v>408891.6</v>
      </c>
      <c r="R447" s="8">
        <f t="shared" si="74"/>
        <v>87230.207999999999</v>
      </c>
      <c r="S447" s="8">
        <f t="shared" si="77"/>
        <v>3494660.2080000001</v>
      </c>
      <c r="T447" s="6">
        <f t="shared" si="78"/>
        <v>3494700</v>
      </c>
      <c r="U447" s="49"/>
    </row>
    <row r="448" spans="1:21">
      <c r="A448" s="35">
        <v>23</v>
      </c>
      <c r="B448" s="41" t="s">
        <v>4145</v>
      </c>
      <c r="C448" s="41" t="s">
        <v>4109</v>
      </c>
      <c r="D448" s="36" t="s">
        <v>384</v>
      </c>
      <c r="E448" s="37">
        <v>2727400</v>
      </c>
      <c r="F448" s="38">
        <f t="shared" si="75"/>
        <v>13637000</v>
      </c>
      <c r="G448" s="38">
        <f t="shared" si="76"/>
        <v>0</v>
      </c>
      <c r="H448" s="39">
        <v>2727400</v>
      </c>
      <c r="I448" s="40" t="s">
        <v>3707</v>
      </c>
      <c r="J448" s="39">
        <v>2727400</v>
      </c>
      <c r="K448" s="138"/>
      <c r="L448" s="138"/>
      <c r="M448" s="139"/>
      <c r="N448" s="49"/>
      <c r="O448" s="49"/>
      <c r="P448" s="8">
        <f t="shared" si="72"/>
        <v>272740</v>
      </c>
      <c r="Q448" s="8">
        <f t="shared" si="73"/>
        <v>409110</v>
      </c>
      <c r="R448" s="8">
        <f t="shared" si="74"/>
        <v>87276.800000000003</v>
      </c>
      <c r="S448" s="8">
        <f t="shared" si="77"/>
        <v>3496526.8</v>
      </c>
      <c r="T448" s="6">
        <f t="shared" si="78"/>
        <v>3496600</v>
      </c>
      <c r="U448" s="49"/>
    </row>
    <row r="449" spans="1:21">
      <c r="A449" s="35">
        <v>24</v>
      </c>
      <c r="B449" s="41" t="s">
        <v>4146</v>
      </c>
      <c r="C449" s="41" t="s">
        <v>4109</v>
      </c>
      <c r="D449" s="36" t="s">
        <v>384</v>
      </c>
      <c r="E449" s="37">
        <v>1549808</v>
      </c>
      <c r="F449" s="38">
        <f t="shared" si="75"/>
        <v>7749040</v>
      </c>
      <c r="G449" s="38">
        <f t="shared" si="76"/>
        <v>0</v>
      </c>
      <c r="H449" s="39">
        <v>1549808</v>
      </c>
      <c r="I449" s="40" t="s">
        <v>3707</v>
      </c>
      <c r="J449" s="39">
        <v>1549808</v>
      </c>
      <c r="K449" s="138"/>
      <c r="L449" s="138"/>
      <c r="M449" s="139"/>
      <c r="N449" s="49"/>
      <c r="O449" s="49"/>
      <c r="P449" s="8">
        <f t="shared" si="72"/>
        <v>154980.80000000002</v>
      </c>
      <c r="Q449" s="8">
        <f t="shared" si="73"/>
        <v>232471.19999999998</v>
      </c>
      <c r="R449" s="8">
        <f t="shared" si="74"/>
        <v>49593.856</v>
      </c>
      <c r="S449" s="8">
        <f t="shared" si="77"/>
        <v>1986853.8559999999</v>
      </c>
      <c r="T449" s="6">
        <f t="shared" si="78"/>
        <v>1986900</v>
      </c>
      <c r="U449" s="49"/>
    </row>
    <row r="450" spans="1:21">
      <c r="A450" s="35">
        <v>25</v>
      </c>
      <c r="B450" s="41" t="s">
        <v>4147</v>
      </c>
      <c r="C450" s="41" t="s">
        <v>4109</v>
      </c>
      <c r="D450" s="36" t="s">
        <v>384</v>
      </c>
      <c r="E450" s="37">
        <v>2705040</v>
      </c>
      <c r="F450" s="38">
        <f t="shared" si="75"/>
        <v>13525200</v>
      </c>
      <c r="G450" s="38">
        <f t="shared" si="76"/>
        <v>0</v>
      </c>
      <c r="H450" s="39">
        <v>2705040</v>
      </c>
      <c r="I450" s="40" t="s">
        <v>3707</v>
      </c>
      <c r="J450" s="39">
        <v>2705040</v>
      </c>
      <c r="K450" s="138"/>
      <c r="L450" s="138"/>
      <c r="M450" s="139"/>
      <c r="N450" s="49"/>
      <c r="O450" s="49"/>
      <c r="P450" s="8">
        <f t="shared" si="72"/>
        <v>270504</v>
      </c>
      <c r="Q450" s="8">
        <f t="shared" si="73"/>
        <v>405756</v>
      </c>
      <c r="R450" s="8">
        <f t="shared" si="74"/>
        <v>86561.279999999999</v>
      </c>
      <c r="S450" s="8">
        <f t="shared" si="77"/>
        <v>3467861.28</v>
      </c>
      <c r="T450" s="6">
        <f t="shared" si="78"/>
        <v>3467900</v>
      </c>
      <c r="U450" s="49"/>
    </row>
    <row r="451" spans="1:21">
      <c r="A451" s="35">
        <v>26</v>
      </c>
      <c r="B451" s="41" t="s">
        <v>4148</v>
      </c>
      <c r="C451" s="41" t="s">
        <v>4128</v>
      </c>
      <c r="D451" s="36" t="s">
        <v>384</v>
      </c>
      <c r="E451" s="37">
        <v>1980368</v>
      </c>
      <c r="F451" s="38">
        <f t="shared" si="75"/>
        <v>9901840</v>
      </c>
      <c r="G451" s="38">
        <f t="shared" si="76"/>
        <v>0</v>
      </c>
      <c r="H451" s="39">
        <v>1980368</v>
      </c>
      <c r="I451" s="40" t="s">
        <v>3707</v>
      </c>
      <c r="J451" s="39">
        <v>1980368</v>
      </c>
      <c r="K451" s="138"/>
      <c r="L451" s="138"/>
      <c r="M451" s="139"/>
      <c r="N451" s="49"/>
      <c r="O451" s="49"/>
      <c r="P451" s="8">
        <f t="shared" si="72"/>
        <v>198036.80000000002</v>
      </c>
      <c r="Q451" s="8">
        <f t="shared" si="73"/>
        <v>297055.2</v>
      </c>
      <c r="R451" s="8">
        <f t="shared" si="74"/>
        <v>63371.775999999998</v>
      </c>
      <c r="S451" s="8">
        <f t="shared" si="77"/>
        <v>2538831.7760000001</v>
      </c>
      <c r="T451" s="6">
        <f t="shared" si="78"/>
        <v>2538900</v>
      </c>
      <c r="U451" s="49"/>
    </row>
    <row r="452" spans="1:21">
      <c r="A452" s="35">
        <v>27</v>
      </c>
      <c r="B452" s="41" t="s">
        <v>4149</v>
      </c>
      <c r="C452" s="41" t="s">
        <v>4109</v>
      </c>
      <c r="D452" s="36" t="s">
        <v>384</v>
      </c>
      <c r="E452" s="37">
        <v>2322216</v>
      </c>
      <c r="F452" s="38">
        <f t="shared" si="75"/>
        <v>11611080</v>
      </c>
      <c r="G452" s="38">
        <f t="shared" si="76"/>
        <v>0</v>
      </c>
      <c r="H452" s="39">
        <v>2322216</v>
      </c>
      <c r="I452" s="40" t="s">
        <v>3707</v>
      </c>
      <c r="J452" s="39">
        <v>2322216</v>
      </c>
      <c r="K452" s="138"/>
      <c r="L452" s="138"/>
      <c r="M452" s="139"/>
      <c r="N452" s="49"/>
      <c r="O452" s="49"/>
      <c r="P452" s="8">
        <f t="shared" si="72"/>
        <v>232221.6</v>
      </c>
      <c r="Q452" s="8">
        <f t="shared" si="73"/>
        <v>348332.39999999997</v>
      </c>
      <c r="R452" s="8">
        <f t="shared" si="74"/>
        <v>74310.911999999997</v>
      </c>
      <c r="S452" s="8">
        <f t="shared" si="77"/>
        <v>2977080.912</v>
      </c>
      <c r="T452" s="6">
        <f t="shared" si="78"/>
        <v>2977100</v>
      </c>
      <c r="U452" s="49"/>
    </row>
    <row r="453" spans="1:21">
      <c r="A453" s="35">
        <v>28</v>
      </c>
      <c r="B453" s="41" t="s">
        <v>4150</v>
      </c>
      <c r="C453" s="41" t="s">
        <v>4109</v>
      </c>
      <c r="D453" s="36" t="s">
        <v>384</v>
      </c>
      <c r="E453" s="37">
        <v>3827824</v>
      </c>
      <c r="F453" s="38">
        <f t="shared" si="75"/>
        <v>19139120</v>
      </c>
      <c r="G453" s="38">
        <f t="shared" si="76"/>
        <v>0</v>
      </c>
      <c r="H453" s="39">
        <v>3827824</v>
      </c>
      <c r="I453" s="40" t="s">
        <v>3707</v>
      </c>
      <c r="J453" s="39">
        <v>3827824</v>
      </c>
      <c r="K453" s="138"/>
      <c r="L453" s="138"/>
      <c r="M453" s="139"/>
      <c r="N453" s="49"/>
      <c r="O453" s="49"/>
      <c r="P453" s="8">
        <f t="shared" si="72"/>
        <v>382782.4</v>
      </c>
      <c r="Q453" s="8">
        <f t="shared" si="73"/>
        <v>574173.6</v>
      </c>
      <c r="R453" s="8">
        <f t="shared" si="74"/>
        <v>122490.368</v>
      </c>
      <c r="S453" s="8">
        <f t="shared" si="77"/>
        <v>4907270.3679999998</v>
      </c>
      <c r="T453" s="6">
        <f t="shared" si="78"/>
        <v>4907300</v>
      </c>
      <c r="U453" s="49"/>
    </row>
    <row r="454" spans="1:21">
      <c r="A454" s="35">
        <v>29</v>
      </c>
      <c r="B454" s="41" t="s">
        <v>4151</v>
      </c>
      <c r="C454" s="41" t="s">
        <v>4109</v>
      </c>
      <c r="D454" s="36" t="s">
        <v>384</v>
      </c>
      <c r="E454" s="37">
        <v>2940496</v>
      </c>
      <c r="F454" s="38">
        <f t="shared" si="75"/>
        <v>14702480</v>
      </c>
      <c r="G454" s="38">
        <f t="shared" si="76"/>
        <v>0</v>
      </c>
      <c r="H454" s="39">
        <v>2940496</v>
      </c>
      <c r="I454" s="40" t="s">
        <v>3707</v>
      </c>
      <c r="J454" s="39">
        <v>2940496</v>
      </c>
      <c r="K454" s="138"/>
      <c r="L454" s="138"/>
      <c r="M454" s="139"/>
      <c r="N454" s="49"/>
      <c r="O454" s="49"/>
      <c r="P454" s="8">
        <f t="shared" si="72"/>
        <v>294049.60000000003</v>
      </c>
      <c r="Q454" s="8">
        <f t="shared" si="73"/>
        <v>441074.39999999997</v>
      </c>
      <c r="R454" s="8">
        <f t="shared" si="74"/>
        <v>94095.872000000003</v>
      </c>
      <c r="S454" s="8">
        <f t="shared" si="77"/>
        <v>3769715.872</v>
      </c>
      <c r="T454" s="6">
        <f t="shared" si="78"/>
        <v>3769800</v>
      </c>
      <c r="U454" s="49"/>
    </row>
    <row r="455" spans="1:21" ht="31.5">
      <c r="A455" s="35">
        <v>30</v>
      </c>
      <c r="B455" s="41" t="s">
        <v>4154</v>
      </c>
      <c r="C455" s="41" t="s">
        <v>4131</v>
      </c>
      <c r="D455" s="36" t="s">
        <v>384</v>
      </c>
      <c r="E455" s="37">
        <v>1225016</v>
      </c>
      <c r="F455" s="38">
        <f t="shared" si="75"/>
        <v>6125080</v>
      </c>
      <c r="G455" s="38">
        <f t="shared" si="76"/>
        <v>0</v>
      </c>
      <c r="H455" s="39">
        <v>1225016</v>
      </c>
      <c r="I455" s="40" t="s">
        <v>3707</v>
      </c>
      <c r="J455" s="39">
        <v>1225016</v>
      </c>
      <c r="K455" s="138"/>
      <c r="L455" s="138"/>
      <c r="M455" s="139"/>
      <c r="N455" s="49"/>
      <c r="O455" s="49"/>
      <c r="P455" s="8">
        <f t="shared" si="72"/>
        <v>122501.6</v>
      </c>
      <c r="Q455" s="8">
        <f t="shared" si="73"/>
        <v>183752.4</v>
      </c>
      <c r="R455" s="8">
        <f t="shared" si="74"/>
        <v>39200.512000000002</v>
      </c>
      <c r="S455" s="8">
        <f t="shared" si="77"/>
        <v>1570470.5120000001</v>
      </c>
      <c r="T455" s="6">
        <f t="shared" si="78"/>
        <v>1570500</v>
      </c>
      <c r="U455" s="49"/>
    </row>
    <row r="456" spans="1:21" ht="31.5">
      <c r="A456" s="35">
        <v>31</v>
      </c>
      <c r="B456" s="41" t="s">
        <v>4279</v>
      </c>
      <c r="C456" s="41" t="s">
        <v>4115</v>
      </c>
      <c r="D456" s="36" t="s">
        <v>384</v>
      </c>
      <c r="E456" s="37">
        <v>1533792</v>
      </c>
      <c r="F456" s="38">
        <f t="shared" si="75"/>
        <v>7668960</v>
      </c>
      <c r="G456" s="38">
        <f t="shared" si="76"/>
        <v>0</v>
      </c>
      <c r="H456" s="39">
        <v>1533792</v>
      </c>
      <c r="I456" s="40" t="s">
        <v>3707</v>
      </c>
      <c r="J456" s="39">
        <v>1533792</v>
      </c>
      <c r="K456" s="138"/>
      <c r="L456" s="138"/>
      <c r="M456" s="139"/>
      <c r="N456" s="49"/>
      <c r="O456" s="49"/>
      <c r="P456" s="8">
        <f t="shared" si="72"/>
        <v>153379.20000000001</v>
      </c>
      <c r="Q456" s="8">
        <f t="shared" si="73"/>
        <v>230068.8</v>
      </c>
      <c r="R456" s="8">
        <f t="shared" si="74"/>
        <v>49081.344000000005</v>
      </c>
      <c r="S456" s="8">
        <f t="shared" si="77"/>
        <v>1966321.344</v>
      </c>
      <c r="T456" s="6">
        <f t="shared" si="78"/>
        <v>1966400</v>
      </c>
      <c r="U456" s="49"/>
    </row>
    <row r="457" spans="1:21">
      <c r="A457" s="35">
        <v>32</v>
      </c>
      <c r="B457" s="41" t="s">
        <v>4156</v>
      </c>
      <c r="C457" s="41" t="s">
        <v>4109</v>
      </c>
      <c r="D457" s="36" t="s">
        <v>384</v>
      </c>
      <c r="E457" s="37">
        <v>2482792</v>
      </c>
      <c r="F457" s="38">
        <f t="shared" si="75"/>
        <v>12413960</v>
      </c>
      <c r="G457" s="38">
        <f t="shared" si="76"/>
        <v>0</v>
      </c>
      <c r="H457" s="39">
        <v>2482792</v>
      </c>
      <c r="I457" s="40" t="s">
        <v>3707</v>
      </c>
      <c r="J457" s="39">
        <v>2482792</v>
      </c>
      <c r="K457" s="138"/>
      <c r="L457" s="138"/>
      <c r="M457" s="139"/>
      <c r="N457" s="49"/>
      <c r="O457" s="49"/>
      <c r="P457" s="8">
        <f t="shared" si="72"/>
        <v>248279.2</v>
      </c>
      <c r="Q457" s="8">
        <f t="shared" si="73"/>
        <v>372418.8</v>
      </c>
      <c r="R457" s="8">
        <f t="shared" si="74"/>
        <v>79449.343999999997</v>
      </c>
      <c r="S457" s="8">
        <f t="shared" si="77"/>
        <v>3182939.344</v>
      </c>
      <c r="T457" s="6">
        <f t="shared" si="78"/>
        <v>3183000</v>
      </c>
      <c r="U457" s="49"/>
    </row>
    <row r="458" spans="1:21">
      <c r="A458" s="35">
        <v>33</v>
      </c>
      <c r="B458" s="41" t="s">
        <v>4280</v>
      </c>
      <c r="C458" s="41" t="s">
        <v>4109</v>
      </c>
      <c r="D458" s="36" t="s">
        <v>384</v>
      </c>
      <c r="E458" s="37">
        <v>3748784</v>
      </c>
      <c r="F458" s="38">
        <f t="shared" si="75"/>
        <v>18743920</v>
      </c>
      <c r="G458" s="38">
        <f t="shared" si="76"/>
        <v>0</v>
      </c>
      <c r="H458" s="39">
        <v>3748784</v>
      </c>
      <c r="I458" s="40" t="s">
        <v>3707</v>
      </c>
      <c r="J458" s="39">
        <v>3748784</v>
      </c>
      <c r="K458" s="138"/>
      <c r="L458" s="138"/>
      <c r="M458" s="139"/>
      <c r="N458" s="49"/>
      <c r="O458" s="49"/>
      <c r="P458" s="8">
        <f t="shared" si="72"/>
        <v>374878.4</v>
      </c>
      <c r="Q458" s="8">
        <f t="shared" si="73"/>
        <v>562317.6</v>
      </c>
      <c r="R458" s="8">
        <f t="shared" si="74"/>
        <v>119961.088</v>
      </c>
      <c r="S458" s="8">
        <f t="shared" si="77"/>
        <v>4805941.0880000005</v>
      </c>
      <c r="T458" s="6">
        <f t="shared" si="78"/>
        <v>4806000</v>
      </c>
      <c r="U458" s="49"/>
    </row>
    <row r="459" spans="1:21">
      <c r="A459" s="35">
        <v>34</v>
      </c>
      <c r="B459" s="41" t="s">
        <v>4157</v>
      </c>
      <c r="C459" s="41" t="s">
        <v>4109</v>
      </c>
      <c r="D459" s="36" t="s">
        <v>384</v>
      </c>
      <c r="E459" s="37">
        <v>3948672</v>
      </c>
      <c r="F459" s="38">
        <f t="shared" si="75"/>
        <v>19743360</v>
      </c>
      <c r="G459" s="38">
        <f t="shared" si="76"/>
        <v>0</v>
      </c>
      <c r="H459" s="39">
        <v>3948672</v>
      </c>
      <c r="I459" s="40" t="s">
        <v>3707</v>
      </c>
      <c r="J459" s="39">
        <v>3948672</v>
      </c>
      <c r="K459" s="138"/>
      <c r="L459" s="138"/>
      <c r="M459" s="139"/>
      <c r="N459" s="49"/>
      <c r="O459" s="49"/>
      <c r="P459" s="8">
        <f t="shared" si="72"/>
        <v>394867.20000000001</v>
      </c>
      <c r="Q459" s="8">
        <f t="shared" si="73"/>
        <v>592300.79999999993</v>
      </c>
      <c r="R459" s="8">
        <f t="shared" si="74"/>
        <v>126357.504</v>
      </c>
      <c r="S459" s="8">
        <f t="shared" si="77"/>
        <v>5062197.5039999997</v>
      </c>
      <c r="T459" s="6">
        <f t="shared" si="78"/>
        <v>5062200</v>
      </c>
      <c r="U459" s="49"/>
    </row>
    <row r="460" spans="1:21">
      <c r="A460" s="35">
        <v>35</v>
      </c>
      <c r="B460" s="41" t="s">
        <v>4158</v>
      </c>
      <c r="C460" s="41" t="s">
        <v>4109</v>
      </c>
      <c r="D460" s="36" t="s">
        <v>384</v>
      </c>
      <c r="E460" s="37">
        <v>1651208</v>
      </c>
      <c r="F460" s="38">
        <f t="shared" si="75"/>
        <v>8256040</v>
      </c>
      <c r="G460" s="38">
        <f t="shared" si="76"/>
        <v>0</v>
      </c>
      <c r="H460" s="39">
        <v>1651208</v>
      </c>
      <c r="I460" s="40" t="s">
        <v>3707</v>
      </c>
      <c r="J460" s="39">
        <v>1651208</v>
      </c>
      <c r="K460" s="138"/>
      <c r="L460" s="138"/>
      <c r="M460" s="139"/>
      <c r="N460" s="49"/>
      <c r="O460" s="49"/>
      <c r="P460" s="8">
        <f t="shared" si="72"/>
        <v>165120.80000000002</v>
      </c>
      <c r="Q460" s="8">
        <f t="shared" si="73"/>
        <v>247681.19999999998</v>
      </c>
      <c r="R460" s="8">
        <f t="shared" si="74"/>
        <v>52838.656000000003</v>
      </c>
      <c r="S460" s="8">
        <f t="shared" si="77"/>
        <v>2116848.656</v>
      </c>
      <c r="T460" s="6">
        <f t="shared" si="78"/>
        <v>2116900</v>
      </c>
      <c r="U460" s="49"/>
    </row>
    <row r="461" spans="1:21">
      <c r="A461" s="35">
        <v>36</v>
      </c>
      <c r="B461" s="41" t="s">
        <v>4281</v>
      </c>
      <c r="C461" s="41" t="s">
        <v>4109</v>
      </c>
      <c r="D461" s="36" t="s">
        <v>384</v>
      </c>
      <c r="E461" s="37">
        <v>1945216</v>
      </c>
      <c r="F461" s="38">
        <f t="shared" si="75"/>
        <v>9726080</v>
      </c>
      <c r="G461" s="38">
        <f t="shared" si="76"/>
        <v>0</v>
      </c>
      <c r="H461" s="39">
        <v>1945216</v>
      </c>
      <c r="I461" s="40" t="s">
        <v>3707</v>
      </c>
      <c r="J461" s="39">
        <v>1945216</v>
      </c>
      <c r="K461" s="138"/>
      <c r="L461" s="138"/>
      <c r="M461" s="139"/>
      <c r="N461" s="49"/>
      <c r="O461" s="49"/>
      <c r="P461" s="8">
        <f t="shared" si="72"/>
        <v>194521.60000000001</v>
      </c>
      <c r="Q461" s="8">
        <f t="shared" si="73"/>
        <v>291782.39999999997</v>
      </c>
      <c r="R461" s="8">
        <f t="shared" si="74"/>
        <v>62246.912000000004</v>
      </c>
      <c r="S461" s="8">
        <f t="shared" si="77"/>
        <v>2493766.912</v>
      </c>
      <c r="T461" s="6">
        <f t="shared" si="78"/>
        <v>2493800</v>
      </c>
      <c r="U461" s="49"/>
    </row>
    <row r="462" spans="1:21">
      <c r="A462" s="35">
        <v>37</v>
      </c>
      <c r="B462" s="41" t="s">
        <v>4160</v>
      </c>
      <c r="C462" s="41" t="s">
        <v>4109</v>
      </c>
      <c r="D462" s="36" t="s">
        <v>384</v>
      </c>
      <c r="E462" s="37">
        <v>3238664</v>
      </c>
      <c r="F462" s="38">
        <f t="shared" si="75"/>
        <v>16193320</v>
      </c>
      <c r="G462" s="38">
        <f t="shared" si="76"/>
        <v>0</v>
      </c>
      <c r="H462" s="39">
        <v>3238664</v>
      </c>
      <c r="I462" s="40" t="s">
        <v>3707</v>
      </c>
      <c r="J462" s="39">
        <v>3238664</v>
      </c>
      <c r="K462" s="138"/>
      <c r="L462" s="138"/>
      <c r="M462" s="139"/>
      <c r="N462" s="49"/>
      <c r="O462" s="49"/>
      <c r="P462" s="8">
        <f t="shared" si="72"/>
        <v>323866.40000000002</v>
      </c>
      <c r="Q462" s="8">
        <f t="shared" si="73"/>
        <v>485799.6</v>
      </c>
      <c r="R462" s="8">
        <f t="shared" si="74"/>
        <v>103637.24800000001</v>
      </c>
      <c r="S462" s="8">
        <f t="shared" si="77"/>
        <v>4151967.2480000001</v>
      </c>
      <c r="T462" s="6">
        <f t="shared" si="78"/>
        <v>4152000</v>
      </c>
      <c r="U462" s="49"/>
    </row>
    <row r="463" spans="1:21">
      <c r="A463" s="35">
        <v>38</v>
      </c>
      <c r="B463" s="41" t="s">
        <v>4282</v>
      </c>
      <c r="C463" s="41" t="s">
        <v>4109</v>
      </c>
      <c r="D463" s="36" t="s">
        <v>384</v>
      </c>
      <c r="E463" s="37">
        <v>4111224</v>
      </c>
      <c r="F463" s="38">
        <f t="shared" si="75"/>
        <v>20556120</v>
      </c>
      <c r="G463" s="38">
        <f t="shared" si="76"/>
        <v>0</v>
      </c>
      <c r="H463" s="39">
        <v>4111224</v>
      </c>
      <c r="I463" s="40" t="s">
        <v>3707</v>
      </c>
      <c r="J463" s="39">
        <v>4111224</v>
      </c>
      <c r="K463" s="138"/>
      <c r="L463" s="138"/>
      <c r="M463" s="139"/>
      <c r="N463" s="49"/>
      <c r="O463" s="49"/>
      <c r="P463" s="8">
        <f t="shared" si="72"/>
        <v>411122.4</v>
      </c>
      <c r="Q463" s="8">
        <f t="shared" si="73"/>
        <v>616683.6</v>
      </c>
      <c r="R463" s="8">
        <f t="shared" si="74"/>
        <v>131559.16800000001</v>
      </c>
      <c r="S463" s="8">
        <f t="shared" si="77"/>
        <v>5270589.1679999996</v>
      </c>
      <c r="T463" s="6">
        <f t="shared" si="78"/>
        <v>5270600</v>
      </c>
      <c r="U463" s="49"/>
    </row>
    <row r="464" spans="1:21">
      <c r="A464" s="35">
        <v>39</v>
      </c>
      <c r="B464" s="41" t="s">
        <v>4161</v>
      </c>
      <c r="C464" s="41" t="s">
        <v>4109</v>
      </c>
      <c r="D464" s="36" t="s">
        <v>384</v>
      </c>
      <c r="E464" s="37">
        <v>1534104</v>
      </c>
      <c r="F464" s="38">
        <f t="shared" si="75"/>
        <v>7670520</v>
      </c>
      <c r="G464" s="38">
        <f t="shared" si="76"/>
        <v>0</v>
      </c>
      <c r="H464" s="39">
        <v>1534104</v>
      </c>
      <c r="I464" s="40" t="s">
        <v>3707</v>
      </c>
      <c r="J464" s="39">
        <v>1534104</v>
      </c>
      <c r="K464" s="138"/>
      <c r="L464" s="138"/>
      <c r="M464" s="139"/>
      <c r="N464" s="49"/>
      <c r="O464" s="49"/>
      <c r="P464" s="8">
        <f t="shared" si="72"/>
        <v>153410.4</v>
      </c>
      <c r="Q464" s="8">
        <f t="shared" si="73"/>
        <v>230115.6</v>
      </c>
      <c r="R464" s="8">
        <f t="shared" si="74"/>
        <v>49091.328000000001</v>
      </c>
      <c r="S464" s="8">
        <f t="shared" si="77"/>
        <v>1966721.328</v>
      </c>
      <c r="T464" s="6">
        <f t="shared" si="78"/>
        <v>1966800</v>
      </c>
      <c r="U464" s="49"/>
    </row>
    <row r="465" spans="1:21">
      <c r="A465" s="35">
        <v>40</v>
      </c>
      <c r="B465" s="41" t="s">
        <v>4163</v>
      </c>
      <c r="C465" s="41" t="s">
        <v>4109</v>
      </c>
      <c r="D465" s="36" t="s">
        <v>384</v>
      </c>
      <c r="E465" s="37">
        <v>1239264</v>
      </c>
      <c r="F465" s="38">
        <f t="shared" si="75"/>
        <v>6196320</v>
      </c>
      <c r="G465" s="38">
        <f t="shared" si="76"/>
        <v>0</v>
      </c>
      <c r="H465" s="39">
        <v>1239264</v>
      </c>
      <c r="I465" s="40" t="s">
        <v>3707</v>
      </c>
      <c r="J465" s="39">
        <v>1239264</v>
      </c>
      <c r="K465" s="138"/>
      <c r="L465" s="138"/>
      <c r="M465" s="139"/>
      <c r="N465" s="49"/>
      <c r="O465" s="49"/>
      <c r="P465" s="8">
        <f t="shared" si="72"/>
        <v>123926.40000000001</v>
      </c>
      <c r="Q465" s="8">
        <f t="shared" si="73"/>
        <v>185889.6</v>
      </c>
      <c r="R465" s="8">
        <f t="shared" si="74"/>
        <v>39656.448000000004</v>
      </c>
      <c r="S465" s="8">
        <f t="shared" si="77"/>
        <v>1588736.4480000001</v>
      </c>
      <c r="T465" s="6">
        <f t="shared" si="78"/>
        <v>1588800</v>
      </c>
      <c r="U465" s="49"/>
    </row>
    <row r="466" spans="1:21">
      <c r="A466" s="35">
        <v>41</v>
      </c>
      <c r="B466" s="41" t="s">
        <v>4283</v>
      </c>
      <c r="C466" s="41" t="s">
        <v>4278</v>
      </c>
      <c r="D466" s="36" t="s">
        <v>384</v>
      </c>
      <c r="E466" s="37">
        <v>1255592</v>
      </c>
      <c r="F466" s="38">
        <f t="shared" si="75"/>
        <v>6277960</v>
      </c>
      <c r="G466" s="38">
        <f t="shared" si="76"/>
        <v>0</v>
      </c>
      <c r="H466" s="39">
        <v>1255592</v>
      </c>
      <c r="I466" s="40" t="s">
        <v>3707</v>
      </c>
      <c r="J466" s="39">
        <v>1255592</v>
      </c>
      <c r="K466" s="138"/>
      <c r="L466" s="138"/>
      <c r="M466" s="139"/>
      <c r="N466" s="49"/>
      <c r="O466" s="49"/>
      <c r="P466" s="8">
        <f t="shared" si="72"/>
        <v>125559.20000000001</v>
      </c>
      <c r="Q466" s="8">
        <f t="shared" si="73"/>
        <v>188338.8</v>
      </c>
      <c r="R466" s="8">
        <f t="shared" si="74"/>
        <v>40178.944000000003</v>
      </c>
      <c r="S466" s="8">
        <f t="shared" si="77"/>
        <v>1609668.9439999999</v>
      </c>
      <c r="T466" s="6">
        <f t="shared" si="78"/>
        <v>1609700</v>
      </c>
      <c r="U466" s="49"/>
    </row>
    <row r="467" spans="1:21">
      <c r="A467" s="35">
        <v>42</v>
      </c>
      <c r="B467" s="41" t="s">
        <v>4284</v>
      </c>
      <c r="C467" s="41" t="s">
        <v>4109</v>
      </c>
      <c r="D467" s="36" t="s">
        <v>384</v>
      </c>
      <c r="E467" s="37">
        <v>3913936</v>
      </c>
      <c r="F467" s="38">
        <f t="shared" si="75"/>
        <v>19569680</v>
      </c>
      <c r="G467" s="38">
        <f t="shared" si="76"/>
        <v>0</v>
      </c>
      <c r="H467" s="39">
        <v>3913936</v>
      </c>
      <c r="I467" s="40" t="s">
        <v>3707</v>
      </c>
      <c r="J467" s="39">
        <v>3913936</v>
      </c>
      <c r="K467" s="138"/>
      <c r="L467" s="138"/>
      <c r="M467" s="139"/>
      <c r="N467" s="49"/>
      <c r="O467" s="49"/>
      <c r="P467" s="8">
        <f t="shared" si="72"/>
        <v>391393.60000000003</v>
      </c>
      <c r="Q467" s="8">
        <f t="shared" si="73"/>
        <v>587090.4</v>
      </c>
      <c r="R467" s="8">
        <f t="shared" si="74"/>
        <v>125245.952</v>
      </c>
      <c r="S467" s="8">
        <f t="shared" si="77"/>
        <v>5017665.9519999996</v>
      </c>
      <c r="T467" s="6">
        <f t="shared" si="78"/>
        <v>5017700</v>
      </c>
      <c r="U467" s="49"/>
    </row>
    <row r="468" spans="1:21">
      <c r="A468" s="35">
        <v>43</v>
      </c>
      <c r="B468" s="41" t="s">
        <v>4285</v>
      </c>
      <c r="C468" s="41" t="s">
        <v>4109</v>
      </c>
      <c r="D468" s="36" t="s">
        <v>384</v>
      </c>
      <c r="E468" s="37">
        <v>2983032</v>
      </c>
      <c r="F468" s="38">
        <f t="shared" si="75"/>
        <v>14915160</v>
      </c>
      <c r="G468" s="38">
        <f t="shared" si="76"/>
        <v>0</v>
      </c>
      <c r="H468" s="39">
        <v>2983032</v>
      </c>
      <c r="I468" s="40" t="s">
        <v>3707</v>
      </c>
      <c r="J468" s="39">
        <v>2983032</v>
      </c>
      <c r="K468" s="138"/>
      <c r="L468" s="138"/>
      <c r="M468" s="139"/>
      <c r="N468" s="49"/>
      <c r="O468" s="49"/>
      <c r="P468" s="8">
        <f t="shared" si="72"/>
        <v>298303.2</v>
      </c>
      <c r="Q468" s="8">
        <f t="shared" si="73"/>
        <v>447454.8</v>
      </c>
      <c r="R468" s="8">
        <f t="shared" si="74"/>
        <v>95457.024000000005</v>
      </c>
      <c r="S468" s="8">
        <f t="shared" si="77"/>
        <v>3824247.0240000002</v>
      </c>
      <c r="T468" s="6">
        <f t="shared" si="78"/>
        <v>3824300</v>
      </c>
      <c r="U468" s="49"/>
    </row>
    <row r="469" spans="1:21">
      <c r="A469" s="35">
        <v>44</v>
      </c>
      <c r="B469" s="41" t="s">
        <v>4171</v>
      </c>
      <c r="C469" s="41" t="s">
        <v>4109</v>
      </c>
      <c r="D469" s="36" t="s">
        <v>384</v>
      </c>
      <c r="E469" s="37">
        <v>3986944</v>
      </c>
      <c r="F469" s="38">
        <f t="shared" si="75"/>
        <v>19934720</v>
      </c>
      <c r="G469" s="38">
        <f t="shared" si="76"/>
        <v>0</v>
      </c>
      <c r="H469" s="39">
        <v>3986944</v>
      </c>
      <c r="I469" s="40" t="s">
        <v>3707</v>
      </c>
      <c r="J469" s="39">
        <v>3986944</v>
      </c>
      <c r="K469" s="138"/>
      <c r="L469" s="138"/>
      <c r="M469" s="139"/>
      <c r="N469" s="49"/>
      <c r="O469" s="49"/>
      <c r="P469" s="8">
        <f t="shared" si="72"/>
        <v>398694.40000000002</v>
      </c>
      <c r="Q469" s="8">
        <f t="shared" si="73"/>
        <v>598041.59999999998</v>
      </c>
      <c r="R469" s="8">
        <f t="shared" si="74"/>
        <v>127582.208</v>
      </c>
      <c r="S469" s="8">
        <f t="shared" si="77"/>
        <v>5111262.2079999996</v>
      </c>
      <c r="T469" s="6">
        <f t="shared" si="78"/>
        <v>5111300</v>
      </c>
      <c r="U469" s="49"/>
    </row>
    <row r="470" spans="1:21">
      <c r="A470" s="35">
        <v>45</v>
      </c>
      <c r="B470" s="41" t="s">
        <v>3331</v>
      </c>
      <c r="C470" s="41" t="s">
        <v>4109</v>
      </c>
      <c r="D470" s="36" t="s">
        <v>384</v>
      </c>
      <c r="E470" s="37">
        <v>2921880</v>
      </c>
      <c r="F470" s="38">
        <f t="shared" si="75"/>
        <v>14609400</v>
      </c>
      <c r="G470" s="38">
        <f t="shared" si="76"/>
        <v>0</v>
      </c>
      <c r="H470" s="39">
        <v>2921880</v>
      </c>
      <c r="I470" s="40" t="s">
        <v>3707</v>
      </c>
      <c r="J470" s="39">
        <v>2921880</v>
      </c>
      <c r="K470" s="138"/>
      <c r="L470" s="138"/>
      <c r="M470" s="139"/>
      <c r="N470" s="49"/>
      <c r="O470" s="49"/>
      <c r="P470" s="8">
        <f t="shared" si="72"/>
        <v>292188</v>
      </c>
      <c r="Q470" s="8">
        <f t="shared" si="73"/>
        <v>438282</v>
      </c>
      <c r="R470" s="8">
        <f t="shared" si="74"/>
        <v>93500.160000000003</v>
      </c>
      <c r="S470" s="8">
        <f t="shared" si="77"/>
        <v>3745850.16</v>
      </c>
      <c r="T470" s="6">
        <f t="shared" si="78"/>
        <v>3745900</v>
      </c>
      <c r="U470" s="49"/>
    </row>
    <row r="471" spans="1:21">
      <c r="A471" s="35">
        <v>46</v>
      </c>
      <c r="B471" s="41" t="s">
        <v>4173</v>
      </c>
      <c r="C471" s="41" t="s">
        <v>578</v>
      </c>
      <c r="D471" s="36" t="s">
        <v>384</v>
      </c>
      <c r="E471" s="37">
        <v>2309944</v>
      </c>
      <c r="F471" s="38">
        <f t="shared" si="75"/>
        <v>11549720</v>
      </c>
      <c r="G471" s="38">
        <f t="shared" si="76"/>
        <v>0</v>
      </c>
      <c r="H471" s="39">
        <v>2309944</v>
      </c>
      <c r="I471" s="40" t="s">
        <v>3707</v>
      </c>
      <c r="J471" s="39">
        <v>2309944</v>
      </c>
      <c r="K471" s="138"/>
      <c r="L471" s="138"/>
      <c r="M471" s="139"/>
      <c r="N471" s="49"/>
      <c r="O471" s="49"/>
      <c r="P471" s="8">
        <f t="shared" si="72"/>
        <v>230994.40000000002</v>
      </c>
      <c r="Q471" s="8">
        <f t="shared" si="73"/>
        <v>346491.6</v>
      </c>
      <c r="R471" s="8">
        <f t="shared" si="74"/>
        <v>73918.207999999999</v>
      </c>
      <c r="S471" s="8">
        <f t="shared" si="77"/>
        <v>2961348.2080000001</v>
      </c>
      <c r="T471" s="6">
        <f t="shared" si="78"/>
        <v>2961400</v>
      </c>
      <c r="U471" s="49"/>
    </row>
    <row r="472" spans="1:21">
      <c r="A472" s="35">
        <v>47</v>
      </c>
      <c r="B472" s="41" t="s">
        <v>4286</v>
      </c>
      <c r="C472" s="41" t="s">
        <v>4109</v>
      </c>
      <c r="D472" s="36" t="s">
        <v>384</v>
      </c>
      <c r="E472" s="37">
        <v>1005680</v>
      </c>
      <c r="F472" s="38">
        <f t="shared" si="75"/>
        <v>5028400</v>
      </c>
      <c r="G472" s="38">
        <f t="shared" si="76"/>
        <v>0</v>
      </c>
      <c r="H472" s="39">
        <v>1005680</v>
      </c>
      <c r="I472" s="40" t="s">
        <v>3707</v>
      </c>
      <c r="J472" s="39">
        <v>1005680</v>
      </c>
      <c r="K472" s="138"/>
      <c r="L472" s="138"/>
      <c r="M472" s="139"/>
      <c r="N472" s="49"/>
      <c r="O472" s="49"/>
      <c r="P472" s="8">
        <f t="shared" si="72"/>
        <v>100568</v>
      </c>
      <c r="Q472" s="8">
        <f t="shared" si="73"/>
        <v>150852</v>
      </c>
      <c r="R472" s="8">
        <f t="shared" si="74"/>
        <v>32181.760000000002</v>
      </c>
      <c r="S472" s="8">
        <f t="shared" si="77"/>
        <v>1289281.76</v>
      </c>
      <c r="T472" s="6">
        <f t="shared" si="78"/>
        <v>1289300</v>
      </c>
      <c r="U472" s="49"/>
    </row>
    <row r="473" spans="1:21">
      <c r="A473" s="35">
        <v>48</v>
      </c>
      <c r="B473" s="41" t="s">
        <v>4195</v>
      </c>
      <c r="C473" s="41" t="s">
        <v>4196</v>
      </c>
      <c r="D473" s="36" t="s">
        <v>384</v>
      </c>
      <c r="E473" s="37">
        <v>1420536</v>
      </c>
      <c r="F473" s="38">
        <f t="shared" si="75"/>
        <v>7102680</v>
      </c>
      <c r="G473" s="38">
        <f t="shared" si="76"/>
        <v>0</v>
      </c>
      <c r="H473" s="39">
        <v>1420536</v>
      </c>
      <c r="I473" s="40" t="s">
        <v>3707</v>
      </c>
      <c r="J473" s="39">
        <v>1420536</v>
      </c>
      <c r="K473" s="138"/>
      <c r="L473" s="138"/>
      <c r="M473" s="139"/>
      <c r="N473" s="49"/>
      <c r="O473" s="49"/>
      <c r="P473" s="8">
        <f t="shared" si="72"/>
        <v>142053.6</v>
      </c>
      <c r="Q473" s="8">
        <f t="shared" si="73"/>
        <v>213080.4</v>
      </c>
      <c r="R473" s="8">
        <f t="shared" si="74"/>
        <v>45457.152000000002</v>
      </c>
      <c r="S473" s="8">
        <f t="shared" si="77"/>
        <v>1821127.152</v>
      </c>
      <c r="T473" s="6">
        <f t="shared" si="78"/>
        <v>1821200</v>
      </c>
      <c r="U473" s="49"/>
    </row>
    <row r="474" spans="1:21">
      <c r="A474" s="35">
        <v>49</v>
      </c>
      <c r="B474" s="41" t="s">
        <v>4197</v>
      </c>
      <c r="C474" s="41" t="s">
        <v>4174</v>
      </c>
      <c r="D474" s="36" t="s">
        <v>384</v>
      </c>
      <c r="E474" s="37">
        <v>1842464</v>
      </c>
      <c r="F474" s="38">
        <f t="shared" si="75"/>
        <v>9212320</v>
      </c>
      <c r="G474" s="38">
        <f t="shared" si="76"/>
        <v>0</v>
      </c>
      <c r="H474" s="39">
        <v>1842464</v>
      </c>
      <c r="I474" s="40" t="s">
        <v>3707</v>
      </c>
      <c r="J474" s="39">
        <v>1842464</v>
      </c>
      <c r="K474" s="138"/>
      <c r="L474" s="138"/>
      <c r="M474" s="139"/>
      <c r="N474" s="49"/>
      <c r="O474" s="49"/>
      <c r="P474" s="8">
        <f t="shared" si="72"/>
        <v>184246.40000000002</v>
      </c>
      <c r="Q474" s="8">
        <f t="shared" si="73"/>
        <v>276369.59999999998</v>
      </c>
      <c r="R474" s="8">
        <f t="shared" si="74"/>
        <v>58958.847999999998</v>
      </c>
      <c r="S474" s="8">
        <f t="shared" si="77"/>
        <v>2362038.8480000002</v>
      </c>
      <c r="T474" s="6">
        <f t="shared" si="78"/>
        <v>2362100</v>
      </c>
      <c r="U474" s="49"/>
    </row>
    <row r="475" spans="1:21">
      <c r="A475" s="35">
        <v>50</v>
      </c>
      <c r="B475" s="41" t="s">
        <v>4287</v>
      </c>
      <c r="C475" s="41" t="s">
        <v>4109</v>
      </c>
      <c r="D475" s="36" t="s">
        <v>384</v>
      </c>
      <c r="E475" s="37">
        <v>3304808</v>
      </c>
      <c r="F475" s="38">
        <f t="shared" si="75"/>
        <v>16524040</v>
      </c>
      <c r="G475" s="38">
        <f t="shared" si="76"/>
        <v>0</v>
      </c>
      <c r="H475" s="39">
        <v>3304808</v>
      </c>
      <c r="I475" s="40" t="s">
        <v>3707</v>
      </c>
      <c r="J475" s="39">
        <v>3304808</v>
      </c>
      <c r="K475" s="138"/>
      <c r="L475" s="138"/>
      <c r="M475" s="139"/>
      <c r="N475" s="49"/>
      <c r="O475" s="49"/>
      <c r="P475" s="8">
        <f t="shared" si="72"/>
        <v>330480.80000000005</v>
      </c>
      <c r="Q475" s="8">
        <f t="shared" si="73"/>
        <v>495721.19999999995</v>
      </c>
      <c r="R475" s="8">
        <f t="shared" si="74"/>
        <v>105753.856</v>
      </c>
      <c r="S475" s="8">
        <f t="shared" si="77"/>
        <v>4236763.8559999997</v>
      </c>
      <c r="T475" s="6">
        <f t="shared" si="78"/>
        <v>4236800</v>
      </c>
      <c r="U475" s="49"/>
    </row>
    <row r="476" spans="1:21">
      <c r="A476" s="35">
        <v>51</v>
      </c>
      <c r="B476" s="41" t="s">
        <v>4288</v>
      </c>
      <c r="C476" s="41" t="s">
        <v>4109</v>
      </c>
      <c r="D476" s="36" t="s">
        <v>384</v>
      </c>
      <c r="E476" s="37">
        <v>2905968</v>
      </c>
      <c r="F476" s="38">
        <f t="shared" si="75"/>
        <v>14529840</v>
      </c>
      <c r="G476" s="38">
        <f t="shared" si="76"/>
        <v>0</v>
      </c>
      <c r="H476" s="39">
        <v>2905968</v>
      </c>
      <c r="I476" s="40" t="s">
        <v>3707</v>
      </c>
      <c r="J476" s="39">
        <v>2905968</v>
      </c>
      <c r="K476" s="138"/>
      <c r="L476" s="138"/>
      <c r="M476" s="139"/>
      <c r="N476" s="49"/>
      <c r="O476" s="49"/>
      <c r="P476" s="8">
        <f t="shared" si="72"/>
        <v>290596.8</v>
      </c>
      <c r="Q476" s="8">
        <f t="shared" si="73"/>
        <v>435895.2</v>
      </c>
      <c r="R476" s="8">
        <f t="shared" si="74"/>
        <v>92990.975999999995</v>
      </c>
      <c r="S476" s="8">
        <f t="shared" si="77"/>
        <v>3725450.9759999998</v>
      </c>
      <c r="T476" s="6">
        <f t="shared" si="78"/>
        <v>3725500</v>
      </c>
      <c r="U476" s="49"/>
    </row>
    <row r="477" spans="1:21">
      <c r="A477" s="35">
        <v>52</v>
      </c>
      <c r="B477" s="41" t="s">
        <v>4199</v>
      </c>
      <c r="C477" s="41" t="s">
        <v>4109</v>
      </c>
      <c r="D477" s="36" t="s">
        <v>384</v>
      </c>
      <c r="E477" s="37">
        <v>3621176</v>
      </c>
      <c r="F477" s="38">
        <f t="shared" si="75"/>
        <v>18105880</v>
      </c>
      <c r="G477" s="38">
        <f t="shared" si="76"/>
        <v>0</v>
      </c>
      <c r="H477" s="39">
        <v>3621176</v>
      </c>
      <c r="I477" s="40" t="s">
        <v>3707</v>
      </c>
      <c r="J477" s="39">
        <v>3621176</v>
      </c>
      <c r="K477" s="138"/>
      <c r="L477" s="138"/>
      <c r="M477" s="139"/>
      <c r="N477" s="49"/>
      <c r="O477" s="49"/>
      <c r="P477" s="8">
        <f t="shared" si="72"/>
        <v>362117.60000000003</v>
      </c>
      <c r="Q477" s="8">
        <f t="shared" si="73"/>
        <v>543176.4</v>
      </c>
      <c r="R477" s="8">
        <f t="shared" si="74"/>
        <v>115877.632</v>
      </c>
      <c r="S477" s="8">
        <f t="shared" si="77"/>
        <v>4642347.6320000002</v>
      </c>
      <c r="T477" s="6">
        <f t="shared" si="78"/>
        <v>4642400</v>
      </c>
      <c r="U477" s="49"/>
    </row>
    <row r="478" spans="1:21">
      <c r="A478" s="35">
        <v>53</v>
      </c>
      <c r="B478" s="41" t="s">
        <v>4200</v>
      </c>
      <c r="C478" s="41" t="s">
        <v>4131</v>
      </c>
      <c r="D478" s="36" t="s">
        <v>384</v>
      </c>
      <c r="E478" s="37">
        <v>3409432</v>
      </c>
      <c r="F478" s="38">
        <f t="shared" si="75"/>
        <v>17047160</v>
      </c>
      <c r="G478" s="38">
        <f t="shared" si="76"/>
        <v>0</v>
      </c>
      <c r="H478" s="39">
        <v>3409432</v>
      </c>
      <c r="I478" s="40" t="s">
        <v>3707</v>
      </c>
      <c r="J478" s="39">
        <v>3409432</v>
      </c>
      <c r="K478" s="138"/>
      <c r="L478" s="138"/>
      <c r="M478" s="139"/>
      <c r="N478" s="49"/>
      <c r="O478" s="49"/>
      <c r="P478" s="8">
        <f t="shared" si="72"/>
        <v>340943.2</v>
      </c>
      <c r="Q478" s="8">
        <f t="shared" si="73"/>
        <v>511414.8</v>
      </c>
      <c r="R478" s="8">
        <f t="shared" si="74"/>
        <v>109101.82400000001</v>
      </c>
      <c r="S478" s="8">
        <f t="shared" si="77"/>
        <v>4370891.824</v>
      </c>
      <c r="T478" s="6">
        <f t="shared" si="78"/>
        <v>4370900</v>
      </c>
      <c r="U478" s="49"/>
    </row>
    <row r="479" spans="1:21">
      <c r="A479" s="35">
        <v>54</v>
      </c>
      <c r="B479" s="41" t="s">
        <v>4209</v>
      </c>
      <c r="C479" s="41" t="s">
        <v>4109</v>
      </c>
      <c r="D479" s="36" t="s">
        <v>384</v>
      </c>
      <c r="E479" s="37">
        <v>3335280</v>
      </c>
      <c r="F479" s="38">
        <f t="shared" si="75"/>
        <v>16676400</v>
      </c>
      <c r="G479" s="38">
        <f t="shared" si="76"/>
        <v>0</v>
      </c>
      <c r="H479" s="39">
        <v>3335280</v>
      </c>
      <c r="I479" s="40" t="s">
        <v>3707</v>
      </c>
      <c r="J479" s="39">
        <v>3335280</v>
      </c>
      <c r="K479" s="138"/>
      <c r="L479" s="138"/>
      <c r="M479" s="139"/>
      <c r="N479" s="49"/>
      <c r="O479" s="49"/>
      <c r="P479" s="8">
        <f t="shared" si="72"/>
        <v>333528</v>
      </c>
      <c r="Q479" s="8">
        <f t="shared" si="73"/>
        <v>500292</v>
      </c>
      <c r="R479" s="8">
        <f t="shared" si="74"/>
        <v>106728.96000000001</v>
      </c>
      <c r="S479" s="8">
        <f t="shared" si="77"/>
        <v>4275828.96</v>
      </c>
      <c r="T479" s="6">
        <f t="shared" si="78"/>
        <v>4275900</v>
      </c>
      <c r="U479" s="49"/>
    </row>
    <row r="480" spans="1:21">
      <c r="A480" s="35">
        <v>55</v>
      </c>
      <c r="B480" s="41" t="s">
        <v>4210</v>
      </c>
      <c r="C480" s="41" t="s">
        <v>4109</v>
      </c>
      <c r="D480" s="36" t="s">
        <v>384</v>
      </c>
      <c r="E480" s="37">
        <v>2041520</v>
      </c>
      <c r="F480" s="38">
        <f t="shared" si="75"/>
        <v>10207600</v>
      </c>
      <c r="G480" s="38">
        <f t="shared" si="76"/>
        <v>0</v>
      </c>
      <c r="H480" s="39">
        <v>2041520</v>
      </c>
      <c r="I480" s="40" t="s">
        <v>3707</v>
      </c>
      <c r="J480" s="39">
        <v>2041520</v>
      </c>
      <c r="K480" s="138"/>
      <c r="L480" s="138"/>
      <c r="M480" s="139"/>
      <c r="N480" s="49"/>
      <c r="O480" s="49"/>
      <c r="P480" s="8">
        <f t="shared" si="72"/>
        <v>204152</v>
      </c>
      <c r="Q480" s="8">
        <f t="shared" si="73"/>
        <v>306228</v>
      </c>
      <c r="R480" s="8">
        <f t="shared" si="74"/>
        <v>65328.639999999999</v>
      </c>
      <c r="S480" s="8">
        <f t="shared" si="77"/>
        <v>2617228.64</v>
      </c>
      <c r="T480" s="6">
        <f t="shared" si="78"/>
        <v>2617300</v>
      </c>
      <c r="U480" s="49"/>
    </row>
    <row r="481" spans="1:21">
      <c r="A481" s="35">
        <v>56</v>
      </c>
      <c r="B481" s="41" t="s">
        <v>4212</v>
      </c>
      <c r="C481" s="41" t="s">
        <v>4109</v>
      </c>
      <c r="D481" s="36" t="s">
        <v>384</v>
      </c>
      <c r="E481" s="37">
        <v>2239536</v>
      </c>
      <c r="F481" s="38">
        <f t="shared" si="75"/>
        <v>11197680</v>
      </c>
      <c r="G481" s="38">
        <f t="shared" si="76"/>
        <v>0</v>
      </c>
      <c r="H481" s="39">
        <v>2239536</v>
      </c>
      <c r="I481" s="40" t="s">
        <v>3707</v>
      </c>
      <c r="J481" s="39">
        <v>2239536</v>
      </c>
      <c r="K481" s="138"/>
      <c r="L481" s="138"/>
      <c r="M481" s="139"/>
      <c r="N481" s="49"/>
      <c r="O481" s="49"/>
      <c r="P481" s="8">
        <f t="shared" ref="P481:P544" si="79">+J481*0.1</f>
        <v>223953.6</v>
      </c>
      <c r="Q481" s="8">
        <f t="shared" ref="Q481:Q544" si="80">+J481*0.15</f>
        <v>335930.39999999997</v>
      </c>
      <c r="R481" s="8">
        <f t="shared" ref="R481:R544" si="81">+J481*0.032</f>
        <v>71665.152000000002</v>
      </c>
      <c r="S481" s="8">
        <f t="shared" si="77"/>
        <v>2871085.1519999998</v>
      </c>
      <c r="T481" s="6">
        <f t="shared" si="78"/>
        <v>2871100</v>
      </c>
      <c r="U481" s="49"/>
    </row>
    <row r="482" spans="1:21" ht="31.5">
      <c r="A482" s="35">
        <v>57</v>
      </c>
      <c r="B482" s="41" t="s">
        <v>4289</v>
      </c>
      <c r="C482" s="41" t="s">
        <v>4109</v>
      </c>
      <c r="D482" s="36" t="s">
        <v>384</v>
      </c>
      <c r="E482" s="37">
        <v>2541656</v>
      </c>
      <c r="F482" s="38">
        <f t="shared" si="75"/>
        <v>12708280</v>
      </c>
      <c r="G482" s="38">
        <f t="shared" si="76"/>
        <v>0</v>
      </c>
      <c r="H482" s="39">
        <v>2541656</v>
      </c>
      <c r="I482" s="40" t="s">
        <v>3707</v>
      </c>
      <c r="J482" s="39">
        <v>2541656</v>
      </c>
      <c r="K482" s="138"/>
      <c r="L482" s="138"/>
      <c r="M482" s="139"/>
      <c r="N482" s="49"/>
      <c r="O482" s="49"/>
      <c r="P482" s="8">
        <f t="shared" si="79"/>
        <v>254165.6</v>
      </c>
      <c r="Q482" s="8">
        <f t="shared" si="80"/>
        <v>381248.39999999997</v>
      </c>
      <c r="R482" s="8">
        <f t="shared" si="81"/>
        <v>81332.991999999998</v>
      </c>
      <c r="S482" s="8">
        <f t="shared" si="77"/>
        <v>3258402.9920000001</v>
      </c>
      <c r="T482" s="6">
        <f t="shared" si="78"/>
        <v>3258500</v>
      </c>
      <c r="U482" s="49"/>
    </row>
    <row r="483" spans="1:21">
      <c r="A483" s="35">
        <v>58</v>
      </c>
      <c r="B483" s="41" t="s">
        <v>4213</v>
      </c>
      <c r="C483" s="41" t="s">
        <v>4109</v>
      </c>
      <c r="D483" s="36" t="s">
        <v>384</v>
      </c>
      <c r="E483" s="37">
        <v>1410240</v>
      </c>
      <c r="F483" s="38">
        <f t="shared" si="75"/>
        <v>7051200</v>
      </c>
      <c r="G483" s="38">
        <f t="shared" si="76"/>
        <v>0</v>
      </c>
      <c r="H483" s="39">
        <v>1410240</v>
      </c>
      <c r="I483" s="40" t="s">
        <v>3707</v>
      </c>
      <c r="J483" s="39">
        <v>1410240</v>
      </c>
      <c r="K483" s="138"/>
      <c r="L483" s="138"/>
      <c r="M483" s="139"/>
      <c r="N483" s="49"/>
      <c r="O483" s="49"/>
      <c r="P483" s="8">
        <f t="shared" si="79"/>
        <v>141024</v>
      </c>
      <c r="Q483" s="8">
        <f t="shared" si="80"/>
        <v>211536</v>
      </c>
      <c r="R483" s="8">
        <f t="shared" si="81"/>
        <v>45127.68</v>
      </c>
      <c r="S483" s="8">
        <f t="shared" si="77"/>
        <v>1807927.68</v>
      </c>
      <c r="T483" s="6">
        <f t="shared" si="78"/>
        <v>1808000</v>
      </c>
      <c r="U483" s="49"/>
    </row>
    <row r="484" spans="1:21">
      <c r="A484" s="35">
        <v>59</v>
      </c>
      <c r="B484" s="41" t="s">
        <v>4214</v>
      </c>
      <c r="C484" s="41" t="s">
        <v>4109</v>
      </c>
      <c r="D484" s="36" t="s">
        <v>384</v>
      </c>
      <c r="E484" s="37">
        <v>2641184</v>
      </c>
      <c r="F484" s="38">
        <f t="shared" si="75"/>
        <v>13205920</v>
      </c>
      <c r="G484" s="38">
        <f t="shared" si="76"/>
        <v>0</v>
      </c>
      <c r="H484" s="39">
        <v>2641184</v>
      </c>
      <c r="I484" s="40" t="s">
        <v>3707</v>
      </c>
      <c r="J484" s="39">
        <v>2641184</v>
      </c>
      <c r="K484" s="138"/>
      <c r="L484" s="138"/>
      <c r="M484" s="139"/>
      <c r="N484" s="49"/>
      <c r="O484" s="49"/>
      <c r="P484" s="8">
        <f t="shared" si="79"/>
        <v>264118.40000000002</v>
      </c>
      <c r="Q484" s="8">
        <f t="shared" si="80"/>
        <v>396177.6</v>
      </c>
      <c r="R484" s="8">
        <f t="shared" si="81"/>
        <v>84517.888000000006</v>
      </c>
      <c r="S484" s="8">
        <f t="shared" si="77"/>
        <v>3385997.8879999998</v>
      </c>
      <c r="T484" s="6">
        <f t="shared" si="78"/>
        <v>3386000</v>
      </c>
      <c r="U484" s="49"/>
    </row>
    <row r="485" spans="1:21">
      <c r="A485" s="35">
        <v>60</v>
      </c>
      <c r="B485" s="41" t="s">
        <v>4290</v>
      </c>
      <c r="C485" s="41" t="s">
        <v>4109</v>
      </c>
      <c r="D485" s="36" t="s">
        <v>384</v>
      </c>
      <c r="E485" s="37">
        <v>1107912</v>
      </c>
      <c r="F485" s="38">
        <f t="shared" si="75"/>
        <v>5539560</v>
      </c>
      <c r="G485" s="38">
        <f t="shared" si="76"/>
        <v>0</v>
      </c>
      <c r="H485" s="39">
        <v>1107912</v>
      </c>
      <c r="I485" s="40" t="s">
        <v>3707</v>
      </c>
      <c r="J485" s="39">
        <v>1107912</v>
      </c>
      <c r="K485" s="138"/>
      <c r="L485" s="138"/>
      <c r="M485" s="139"/>
      <c r="N485" s="49"/>
      <c r="O485" s="49"/>
      <c r="P485" s="8">
        <f t="shared" si="79"/>
        <v>110791.20000000001</v>
      </c>
      <c r="Q485" s="8">
        <f t="shared" si="80"/>
        <v>166186.79999999999</v>
      </c>
      <c r="R485" s="8">
        <f t="shared" si="81"/>
        <v>35453.184000000001</v>
      </c>
      <c r="S485" s="8">
        <f t="shared" si="77"/>
        <v>1420343.1839999999</v>
      </c>
      <c r="T485" s="6">
        <f t="shared" si="78"/>
        <v>1420400</v>
      </c>
      <c r="U485" s="49"/>
    </row>
    <row r="486" spans="1:21">
      <c r="A486" s="35">
        <v>61</v>
      </c>
      <c r="B486" s="41" t="s">
        <v>4291</v>
      </c>
      <c r="C486" s="41" t="s">
        <v>4109</v>
      </c>
      <c r="D486" s="36" t="s">
        <v>384</v>
      </c>
      <c r="E486" s="37">
        <v>1218672</v>
      </c>
      <c r="F486" s="38">
        <f t="shared" si="75"/>
        <v>6093360</v>
      </c>
      <c r="G486" s="38">
        <f t="shared" si="76"/>
        <v>0</v>
      </c>
      <c r="H486" s="39">
        <v>1218672</v>
      </c>
      <c r="I486" s="40" t="s">
        <v>3707</v>
      </c>
      <c r="J486" s="39">
        <v>1218672</v>
      </c>
      <c r="K486" s="138"/>
      <c r="L486" s="138"/>
      <c r="M486" s="139"/>
      <c r="N486" s="49"/>
      <c r="O486" s="49"/>
      <c r="P486" s="8">
        <f t="shared" si="79"/>
        <v>121867.20000000001</v>
      </c>
      <c r="Q486" s="8">
        <f t="shared" si="80"/>
        <v>182800.8</v>
      </c>
      <c r="R486" s="8">
        <f t="shared" si="81"/>
        <v>38997.504000000001</v>
      </c>
      <c r="S486" s="8">
        <f t="shared" si="77"/>
        <v>1562337.504</v>
      </c>
      <c r="T486" s="6">
        <f t="shared" si="78"/>
        <v>1562400</v>
      </c>
      <c r="U486" s="49"/>
    </row>
    <row r="487" spans="1:21">
      <c r="A487" s="35">
        <v>62</v>
      </c>
      <c r="B487" s="41" t="s">
        <v>3336</v>
      </c>
      <c r="C487" s="41" t="s">
        <v>4109</v>
      </c>
      <c r="D487" s="36" t="s">
        <v>384</v>
      </c>
      <c r="E487" s="37">
        <v>3240952</v>
      </c>
      <c r="F487" s="38">
        <f t="shared" si="75"/>
        <v>16204760</v>
      </c>
      <c r="G487" s="38">
        <f t="shared" si="76"/>
        <v>0</v>
      </c>
      <c r="H487" s="39">
        <v>3240952</v>
      </c>
      <c r="I487" s="40" t="s">
        <v>3707</v>
      </c>
      <c r="J487" s="39">
        <v>3240952</v>
      </c>
      <c r="K487" s="138"/>
      <c r="L487" s="138"/>
      <c r="M487" s="139"/>
      <c r="N487" s="49"/>
      <c r="O487" s="49"/>
      <c r="P487" s="8">
        <f t="shared" si="79"/>
        <v>324095.2</v>
      </c>
      <c r="Q487" s="8">
        <f t="shared" si="80"/>
        <v>486142.8</v>
      </c>
      <c r="R487" s="8">
        <f t="shared" si="81"/>
        <v>103710.46400000001</v>
      </c>
      <c r="S487" s="8">
        <f t="shared" si="77"/>
        <v>4154900.4640000002</v>
      </c>
      <c r="T487" s="6">
        <f t="shared" si="78"/>
        <v>4155000</v>
      </c>
      <c r="U487" s="49"/>
    </row>
    <row r="488" spans="1:21">
      <c r="A488" s="35">
        <v>63</v>
      </c>
      <c r="B488" s="41" t="s">
        <v>4292</v>
      </c>
      <c r="C488" s="41" t="s">
        <v>3888</v>
      </c>
      <c r="D488" s="36" t="s">
        <v>4293</v>
      </c>
      <c r="E488" s="37">
        <v>734552</v>
      </c>
      <c r="F488" s="38">
        <f t="shared" si="75"/>
        <v>3672760</v>
      </c>
      <c r="G488" s="38">
        <f t="shared" si="76"/>
        <v>0</v>
      </c>
      <c r="H488" s="39">
        <v>734552</v>
      </c>
      <c r="I488" s="40" t="s">
        <v>3707</v>
      </c>
      <c r="J488" s="39">
        <v>734552</v>
      </c>
      <c r="K488" s="138"/>
      <c r="L488" s="138"/>
      <c r="M488" s="139"/>
      <c r="N488" s="49"/>
      <c r="O488" s="49"/>
      <c r="P488" s="8">
        <f t="shared" si="79"/>
        <v>73455.199999999997</v>
      </c>
      <c r="Q488" s="8">
        <f t="shared" si="80"/>
        <v>110182.8</v>
      </c>
      <c r="R488" s="8">
        <f t="shared" si="81"/>
        <v>23505.664000000001</v>
      </c>
      <c r="S488" s="8">
        <f t="shared" si="77"/>
        <v>941695.66399999999</v>
      </c>
      <c r="T488" s="6">
        <f t="shared" si="78"/>
        <v>941700</v>
      </c>
      <c r="U488" s="49"/>
    </row>
    <row r="489" spans="1:21">
      <c r="A489" s="35">
        <v>64</v>
      </c>
      <c r="B489" s="41" t="s">
        <v>4294</v>
      </c>
      <c r="C489" s="41" t="s">
        <v>5289</v>
      </c>
      <c r="D489" s="36" t="s">
        <v>5290</v>
      </c>
      <c r="E489" s="37">
        <v>144040</v>
      </c>
      <c r="F489" s="38">
        <f t="shared" si="75"/>
        <v>720200</v>
      </c>
      <c r="G489" s="38">
        <f t="shared" si="76"/>
        <v>0</v>
      </c>
      <c r="H489" s="39">
        <v>144040</v>
      </c>
      <c r="I489" s="40" t="s">
        <v>3707</v>
      </c>
      <c r="J489" s="39">
        <v>144040</v>
      </c>
      <c r="K489" s="138"/>
      <c r="L489" s="138"/>
      <c r="M489" s="139"/>
      <c r="N489" s="49"/>
      <c r="O489" s="49"/>
      <c r="P489" s="8">
        <f t="shared" si="79"/>
        <v>14404</v>
      </c>
      <c r="Q489" s="8">
        <f t="shared" si="80"/>
        <v>21606</v>
      </c>
      <c r="R489" s="8">
        <f t="shared" si="81"/>
        <v>4609.28</v>
      </c>
      <c r="S489" s="8">
        <f t="shared" si="77"/>
        <v>184659.28</v>
      </c>
      <c r="T489" s="6">
        <f t="shared" si="78"/>
        <v>184700</v>
      </c>
      <c r="U489" s="49"/>
    </row>
    <row r="490" spans="1:21" ht="31.5">
      <c r="A490" s="35">
        <v>65</v>
      </c>
      <c r="B490" s="41" t="s">
        <v>6501</v>
      </c>
      <c r="C490" s="41" t="s">
        <v>4295</v>
      </c>
      <c r="D490" s="29" t="s">
        <v>384</v>
      </c>
      <c r="E490" s="42">
        <v>104312</v>
      </c>
      <c r="F490" s="38">
        <f t="shared" ref="F490:F545" si="82">E490*($F$4)</f>
        <v>521560</v>
      </c>
      <c r="G490" s="38">
        <f t="shared" ref="G490:G545" si="83">F490*($G$4)</f>
        <v>0</v>
      </c>
      <c r="H490" s="43">
        <v>104312</v>
      </c>
      <c r="I490" s="40" t="s">
        <v>3707</v>
      </c>
      <c r="J490" s="43">
        <v>104312</v>
      </c>
      <c r="K490" s="138"/>
      <c r="L490" s="138"/>
      <c r="M490" s="139"/>
      <c r="N490" s="49"/>
      <c r="O490" s="49"/>
      <c r="P490" s="8">
        <f t="shared" si="79"/>
        <v>10431.200000000001</v>
      </c>
      <c r="Q490" s="8">
        <f t="shared" si="80"/>
        <v>15646.8</v>
      </c>
      <c r="R490" s="8">
        <f t="shared" si="81"/>
        <v>3337.9839999999999</v>
      </c>
      <c r="S490" s="8">
        <f t="shared" ref="S490:S545" si="84">+J490+P490+Q490+R490</f>
        <v>133727.984</v>
      </c>
      <c r="T490" s="6">
        <f t="shared" si="78"/>
        <v>133800</v>
      </c>
      <c r="U490" s="49"/>
    </row>
    <row r="491" spans="1:21" ht="31.5">
      <c r="A491" s="35">
        <v>66</v>
      </c>
      <c r="B491" s="41" t="s">
        <v>4296</v>
      </c>
      <c r="C491" s="41" t="s">
        <v>4297</v>
      </c>
      <c r="D491" s="36" t="s">
        <v>384</v>
      </c>
      <c r="E491" s="37">
        <v>154232</v>
      </c>
      <c r="F491" s="38">
        <f t="shared" si="82"/>
        <v>771160</v>
      </c>
      <c r="G491" s="38">
        <f t="shared" si="83"/>
        <v>0</v>
      </c>
      <c r="H491" s="39">
        <v>154232</v>
      </c>
      <c r="I491" s="40" t="s">
        <v>3707</v>
      </c>
      <c r="J491" s="39">
        <v>154232</v>
      </c>
      <c r="K491" s="138"/>
      <c r="L491" s="138"/>
      <c r="M491" s="139"/>
      <c r="N491" s="49"/>
      <c r="O491" s="49"/>
      <c r="P491" s="8">
        <f t="shared" si="79"/>
        <v>15423.2</v>
      </c>
      <c r="Q491" s="8">
        <f t="shared" si="80"/>
        <v>23134.799999999999</v>
      </c>
      <c r="R491" s="8">
        <f t="shared" si="81"/>
        <v>4935.424</v>
      </c>
      <c r="S491" s="8">
        <f t="shared" si="84"/>
        <v>197725.424</v>
      </c>
      <c r="T491" s="6">
        <f t="shared" ref="T491:T554" si="85">ROUNDUP(S491,-2)</f>
        <v>197800</v>
      </c>
      <c r="U491" s="49"/>
    </row>
    <row r="492" spans="1:21">
      <c r="A492" s="35">
        <v>67</v>
      </c>
      <c r="B492" s="41" t="s">
        <v>4298</v>
      </c>
      <c r="C492" s="41" t="s">
        <v>4299</v>
      </c>
      <c r="D492" s="36" t="s">
        <v>384</v>
      </c>
      <c r="E492" s="37">
        <v>442104</v>
      </c>
      <c r="F492" s="38">
        <f t="shared" si="82"/>
        <v>2210520</v>
      </c>
      <c r="G492" s="38">
        <f t="shared" si="83"/>
        <v>0</v>
      </c>
      <c r="H492" s="39">
        <v>442104</v>
      </c>
      <c r="I492" s="40" t="s">
        <v>3707</v>
      </c>
      <c r="J492" s="39">
        <v>442104</v>
      </c>
      <c r="K492" s="138"/>
      <c r="L492" s="138"/>
      <c r="M492" s="139"/>
      <c r="N492" s="49"/>
      <c r="O492" s="49"/>
      <c r="P492" s="8">
        <f t="shared" si="79"/>
        <v>44210.400000000001</v>
      </c>
      <c r="Q492" s="8">
        <f t="shared" si="80"/>
        <v>66315.599999999991</v>
      </c>
      <c r="R492" s="8">
        <f t="shared" si="81"/>
        <v>14147.328</v>
      </c>
      <c r="S492" s="8">
        <f t="shared" si="84"/>
        <v>566777.32799999998</v>
      </c>
      <c r="T492" s="6">
        <f t="shared" si="85"/>
        <v>566800</v>
      </c>
      <c r="U492" s="49"/>
    </row>
    <row r="493" spans="1:21">
      <c r="A493" s="35">
        <v>68</v>
      </c>
      <c r="B493" s="41" t="s">
        <v>4300</v>
      </c>
      <c r="C493" s="41" t="s">
        <v>4301</v>
      </c>
      <c r="D493" s="36" t="s">
        <v>384</v>
      </c>
      <c r="E493" s="37">
        <v>405392</v>
      </c>
      <c r="F493" s="38">
        <f t="shared" si="82"/>
        <v>2026960</v>
      </c>
      <c r="G493" s="38">
        <f t="shared" si="83"/>
        <v>0</v>
      </c>
      <c r="H493" s="39">
        <v>405392</v>
      </c>
      <c r="I493" s="40" t="s">
        <v>3707</v>
      </c>
      <c r="J493" s="39">
        <v>405392</v>
      </c>
      <c r="K493" s="138"/>
      <c r="L493" s="138"/>
      <c r="M493" s="139"/>
      <c r="N493" s="49"/>
      <c r="O493" s="49"/>
      <c r="P493" s="8">
        <f t="shared" si="79"/>
        <v>40539.200000000004</v>
      </c>
      <c r="Q493" s="8">
        <f t="shared" si="80"/>
        <v>60808.799999999996</v>
      </c>
      <c r="R493" s="8">
        <f t="shared" si="81"/>
        <v>12972.544</v>
      </c>
      <c r="S493" s="8">
        <f t="shared" si="84"/>
        <v>519712.54399999999</v>
      </c>
      <c r="T493" s="6">
        <f t="shared" si="85"/>
        <v>519800</v>
      </c>
      <c r="U493" s="49"/>
    </row>
    <row r="494" spans="1:21">
      <c r="A494" s="35">
        <v>69</v>
      </c>
      <c r="B494" s="41" t="s">
        <v>4302</v>
      </c>
      <c r="C494" s="41" t="s">
        <v>4303</v>
      </c>
      <c r="D494" s="36" t="s">
        <v>608</v>
      </c>
      <c r="E494" s="37">
        <v>616928</v>
      </c>
      <c r="F494" s="38">
        <f t="shared" si="82"/>
        <v>3084640</v>
      </c>
      <c r="G494" s="38">
        <f t="shared" si="83"/>
        <v>0</v>
      </c>
      <c r="H494" s="39">
        <v>616928</v>
      </c>
      <c r="I494" s="40" t="s">
        <v>3707</v>
      </c>
      <c r="J494" s="39">
        <v>616928</v>
      </c>
      <c r="K494" s="138"/>
      <c r="L494" s="138"/>
      <c r="M494" s="139"/>
      <c r="N494" s="49"/>
      <c r="O494" s="49"/>
      <c r="P494" s="8">
        <f t="shared" si="79"/>
        <v>61692.800000000003</v>
      </c>
      <c r="Q494" s="8">
        <f t="shared" si="80"/>
        <v>92539.199999999997</v>
      </c>
      <c r="R494" s="8">
        <f t="shared" si="81"/>
        <v>19741.696</v>
      </c>
      <c r="S494" s="8">
        <f t="shared" si="84"/>
        <v>790901.696</v>
      </c>
      <c r="T494" s="6">
        <f t="shared" si="85"/>
        <v>791000</v>
      </c>
      <c r="U494" s="49"/>
    </row>
    <row r="495" spans="1:21">
      <c r="A495" s="35">
        <v>70</v>
      </c>
      <c r="B495" s="41" t="s">
        <v>4304</v>
      </c>
      <c r="C495" s="41" t="s">
        <v>4305</v>
      </c>
      <c r="D495" s="36" t="s">
        <v>384</v>
      </c>
      <c r="E495" s="37">
        <v>71864</v>
      </c>
      <c r="F495" s="38">
        <f t="shared" si="82"/>
        <v>359320</v>
      </c>
      <c r="G495" s="38">
        <f t="shared" si="83"/>
        <v>0</v>
      </c>
      <c r="H495" s="39">
        <v>71864</v>
      </c>
      <c r="I495" s="40" t="s">
        <v>3707</v>
      </c>
      <c r="J495" s="39">
        <v>71864</v>
      </c>
      <c r="K495" s="138"/>
      <c r="L495" s="138"/>
      <c r="M495" s="139"/>
      <c r="N495" s="49"/>
      <c r="O495" s="49"/>
      <c r="P495" s="8">
        <f t="shared" si="79"/>
        <v>7186.4000000000005</v>
      </c>
      <c r="Q495" s="8">
        <f t="shared" si="80"/>
        <v>10779.6</v>
      </c>
      <c r="R495" s="8">
        <f t="shared" si="81"/>
        <v>2299.6480000000001</v>
      </c>
      <c r="S495" s="8">
        <f t="shared" si="84"/>
        <v>92129.648000000001</v>
      </c>
      <c r="T495" s="6">
        <f t="shared" si="85"/>
        <v>92200</v>
      </c>
      <c r="U495" s="49"/>
    </row>
    <row r="496" spans="1:21">
      <c r="A496" s="35">
        <v>71</v>
      </c>
      <c r="B496" s="41" t="s">
        <v>4306</v>
      </c>
      <c r="C496" s="41" t="s">
        <v>4307</v>
      </c>
      <c r="D496" s="36" t="s">
        <v>384</v>
      </c>
      <c r="E496" s="37">
        <v>289328</v>
      </c>
      <c r="F496" s="38">
        <f t="shared" si="82"/>
        <v>1446640</v>
      </c>
      <c r="G496" s="38">
        <f t="shared" si="83"/>
        <v>0</v>
      </c>
      <c r="H496" s="39">
        <v>289328</v>
      </c>
      <c r="I496" s="40" t="s">
        <v>3707</v>
      </c>
      <c r="J496" s="39">
        <v>289328</v>
      </c>
      <c r="K496" s="138"/>
      <c r="L496" s="138"/>
      <c r="M496" s="139"/>
      <c r="N496" s="49"/>
      <c r="O496" s="49"/>
      <c r="P496" s="8">
        <f t="shared" si="79"/>
        <v>28932.800000000003</v>
      </c>
      <c r="Q496" s="8">
        <f t="shared" si="80"/>
        <v>43399.199999999997</v>
      </c>
      <c r="R496" s="8">
        <f t="shared" si="81"/>
        <v>9258.496000000001</v>
      </c>
      <c r="S496" s="8">
        <f t="shared" si="84"/>
        <v>370918.49599999998</v>
      </c>
      <c r="T496" s="6">
        <f t="shared" si="85"/>
        <v>371000</v>
      </c>
      <c r="U496" s="49"/>
    </row>
    <row r="497" spans="1:21">
      <c r="A497" s="35">
        <v>72</v>
      </c>
      <c r="B497" s="41" t="s">
        <v>4308</v>
      </c>
      <c r="C497" s="41" t="s">
        <v>4309</v>
      </c>
      <c r="D497" s="36" t="s">
        <v>384</v>
      </c>
      <c r="E497" s="37">
        <v>260104</v>
      </c>
      <c r="F497" s="38">
        <f t="shared" si="82"/>
        <v>1300520</v>
      </c>
      <c r="G497" s="38">
        <f t="shared" si="83"/>
        <v>0</v>
      </c>
      <c r="H497" s="39">
        <v>260104</v>
      </c>
      <c r="I497" s="40" t="s">
        <v>3707</v>
      </c>
      <c r="J497" s="39">
        <v>260104</v>
      </c>
      <c r="K497" s="138"/>
      <c r="L497" s="138"/>
      <c r="M497" s="139"/>
      <c r="N497" s="49"/>
      <c r="O497" s="49"/>
      <c r="P497" s="8">
        <f t="shared" si="79"/>
        <v>26010.400000000001</v>
      </c>
      <c r="Q497" s="8">
        <f t="shared" si="80"/>
        <v>39015.599999999999</v>
      </c>
      <c r="R497" s="8">
        <f t="shared" si="81"/>
        <v>8323.3279999999995</v>
      </c>
      <c r="S497" s="8">
        <f t="shared" si="84"/>
        <v>333453.32799999998</v>
      </c>
      <c r="T497" s="6">
        <f t="shared" si="85"/>
        <v>333500</v>
      </c>
      <c r="U497" s="49"/>
    </row>
    <row r="498" spans="1:21">
      <c r="A498" s="35">
        <v>73</v>
      </c>
      <c r="B498" s="41" t="s">
        <v>4310</v>
      </c>
      <c r="C498" s="41" t="s">
        <v>4196</v>
      </c>
      <c r="D498" s="36" t="s">
        <v>384</v>
      </c>
      <c r="E498" s="37">
        <v>133640</v>
      </c>
      <c r="F498" s="38">
        <f t="shared" si="82"/>
        <v>668200</v>
      </c>
      <c r="G498" s="38">
        <f t="shared" si="83"/>
        <v>0</v>
      </c>
      <c r="H498" s="39">
        <v>133640</v>
      </c>
      <c r="I498" s="40" t="s">
        <v>3707</v>
      </c>
      <c r="J498" s="39">
        <v>133640</v>
      </c>
      <c r="K498" s="138"/>
      <c r="L498" s="138"/>
      <c r="M498" s="139"/>
      <c r="N498" s="49"/>
      <c r="O498" s="49"/>
      <c r="P498" s="8">
        <f t="shared" si="79"/>
        <v>13364</v>
      </c>
      <c r="Q498" s="8">
        <f t="shared" si="80"/>
        <v>20046</v>
      </c>
      <c r="R498" s="8">
        <f t="shared" si="81"/>
        <v>4276.4800000000005</v>
      </c>
      <c r="S498" s="8">
        <f t="shared" si="84"/>
        <v>171326.48</v>
      </c>
      <c r="T498" s="6">
        <f t="shared" si="85"/>
        <v>171400</v>
      </c>
      <c r="U498" s="49"/>
    </row>
    <row r="499" spans="1:21">
      <c r="A499" s="35">
        <v>74</v>
      </c>
      <c r="B499" s="41" t="s">
        <v>4311</v>
      </c>
      <c r="C499" s="41" t="s">
        <v>4312</v>
      </c>
      <c r="D499" s="36" t="s">
        <v>384</v>
      </c>
      <c r="E499" s="37">
        <v>542048</v>
      </c>
      <c r="F499" s="38">
        <f t="shared" si="82"/>
        <v>2710240</v>
      </c>
      <c r="G499" s="38">
        <f t="shared" si="83"/>
        <v>0</v>
      </c>
      <c r="H499" s="39">
        <v>542048</v>
      </c>
      <c r="I499" s="40" t="s">
        <v>3707</v>
      </c>
      <c r="J499" s="39">
        <v>542048</v>
      </c>
      <c r="K499" s="138"/>
      <c r="L499" s="138"/>
      <c r="M499" s="139"/>
      <c r="N499" s="49"/>
      <c r="O499" s="49"/>
      <c r="P499" s="8">
        <f t="shared" si="79"/>
        <v>54204.800000000003</v>
      </c>
      <c r="Q499" s="8">
        <f t="shared" si="80"/>
        <v>81307.199999999997</v>
      </c>
      <c r="R499" s="8">
        <f t="shared" si="81"/>
        <v>17345.536</v>
      </c>
      <c r="S499" s="8">
        <f t="shared" si="84"/>
        <v>694905.53599999996</v>
      </c>
      <c r="T499" s="6">
        <f t="shared" si="85"/>
        <v>695000</v>
      </c>
      <c r="U499" s="49"/>
    </row>
    <row r="500" spans="1:21">
      <c r="A500" s="35">
        <v>75</v>
      </c>
      <c r="B500" s="41" t="s">
        <v>4311</v>
      </c>
      <c r="C500" s="41" t="s">
        <v>4313</v>
      </c>
      <c r="D500" s="36" t="s">
        <v>384</v>
      </c>
      <c r="E500" s="37">
        <v>976976</v>
      </c>
      <c r="F500" s="38">
        <f t="shared" si="82"/>
        <v>4884880</v>
      </c>
      <c r="G500" s="38">
        <f t="shared" si="83"/>
        <v>0</v>
      </c>
      <c r="H500" s="39">
        <v>976976</v>
      </c>
      <c r="I500" s="40" t="s">
        <v>3707</v>
      </c>
      <c r="J500" s="39">
        <v>976976</v>
      </c>
      <c r="K500" s="138"/>
      <c r="L500" s="138"/>
      <c r="M500" s="139"/>
      <c r="N500" s="49"/>
      <c r="O500" s="49"/>
      <c r="P500" s="8">
        <f t="shared" si="79"/>
        <v>97697.600000000006</v>
      </c>
      <c r="Q500" s="8">
        <f t="shared" si="80"/>
        <v>146546.4</v>
      </c>
      <c r="R500" s="8">
        <f t="shared" si="81"/>
        <v>31263.232</v>
      </c>
      <c r="S500" s="8">
        <f t="shared" si="84"/>
        <v>1252483.2320000001</v>
      </c>
      <c r="T500" s="6">
        <f t="shared" si="85"/>
        <v>1252500</v>
      </c>
      <c r="U500" s="49"/>
    </row>
    <row r="501" spans="1:21">
      <c r="A501" s="35">
        <v>76</v>
      </c>
      <c r="B501" s="41" t="s">
        <v>4314</v>
      </c>
      <c r="C501" s="41" t="s">
        <v>4307</v>
      </c>
      <c r="D501" s="36" t="s">
        <v>384</v>
      </c>
      <c r="E501" s="37">
        <v>252616</v>
      </c>
      <c r="F501" s="38">
        <f t="shared" si="82"/>
        <v>1263080</v>
      </c>
      <c r="G501" s="38">
        <f t="shared" si="83"/>
        <v>0</v>
      </c>
      <c r="H501" s="39">
        <v>252616</v>
      </c>
      <c r="I501" s="40" t="s">
        <v>3707</v>
      </c>
      <c r="J501" s="39">
        <v>252616</v>
      </c>
      <c r="K501" s="138"/>
      <c r="L501" s="138"/>
      <c r="M501" s="139"/>
      <c r="N501" s="49"/>
      <c r="O501" s="49"/>
      <c r="P501" s="8">
        <f t="shared" si="79"/>
        <v>25261.600000000002</v>
      </c>
      <c r="Q501" s="8">
        <f t="shared" si="80"/>
        <v>37892.400000000001</v>
      </c>
      <c r="R501" s="8">
        <f t="shared" si="81"/>
        <v>8083.7120000000004</v>
      </c>
      <c r="S501" s="8">
        <f t="shared" si="84"/>
        <v>323853.712</v>
      </c>
      <c r="T501" s="6">
        <f t="shared" si="85"/>
        <v>323900</v>
      </c>
      <c r="U501" s="49"/>
    </row>
    <row r="502" spans="1:21">
      <c r="A502" s="35">
        <v>77</v>
      </c>
      <c r="B502" s="41" t="s">
        <v>4314</v>
      </c>
      <c r="C502" s="41" t="s">
        <v>4313</v>
      </c>
      <c r="D502" s="36" t="s">
        <v>384</v>
      </c>
      <c r="E502" s="37">
        <v>107224</v>
      </c>
      <c r="F502" s="38">
        <f t="shared" si="82"/>
        <v>536120</v>
      </c>
      <c r="G502" s="38">
        <f t="shared" si="83"/>
        <v>0</v>
      </c>
      <c r="H502" s="39">
        <v>107224</v>
      </c>
      <c r="I502" s="40" t="s">
        <v>3707</v>
      </c>
      <c r="J502" s="39">
        <v>107224</v>
      </c>
      <c r="K502" s="138"/>
      <c r="L502" s="138"/>
      <c r="M502" s="139"/>
      <c r="N502" s="49"/>
      <c r="O502" s="49"/>
      <c r="P502" s="8">
        <f t="shared" si="79"/>
        <v>10722.400000000001</v>
      </c>
      <c r="Q502" s="8">
        <f t="shared" si="80"/>
        <v>16083.599999999999</v>
      </c>
      <c r="R502" s="8">
        <f t="shared" si="81"/>
        <v>3431.1680000000001</v>
      </c>
      <c r="S502" s="8">
        <f t="shared" si="84"/>
        <v>137461.16800000001</v>
      </c>
      <c r="T502" s="6">
        <f t="shared" si="85"/>
        <v>137500</v>
      </c>
      <c r="U502" s="49"/>
    </row>
    <row r="503" spans="1:21">
      <c r="A503" s="35">
        <v>78</v>
      </c>
      <c r="B503" s="41" t="s">
        <v>4315</v>
      </c>
      <c r="C503" s="41" t="s">
        <v>4196</v>
      </c>
      <c r="D503" s="36" t="s">
        <v>384</v>
      </c>
      <c r="E503" s="37">
        <v>361400</v>
      </c>
      <c r="F503" s="38">
        <f t="shared" si="82"/>
        <v>1807000</v>
      </c>
      <c r="G503" s="38">
        <f t="shared" si="83"/>
        <v>0</v>
      </c>
      <c r="H503" s="39">
        <v>361400</v>
      </c>
      <c r="I503" s="40" t="s">
        <v>3707</v>
      </c>
      <c r="J503" s="39">
        <v>361400</v>
      </c>
      <c r="K503" s="138"/>
      <c r="L503" s="138"/>
      <c r="M503" s="139"/>
      <c r="N503" s="49"/>
      <c r="O503" s="49"/>
      <c r="P503" s="8">
        <f t="shared" si="79"/>
        <v>36140</v>
      </c>
      <c r="Q503" s="8">
        <f t="shared" si="80"/>
        <v>54210</v>
      </c>
      <c r="R503" s="8">
        <f t="shared" si="81"/>
        <v>11564.800000000001</v>
      </c>
      <c r="S503" s="8">
        <f t="shared" si="84"/>
        <v>463314.8</v>
      </c>
      <c r="T503" s="6">
        <f t="shared" si="85"/>
        <v>463400</v>
      </c>
      <c r="U503" s="49"/>
    </row>
    <row r="504" spans="1:21">
      <c r="A504" s="35">
        <v>79</v>
      </c>
      <c r="B504" s="41" t="s">
        <v>4316</v>
      </c>
      <c r="C504" s="41" t="s">
        <v>4309</v>
      </c>
      <c r="D504" s="36" t="s">
        <v>384</v>
      </c>
      <c r="E504" s="37">
        <v>321672</v>
      </c>
      <c r="F504" s="38">
        <f t="shared" si="82"/>
        <v>1608360</v>
      </c>
      <c r="G504" s="38">
        <f t="shared" si="83"/>
        <v>0</v>
      </c>
      <c r="H504" s="39">
        <v>321672</v>
      </c>
      <c r="I504" s="40" t="s">
        <v>3707</v>
      </c>
      <c r="J504" s="39">
        <v>321672</v>
      </c>
      <c r="K504" s="138"/>
      <c r="L504" s="138"/>
      <c r="M504" s="139"/>
      <c r="N504" s="49"/>
      <c r="O504" s="49"/>
      <c r="P504" s="8">
        <f t="shared" si="79"/>
        <v>32167.200000000001</v>
      </c>
      <c r="Q504" s="8">
        <f t="shared" si="80"/>
        <v>48250.799999999996</v>
      </c>
      <c r="R504" s="8">
        <f t="shared" si="81"/>
        <v>10293.504000000001</v>
      </c>
      <c r="S504" s="8">
        <f t="shared" si="84"/>
        <v>412383.50400000002</v>
      </c>
      <c r="T504" s="6">
        <f t="shared" si="85"/>
        <v>412400</v>
      </c>
      <c r="U504" s="49"/>
    </row>
    <row r="505" spans="1:21">
      <c r="A505" s="35">
        <v>80</v>
      </c>
      <c r="B505" s="41" t="s">
        <v>4317</v>
      </c>
      <c r="C505" s="41" t="s">
        <v>4196</v>
      </c>
      <c r="D505" s="36" t="s">
        <v>384</v>
      </c>
      <c r="E505" s="37">
        <v>503880</v>
      </c>
      <c r="F505" s="38">
        <f t="shared" si="82"/>
        <v>2519400</v>
      </c>
      <c r="G505" s="38">
        <f t="shared" si="83"/>
        <v>0</v>
      </c>
      <c r="H505" s="39">
        <v>503880</v>
      </c>
      <c r="I505" s="40" t="s">
        <v>3707</v>
      </c>
      <c r="J505" s="39">
        <v>503880</v>
      </c>
      <c r="K505" s="138"/>
      <c r="L505" s="138"/>
      <c r="M505" s="139"/>
      <c r="N505" s="49"/>
      <c r="O505" s="49"/>
      <c r="P505" s="8">
        <f t="shared" si="79"/>
        <v>50388</v>
      </c>
      <c r="Q505" s="8">
        <f t="shared" si="80"/>
        <v>75582</v>
      </c>
      <c r="R505" s="8">
        <f t="shared" si="81"/>
        <v>16124.16</v>
      </c>
      <c r="S505" s="8">
        <f t="shared" si="84"/>
        <v>645974.16</v>
      </c>
      <c r="T505" s="6">
        <f t="shared" si="85"/>
        <v>646000</v>
      </c>
      <c r="U505" s="49"/>
    </row>
    <row r="506" spans="1:21">
      <c r="A506" s="35">
        <v>81</v>
      </c>
      <c r="B506" s="41" t="s">
        <v>4318</v>
      </c>
      <c r="C506" s="41" t="s">
        <v>4305</v>
      </c>
      <c r="D506" s="36" t="s">
        <v>384</v>
      </c>
      <c r="E506" s="37">
        <v>107224</v>
      </c>
      <c r="F506" s="38">
        <f t="shared" si="82"/>
        <v>536120</v>
      </c>
      <c r="G506" s="38">
        <f t="shared" si="83"/>
        <v>0</v>
      </c>
      <c r="H506" s="39">
        <v>107224</v>
      </c>
      <c r="I506" s="40" t="s">
        <v>3707</v>
      </c>
      <c r="J506" s="39">
        <v>107224</v>
      </c>
      <c r="K506" s="138"/>
      <c r="L506" s="138"/>
      <c r="M506" s="139"/>
      <c r="N506" s="49"/>
      <c r="O506" s="49"/>
      <c r="P506" s="8">
        <f t="shared" si="79"/>
        <v>10722.400000000001</v>
      </c>
      <c r="Q506" s="8">
        <f t="shared" si="80"/>
        <v>16083.599999999999</v>
      </c>
      <c r="R506" s="8">
        <f t="shared" si="81"/>
        <v>3431.1680000000001</v>
      </c>
      <c r="S506" s="8">
        <f t="shared" si="84"/>
        <v>137461.16800000001</v>
      </c>
      <c r="T506" s="6">
        <f t="shared" si="85"/>
        <v>137500</v>
      </c>
      <c r="U506" s="49"/>
    </row>
    <row r="507" spans="1:21">
      <c r="A507" s="35">
        <v>82</v>
      </c>
      <c r="B507" s="41" t="s">
        <v>4319</v>
      </c>
      <c r="C507" s="41" t="s">
        <v>4320</v>
      </c>
      <c r="D507" s="36" t="s">
        <v>384</v>
      </c>
      <c r="E507" s="37">
        <v>324688</v>
      </c>
      <c r="F507" s="38">
        <f t="shared" si="82"/>
        <v>1623440</v>
      </c>
      <c r="G507" s="38">
        <f t="shared" si="83"/>
        <v>0</v>
      </c>
      <c r="H507" s="39">
        <v>324688</v>
      </c>
      <c r="I507" s="40" t="s">
        <v>3707</v>
      </c>
      <c r="J507" s="39">
        <v>324688</v>
      </c>
      <c r="K507" s="138"/>
      <c r="L507" s="138"/>
      <c r="M507" s="139"/>
      <c r="N507" s="49"/>
      <c r="O507" s="49"/>
      <c r="P507" s="8">
        <f t="shared" si="79"/>
        <v>32468.800000000003</v>
      </c>
      <c r="Q507" s="8">
        <f t="shared" si="80"/>
        <v>48703.199999999997</v>
      </c>
      <c r="R507" s="8">
        <f t="shared" si="81"/>
        <v>10390.016</v>
      </c>
      <c r="S507" s="8">
        <f t="shared" si="84"/>
        <v>416250.016</v>
      </c>
      <c r="T507" s="6">
        <f t="shared" si="85"/>
        <v>416300</v>
      </c>
      <c r="U507" s="49"/>
    </row>
    <row r="508" spans="1:21">
      <c r="A508" s="35">
        <v>83</v>
      </c>
      <c r="B508" s="41" t="s">
        <v>4321</v>
      </c>
      <c r="C508" s="41" t="s">
        <v>4305</v>
      </c>
      <c r="D508" s="36" t="s">
        <v>384</v>
      </c>
      <c r="E508" s="37">
        <v>74880</v>
      </c>
      <c r="F508" s="38">
        <f t="shared" si="82"/>
        <v>374400</v>
      </c>
      <c r="G508" s="38">
        <f t="shared" si="83"/>
        <v>0</v>
      </c>
      <c r="H508" s="39">
        <v>74880</v>
      </c>
      <c r="I508" s="40" t="s">
        <v>3707</v>
      </c>
      <c r="J508" s="39">
        <v>74880</v>
      </c>
      <c r="K508" s="138"/>
      <c r="L508" s="138"/>
      <c r="M508" s="139"/>
      <c r="N508" s="49"/>
      <c r="O508" s="49"/>
      <c r="P508" s="8">
        <f t="shared" si="79"/>
        <v>7488</v>
      </c>
      <c r="Q508" s="8">
        <f t="shared" si="80"/>
        <v>11232</v>
      </c>
      <c r="R508" s="8">
        <f t="shared" si="81"/>
        <v>2396.16</v>
      </c>
      <c r="S508" s="8">
        <f t="shared" si="84"/>
        <v>95996.160000000003</v>
      </c>
      <c r="T508" s="6">
        <f t="shared" si="85"/>
        <v>96000</v>
      </c>
      <c r="U508" s="49"/>
    </row>
    <row r="509" spans="1:21">
      <c r="A509" s="35">
        <v>84</v>
      </c>
      <c r="B509" s="41" t="s">
        <v>4322</v>
      </c>
      <c r="C509" s="41" t="s">
        <v>4196</v>
      </c>
      <c r="D509" s="36" t="s">
        <v>374</v>
      </c>
      <c r="E509" s="37">
        <v>1322256</v>
      </c>
      <c r="F509" s="38">
        <f t="shared" si="82"/>
        <v>6611280</v>
      </c>
      <c r="G509" s="38">
        <f t="shared" si="83"/>
        <v>0</v>
      </c>
      <c r="H509" s="39">
        <v>1322256</v>
      </c>
      <c r="I509" s="40" t="s">
        <v>3707</v>
      </c>
      <c r="J509" s="39">
        <v>1322256</v>
      </c>
      <c r="K509" s="138"/>
      <c r="L509" s="138"/>
      <c r="M509" s="139"/>
      <c r="N509" s="49"/>
      <c r="O509" s="49"/>
      <c r="P509" s="8">
        <f t="shared" si="79"/>
        <v>132225.60000000001</v>
      </c>
      <c r="Q509" s="8">
        <f t="shared" si="80"/>
        <v>198338.4</v>
      </c>
      <c r="R509" s="8">
        <f t="shared" si="81"/>
        <v>42312.192000000003</v>
      </c>
      <c r="S509" s="8">
        <f t="shared" si="84"/>
        <v>1695132.192</v>
      </c>
      <c r="T509" s="6">
        <f t="shared" si="85"/>
        <v>1695200</v>
      </c>
      <c r="U509" s="49"/>
    </row>
    <row r="510" spans="1:21">
      <c r="A510" s="35">
        <v>85</v>
      </c>
      <c r="B510" s="41" t="s">
        <v>4323</v>
      </c>
      <c r="C510" s="41" t="s">
        <v>4307</v>
      </c>
      <c r="D510" s="36" t="s">
        <v>384</v>
      </c>
      <c r="E510" s="37">
        <v>384800</v>
      </c>
      <c r="F510" s="38">
        <f t="shared" si="82"/>
        <v>1924000</v>
      </c>
      <c r="G510" s="38">
        <f t="shared" si="83"/>
        <v>0</v>
      </c>
      <c r="H510" s="39">
        <v>384800</v>
      </c>
      <c r="I510" s="40" t="s">
        <v>3707</v>
      </c>
      <c r="J510" s="39">
        <v>384800</v>
      </c>
      <c r="K510" s="138"/>
      <c r="L510" s="138"/>
      <c r="M510" s="139"/>
      <c r="N510" s="49"/>
      <c r="O510" s="49"/>
      <c r="P510" s="8">
        <f t="shared" si="79"/>
        <v>38480</v>
      </c>
      <c r="Q510" s="8">
        <f t="shared" si="80"/>
        <v>57720</v>
      </c>
      <c r="R510" s="8">
        <f t="shared" si="81"/>
        <v>12313.6</v>
      </c>
      <c r="S510" s="8">
        <f t="shared" si="84"/>
        <v>493313.6</v>
      </c>
      <c r="T510" s="6">
        <f t="shared" si="85"/>
        <v>493400</v>
      </c>
      <c r="U510" s="49"/>
    </row>
    <row r="511" spans="1:21">
      <c r="A511" s="35">
        <v>86</v>
      </c>
      <c r="B511" s="41" t="s">
        <v>4324</v>
      </c>
      <c r="C511" s="41" t="s">
        <v>4325</v>
      </c>
      <c r="D511" s="36" t="s">
        <v>51</v>
      </c>
      <c r="E511" s="37">
        <v>433368</v>
      </c>
      <c r="F511" s="38">
        <f t="shared" si="82"/>
        <v>2166840</v>
      </c>
      <c r="G511" s="38">
        <f t="shared" si="83"/>
        <v>0</v>
      </c>
      <c r="H511" s="39">
        <v>433368</v>
      </c>
      <c r="I511" s="40" t="s">
        <v>3707</v>
      </c>
      <c r="J511" s="39">
        <v>433368</v>
      </c>
      <c r="K511" s="138"/>
      <c r="L511" s="138"/>
      <c r="M511" s="139"/>
      <c r="N511" s="49"/>
      <c r="O511" s="49"/>
      <c r="P511" s="8">
        <f t="shared" si="79"/>
        <v>43336.800000000003</v>
      </c>
      <c r="Q511" s="8">
        <f t="shared" si="80"/>
        <v>65005.2</v>
      </c>
      <c r="R511" s="8">
        <f t="shared" si="81"/>
        <v>13867.776</v>
      </c>
      <c r="S511" s="8">
        <f t="shared" si="84"/>
        <v>555577.77599999995</v>
      </c>
      <c r="T511" s="6">
        <f t="shared" si="85"/>
        <v>555600</v>
      </c>
      <c r="U511" s="49"/>
    </row>
    <row r="512" spans="1:21">
      <c r="A512" s="35">
        <v>87</v>
      </c>
      <c r="B512" s="41" t="s">
        <v>4326</v>
      </c>
      <c r="C512" s="41" t="s">
        <v>4196</v>
      </c>
      <c r="D512" s="36" t="s">
        <v>384</v>
      </c>
      <c r="E512" s="37">
        <v>406952</v>
      </c>
      <c r="F512" s="38">
        <f t="shared" si="82"/>
        <v>2034760</v>
      </c>
      <c r="G512" s="38">
        <f t="shared" si="83"/>
        <v>0</v>
      </c>
      <c r="H512" s="39">
        <v>406952</v>
      </c>
      <c r="I512" s="40" t="s">
        <v>3707</v>
      </c>
      <c r="J512" s="39">
        <v>406952</v>
      </c>
      <c r="K512" s="138"/>
      <c r="L512" s="138"/>
      <c r="M512" s="139"/>
      <c r="N512" s="49"/>
      <c r="O512" s="49"/>
      <c r="P512" s="8">
        <f t="shared" si="79"/>
        <v>40695.200000000004</v>
      </c>
      <c r="Q512" s="8">
        <f t="shared" si="80"/>
        <v>61042.799999999996</v>
      </c>
      <c r="R512" s="8">
        <f t="shared" si="81"/>
        <v>13022.464</v>
      </c>
      <c r="S512" s="8">
        <f t="shared" si="84"/>
        <v>521712.46399999998</v>
      </c>
      <c r="T512" s="6">
        <f t="shared" si="85"/>
        <v>521800</v>
      </c>
      <c r="U512" s="49"/>
    </row>
    <row r="513" spans="1:21">
      <c r="A513" s="35">
        <v>88</v>
      </c>
      <c r="B513" s="41" t="s">
        <v>4327</v>
      </c>
      <c r="C513" s="41" t="s">
        <v>4328</v>
      </c>
      <c r="D513" s="36" t="s">
        <v>384</v>
      </c>
      <c r="E513" s="37">
        <v>44096</v>
      </c>
      <c r="F513" s="38">
        <f t="shared" si="82"/>
        <v>220480</v>
      </c>
      <c r="G513" s="38">
        <f t="shared" si="83"/>
        <v>0</v>
      </c>
      <c r="H513" s="39">
        <v>44096</v>
      </c>
      <c r="I513" s="40" t="s">
        <v>3707</v>
      </c>
      <c r="J513" s="39">
        <v>44096</v>
      </c>
      <c r="K513" s="138"/>
      <c r="L513" s="138"/>
      <c r="M513" s="139"/>
      <c r="N513" s="49"/>
      <c r="O513" s="49"/>
      <c r="P513" s="8">
        <f t="shared" si="79"/>
        <v>4409.6000000000004</v>
      </c>
      <c r="Q513" s="8">
        <f t="shared" si="80"/>
        <v>6614.4</v>
      </c>
      <c r="R513" s="8">
        <f t="shared" si="81"/>
        <v>1411.0720000000001</v>
      </c>
      <c r="S513" s="8">
        <f t="shared" si="84"/>
        <v>56531.072</v>
      </c>
      <c r="T513" s="6">
        <f t="shared" si="85"/>
        <v>56600</v>
      </c>
      <c r="U513" s="49"/>
    </row>
    <row r="514" spans="1:21">
      <c r="A514" s="35">
        <v>89</v>
      </c>
      <c r="B514" s="41" t="s">
        <v>4329</v>
      </c>
      <c r="C514" s="41" t="s">
        <v>3888</v>
      </c>
      <c r="D514" s="36" t="s">
        <v>374</v>
      </c>
      <c r="E514" s="37">
        <v>293800</v>
      </c>
      <c r="F514" s="38">
        <f t="shared" si="82"/>
        <v>1469000</v>
      </c>
      <c r="G514" s="38">
        <f t="shared" si="83"/>
        <v>0</v>
      </c>
      <c r="H514" s="39">
        <v>293800</v>
      </c>
      <c r="I514" s="40" t="s">
        <v>3707</v>
      </c>
      <c r="J514" s="39">
        <v>293800</v>
      </c>
      <c r="K514" s="138"/>
      <c r="L514" s="138"/>
      <c r="M514" s="139"/>
      <c r="N514" s="49"/>
      <c r="O514" s="49"/>
      <c r="P514" s="8">
        <f t="shared" si="79"/>
        <v>29380</v>
      </c>
      <c r="Q514" s="8">
        <f t="shared" si="80"/>
        <v>44070</v>
      </c>
      <c r="R514" s="8">
        <f t="shared" si="81"/>
        <v>9401.6</v>
      </c>
      <c r="S514" s="8">
        <f t="shared" si="84"/>
        <v>376651.6</v>
      </c>
      <c r="T514" s="6">
        <f t="shared" si="85"/>
        <v>376700</v>
      </c>
      <c r="U514" s="49"/>
    </row>
    <row r="515" spans="1:21">
      <c r="A515" s="35">
        <v>90</v>
      </c>
      <c r="B515" s="41" t="s">
        <v>4330</v>
      </c>
      <c r="C515" s="41" t="s">
        <v>4331</v>
      </c>
      <c r="D515" s="36" t="s">
        <v>51</v>
      </c>
      <c r="E515" s="37">
        <v>1085760</v>
      </c>
      <c r="F515" s="38">
        <f t="shared" si="82"/>
        <v>5428800</v>
      </c>
      <c r="G515" s="38">
        <f t="shared" si="83"/>
        <v>0</v>
      </c>
      <c r="H515" s="39">
        <v>1085760</v>
      </c>
      <c r="I515" s="40" t="s">
        <v>3707</v>
      </c>
      <c r="J515" s="39">
        <v>1085760</v>
      </c>
      <c r="K515" s="138"/>
      <c r="L515" s="138"/>
      <c r="M515" s="139"/>
      <c r="N515" s="49"/>
      <c r="O515" s="49"/>
      <c r="P515" s="8">
        <f t="shared" si="79"/>
        <v>108576</v>
      </c>
      <c r="Q515" s="8">
        <f t="shared" si="80"/>
        <v>162864</v>
      </c>
      <c r="R515" s="8">
        <f t="shared" si="81"/>
        <v>34744.32</v>
      </c>
      <c r="S515" s="8">
        <f t="shared" si="84"/>
        <v>1391944.32</v>
      </c>
      <c r="T515" s="6">
        <f t="shared" si="85"/>
        <v>1392000</v>
      </c>
      <c r="U515" s="49"/>
    </row>
    <row r="516" spans="1:21">
      <c r="A516" s="35">
        <v>91</v>
      </c>
      <c r="B516" s="41" t="s">
        <v>4330</v>
      </c>
      <c r="C516" s="41" t="s">
        <v>4332</v>
      </c>
      <c r="D516" s="36" t="s">
        <v>51</v>
      </c>
      <c r="E516" s="37">
        <v>324688</v>
      </c>
      <c r="F516" s="38">
        <f t="shared" si="82"/>
        <v>1623440</v>
      </c>
      <c r="G516" s="38">
        <f t="shared" si="83"/>
        <v>0</v>
      </c>
      <c r="H516" s="39">
        <v>324688</v>
      </c>
      <c r="I516" s="40" t="s">
        <v>3707</v>
      </c>
      <c r="J516" s="39">
        <v>324688</v>
      </c>
      <c r="K516" s="138"/>
      <c r="L516" s="138"/>
      <c r="M516" s="139"/>
      <c r="N516" s="49"/>
      <c r="O516" s="49"/>
      <c r="P516" s="8">
        <f t="shared" si="79"/>
        <v>32468.800000000003</v>
      </c>
      <c r="Q516" s="8">
        <f t="shared" si="80"/>
        <v>48703.199999999997</v>
      </c>
      <c r="R516" s="8">
        <f t="shared" si="81"/>
        <v>10390.016</v>
      </c>
      <c r="S516" s="8">
        <f t="shared" si="84"/>
        <v>416250.016</v>
      </c>
      <c r="T516" s="6">
        <f t="shared" si="85"/>
        <v>416300</v>
      </c>
      <c r="U516" s="49"/>
    </row>
    <row r="517" spans="1:21">
      <c r="A517" s="35">
        <v>92</v>
      </c>
      <c r="B517" s="41" t="s">
        <v>4333</v>
      </c>
      <c r="C517" s="41" t="s">
        <v>4305</v>
      </c>
      <c r="D517" s="36" t="s">
        <v>384</v>
      </c>
      <c r="E517" s="37">
        <v>361400</v>
      </c>
      <c r="F517" s="38">
        <f t="shared" si="82"/>
        <v>1807000</v>
      </c>
      <c r="G517" s="38">
        <f t="shared" si="83"/>
        <v>0</v>
      </c>
      <c r="H517" s="39">
        <v>361400</v>
      </c>
      <c r="I517" s="40" t="s">
        <v>3707</v>
      </c>
      <c r="J517" s="39">
        <v>361400</v>
      </c>
      <c r="K517" s="138"/>
      <c r="L517" s="138"/>
      <c r="M517" s="139"/>
      <c r="N517" s="49"/>
      <c r="O517" s="49"/>
      <c r="P517" s="8">
        <f t="shared" si="79"/>
        <v>36140</v>
      </c>
      <c r="Q517" s="8">
        <f t="shared" si="80"/>
        <v>54210</v>
      </c>
      <c r="R517" s="8">
        <f t="shared" si="81"/>
        <v>11564.800000000001</v>
      </c>
      <c r="S517" s="8">
        <f t="shared" si="84"/>
        <v>463314.8</v>
      </c>
      <c r="T517" s="6">
        <f t="shared" si="85"/>
        <v>463400</v>
      </c>
      <c r="U517" s="49"/>
    </row>
    <row r="518" spans="1:21">
      <c r="A518" s="35">
        <v>93</v>
      </c>
      <c r="B518" s="41" t="s">
        <v>4334</v>
      </c>
      <c r="C518" s="41" t="s">
        <v>4313</v>
      </c>
      <c r="D518" s="36" t="s">
        <v>384</v>
      </c>
      <c r="E518" s="37">
        <v>57200</v>
      </c>
      <c r="F518" s="38">
        <f t="shared" si="82"/>
        <v>286000</v>
      </c>
      <c r="G518" s="38">
        <f t="shared" si="83"/>
        <v>0</v>
      </c>
      <c r="H518" s="39">
        <v>57200</v>
      </c>
      <c r="I518" s="40" t="s">
        <v>3707</v>
      </c>
      <c r="J518" s="39">
        <v>57200</v>
      </c>
      <c r="K518" s="138"/>
      <c r="L518" s="138"/>
      <c r="M518" s="139"/>
      <c r="N518" s="49"/>
      <c r="O518" s="49"/>
      <c r="P518" s="8">
        <f t="shared" si="79"/>
        <v>5720</v>
      </c>
      <c r="Q518" s="8">
        <f t="shared" si="80"/>
        <v>8580</v>
      </c>
      <c r="R518" s="8">
        <f t="shared" si="81"/>
        <v>1830.4</v>
      </c>
      <c r="S518" s="8">
        <f t="shared" si="84"/>
        <v>73330.399999999994</v>
      </c>
      <c r="T518" s="6">
        <f t="shared" si="85"/>
        <v>73400</v>
      </c>
      <c r="U518" s="49"/>
    </row>
    <row r="519" spans="1:21">
      <c r="A519" s="35">
        <v>94</v>
      </c>
      <c r="B519" s="41" t="s">
        <v>4334</v>
      </c>
      <c r="C519" s="41" t="s">
        <v>4307</v>
      </c>
      <c r="D519" s="36" t="s">
        <v>384</v>
      </c>
      <c r="E519" s="37">
        <v>118872</v>
      </c>
      <c r="F519" s="38">
        <f t="shared" si="82"/>
        <v>594360</v>
      </c>
      <c r="G519" s="38">
        <f t="shared" si="83"/>
        <v>0</v>
      </c>
      <c r="H519" s="39">
        <v>118872</v>
      </c>
      <c r="I519" s="40" t="s">
        <v>3707</v>
      </c>
      <c r="J519" s="39">
        <v>118872</v>
      </c>
      <c r="K519" s="138"/>
      <c r="L519" s="138"/>
      <c r="M519" s="139"/>
      <c r="N519" s="49"/>
      <c r="O519" s="49"/>
      <c r="P519" s="8">
        <f t="shared" si="79"/>
        <v>11887.2</v>
      </c>
      <c r="Q519" s="8">
        <f t="shared" si="80"/>
        <v>17830.8</v>
      </c>
      <c r="R519" s="8">
        <f t="shared" si="81"/>
        <v>3803.904</v>
      </c>
      <c r="S519" s="8">
        <f t="shared" si="84"/>
        <v>152393.90400000001</v>
      </c>
      <c r="T519" s="6">
        <f t="shared" si="85"/>
        <v>152400</v>
      </c>
      <c r="U519" s="49"/>
    </row>
    <row r="520" spans="1:21">
      <c r="A520" s="35">
        <v>95</v>
      </c>
      <c r="B520" s="41" t="s">
        <v>4334</v>
      </c>
      <c r="C520" s="41" t="s">
        <v>4309</v>
      </c>
      <c r="D520" s="36" t="s">
        <v>384</v>
      </c>
      <c r="E520" s="37">
        <v>813904</v>
      </c>
      <c r="F520" s="38">
        <f t="shared" si="82"/>
        <v>4069520</v>
      </c>
      <c r="G520" s="38">
        <f t="shared" si="83"/>
        <v>0</v>
      </c>
      <c r="H520" s="39">
        <v>813904</v>
      </c>
      <c r="I520" s="40" t="s">
        <v>3707</v>
      </c>
      <c r="J520" s="39">
        <v>813904</v>
      </c>
      <c r="K520" s="138"/>
      <c r="L520" s="138"/>
      <c r="M520" s="139"/>
      <c r="N520" s="49"/>
      <c r="O520" s="49"/>
      <c r="P520" s="8">
        <f t="shared" si="79"/>
        <v>81390.400000000009</v>
      </c>
      <c r="Q520" s="8">
        <f t="shared" si="80"/>
        <v>122085.59999999999</v>
      </c>
      <c r="R520" s="8">
        <f t="shared" si="81"/>
        <v>26044.928</v>
      </c>
      <c r="S520" s="8">
        <f t="shared" si="84"/>
        <v>1043424.928</v>
      </c>
      <c r="T520" s="6">
        <f t="shared" si="85"/>
        <v>1043500</v>
      </c>
      <c r="U520" s="49"/>
    </row>
    <row r="521" spans="1:21">
      <c r="A521" s="35">
        <v>96</v>
      </c>
      <c r="B521" s="41" t="s">
        <v>4334</v>
      </c>
      <c r="C521" s="41" t="s">
        <v>4196</v>
      </c>
      <c r="D521" s="36" t="s">
        <v>384</v>
      </c>
      <c r="E521" s="37">
        <v>180752</v>
      </c>
      <c r="F521" s="38">
        <f t="shared" si="82"/>
        <v>903760</v>
      </c>
      <c r="G521" s="38">
        <f t="shared" si="83"/>
        <v>0</v>
      </c>
      <c r="H521" s="39">
        <v>180752</v>
      </c>
      <c r="I521" s="40" t="s">
        <v>3707</v>
      </c>
      <c r="J521" s="39">
        <v>180752</v>
      </c>
      <c r="K521" s="138"/>
      <c r="L521" s="138"/>
      <c r="M521" s="139"/>
      <c r="N521" s="49"/>
      <c r="O521" s="49"/>
      <c r="P521" s="8">
        <f t="shared" si="79"/>
        <v>18075.2</v>
      </c>
      <c r="Q521" s="8">
        <f t="shared" si="80"/>
        <v>27112.799999999999</v>
      </c>
      <c r="R521" s="8">
        <f t="shared" si="81"/>
        <v>5784.0640000000003</v>
      </c>
      <c r="S521" s="8">
        <f t="shared" si="84"/>
        <v>231724.06400000001</v>
      </c>
      <c r="T521" s="6">
        <f t="shared" si="85"/>
        <v>231800</v>
      </c>
      <c r="U521" s="49"/>
    </row>
    <row r="522" spans="1:21">
      <c r="A522" s="35">
        <v>97</v>
      </c>
      <c r="B522" s="41" t="s">
        <v>4335</v>
      </c>
      <c r="C522" s="41" t="s">
        <v>4307</v>
      </c>
      <c r="D522" s="36" t="s">
        <v>384</v>
      </c>
      <c r="E522" s="37">
        <v>252616</v>
      </c>
      <c r="F522" s="38">
        <f t="shared" si="82"/>
        <v>1263080</v>
      </c>
      <c r="G522" s="38">
        <f t="shared" si="83"/>
        <v>0</v>
      </c>
      <c r="H522" s="39">
        <v>252616</v>
      </c>
      <c r="I522" s="40" t="s">
        <v>3707</v>
      </c>
      <c r="J522" s="39">
        <v>252616</v>
      </c>
      <c r="K522" s="138"/>
      <c r="L522" s="138"/>
      <c r="M522" s="139"/>
      <c r="N522" s="49"/>
      <c r="O522" s="49"/>
      <c r="P522" s="8">
        <f t="shared" si="79"/>
        <v>25261.600000000002</v>
      </c>
      <c r="Q522" s="8">
        <f t="shared" si="80"/>
        <v>37892.400000000001</v>
      </c>
      <c r="R522" s="8">
        <f t="shared" si="81"/>
        <v>8083.7120000000004</v>
      </c>
      <c r="S522" s="8">
        <f t="shared" si="84"/>
        <v>323853.712</v>
      </c>
      <c r="T522" s="6">
        <f t="shared" si="85"/>
        <v>323900</v>
      </c>
      <c r="U522" s="49"/>
    </row>
    <row r="523" spans="1:21">
      <c r="A523" s="35">
        <v>98</v>
      </c>
      <c r="B523" s="41" t="s">
        <v>4336</v>
      </c>
      <c r="C523" s="41" t="s">
        <v>4307</v>
      </c>
      <c r="D523" s="36" t="s">
        <v>384</v>
      </c>
      <c r="E523" s="37">
        <v>1483768</v>
      </c>
      <c r="F523" s="38">
        <f t="shared" si="82"/>
        <v>7418840</v>
      </c>
      <c r="G523" s="38">
        <f t="shared" si="83"/>
        <v>0</v>
      </c>
      <c r="H523" s="39">
        <v>1483768</v>
      </c>
      <c r="I523" s="40" t="s">
        <v>3707</v>
      </c>
      <c r="J523" s="39">
        <v>1483768</v>
      </c>
      <c r="K523" s="138"/>
      <c r="L523" s="138"/>
      <c r="M523" s="139"/>
      <c r="N523" s="49"/>
      <c r="O523" s="49"/>
      <c r="P523" s="8">
        <f t="shared" si="79"/>
        <v>148376.80000000002</v>
      </c>
      <c r="Q523" s="8">
        <f t="shared" si="80"/>
        <v>222565.19999999998</v>
      </c>
      <c r="R523" s="8">
        <f t="shared" si="81"/>
        <v>47480.576000000001</v>
      </c>
      <c r="S523" s="8">
        <f t="shared" si="84"/>
        <v>1902190.5759999999</v>
      </c>
      <c r="T523" s="6">
        <f t="shared" si="85"/>
        <v>1902200</v>
      </c>
      <c r="U523" s="49"/>
    </row>
    <row r="524" spans="1:21">
      <c r="A524" s="35">
        <v>99</v>
      </c>
      <c r="B524" s="41" t="s">
        <v>4337</v>
      </c>
      <c r="C524" s="41" t="s">
        <v>4196</v>
      </c>
      <c r="D524" s="36" t="s">
        <v>384</v>
      </c>
      <c r="E524" s="37">
        <v>226200</v>
      </c>
      <c r="F524" s="38">
        <f t="shared" si="82"/>
        <v>1131000</v>
      </c>
      <c r="G524" s="38">
        <f t="shared" si="83"/>
        <v>0</v>
      </c>
      <c r="H524" s="39">
        <v>226200</v>
      </c>
      <c r="I524" s="40" t="s">
        <v>3707</v>
      </c>
      <c r="J524" s="39">
        <v>226200</v>
      </c>
      <c r="K524" s="138"/>
      <c r="L524" s="138"/>
      <c r="M524" s="139"/>
      <c r="N524" s="49"/>
      <c r="O524" s="49"/>
      <c r="P524" s="8">
        <f t="shared" si="79"/>
        <v>22620</v>
      </c>
      <c r="Q524" s="8">
        <f t="shared" si="80"/>
        <v>33930</v>
      </c>
      <c r="R524" s="8">
        <f t="shared" si="81"/>
        <v>7238.4000000000005</v>
      </c>
      <c r="S524" s="8">
        <f t="shared" si="84"/>
        <v>289988.40000000002</v>
      </c>
      <c r="T524" s="6">
        <f t="shared" si="85"/>
        <v>290000</v>
      </c>
      <c r="U524" s="49"/>
    </row>
    <row r="525" spans="1:21">
      <c r="A525" s="35">
        <v>100</v>
      </c>
      <c r="B525" s="41" t="s">
        <v>4337</v>
      </c>
      <c r="C525" s="41" t="s">
        <v>4307</v>
      </c>
      <c r="D525" s="36" t="s">
        <v>384</v>
      </c>
      <c r="E525" s="37">
        <v>101400</v>
      </c>
      <c r="F525" s="38">
        <f t="shared" si="82"/>
        <v>507000</v>
      </c>
      <c r="G525" s="38">
        <f t="shared" si="83"/>
        <v>0</v>
      </c>
      <c r="H525" s="39">
        <v>101400</v>
      </c>
      <c r="I525" s="40" t="s">
        <v>3707</v>
      </c>
      <c r="J525" s="39">
        <v>101400</v>
      </c>
      <c r="K525" s="138"/>
      <c r="L525" s="138"/>
      <c r="M525" s="139"/>
      <c r="N525" s="49"/>
      <c r="O525" s="49"/>
      <c r="P525" s="8">
        <f t="shared" si="79"/>
        <v>10140</v>
      </c>
      <c r="Q525" s="8">
        <f t="shared" si="80"/>
        <v>15210</v>
      </c>
      <c r="R525" s="8">
        <f t="shared" si="81"/>
        <v>3244.8</v>
      </c>
      <c r="S525" s="8">
        <f t="shared" si="84"/>
        <v>129994.8</v>
      </c>
      <c r="T525" s="6">
        <f t="shared" si="85"/>
        <v>130000</v>
      </c>
      <c r="U525" s="49"/>
    </row>
    <row r="526" spans="1:21">
      <c r="A526" s="35">
        <v>101</v>
      </c>
      <c r="B526" s="41" t="s">
        <v>4337</v>
      </c>
      <c r="C526" s="41" t="s">
        <v>4313</v>
      </c>
      <c r="D526" s="36" t="s">
        <v>384</v>
      </c>
      <c r="E526" s="37">
        <v>66040</v>
      </c>
      <c r="F526" s="38">
        <f t="shared" si="82"/>
        <v>330200</v>
      </c>
      <c r="G526" s="38">
        <f t="shared" si="83"/>
        <v>0</v>
      </c>
      <c r="H526" s="39">
        <v>66040</v>
      </c>
      <c r="I526" s="40" t="s">
        <v>3707</v>
      </c>
      <c r="J526" s="39">
        <v>66040</v>
      </c>
      <c r="K526" s="138"/>
      <c r="L526" s="138"/>
      <c r="M526" s="139"/>
      <c r="N526" s="49"/>
      <c r="O526" s="49"/>
      <c r="P526" s="8">
        <f t="shared" si="79"/>
        <v>6604</v>
      </c>
      <c r="Q526" s="8">
        <f t="shared" si="80"/>
        <v>9906</v>
      </c>
      <c r="R526" s="8">
        <f t="shared" si="81"/>
        <v>2113.2800000000002</v>
      </c>
      <c r="S526" s="8">
        <f t="shared" si="84"/>
        <v>84663.28</v>
      </c>
      <c r="T526" s="6">
        <f t="shared" si="85"/>
        <v>84700</v>
      </c>
      <c r="U526" s="49"/>
    </row>
    <row r="527" spans="1:21">
      <c r="A527" s="35">
        <v>102</v>
      </c>
      <c r="B527" s="41" t="s">
        <v>4338</v>
      </c>
      <c r="C527" s="41" t="s">
        <v>4196</v>
      </c>
      <c r="D527" s="36" t="s">
        <v>384</v>
      </c>
      <c r="E527" s="37">
        <v>289328</v>
      </c>
      <c r="F527" s="38">
        <f t="shared" si="82"/>
        <v>1446640</v>
      </c>
      <c r="G527" s="38">
        <f t="shared" si="83"/>
        <v>0</v>
      </c>
      <c r="H527" s="39">
        <v>289328</v>
      </c>
      <c r="I527" s="40" t="s">
        <v>3707</v>
      </c>
      <c r="J527" s="39">
        <v>289328</v>
      </c>
      <c r="K527" s="138"/>
      <c r="L527" s="138"/>
      <c r="M527" s="139"/>
      <c r="N527" s="49"/>
      <c r="O527" s="49"/>
      <c r="P527" s="8">
        <f t="shared" si="79"/>
        <v>28932.800000000003</v>
      </c>
      <c r="Q527" s="8">
        <f t="shared" si="80"/>
        <v>43399.199999999997</v>
      </c>
      <c r="R527" s="8">
        <f t="shared" si="81"/>
        <v>9258.496000000001</v>
      </c>
      <c r="S527" s="8">
        <f t="shared" si="84"/>
        <v>370918.49599999998</v>
      </c>
      <c r="T527" s="6">
        <f t="shared" si="85"/>
        <v>371000</v>
      </c>
      <c r="U527" s="49"/>
    </row>
    <row r="528" spans="1:21">
      <c r="A528" s="35">
        <v>103</v>
      </c>
      <c r="B528" s="41" t="s">
        <v>4339</v>
      </c>
      <c r="C528" s="41" t="s">
        <v>4196</v>
      </c>
      <c r="D528" s="36" t="s">
        <v>384</v>
      </c>
      <c r="E528" s="37">
        <v>398112</v>
      </c>
      <c r="F528" s="38">
        <f t="shared" si="82"/>
        <v>1990560</v>
      </c>
      <c r="G528" s="38">
        <f t="shared" si="83"/>
        <v>0</v>
      </c>
      <c r="H528" s="39">
        <v>398112</v>
      </c>
      <c r="I528" s="40" t="s">
        <v>3707</v>
      </c>
      <c r="J528" s="39">
        <v>398112</v>
      </c>
      <c r="K528" s="138"/>
      <c r="L528" s="138"/>
      <c r="M528" s="139"/>
      <c r="N528" s="49"/>
      <c r="O528" s="49"/>
      <c r="P528" s="8">
        <f t="shared" si="79"/>
        <v>39811.200000000004</v>
      </c>
      <c r="Q528" s="8">
        <f t="shared" si="80"/>
        <v>59716.799999999996</v>
      </c>
      <c r="R528" s="8">
        <f t="shared" si="81"/>
        <v>12739.584000000001</v>
      </c>
      <c r="S528" s="8">
        <f t="shared" si="84"/>
        <v>510379.58399999997</v>
      </c>
      <c r="T528" s="6">
        <f t="shared" si="85"/>
        <v>510400</v>
      </c>
      <c r="U528" s="49"/>
    </row>
    <row r="529" spans="1:21">
      <c r="A529" s="35">
        <v>104</v>
      </c>
      <c r="B529" s="41" t="s">
        <v>4340</v>
      </c>
      <c r="C529" s="41" t="s">
        <v>4196</v>
      </c>
      <c r="D529" s="36" t="s">
        <v>384</v>
      </c>
      <c r="E529" s="37">
        <v>487760</v>
      </c>
      <c r="F529" s="38">
        <f t="shared" si="82"/>
        <v>2438800</v>
      </c>
      <c r="G529" s="38">
        <f t="shared" si="83"/>
        <v>0</v>
      </c>
      <c r="H529" s="39">
        <v>487760</v>
      </c>
      <c r="I529" s="40" t="s">
        <v>3707</v>
      </c>
      <c r="J529" s="39">
        <v>487760</v>
      </c>
      <c r="K529" s="138"/>
      <c r="L529" s="138"/>
      <c r="M529" s="139"/>
      <c r="N529" s="49"/>
      <c r="O529" s="49"/>
      <c r="P529" s="8">
        <f t="shared" si="79"/>
        <v>48776</v>
      </c>
      <c r="Q529" s="8">
        <f t="shared" si="80"/>
        <v>73164</v>
      </c>
      <c r="R529" s="8">
        <f t="shared" si="81"/>
        <v>15608.32</v>
      </c>
      <c r="S529" s="8">
        <f t="shared" si="84"/>
        <v>625308.31999999995</v>
      </c>
      <c r="T529" s="6">
        <f t="shared" si="85"/>
        <v>625400</v>
      </c>
      <c r="U529" s="49"/>
    </row>
    <row r="530" spans="1:21">
      <c r="A530" s="35">
        <v>105</v>
      </c>
      <c r="B530" s="41" t="s">
        <v>4341</v>
      </c>
      <c r="C530" s="41" t="s">
        <v>4196</v>
      </c>
      <c r="D530" s="36" t="s">
        <v>384</v>
      </c>
      <c r="E530" s="37">
        <v>487760</v>
      </c>
      <c r="F530" s="38">
        <f t="shared" si="82"/>
        <v>2438800</v>
      </c>
      <c r="G530" s="38">
        <f t="shared" si="83"/>
        <v>0</v>
      </c>
      <c r="H530" s="39">
        <v>487760</v>
      </c>
      <c r="I530" s="40" t="s">
        <v>3707</v>
      </c>
      <c r="J530" s="39">
        <v>487760</v>
      </c>
      <c r="K530" s="138"/>
      <c r="L530" s="138"/>
      <c r="M530" s="139"/>
      <c r="N530" s="49"/>
      <c r="O530" s="49"/>
      <c r="P530" s="8">
        <f t="shared" si="79"/>
        <v>48776</v>
      </c>
      <c r="Q530" s="8">
        <f t="shared" si="80"/>
        <v>73164</v>
      </c>
      <c r="R530" s="8">
        <f t="shared" si="81"/>
        <v>15608.32</v>
      </c>
      <c r="S530" s="8">
        <f t="shared" si="84"/>
        <v>625308.31999999995</v>
      </c>
      <c r="T530" s="6">
        <f t="shared" si="85"/>
        <v>625400</v>
      </c>
      <c r="U530" s="49"/>
    </row>
    <row r="531" spans="1:21">
      <c r="A531" s="35">
        <v>106</v>
      </c>
      <c r="B531" s="41" t="s">
        <v>4342</v>
      </c>
      <c r="C531" s="41" t="s">
        <v>4196</v>
      </c>
      <c r="D531" s="36" t="s">
        <v>384</v>
      </c>
      <c r="E531" s="37">
        <v>234936</v>
      </c>
      <c r="F531" s="38">
        <f t="shared" si="82"/>
        <v>1174680</v>
      </c>
      <c r="G531" s="38">
        <f t="shared" si="83"/>
        <v>0</v>
      </c>
      <c r="H531" s="39">
        <v>234936</v>
      </c>
      <c r="I531" s="40" t="s">
        <v>3707</v>
      </c>
      <c r="J531" s="39">
        <v>234936</v>
      </c>
      <c r="K531" s="138"/>
      <c r="L531" s="138"/>
      <c r="M531" s="139"/>
      <c r="N531" s="49"/>
      <c r="O531" s="49"/>
      <c r="P531" s="8">
        <f t="shared" si="79"/>
        <v>23493.600000000002</v>
      </c>
      <c r="Q531" s="8">
        <f t="shared" si="80"/>
        <v>35240.400000000001</v>
      </c>
      <c r="R531" s="8">
        <f t="shared" si="81"/>
        <v>7517.9520000000002</v>
      </c>
      <c r="S531" s="8">
        <f t="shared" si="84"/>
        <v>301187.95199999999</v>
      </c>
      <c r="T531" s="6">
        <f t="shared" si="85"/>
        <v>301200</v>
      </c>
      <c r="U531" s="49"/>
    </row>
    <row r="532" spans="1:21">
      <c r="A532" s="35">
        <v>107</v>
      </c>
      <c r="B532" s="41" t="s">
        <v>4343</v>
      </c>
      <c r="C532" s="41" t="s">
        <v>4307</v>
      </c>
      <c r="D532" s="36" t="s">
        <v>384</v>
      </c>
      <c r="E532" s="37">
        <v>1398592</v>
      </c>
      <c r="F532" s="38">
        <f t="shared" si="82"/>
        <v>6992960</v>
      </c>
      <c r="G532" s="38">
        <f t="shared" si="83"/>
        <v>0</v>
      </c>
      <c r="H532" s="39">
        <v>1398592</v>
      </c>
      <c r="I532" s="40" t="s">
        <v>3707</v>
      </c>
      <c r="J532" s="39">
        <v>1398592</v>
      </c>
      <c r="K532" s="138"/>
      <c r="L532" s="138"/>
      <c r="M532" s="139"/>
      <c r="N532" s="49"/>
      <c r="O532" s="49"/>
      <c r="P532" s="8">
        <f t="shared" si="79"/>
        <v>139859.20000000001</v>
      </c>
      <c r="Q532" s="8">
        <f t="shared" si="80"/>
        <v>209788.79999999999</v>
      </c>
      <c r="R532" s="8">
        <f t="shared" si="81"/>
        <v>44754.944000000003</v>
      </c>
      <c r="S532" s="8">
        <f t="shared" si="84"/>
        <v>1792994.9439999999</v>
      </c>
      <c r="T532" s="6">
        <f t="shared" si="85"/>
        <v>1793000</v>
      </c>
      <c r="U532" s="49"/>
    </row>
    <row r="533" spans="1:21">
      <c r="A533" s="35">
        <v>108</v>
      </c>
      <c r="B533" s="41" t="s">
        <v>4344</v>
      </c>
      <c r="C533" s="41" t="s">
        <v>4196</v>
      </c>
      <c r="D533" s="36" t="s">
        <v>384</v>
      </c>
      <c r="E533" s="37">
        <v>260104</v>
      </c>
      <c r="F533" s="38">
        <f t="shared" si="82"/>
        <v>1300520</v>
      </c>
      <c r="G533" s="38">
        <f t="shared" si="83"/>
        <v>0</v>
      </c>
      <c r="H533" s="39">
        <v>260104</v>
      </c>
      <c r="I533" s="40" t="s">
        <v>3707</v>
      </c>
      <c r="J533" s="39">
        <v>260104</v>
      </c>
      <c r="K533" s="138"/>
      <c r="L533" s="138"/>
      <c r="M533" s="139"/>
      <c r="N533" s="49"/>
      <c r="O533" s="49"/>
      <c r="P533" s="8">
        <f t="shared" si="79"/>
        <v>26010.400000000001</v>
      </c>
      <c r="Q533" s="8">
        <f t="shared" si="80"/>
        <v>39015.599999999999</v>
      </c>
      <c r="R533" s="8">
        <f t="shared" si="81"/>
        <v>8323.3279999999995</v>
      </c>
      <c r="S533" s="8">
        <f t="shared" si="84"/>
        <v>333453.32799999998</v>
      </c>
      <c r="T533" s="6">
        <f t="shared" si="85"/>
        <v>333500</v>
      </c>
      <c r="U533" s="49"/>
    </row>
    <row r="534" spans="1:21">
      <c r="A534" s="35">
        <v>109</v>
      </c>
      <c r="B534" s="41" t="s">
        <v>4345</v>
      </c>
      <c r="C534" s="41" t="s">
        <v>4346</v>
      </c>
      <c r="D534" s="36" t="s">
        <v>374</v>
      </c>
      <c r="E534" s="37">
        <v>44096</v>
      </c>
      <c r="F534" s="38">
        <f t="shared" si="82"/>
        <v>220480</v>
      </c>
      <c r="G534" s="38">
        <f t="shared" si="83"/>
        <v>0</v>
      </c>
      <c r="H534" s="39">
        <v>44096</v>
      </c>
      <c r="I534" s="40" t="s">
        <v>3707</v>
      </c>
      <c r="J534" s="39">
        <v>44096</v>
      </c>
      <c r="K534" s="138"/>
      <c r="L534" s="138"/>
      <c r="M534" s="139"/>
      <c r="N534" s="49"/>
      <c r="O534" s="49"/>
      <c r="P534" s="8">
        <f t="shared" si="79"/>
        <v>4409.6000000000004</v>
      </c>
      <c r="Q534" s="8">
        <f t="shared" si="80"/>
        <v>6614.4</v>
      </c>
      <c r="R534" s="8">
        <f t="shared" si="81"/>
        <v>1411.0720000000001</v>
      </c>
      <c r="S534" s="8">
        <f t="shared" si="84"/>
        <v>56531.072</v>
      </c>
      <c r="T534" s="6">
        <f t="shared" si="85"/>
        <v>56600</v>
      </c>
      <c r="U534" s="49"/>
    </row>
    <row r="535" spans="1:21">
      <c r="A535" s="35">
        <v>110</v>
      </c>
      <c r="B535" s="41" t="s">
        <v>4347</v>
      </c>
      <c r="C535" s="41" t="s">
        <v>4312</v>
      </c>
      <c r="D535" s="36" t="s">
        <v>384</v>
      </c>
      <c r="E535" s="37">
        <v>700752</v>
      </c>
      <c r="F535" s="38">
        <f t="shared" si="82"/>
        <v>3503760</v>
      </c>
      <c r="G535" s="38">
        <f t="shared" si="83"/>
        <v>0</v>
      </c>
      <c r="H535" s="39">
        <v>700752</v>
      </c>
      <c r="I535" s="40" t="s">
        <v>3707</v>
      </c>
      <c r="J535" s="39">
        <v>700752</v>
      </c>
      <c r="K535" s="138"/>
      <c r="L535" s="138"/>
      <c r="M535" s="139"/>
      <c r="N535" s="49"/>
      <c r="O535" s="49"/>
      <c r="P535" s="8">
        <f t="shared" si="79"/>
        <v>70075.199999999997</v>
      </c>
      <c r="Q535" s="8">
        <f t="shared" si="80"/>
        <v>105112.8</v>
      </c>
      <c r="R535" s="8">
        <f t="shared" si="81"/>
        <v>22424.064000000002</v>
      </c>
      <c r="S535" s="8">
        <f t="shared" si="84"/>
        <v>898364.06400000001</v>
      </c>
      <c r="T535" s="6">
        <f t="shared" si="85"/>
        <v>898400</v>
      </c>
      <c r="U535" s="49"/>
    </row>
    <row r="536" spans="1:21">
      <c r="A536" s="35">
        <v>111</v>
      </c>
      <c r="B536" s="41" t="s">
        <v>4348</v>
      </c>
      <c r="C536" s="41" t="s">
        <v>4349</v>
      </c>
      <c r="D536" s="36" t="s">
        <v>458</v>
      </c>
      <c r="E536" s="37">
        <v>4368</v>
      </c>
      <c r="F536" s="38">
        <f t="shared" si="82"/>
        <v>21840</v>
      </c>
      <c r="G536" s="38">
        <f t="shared" si="83"/>
        <v>0</v>
      </c>
      <c r="H536" s="39">
        <v>4368</v>
      </c>
      <c r="I536" s="40" t="s">
        <v>3707</v>
      </c>
      <c r="J536" s="39">
        <v>4368</v>
      </c>
      <c r="K536" s="138"/>
      <c r="L536" s="138"/>
      <c r="M536" s="139"/>
      <c r="N536" s="49"/>
      <c r="O536" s="49"/>
      <c r="P536" s="8">
        <f t="shared" si="79"/>
        <v>436.8</v>
      </c>
      <c r="Q536" s="8">
        <f t="shared" si="80"/>
        <v>655.19999999999993</v>
      </c>
      <c r="R536" s="8">
        <f t="shared" si="81"/>
        <v>139.77600000000001</v>
      </c>
      <c r="S536" s="8">
        <f t="shared" si="84"/>
        <v>5599.7759999999998</v>
      </c>
      <c r="T536" s="6">
        <f t="shared" si="85"/>
        <v>5600</v>
      </c>
      <c r="U536" s="49"/>
    </row>
    <row r="537" spans="1:21">
      <c r="A537" s="35">
        <v>112</v>
      </c>
      <c r="B537" s="41" t="s">
        <v>4350</v>
      </c>
      <c r="C537" s="41" t="s">
        <v>4313</v>
      </c>
      <c r="D537" s="36" t="s">
        <v>384</v>
      </c>
      <c r="E537" s="37">
        <v>141024</v>
      </c>
      <c r="F537" s="38">
        <f t="shared" si="82"/>
        <v>705120</v>
      </c>
      <c r="G537" s="38">
        <f t="shared" si="83"/>
        <v>0</v>
      </c>
      <c r="H537" s="39">
        <v>141024</v>
      </c>
      <c r="I537" s="40" t="s">
        <v>3707</v>
      </c>
      <c r="J537" s="39">
        <v>141024</v>
      </c>
      <c r="K537" s="138"/>
      <c r="L537" s="138"/>
      <c r="M537" s="139"/>
      <c r="N537" s="49"/>
      <c r="O537" s="49"/>
      <c r="P537" s="8">
        <f t="shared" si="79"/>
        <v>14102.400000000001</v>
      </c>
      <c r="Q537" s="8">
        <f t="shared" si="80"/>
        <v>21153.599999999999</v>
      </c>
      <c r="R537" s="8">
        <f t="shared" si="81"/>
        <v>4512.768</v>
      </c>
      <c r="S537" s="8">
        <f t="shared" si="84"/>
        <v>180792.76800000001</v>
      </c>
      <c r="T537" s="6">
        <f t="shared" si="85"/>
        <v>180800</v>
      </c>
      <c r="U537" s="49"/>
    </row>
    <row r="538" spans="1:21">
      <c r="A538" s="35">
        <v>113</v>
      </c>
      <c r="B538" s="41" t="s">
        <v>4351</v>
      </c>
      <c r="C538" s="41" t="s">
        <v>4307</v>
      </c>
      <c r="D538" s="36" t="s">
        <v>384</v>
      </c>
      <c r="E538" s="37">
        <v>307008</v>
      </c>
      <c r="F538" s="38">
        <f t="shared" si="82"/>
        <v>1535040</v>
      </c>
      <c r="G538" s="38">
        <f t="shared" si="83"/>
        <v>0</v>
      </c>
      <c r="H538" s="39">
        <v>307008</v>
      </c>
      <c r="I538" s="40" t="s">
        <v>3707</v>
      </c>
      <c r="J538" s="39">
        <v>307008</v>
      </c>
      <c r="K538" s="138"/>
      <c r="L538" s="138"/>
      <c r="M538" s="139"/>
      <c r="N538" s="49"/>
      <c r="O538" s="49"/>
      <c r="P538" s="8">
        <f t="shared" si="79"/>
        <v>30700.800000000003</v>
      </c>
      <c r="Q538" s="8">
        <f t="shared" si="80"/>
        <v>46051.199999999997</v>
      </c>
      <c r="R538" s="8">
        <f t="shared" si="81"/>
        <v>9824.2559999999994</v>
      </c>
      <c r="S538" s="8">
        <f t="shared" si="84"/>
        <v>393584.25599999999</v>
      </c>
      <c r="T538" s="6">
        <f t="shared" si="85"/>
        <v>393600</v>
      </c>
      <c r="U538" s="49"/>
    </row>
    <row r="539" spans="1:21">
      <c r="A539" s="35">
        <v>114</v>
      </c>
      <c r="B539" s="41" t="s">
        <v>4352</v>
      </c>
      <c r="C539" s="41" t="s">
        <v>4196</v>
      </c>
      <c r="D539" s="36" t="s">
        <v>384</v>
      </c>
      <c r="E539" s="37">
        <v>559728</v>
      </c>
      <c r="F539" s="38">
        <f t="shared" si="82"/>
        <v>2798640</v>
      </c>
      <c r="G539" s="38">
        <f t="shared" si="83"/>
        <v>0</v>
      </c>
      <c r="H539" s="39">
        <v>559728</v>
      </c>
      <c r="I539" s="40" t="s">
        <v>3707</v>
      </c>
      <c r="J539" s="39">
        <v>559728</v>
      </c>
      <c r="K539" s="138"/>
      <c r="L539" s="138"/>
      <c r="M539" s="139"/>
      <c r="N539" s="49"/>
      <c r="O539" s="49"/>
      <c r="P539" s="8">
        <f t="shared" si="79"/>
        <v>55972.800000000003</v>
      </c>
      <c r="Q539" s="8">
        <f t="shared" si="80"/>
        <v>83959.2</v>
      </c>
      <c r="R539" s="8">
        <f t="shared" si="81"/>
        <v>17911.296000000002</v>
      </c>
      <c r="S539" s="8">
        <f t="shared" si="84"/>
        <v>717571.29599999997</v>
      </c>
      <c r="T539" s="6">
        <f t="shared" si="85"/>
        <v>717600</v>
      </c>
      <c r="U539" s="49"/>
    </row>
    <row r="540" spans="1:21">
      <c r="A540" s="35">
        <v>115</v>
      </c>
      <c r="B540" s="41" t="s">
        <v>4353</v>
      </c>
      <c r="C540" s="41" t="s">
        <v>4331</v>
      </c>
      <c r="D540" s="36" t="s">
        <v>51</v>
      </c>
      <c r="E540" s="37">
        <v>905008</v>
      </c>
      <c r="F540" s="38">
        <f t="shared" si="82"/>
        <v>4525040</v>
      </c>
      <c r="G540" s="38">
        <f t="shared" si="83"/>
        <v>0</v>
      </c>
      <c r="H540" s="39">
        <v>905008</v>
      </c>
      <c r="I540" s="40" t="s">
        <v>3707</v>
      </c>
      <c r="J540" s="39">
        <v>905008</v>
      </c>
      <c r="K540" s="138"/>
      <c r="L540" s="138"/>
      <c r="M540" s="139"/>
      <c r="N540" s="49"/>
      <c r="O540" s="49"/>
      <c r="P540" s="8">
        <f t="shared" si="79"/>
        <v>90500.800000000003</v>
      </c>
      <c r="Q540" s="8">
        <f t="shared" si="80"/>
        <v>135751.19999999998</v>
      </c>
      <c r="R540" s="8">
        <f t="shared" si="81"/>
        <v>28960.256000000001</v>
      </c>
      <c r="S540" s="8">
        <f t="shared" si="84"/>
        <v>1160220.2560000001</v>
      </c>
      <c r="T540" s="6">
        <f t="shared" si="85"/>
        <v>1160300</v>
      </c>
      <c r="U540" s="49"/>
    </row>
    <row r="541" spans="1:21">
      <c r="A541" s="35">
        <v>116</v>
      </c>
      <c r="B541" s="41" t="s">
        <v>4353</v>
      </c>
      <c r="C541" s="41" t="s">
        <v>4332</v>
      </c>
      <c r="D541" s="36" t="s">
        <v>51</v>
      </c>
      <c r="E541" s="37">
        <v>270296</v>
      </c>
      <c r="F541" s="38">
        <f t="shared" si="82"/>
        <v>1351480</v>
      </c>
      <c r="G541" s="38">
        <f t="shared" si="83"/>
        <v>0</v>
      </c>
      <c r="H541" s="39">
        <v>270296</v>
      </c>
      <c r="I541" s="40" t="s">
        <v>3707</v>
      </c>
      <c r="J541" s="39">
        <v>270296</v>
      </c>
      <c r="K541" s="138"/>
      <c r="L541" s="138"/>
      <c r="M541" s="139"/>
      <c r="N541" s="49"/>
      <c r="O541" s="49"/>
      <c r="P541" s="8">
        <f t="shared" si="79"/>
        <v>27029.600000000002</v>
      </c>
      <c r="Q541" s="8">
        <f t="shared" si="80"/>
        <v>40544.400000000001</v>
      </c>
      <c r="R541" s="8">
        <f t="shared" si="81"/>
        <v>8649.4719999999998</v>
      </c>
      <c r="S541" s="8">
        <f t="shared" si="84"/>
        <v>346519.47200000001</v>
      </c>
      <c r="T541" s="6">
        <f t="shared" si="85"/>
        <v>346600</v>
      </c>
      <c r="U541" s="49"/>
    </row>
    <row r="542" spans="1:21">
      <c r="A542" s="35">
        <v>117</v>
      </c>
      <c r="B542" s="41" t="s">
        <v>4354</v>
      </c>
      <c r="C542" s="41" t="s">
        <v>3888</v>
      </c>
      <c r="D542" s="36" t="s">
        <v>4293</v>
      </c>
      <c r="E542" s="37">
        <v>734552</v>
      </c>
      <c r="F542" s="38">
        <f t="shared" si="82"/>
        <v>3672760</v>
      </c>
      <c r="G542" s="38">
        <f t="shared" si="83"/>
        <v>0</v>
      </c>
      <c r="H542" s="39">
        <v>734552</v>
      </c>
      <c r="I542" s="40" t="s">
        <v>3707</v>
      </c>
      <c r="J542" s="39">
        <v>734552</v>
      </c>
      <c r="K542" s="138"/>
      <c r="L542" s="138"/>
      <c r="M542" s="139"/>
      <c r="N542" s="49"/>
      <c r="O542" s="49"/>
      <c r="P542" s="8">
        <f t="shared" si="79"/>
        <v>73455.199999999997</v>
      </c>
      <c r="Q542" s="8">
        <f t="shared" si="80"/>
        <v>110182.8</v>
      </c>
      <c r="R542" s="8">
        <f t="shared" si="81"/>
        <v>23505.664000000001</v>
      </c>
      <c r="S542" s="8">
        <f t="shared" si="84"/>
        <v>941695.66399999999</v>
      </c>
      <c r="T542" s="6">
        <f t="shared" si="85"/>
        <v>941700</v>
      </c>
      <c r="U542" s="49"/>
    </row>
    <row r="543" spans="1:21">
      <c r="A543" s="35">
        <v>118</v>
      </c>
      <c r="B543" s="41" t="s">
        <v>4355</v>
      </c>
      <c r="C543" s="41" t="s">
        <v>4312</v>
      </c>
      <c r="D543" s="36" t="s">
        <v>3333</v>
      </c>
      <c r="E543" s="37">
        <v>36712</v>
      </c>
      <c r="F543" s="38">
        <f t="shared" si="82"/>
        <v>183560</v>
      </c>
      <c r="G543" s="38">
        <f t="shared" si="83"/>
        <v>0</v>
      </c>
      <c r="H543" s="39">
        <v>36712</v>
      </c>
      <c r="I543" s="40" t="s">
        <v>3707</v>
      </c>
      <c r="J543" s="39">
        <v>36712</v>
      </c>
      <c r="K543" s="138"/>
      <c r="L543" s="138"/>
      <c r="M543" s="139"/>
      <c r="N543" s="49"/>
      <c r="O543" s="49"/>
      <c r="P543" s="8">
        <f t="shared" si="79"/>
        <v>3671.2000000000003</v>
      </c>
      <c r="Q543" s="8">
        <f t="shared" si="80"/>
        <v>5506.8</v>
      </c>
      <c r="R543" s="8">
        <f t="shared" si="81"/>
        <v>1174.7840000000001</v>
      </c>
      <c r="S543" s="8">
        <f t="shared" si="84"/>
        <v>47064.784</v>
      </c>
      <c r="T543" s="6">
        <f t="shared" si="85"/>
        <v>47100</v>
      </c>
      <c r="U543" s="49"/>
    </row>
    <row r="544" spans="1:21">
      <c r="A544" s="35">
        <v>119</v>
      </c>
      <c r="B544" s="41" t="s">
        <v>4356</v>
      </c>
      <c r="C544" s="41" t="s">
        <v>4357</v>
      </c>
      <c r="D544" s="36" t="s">
        <v>374</v>
      </c>
      <c r="E544" s="37">
        <v>73424</v>
      </c>
      <c r="F544" s="38">
        <f t="shared" si="82"/>
        <v>367120</v>
      </c>
      <c r="G544" s="38">
        <f t="shared" si="83"/>
        <v>0</v>
      </c>
      <c r="H544" s="39">
        <v>73424</v>
      </c>
      <c r="I544" s="40" t="s">
        <v>3707</v>
      </c>
      <c r="J544" s="39">
        <v>73424</v>
      </c>
      <c r="K544" s="138"/>
      <c r="L544" s="138"/>
      <c r="M544" s="139"/>
      <c r="N544" s="49"/>
      <c r="O544" s="49"/>
      <c r="P544" s="8">
        <f t="shared" si="79"/>
        <v>7342.4000000000005</v>
      </c>
      <c r="Q544" s="8">
        <f t="shared" si="80"/>
        <v>11013.6</v>
      </c>
      <c r="R544" s="8">
        <f t="shared" si="81"/>
        <v>2349.5680000000002</v>
      </c>
      <c r="S544" s="8">
        <f t="shared" si="84"/>
        <v>94129.567999999999</v>
      </c>
      <c r="T544" s="6">
        <f t="shared" si="85"/>
        <v>94200</v>
      </c>
      <c r="U544" s="49"/>
    </row>
    <row r="545" spans="1:21">
      <c r="A545" s="35">
        <v>120</v>
      </c>
      <c r="B545" s="41" t="s">
        <v>4358</v>
      </c>
      <c r="C545" s="54" t="s">
        <v>4359</v>
      </c>
      <c r="D545" s="36" t="s">
        <v>384</v>
      </c>
      <c r="E545" s="37">
        <v>2203760</v>
      </c>
      <c r="F545" s="38">
        <f t="shared" si="82"/>
        <v>11018800</v>
      </c>
      <c r="G545" s="38">
        <f t="shared" si="83"/>
        <v>0</v>
      </c>
      <c r="H545" s="39">
        <v>2203760</v>
      </c>
      <c r="I545" s="40" t="s">
        <v>3707</v>
      </c>
      <c r="J545" s="39">
        <v>2203760</v>
      </c>
      <c r="K545" s="138"/>
      <c r="L545" s="138"/>
      <c r="M545" s="139"/>
      <c r="N545" s="49"/>
      <c r="O545" s="49"/>
      <c r="P545" s="8">
        <f t="shared" ref="P545:P608" si="86">+J545*0.1</f>
        <v>220376</v>
      </c>
      <c r="Q545" s="8">
        <f t="shared" ref="Q545:Q608" si="87">+J545*0.15</f>
        <v>330564</v>
      </c>
      <c r="R545" s="8">
        <f t="shared" ref="R545:R608" si="88">+J545*0.032</f>
        <v>70520.320000000007</v>
      </c>
      <c r="S545" s="8">
        <f t="shared" si="84"/>
        <v>2825220.32</v>
      </c>
      <c r="T545" s="6">
        <f t="shared" si="85"/>
        <v>2825300</v>
      </c>
      <c r="U545" s="49"/>
    </row>
    <row r="546" spans="1:21">
      <c r="A546" s="1044" t="s">
        <v>6502</v>
      </c>
      <c r="B546" s="41"/>
      <c r="C546" s="41"/>
      <c r="D546" s="29"/>
      <c r="E546" s="42"/>
      <c r="F546" s="1054"/>
      <c r="G546" s="1054"/>
      <c r="H546" s="43"/>
      <c r="I546" s="1054"/>
      <c r="J546" s="43"/>
      <c r="K546" s="43"/>
      <c r="L546" s="43"/>
      <c r="M546" s="43"/>
      <c r="N546" s="43"/>
      <c r="O546" s="43"/>
      <c r="P546" s="43"/>
      <c r="Q546" s="43"/>
      <c r="R546" s="43"/>
      <c r="S546" s="43"/>
      <c r="T546" s="43"/>
      <c r="U546" s="43"/>
    </row>
    <row r="547" spans="1:21">
      <c r="A547" s="29" t="s">
        <v>18</v>
      </c>
      <c r="B547" s="453" t="s">
        <v>6503</v>
      </c>
      <c r="C547" s="41"/>
      <c r="D547" s="29"/>
      <c r="E547" s="42"/>
      <c r="F547" s="1054"/>
      <c r="G547" s="1054"/>
      <c r="H547" s="43"/>
      <c r="I547" s="1054"/>
      <c r="J547" s="43"/>
      <c r="K547" s="43"/>
      <c r="L547" s="43"/>
      <c r="M547" s="43"/>
      <c r="N547" s="43"/>
      <c r="O547" s="43"/>
      <c r="P547" s="43"/>
      <c r="Q547" s="43"/>
      <c r="R547" s="43"/>
      <c r="S547" s="43"/>
      <c r="T547" s="43"/>
      <c r="U547" s="43"/>
    </row>
    <row r="548" spans="1:21">
      <c r="A548" s="35">
        <v>1</v>
      </c>
      <c r="B548" s="41" t="s">
        <v>4360</v>
      </c>
      <c r="C548" s="41" t="s">
        <v>4361</v>
      </c>
      <c r="D548" s="36" t="s">
        <v>3977</v>
      </c>
      <c r="E548" s="37">
        <v>1768</v>
      </c>
      <c r="F548" s="38">
        <f t="shared" ref="F548:F611" si="89">E548*($F$4)</f>
        <v>8840</v>
      </c>
      <c r="G548" s="38">
        <f t="shared" ref="G548:G611" si="90">F548*($G$4)</f>
        <v>0</v>
      </c>
      <c r="H548" s="39">
        <v>1768</v>
      </c>
      <c r="I548" s="40" t="s">
        <v>3707</v>
      </c>
      <c r="J548" s="39">
        <v>1768</v>
      </c>
      <c r="K548" s="138"/>
      <c r="L548" s="138"/>
      <c r="M548" s="139"/>
      <c r="N548" s="49"/>
      <c r="O548" s="49"/>
      <c r="P548" s="8">
        <f t="shared" si="86"/>
        <v>176.8</v>
      </c>
      <c r="Q548" s="8">
        <f t="shared" si="87"/>
        <v>265.2</v>
      </c>
      <c r="R548" s="8">
        <f t="shared" si="88"/>
        <v>56.576000000000001</v>
      </c>
      <c r="S548" s="8">
        <f t="shared" ref="S548:S611" si="91">+J548+P548+Q548+R548</f>
        <v>2266.576</v>
      </c>
      <c r="T548" s="6">
        <f t="shared" si="85"/>
        <v>2300</v>
      </c>
      <c r="U548" s="49"/>
    </row>
    <row r="549" spans="1:21">
      <c r="A549" s="35">
        <v>2</v>
      </c>
      <c r="B549" s="41" t="s">
        <v>4362</v>
      </c>
      <c r="C549" s="41" t="s">
        <v>4363</v>
      </c>
      <c r="D549" s="36" t="s">
        <v>3977</v>
      </c>
      <c r="E549" s="37">
        <v>312</v>
      </c>
      <c r="F549" s="38">
        <f t="shared" si="89"/>
        <v>1560</v>
      </c>
      <c r="G549" s="38">
        <f t="shared" si="90"/>
        <v>0</v>
      </c>
      <c r="H549" s="39">
        <v>312</v>
      </c>
      <c r="I549" s="40" t="s">
        <v>3707</v>
      </c>
      <c r="J549" s="39">
        <v>312</v>
      </c>
      <c r="K549" s="138"/>
      <c r="L549" s="138"/>
      <c r="M549" s="139"/>
      <c r="N549" s="49"/>
      <c r="O549" s="49"/>
      <c r="P549" s="8">
        <f t="shared" si="86"/>
        <v>31.200000000000003</v>
      </c>
      <c r="Q549" s="8">
        <f t="shared" si="87"/>
        <v>46.8</v>
      </c>
      <c r="R549" s="8">
        <f t="shared" si="88"/>
        <v>9.984</v>
      </c>
      <c r="S549" s="8">
        <f t="shared" si="91"/>
        <v>399.98399999999998</v>
      </c>
      <c r="T549" s="6">
        <f t="shared" si="85"/>
        <v>400</v>
      </c>
      <c r="U549" s="49"/>
    </row>
    <row r="550" spans="1:21">
      <c r="A550" s="35">
        <v>3</v>
      </c>
      <c r="B550" s="41" t="s">
        <v>4362</v>
      </c>
      <c r="C550" s="41" t="s">
        <v>4364</v>
      </c>
      <c r="D550" s="36" t="s">
        <v>3977</v>
      </c>
      <c r="E550" s="37">
        <v>936</v>
      </c>
      <c r="F550" s="38">
        <f t="shared" si="89"/>
        <v>4680</v>
      </c>
      <c r="G550" s="38">
        <f t="shared" si="90"/>
        <v>0</v>
      </c>
      <c r="H550" s="39">
        <v>936</v>
      </c>
      <c r="I550" s="40" t="s">
        <v>3707</v>
      </c>
      <c r="J550" s="39">
        <v>936</v>
      </c>
      <c r="K550" s="138"/>
      <c r="L550" s="138"/>
      <c r="M550" s="139"/>
      <c r="N550" s="49"/>
      <c r="O550" s="49"/>
      <c r="P550" s="8">
        <f t="shared" si="86"/>
        <v>93.600000000000009</v>
      </c>
      <c r="Q550" s="8">
        <f t="shared" si="87"/>
        <v>140.4</v>
      </c>
      <c r="R550" s="8">
        <f t="shared" si="88"/>
        <v>29.952000000000002</v>
      </c>
      <c r="S550" s="8">
        <f t="shared" si="91"/>
        <v>1199.952</v>
      </c>
      <c r="T550" s="6">
        <f t="shared" si="85"/>
        <v>1200</v>
      </c>
      <c r="U550" s="49"/>
    </row>
    <row r="551" spans="1:21">
      <c r="A551" s="35">
        <v>4</v>
      </c>
      <c r="B551" s="41" t="s">
        <v>4362</v>
      </c>
      <c r="C551" s="41" t="s">
        <v>4365</v>
      </c>
      <c r="D551" s="36" t="s">
        <v>3977</v>
      </c>
      <c r="E551" s="37">
        <v>1144</v>
      </c>
      <c r="F551" s="38">
        <f t="shared" si="89"/>
        <v>5720</v>
      </c>
      <c r="G551" s="38">
        <f t="shared" si="90"/>
        <v>0</v>
      </c>
      <c r="H551" s="39">
        <v>1144</v>
      </c>
      <c r="I551" s="40" t="s">
        <v>3707</v>
      </c>
      <c r="J551" s="39">
        <v>1144</v>
      </c>
      <c r="K551" s="138"/>
      <c r="L551" s="138"/>
      <c r="M551" s="139"/>
      <c r="N551" s="49"/>
      <c r="O551" s="49"/>
      <c r="P551" s="8">
        <f t="shared" si="86"/>
        <v>114.4</v>
      </c>
      <c r="Q551" s="8">
        <f t="shared" si="87"/>
        <v>171.6</v>
      </c>
      <c r="R551" s="8">
        <f t="shared" si="88"/>
        <v>36.608000000000004</v>
      </c>
      <c r="S551" s="8">
        <f t="shared" si="91"/>
        <v>1466.6079999999999</v>
      </c>
      <c r="T551" s="6">
        <f t="shared" si="85"/>
        <v>1500</v>
      </c>
      <c r="U551" s="49"/>
    </row>
    <row r="552" spans="1:21">
      <c r="A552" s="35">
        <v>5</v>
      </c>
      <c r="B552" s="41" t="s">
        <v>4362</v>
      </c>
      <c r="C552" s="41" t="s">
        <v>4361</v>
      </c>
      <c r="D552" s="36" t="s">
        <v>3977</v>
      </c>
      <c r="E552" s="37">
        <v>1768</v>
      </c>
      <c r="F552" s="38">
        <f t="shared" si="89"/>
        <v>8840</v>
      </c>
      <c r="G552" s="38">
        <f t="shared" si="90"/>
        <v>0</v>
      </c>
      <c r="H552" s="39">
        <v>1768</v>
      </c>
      <c r="I552" s="40" t="s">
        <v>3707</v>
      </c>
      <c r="J552" s="39">
        <v>1768</v>
      </c>
      <c r="K552" s="138"/>
      <c r="L552" s="138"/>
      <c r="M552" s="139"/>
      <c r="N552" s="49"/>
      <c r="O552" s="49"/>
      <c r="P552" s="8">
        <f t="shared" si="86"/>
        <v>176.8</v>
      </c>
      <c r="Q552" s="8">
        <f t="shared" si="87"/>
        <v>265.2</v>
      </c>
      <c r="R552" s="8">
        <f t="shared" si="88"/>
        <v>56.576000000000001</v>
      </c>
      <c r="S552" s="8">
        <f t="shared" si="91"/>
        <v>2266.576</v>
      </c>
      <c r="T552" s="6">
        <f t="shared" si="85"/>
        <v>2300</v>
      </c>
      <c r="U552" s="49"/>
    </row>
    <row r="553" spans="1:21">
      <c r="A553" s="35">
        <v>6</v>
      </c>
      <c r="B553" s="41" t="s">
        <v>4366</v>
      </c>
      <c r="C553" s="41" t="s">
        <v>4367</v>
      </c>
      <c r="D553" s="36" t="s">
        <v>3977</v>
      </c>
      <c r="E553" s="37">
        <v>1352</v>
      </c>
      <c r="F553" s="38">
        <f t="shared" si="89"/>
        <v>6760</v>
      </c>
      <c r="G553" s="38">
        <f t="shared" si="90"/>
        <v>0</v>
      </c>
      <c r="H553" s="39">
        <v>1352</v>
      </c>
      <c r="I553" s="40" t="s">
        <v>3707</v>
      </c>
      <c r="J553" s="39">
        <v>1352</v>
      </c>
      <c r="K553" s="138"/>
      <c r="L553" s="138"/>
      <c r="M553" s="139"/>
      <c r="N553" s="49"/>
      <c r="O553" s="49"/>
      <c r="P553" s="8">
        <f t="shared" si="86"/>
        <v>135.20000000000002</v>
      </c>
      <c r="Q553" s="8">
        <f t="shared" si="87"/>
        <v>202.79999999999998</v>
      </c>
      <c r="R553" s="8">
        <f t="shared" si="88"/>
        <v>43.264000000000003</v>
      </c>
      <c r="S553" s="8">
        <f t="shared" si="91"/>
        <v>1733.2639999999999</v>
      </c>
      <c r="T553" s="6">
        <f t="shared" si="85"/>
        <v>1800</v>
      </c>
      <c r="U553" s="49"/>
    </row>
    <row r="554" spans="1:21">
      <c r="A554" s="35">
        <v>7</v>
      </c>
      <c r="B554" s="41" t="s">
        <v>4366</v>
      </c>
      <c r="C554" s="41" t="s">
        <v>4364</v>
      </c>
      <c r="D554" s="36" t="s">
        <v>3977</v>
      </c>
      <c r="E554" s="37">
        <v>2704</v>
      </c>
      <c r="F554" s="38">
        <f t="shared" si="89"/>
        <v>13520</v>
      </c>
      <c r="G554" s="38">
        <f t="shared" si="90"/>
        <v>0</v>
      </c>
      <c r="H554" s="39">
        <v>2704</v>
      </c>
      <c r="I554" s="40" t="s">
        <v>3707</v>
      </c>
      <c r="J554" s="39">
        <v>2704</v>
      </c>
      <c r="K554" s="138"/>
      <c r="L554" s="138"/>
      <c r="M554" s="139"/>
      <c r="N554" s="49"/>
      <c r="O554" s="49"/>
      <c r="P554" s="8">
        <f t="shared" si="86"/>
        <v>270.40000000000003</v>
      </c>
      <c r="Q554" s="8">
        <f t="shared" si="87"/>
        <v>405.59999999999997</v>
      </c>
      <c r="R554" s="8">
        <f t="shared" si="88"/>
        <v>86.528000000000006</v>
      </c>
      <c r="S554" s="8">
        <f t="shared" si="91"/>
        <v>3466.5279999999998</v>
      </c>
      <c r="T554" s="6">
        <f t="shared" si="85"/>
        <v>3500</v>
      </c>
      <c r="U554" s="49"/>
    </row>
    <row r="555" spans="1:21">
      <c r="A555" s="35">
        <v>8</v>
      </c>
      <c r="B555" s="41" t="s">
        <v>4366</v>
      </c>
      <c r="C555" s="41" t="s">
        <v>4365</v>
      </c>
      <c r="D555" s="36" t="s">
        <v>3977</v>
      </c>
      <c r="E555" s="37">
        <v>4576</v>
      </c>
      <c r="F555" s="38">
        <f t="shared" si="89"/>
        <v>22880</v>
      </c>
      <c r="G555" s="38">
        <f t="shared" si="90"/>
        <v>0</v>
      </c>
      <c r="H555" s="39">
        <v>4576</v>
      </c>
      <c r="I555" s="40" t="s">
        <v>3707</v>
      </c>
      <c r="J555" s="39">
        <v>4576</v>
      </c>
      <c r="K555" s="138"/>
      <c r="L555" s="138"/>
      <c r="M555" s="139"/>
      <c r="N555" s="49"/>
      <c r="O555" s="49"/>
      <c r="P555" s="8">
        <f t="shared" si="86"/>
        <v>457.6</v>
      </c>
      <c r="Q555" s="8">
        <f t="shared" si="87"/>
        <v>686.4</v>
      </c>
      <c r="R555" s="8">
        <f t="shared" si="88"/>
        <v>146.43200000000002</v>
      </c>
      <c r="S555" s="8">
        <f t="shared" si="91"/>
        <v>5866.4319999999998</v>
      </c>
      <c r="T555" s="6">
        <f t="shared" ref="T555:T618" si="92">ROUNDUP(S555,-2)</f>
        <v>5900</v>
      </c>
      <c r="U555" s="49"/>
    </row>
    <row r="556" spans="1:21">
      <c r="A556" s="35">
        <v>9</v>
      </c>
      <c r="B556" s="41" t="s">
        <v>4366</v>
      </c>
      <c r="C556" s="41" t="s">
        <v>4361</v>
      </c>
      <c r="D556" s="36" t="s">
        <v>3977</v>
      </c>
      <c r="E556" s="37">
        <v>7904</v>
      </c>
      <c r="F556" s="38">
        <f t="shared" si="89"/>
        <v>39520</v>
      </c>
      <c r="G556" s="38">
        <f t="shared" si="90"/>
        <v>0</v>
      </c>
      <c r="H556" s="39">
        <v>7904</v>
      </c>
      <c r="I556" s="40" t="s">
        <v>3707</v>
      </c>
      <c r="J556" s="39">
        <v>7904</v>
      </c>
      <c r="K556" s="138"/>
      <c r="L556" s="138"/>
      <c r="M556" s="139"/>
      <c r="N556" s="49"/>
      <c r="O556" s="49"/>
      <c r="P556" s="8">
        <f t="shared" si="86"/>
        <v>790.40000000000009</v>
      </c>
      <c r="Q556" s="8">
        <f t="shared" si="87"/>
        <v>1185.5999999999999</v>
      </c>
      <c r="R556" s="8">
        <f t="shared" si="88"/>
        <v>252.928</v>
      </c>
      <c r="S556" s="8">
        <f t="shared" si="91"/>
        <v>10132.928</v>
      </c>
      <c r="T556" s="6">
        <f t="shared" si="92"/>
        <v>10200</v>
      </c>
      <c r="U556" s="49"/>
    </row>
    <row r="557" spans="1:21">
      <c r="A557" s="35">
        <v>10</v>
      </c>
      <c r="B557" s="41" t="s">
        <v>4368</v>
      </c>
      <c r="C557" s="41" t="s">
        <v>4363</v>
      </c>
      <c r="D557" s="36" t="s">
        <v>3977</v>
      </c>
      <c r="E557" s="37">
        <v>3016</v>
      </c>
      <c r="F557" s="38">
        <f t="shared" si="89"/>
        <v>15080</v>
      </c>
      <c r="G557" s="38">
        <f t="shared" si="90"/>
        <v>0</v>
      </c>
      <c r="H557" s="39">
        <v>3016</v>
      </c>
      <c r="I557" s="40" t="s">
        <v>3707</v>
      </c>
      <c r="J557" s="39">
        <v>3016</v>
      </c>
      <c r="K557" s="138"/>
      <c r="L557" s="138"/>
      <c r="M557" s="139"/>
      <c r="N557" s="49"/>
      <c r="O557" s="49"/>
      <c r="P557" s="8">
        <f t="shared" si="86"/>
        <v>301.60000000000002</v>
      </c>
      <c r="Q557" s="8">
        <f t="shared" si="87"/>
        <v>452.4</v>
      </c>
      <c r="R557" s="8">
        <f t="shared" si="88"/>
        <v>96.512</v>
      </c>
      <c r="S557" s="8">
        <f t="shared" si="91"/>
        <v>3866.5120000000002</v>
      </c>
      <c r="T557" s="6">
        <f t="shared" si="92"/>
        <v>3900</v>
      </c>
      <c r="U557" s="49"/>
    </row>
    <row r="558" spans="1:21">
      <c r="A558" s="35">
        <v>11</v>
      </c>
      <c r="B558" s="41" t="s">
        <v>4368</v>
      </c>
      <c r="C558" s="41" t="s">
        <v>4364</v>
      </c>
      <c r="D558" s="36" t="s">
        <v>3977</v>
      </c>
      <c r="E558" s="37">
        <v>5096</v>
      </c>
      <c r="F558" s="38">
        <f t="shared" si="89"/>
        <v>25480</v>
      </c>
      <c r="G558" s="38">
        <f t="shared" si="90"/>
        <v>0</v>
      </c>
      <c r="H558" s="39">
        <v>5096</v>
      </c>
      <c r="I558" s="40" t="s">
        <v>3707</v>
      </c>
      <c r="J558" s="39">
        <v>5096</v>
      </c>
      <c r="K558" s="138"/>
      <c r="L558" s="138"/>
      <c r="M558" s="139"/>
      <c r="N558" s="49"/>
      <c r="O558" s="49"/>
      <c r="P558" s="8">
        <f t="shared" si="86"/>
        <v>509.6</v>
      </c>
      <c r="Q558" s="8">
        <f t="shared" si="87"/>
        <v>764.4</v>
      </c>
      <c r="R558" s="8">
        <f t="shared" si="88"/>
        <v>163.072</v>
      </c>
      <c r="S558" s="8">
        <f t="shared" si="91"/>
        <v>6533.0720000000001</v>
      </c>
      <c r="T558" s="6">
        <f t="shared" si="92"/>
        <v>6600</v>
      </c>
      <c r="U558" s="49"/>
    </row>
    <row r="559" spans="1:21">
      <c r="A559" s="35">
        <v>12</v>
      </c>
      <c r="B559" s="41" t="s">
        <v>4368</v>
      </c>
      <c r="C559" s="41" t="s">
        <v>4365</v>
      </c>
      <c r="D559" s="36" t="s">
        <v>3977</v>
      </c>
      <c r="E559" s="37">
        <v>8112</v>
      </c>
      <c r="F559" s="38">
        <f t="shared" si="89"/>
        <v>40560</v>
      </c>
      <c r="G559" s="38">
        <f t="shared" si="90"/>
        <v>0</v>
      </c>
      <c r="H559" s="39">
        <v>8112</v>
      </c>
      <c r="I559" s="40" t="s">
        <v>3707</v>
      </c>
      <c r="J559" s="39">
        <v>8112</v>
      </c>
      <c r="K559" s="138"/>
      <c r="L559" s="138"/>
      <c r="M559" s="139"/>
      <c r="N559" s="49"/>
      <c r="O559" s="49"/>
      <c r="P559" s="8">
        <f t="shared" si="86"/>
        <v>811.2</v>
      </c>
      <c r="Q559" s="8">
        <f t="shared" si="87"/>
        <v>1216.8</v>
      </c>
      <c r="R559" s="8">
        <f t="shared" si="88"/>
        <v>259.584</v>
      </c>
      <c r="S559" s="8">
        <f t="shared" si="91"/>
        <v>10399.584000000001</v>
      </c>
      <c r="T559" s="6">
        <f t="shared" si="92"/>
        <v>10400</v>
      </c>
      <c r="U559" s="49"/>
    </row>
    <row r="560" spans="1:21">
      <c r="A560" s="35">
        <v>13</v>
      </c>
      <c r="B560" s="41" t="s">
        <v>4369</v>
      </c>
      <c r="C560" s="41" t="s">
        <v>4363</v>
      </c>
      <c r="D560" s="36" t="s">
        <v>3977</v>
      </c>
      <c r="E560" s="37">
        <v>8632</v>
      </c>
      <c r="F560" s="38">
        <f t="shared" si="89"/>
        <v>43160</v>
      </c>
      <c r="G560" s="38">
        <f t="shared" si="90"/>
        <v>0</v>
      </c>
      <c r="H560" s="39">
        <v>8632</v>
      </c>
      <c r="I560" s="40" t="s">
        <v>3707</v>
      </c>
      <c r="J560" s="39">
        <v>8632</v>
      </c>
      <c r="K560" s="138"/>
      <c r="L560" s="138"/>
      <c r="M560" s="139"/>
      <c r="N560" s="49"/>
      <c r="O560" s="49"/>
      <c r="P560" s="8">
        <f t="shared" si="86"/>
        <v>863.2</v>
      </c>
      <c r="Q560" s="8">
        <f t="shared" si="87"/>
        <v>1294.8</v>
      </c>
      <c r="R560" s="8">
        <f t="shared" si="88"/>
        <v>276.22399999999999</v>
      </c>
      <c r="S560" s="8">
        <f t="shared" si="91"/>
        <v>11066.224</v>
      </c>
      <c r="T560" s="6">
        <f t="shared" si="92"/>
        <v>11100</v>
      </c>
      <c r="U560" s="49"/>
    </row>
    <row r="561" spans="1:21">
      <c r="A561" s="35">
        <v>14</v>
      </c>
      <c r="B561" s="41" t="s">
        <v>4369</v>
      </c>
      <c r="C561" s="41" t="s">
        <v>4370</v>
      </c>
      <c r="D561" s="36" t="s">
        <v>3977</v>
      </c>
      <c r="E561" s="37">
        <v>11544</v>
      </c>
      <c r="F561" s="38">
        <f t="shared" si="89"/>
        <v>57720</v>
      </c>
      <c r="G561" s="38">
        <f t="shared" si="90"/>
        <v>0</v>
      </c>
      <c r="H561" s="39">
        <v>11544</v>
      </c>
      <c r="I561" s="40" t="s">
        <v>3707</v>
      </c>
      <c r="J561" s="39">
        <v>11544</v>
      </c>
      <c r="K561" s="138"/>
      <c r="L561" s="138"/>
      <c r="M561" s="139"/>
      <c r="N561" s="49"/>
      <c r="O561" s="49"/>
      <c r="P561" s="8">
        <f t="shared" si="86"/>
        <v>1154.4000000000001</v>
      </c>
      <c r="Q561" s="8">
        <f t="shared" si="87"/>
        <v>1731.6</v>
      </c>
      <c r="R561" s="8">
        <f t="shared" si="88"/>
        <v>369.40800000000002</v>
      </c>
      <c r="S561" s="8">
        <f t="shared" si="91"/>
        <v>14799.407999999999</v>
      </c>
      <c r="T561" s="6">
        <f t="shared" si="92"/>
        <v>14800</v>
      </c>
      <c r="U561" s="49"/>
    </row>
    <row r="562" spans="1:21">
      <c r="A562" s="35">
        <v>15</v>
      </c>
      <c r="B562" s="41" t="s">
        <v>4369</v>
      </c>
      <c r="C562" s="41" t="s">
        <v>4371</v>
      </c>
      <c r="D562" s="36" t="s">
        <v>3977</v>
      </c>
      <c r="E562" s="37">
        <v>14456</v>
      </c>
      <c r="F562" s="38">
        <f t="shared" si="89"/>
        <v>72280</v>
      </c>
      <c r="G562" s="38">
        <f t="shared" si="90"/>
        <v>0</v>
      </c>
      <c r="H562" s="39">
        <v>14456</v>
      </c>
      <c r="I562" s="40" t="s">
        <v>3707</v>
      </c>
      <c r="J562" s="39">
        <v>14456</v>
      </c>
      <c r="K562" s="138"/>
      <c r="L562" s="138"/>
      <c r="M562" s="139"/>
      <c r="N562" s="49"/>
      <c r="O562" s="49"/>
      <c r="P562" s="8">
        <f t="shared" si="86"/>
        <v>1445.6000000000001</v>
      </c>
      <c r="Q562" s="8">
        <f t="shared" si="87"/>
        <v>2168.4</v>
      </c>
      <c r="R562" s="8">
        <f t="shared" si="88"/>
        <v>462.59199999999998</v>
      </c>
      <c r="S562" s="8">
        <f t="shared" si="91"/>
        <v>18532.592000000001</v>
      </c>
      <c r="T562" s="6">
        <f t="shared" si="92"/>
        <v>18600</v>
      </c>
      <c r="U562" s="49"/>
    </row>
    <row r="563" spans="1:21">
      <c r="A563" s="35">
        <v>16</v>
      </c>
      <c r="B563" s="41" t="s">
        <v>4369</v>
      </c>
      <c r="C563" s="41" t="s">
        <v>4372</v>
      </c>
      <c r="D563" s="36" t="s">
        <v>3977</v>
      </c>
      <c r="E563" s="37">
        <v>17368</v>
      </c>
      <c r="F563" s="38">
        <f t="shared" si="89"/>
        <v>86840</v>
      </c>
      <c r="G563" s="38">
        <f t="shared" si="90"/>
        <v>0</v>
      </c>
      <c r="H563" s="39">
        <v>17368</v>
      </c>
      <c r="I563" s="40" t="s">
        <v>3707</v>
      </c>
      <c r="J563" s="39">
        <v>17368</v>
      </c>
      <c r="K563" s="138"/>
      <c r="L563" s="138"/>
      <c r="M563" s="139"/>
      <c r="N563" s="49"/>
      <c r="O563" s="49"/>
      <c r="P563" s="8">
        <f t="shared" si="86"/>
        <v>1736.8000000000002</v>
      </c>
      <c r="Q563" s="8">
        <f t="shared" si="87"/>
        <v>2605.1999999999998</v>
      </c>
      <c r="R563" s="8">
        <f t="shared" si="88"/>
        <v>555.77600000000007</v>
      </c>
      <c r="S563" s="8">
        <f t="shared" si="91"/>
        <v>22265.776000000002</v>
      </c>
      <c r="T563" s="6">
        <f t="shared" si="92"/>
        <v>22300</v>
      </c>
      <c r="U563" s="49"/>
    </row>
    <row r="564" spans="1:21">
      <c r="A564" s="35">
        <v>17</v>
      </c>
      <c r="B564" s="41" t="s">
        <v>4369</v>
      </c>
      <c r="C564" s="41" t="s">
        <v>4373</v>
      </c>
      <c r="D564" s="36" t="s">
        <v>3977</v>
      </c>
      <c r="E564" s="37">
        <v>20280</v>
      </c>
      <c r="F564" s="38">
        <f t="shared" si="89"/>
        <v>101400</v>
      </c>
      <c r="G564" s="38">
        <f t="shared" si="90"/>
        <v>0</v>
      </c>
      <c r="H564" s="39">
        <v>20280</v>
      </c>
      <c r="I564" s="40" t="s">
        <v>3707</v>
      </c>
      <c r="J564" s="39">
        <v>20280</v>
      </c>
      <c r="K564" s="138"/>
      <c r="L564" s="138"/>
      <c r="M564" s="139"/>
      <c r="N564" s="49"/>
      <c r="O564" s="49"/>
      <c r="P564" s="8">
        <f t="shared" si="86"/>
        <v>2028</v>
      </c>
      <c r="Q564" s="8">
        <f t="shared" si="87"/>
        <v>3042</v>
      </c>
      <c r="R564" s="8">
        <f t="shared" si="88"/>
        <v>648.96</v>
      </c>
      <c r="S564" s="8">
        <f t="shared" si="91"/>
        <v>25998.959999999999</v>
      </c>
      <c r="T564" s="6">
        <f t="shared" si="92"/>
        <v>26000</v>
      </c>
      <c r="U564" s="49"/>
    </row>
    <row r="565" spans="1:21">
      <c r="A565" s="35">
        <v>18</v>
      </c>
      <c r="B565" s="41" t="s">
        <v>4369</v>
      </c>
      <c r="C565" s="41" t="s">
        <v>4374</v>
      </c>
      <c r="D565" s="36" t="s">
        <v>3977</v>
      </c>
      <c r="E565" s="37">
        <v>23192</v>
      </c>
      <c r="F565" s="38">
        <f t="shared" si="89"/>
        <v>115960</v>
      </c>
      <c r="G565" s="38">
        <f t="shared" si="90"/>
        <v>0</v>
      </c>
      <c r="H565" s="39">
        <v>23192</v>
      </c>
      <c r="I565" s="40" t="s">
        <v>3707</v>
      </c>
      <c r="J565" s="39">
        <v>23192</v>
      </c>
      <c r="K565" s="138"/>
      <c r="L565" s="138"/>
      <c r="M565" s="139"/>
      <c r="N565" s="49"/>
      <c r="O565" s="49"/>
      <c r="P565" s="8">
        <f t="shared" si="86"/>
        <v>2319.2000000000003</v>
      </c>
      <c r="Q565" s="8">
        <f t="shared" si="87"/>
        <v>3478.7999999999997</v>
      </c>
      <c r="R565" s="8">
        <f t="shared" si="88"/>
        <v>742.14400000000001</v>
      </c>
      <c r="S565" s="8">
        <f t="shared" si="91"/>
        <v>29732.144</v>
      </c>
      <c r="T565" s="6">
        <f t="shared" si="92"/>
        <v>29800</v>
      </c>
      <c r="U565" s="49"/>
    </row>
    <row r="566" spans="1:21">
      <c r="A566" s="35">
        <v>19</v>
      </c>
      <c r="B566" s="41" t="s">
        <v>4369</v>
      </c>
      <c r="C566" s="41" t="s">
        <v>4375</v>
      </c>
      <c r="D566" s="36" t="s">
        <v>3977</v>
      </c>
      <c r="E566" s="37">
        <v>28912</v>
      </c>
      <c r="F566" s="38">
        <f t="shared" si="89"/>
        <v>144560</v>
      </c>
      <c r="G566" s="38">
        <f t="shared" si="90"/>
        <v>0</v>
      </c>
      <c r="H566" s="39">
        <v>28912</v>
      </c>
      <c r="I566" s="40" t="s">
        <v>3707</v>
      </c>
      <c r="J566" s="39">
        <v>28912</v>
      </c>
      <c r="K566" s="138"/>
      <c r="L566" s="138"/>
      <c r="M566" s="139"/>
      <c r="N566" s="49"/>
      <c r="O566" s="49"/>
      <c r="P566" s="8">
        <f t="shared" si="86"/>
        <v>2891.2000000000003</v>
      </c>
      <c r="Q566" s="8">
        <f t="shared" si="87"/>
        <v>4336.8</v>
      </c>
      <c r="R566" s="8">
        <f t="shared" si="88"/>
        <v>925.18399999999997</v>
      </c>
      <c r="S566" s="8">
        <f t="shared" si="91"/>
        <v>37065.184000000001</v>
      </c>
      <c r="T566" s="6">
        <f t="shared" si="92"/>
        <v>37100</v>
      </c>
      <c r="U566" s="49"/>
    </row>
    <row r="567" spans="1:21">
      <c r="A567" s="35">
        <v>20</v>
      </c>
      <c r="B567" s="41" t="s">
        <v>4376</v>
      </c>
      <c r="C567" s="41" t="s">
        <v>4363</v>
      </c>
      <c r="D567" s="36" t="s">
        <v>3977</v>
      </c>
      <c r="E567" s="37">
        <v>10920</v>
      </c>
      <c r="F567" s="38">
        <f t="shared" si="89"/>
        <v>54600</v>
      </c>
      <c r="G567" s="38">
        <f t="shared" si="90"/>
        <v>0</v>
      </c>
      <c r="H567" s="39">
        <v>10920</v>
      </c>
      <c r="I567" s="40" t="s">
        <v>3707</v>
      </c>
      <c r="J567" s="39">
        <v>10920</v>
      </c>
      <c r="K567" s="138"/>
      <c r="L567" s="138"/>
      <c r="M567" s="139"/>
      <c r="N567" s="49"/>
      <c r="O567" s="49"/>
      <c r="P567" s="8">
        <f t="shared" si="86"/>
        <v>1092</v>
      </c>
      <c r="Q567" s="8">
        <f t="shared" si="87"/>
        <v>1638</v>
      </c>
      <c r="R567" s="8">
        <f t="shared" si="88"/>
        <v>349.44</v>
      </c>
      <c r="S567" s="8">
        <f t="shared" si="91"/>
        <v>13999.44</v>
      </c>
      <c r="T567" s="6">
        <f t="shared" si="92"/>
        <v>14000</v>
      </c>
      <c r="U567" s="49"/>
    </row>
    <row r="568" spans="1:21">
      <c r="A568" s="35">
        <v>21</v>
      </c>
      <c r="B568" s="41" t="s">
        <v>4376</v>
      </c>
      <c r="C568" s="41" t="s">
        <v>4370</v>
      </c>
      <c r="D568" s="36" t="s">
        <v>3977</v>
      </c>
      <c r="E568" s="37">
        <v>14456</v>
      </c>
      <c r="F568" s="38">
        <f t="shared" si="89"/>
        <v>72280</v>
      </c>
      <c r="G568" s="38">
        <f t="shared" si="90"/>
        <v>0</v>
      </c>
      <c r="H568" s="39">
        <v>14456</v>
      </c>
      <c r="I568" s="40" t="s">
        <v>3707</v>
      </c>
      <c r="J568" s="39">
        <v>14456</v>
      </c>
      <c r="K568" s="138"/>
      <c r="L568" s="138"/>
      <c r="M568" s="139"/>
      <c r="N568" s="49"/>
      <c r="O568" s="49"/>
      <c r="P568" s="8">
        <f t="shared" si="86"/>
        <v>1445.6000000000001</v>
      </c>
      <c r="Q568" s="8">
        <f t="shared" si="87"/>
        <v>2168.4</v>
      </c>
      <c r="R568" s="8">
        <f t="shared" si="88"/>
        <v>462.59199999999998</v>
      </c>
      <c r="S568" s="8">
        <f t="shared" si="91"/>
        <v>18532.592000000001</v>
      </c>
      <c r="T568" s="6">
        <f t="shared" si="92"/>
        <v>18600</v>
      </c>
      <c r="U568" s="49"/>
    </row>
    <row r="569" spans="1:21">
      <c r="A569" s="35">
        <v>22</v>
      </c>
      <c r="B569" s="41" t="s">
        <v>4376</v>
      </c>
      <c r="C569" s="41" t="s">
        <v>4371</v>
      </c>
      <c r="D569" s="36" t="s">
        <v>3977</v>
      </c>
      <c r="E569" s="37">
        <v>18096</v>
      </c>
      <c r="F569" s="38">
        <f t="shared" si="89"/>
        <v>90480</v>
      </c>
      <c r="G569" s="38">
        <f t="shared" si="90"/>
        <v>0</v>
      </c>
      <c r="H569" s="39">
        <v>18096</v>
      </c>
      <c r="I569" s="40" t="s">
        <v>3707</v>
      </c>
      <c r="J569" s="39">
        <v>18096</v>
      </c>
      <c r="K569" s="138"/>
      <c r="L569" s="138"/>
      <c r="M569" s="139"/>
      <c r="N569" s="49"/>
      <c r="O569" s="49"/>
      <c r="P569" s="8">
        <f t="shared" si="86"/>
        <v>1809.6000000000001</v>
      </c>
      <c r="Q569" s="8">
        <f t="shared" si="87"/>
        <v>2714.4</v>
      </c>
      <c r="R569" s="8">
        <f t="shared" si="88"/>
        <v>579.072</v>
      </c>
      <c r="S569" s="8">
        <f t="shared" si="91"/>
        <v>23199.072</v>
      </c>
      <c r="T569" s="6">
        <f t="shared" si="92"/>
        <v>23200</v>
      </c>
      <c r="U569" s="49"/>
    </row>
    <row r="570" spans="1:21">
      <c r="A570" s="35">
        <v>23</v>
      </c>
      <c r="B570" s="41" t="s">
        <v>4376</v>
      </c>
      <c r="C570" s="41" t="s">
        <v>4372</v>
      </c>
      <c r="D570" s="36" t="s">
        <v>3977</v>
      </c>
      <c r="E570" s="37">
        <v>21736</v>
      </c>
      <c r="F570" s="38">
        <f t="shared" si="89"/>
        <v>108680</v>
      </c>
      <c r="G570" s="38">
        <f t="shared" si="90"/>
        <v>0</v>
      </c>
      <c r="H570" s="39">
        <v>21736</v>
      </c>
      <c r="I570" s="40" t="s">
        <v>3707</v>
      </c>
      <c r="J570" s="39">
        <v>21736</v>
      </c>
      <c r="K570" s="138"/>
      <c r="L570" s="138"/>
      <c r="M570" s="139"/>
      <c r="N570" s="49"/>
      <c r="O570" s="49"/>
      <c r="P570" s="8">
        <f t="shared" si="86"/>
        <v>2173.6</v>
      </c>
      <c r="Q570" s="8">
        <f t="shared" si="87"/>
        <v>3260.4</v>
      </c>
      <c r="R570" s="8">
        <f t="shared" si="88"/>
        <v>695.55200000000002</v>
      </c>
      <c r="S570" s="8">
        <f t="shared" si="91"/>
        <v>27865.552</v>
      </c>
      <c r="T570" s="6">
        <f t="shared" si="92"/>
        <v>27900</v>
      </c>
      <c r="U570" s="49"/>
    </row>
    <row r="571" spans="1:21">
      <c r="A571" s="35">
        <v>24</v>
      </c>
      <c r="B571" s="41" t="s">
        <v>4376</v>
      </c>
      <c r="C571" s="41" t="s">
        <v>4373</v>
      </c>
      <c r="D571" s="36" t="s">
        <v>3977</v>
      </c>
      <c r="E571" s="37">
        <v>25376</v>
      </c>
      <c r="F571" s="38">
        <f t="shared" si="89"/>
        <v>126880</v>
      </c>
      <c r="G571" s="38">
        <f t="shared" si="90"/>
        <v>0</v>
      </c>
      <c r="H571" s="39">
        <v>25376</v>
      </c>
      <c r="I571" s="40" t="s">
        <v>3707</v>
      </c>
      <c r="J571" s="39">
        <v>25376</v>
      </c>
      <c r="K571" s="138"/>
      <c r="L571" s="138"/>
      <c r="M571" s="139"/>
      <c r="N571" s="49"/>
      <c r="O571" s="49"/>
      <c r="P571" s="8">
        <f t="shared" si="86"/>
        <v>2537.6000000000004</v>
      </c>
      <c r="Q571" s="8">
        <f t="shared" si="87"/>
        <v>3806.3999999999996</v>
      </c>
      <c r="R571" s="8">
        <f t="shared" si="88"/>
        <v>812.03200000000004</v>
      </c>
      <c r="S571" s="8">
        <f t="shared" si="91"/>
        <v>32532.031999999999</v>
      </c>
      <c r="T571" s="6">
        <f t="shared" si="92"/>
        <v>32600</v>
      </c>
      <c r="U571" s="49"/>
    </row>
    <row r="572" spans="1:21">
      <c r="A572" s="35">
        <v>25</v>
      </c>
      <c r="B572" s="41" t="s">
        <v>4376</v>
      </c>
      <c r="C572" s="41" t="s">
        <v>4374</v>
      </c>
      <c r="D572" s="36" t="s">
        <v>3977</v>
      </c>
      <c r="E572" s="37">
        <v>28912</v>
      </c>
      <c r="F572" s="38">
        <f t="shared" si="89"/>
        <v>144560</v>
      </c>
      <c r="G572" s="38">
        <f t="shared" si="90"/>
        <v>0</v>
      </c>
      <c r="H572" s="39">
        <v>28912</v>
      </c>
      <c r="I572" s="40" t="s">
        <v>3707</v>
      </c>
      <c r="J572" s="39">
        <v>28912</v>
      </c>
      <c r="K572" s="138"/>
      <c r="L572" s="138"/>
      <c r="M572" s="139"/>
      <c r="N572" s="49"/>
      <c r="O572" s="49"/>
      <c r="P572" s="8">
        <f t="shared" si="86"/>
        <v>2891.2000000000003</v>
      </c>
      <c r="Q572" s="8">
        <f t="shared" si="87"/>
        <v>4336.8</v>
      </c>
      <c r="R572" s="8">
        <f t="shared" si="88"/>
        <v>925.18399999999997</v>
      </c>
      <c r="S572" s="8">
        <f t="shared" si="91"/>
        <v>37065.184000000001</v>
      </c>
      <c r="T572" s="6">
        <f t="shared" si="92"/>
        <v>37100</v>
      </c>
      <c r="U572" s="49"/>
    </row>
    <row r="573" spans="1:21">
      <c r="A573" s="35">
        <v>26</v>
      </c>
      <c r="B573" s="41" t="s">
        <v>4376</v>
      </c>
      <c r="C573" s="41" t="s">
        <v>4375</v>
      </c>
      <c r="D573" s="36" t="s">
        <v>3977</v>
      </c>
      <c r="E573" s="37">
        <v>32656</v>
      </c>
      <c r="F573" s="38">
        <f t="shared" si="89"/>
        <v>163280</v>
      </c>
      <c r="G573" s="38">
        <f t="shared" si="90"/>
        <v>0</v>
      </c>
      <c r="H573" s="39">
        <v>32656</v>
      </c>
      <c r="I573" s="40" t="s">
        <v>3707</v>
      </c>
      <c r="J573" s="39">
        <v>32656</v>
      </c>
      <c r="K573" s="138"/>
      <c r="L573" s="138"/>
      <c r="M573" s="139"/>
      <c r="N573" s="49"/>
      <c r="O573" s="49"/>
      <c r="P573" s="8">
        <f t="shared" si="86"/>
        <v>3265.6000000000004</v>
      </c>
      <c r="Q573" s="8">
        <f t="shared" si="87"/>
        <v>4898.3999999999996</v>
      </c>
      <c r="R573" s="8">
        <f t="shared" si="88"/>
        <v>1044.992</v>
      </c>
      <c r="S573" s="8">
        <f t="shared" si="91"/>
        <v>41864.991999999998</v>
      </c>
      <c r="T573" s="6">
        <f t="shared" si="92"/>
        <v>41900</v>
      </c>
      <c r="U573" s="49"/>
    </row>
    <row r="574" spans="1:21">
      <c r="A574" s="35">
        <v>27</v>
      </c>
      <c r="B574" s="41" t="s">
        <v>4377</v>
      </c>
      <c r="C574" s="41" t="s">
        <v>4363</v>
      </c>
      <c r="D574" s="36" t="s">
        <v>3977</v>
      </c>
      <c r="E574" s="37">
        <v>5200</v>
      </c>
      <c r="F574" s="38">
        <f t="shared" si="89"/>
        <v>26000</v>
      </c>
      <c r="G574" s="38">
        <f t="shared" si="90"/>
        <v>0</v>
      </c>
      <c r="H574" s="39">
        <v>5200</v>
      </c>
      <c r="I574" s="40" t="s">
        <v>3707</v>
      </c>
      <c r="J574" s="39">
        <v>5200</v>
      </c>
      <c r="K574" s="138"/>
      <c r="L574" s="138"/>
      <c r="M574" s="139"/>
      <c r="N574" s="49"/>
      <c r="O574" s="49"/>
      <c r="P574" s="8">
        <f t="shared" si="86"/>
        <v>520</v>
      </c>
      <c r="Q574" s="8">
        <f t="shared" si="87"/>
        <v>780</v>
      </c>
      <c r="R574" s="8">
        <f t="shared" si="88"/>
        <v>166.4</v>
      </c>
      <c r="S574" s="8">
        <f t="shared" si="91"/>
        <v>6666.4</v>
      </c>
      <c r="T574" s="6">
        <f t="shared" si="92"/>
        <v>6700</v>
      </c>
      <c r="U574" s="49"/>
    </row>
    <row r="575" spans="1:21">
      <c r="A575" s="35">
        <v>28</v>
      </c>
      <c r="B575" s="41" t="s">
        <v>4377</v>
      </c>
      <c r="C575" s="41" t="s">
        <v>4370</v>
      </c>
      <c r="D575" s="36" t="s">
        <v>3977</v>
      </c>
      <c r="E575" s="37">
        <v>6864</v>
      </c>
      <c r="F575" s="38">
        <f t="shared" si="89"/>
        <v>34320</v>
      </c>
      <c r="G575" s="38">
        <f t="shared" si="90"/>
        <v>0</v>
      </c>
      <c r="H575" s="39">
        <v>6864</v>
      </c>
      <c r="I575" s="40" t="s">
        <v>3707</v>
      </c>
      <c r="J575" s="39">
        <v>6864</v>
      </c>
      <c r="K575" s="138"/>
      <c r="L575" s="138"/>
      <c r="M575" s="139"/>
      <c r="N575" s="49"/>
      <c r="O575" s="49"/>
      <c r="P575" s="8">
        <f t="shared" si="86"/>
        <v>686.40000000000009</v>
      </c>
      <c r="Q575" s="8">
        <f t="shared" si="87"/>
        <v>1029.5999999999999</v>
      </c>
      <c r="R575" s="8">
        <f t="shared" si="88"/>
        <v>219.648</v>
      </c>
      <c r="S575" s="8">
        <f t="shared" si="91"/>
        <v>8799.6479999999992</v>
      </c>
      <c r="T575" s="6">
        <f t="shared" si="92"/>
        <v>8800</v>
      </c>
      <c r="U575" s="49"/>
    </row>
    <row r="576" spans="1:21">
      <c r="A576" s="35">
        <v>29</v>
      </c>
      <c r="B576" s="41" t="s">
        <v>4377</v>
      </c>
      <c r="C576" s="41" t="s">
        <v>4371</v>
      </c>
      <c r="D576" s="36" t="s">
        <v>3977</v>
      </c>
      <c r="E576" s="37">
        <v>8632</v>
      </c>
      <c r="F576" s="38">
        <f t="shared" si="89"/>
        <v>43160</v>
      </c>
      <c r="G576" s="38">
        <f t="shared" si="90"/>
        <v>0</v>
      </c>
      <c r="H576" s="39">
        <v>8632</v>
      </c>
      <c r="I576" s="40" t="s">
        <v>3707</v>
      </c>
      <c r="J576" s="39">
        <v>8632</v>
      </c>
      <c r="K576" s="138"/>
      <c r="L576" s="138"/>
      <c r="M576" s="139"/>
      <c r="N576" s="49"/>
      <c r="O576" s="49"/>
      <c r="P576" s="8">
        <f t="shared" si="86"/>
        <v>863.2</v>
      </c>
      <c r="Q576" s="8">
        <f t="shared" si="87"/>
        <v>1294.8</v>
      </c>
      <c r="R576" s="8">
        <f t="shared" si="88"/>
        <v>276.22399999999999</v>
      </c>
      <c r="S576" s="8">
        <f t="shared" si="91"/>
        <v>11066.224</v>
      </c>
      <c r="T576" s="6">
        <f t="shared" si="92"/>
        <v>11100</v>
      </c>
      <c r="U576" s="49"/>
    </row>
    <row r="577" spans="1:21">
      <c r="A577" s="35">
        <v>30</v>
      </c>
      <c r="B577" s="41" t="s">
        <v>4377</v>
      </c>
      <c r="C577" s="41" t="s">
        <v>4372</v>
      </c>
      <c r="D577" s="36" t="s">
        <v>3977</v>
      </c>
      <c r="E577" s="37">
        <v>10504</v>
      </c>
      <c r="F577" s="38">
        <f t="shared" si="89"/>
        <v>52520</v>
      </c>
      <c r="G577" s="38">
        <f t="shared" si="90"/>
        <v>0</v>
      </c>
      <c r="H577" s="39">
        <v>10504</v>
      </c>
      <c r="I577" s="40" t="s">
        <v>3707</v>
      </c>
      <c r="J577" s="39">
        <v>10504</v>
      </c>
      <c r="K577" s="138"/>
      <c r="L577" s="138"/>
      <c r="M577" s="139"/>
      <c r="N577" s="49"/>
      <c r="O577" s="49"/>
      <c r="P577" s="8">
        <f t="shared" si="86"/>
        <v>1050.4000000000001</v>
      </c>
      <c r="Q577" s="8">
        <f t="shared" si="87"/>
        <v>1575.6</v>
      </c>
      <c r="R577" s="8">
        <f t="shared" si="88"/>
        <v>336.12799999999999</v>
      </c>
      <c r="S577" s="8">
        <f t="shared" si="91"/>
        <v>13466.128000000001</v>
      </c>
      <c r="T577" s="6">
        <f t="shared" si="92"/>
        <v>13500</v>
      </c>
      <c r="U577" s="49"/>
    </row>
    <row r="578" spans="1:21">
      <c r="A578" s="35">
        <v>31</v>
      </c>
      <c r="B578" s="41" t="s">
        <v>4378</v>
      </c>
      <c r="C578" s="41" t="s">
        <v>4363</v>
      </c>
      <c r="D578" s="36" t="s">
        <v>3977</v>
      </c>
      <c r="E578" s="37">
        <v>6136</v>
      </c>
      <c r="F578" s="38">
        <f t="shared" si="89"/>
        <v>30680</v>
      </c>
      <c r="G578" s="38">
        <f t="shared" si="90"/>
        <v>0</v>
      </c>
      <c r="H578" s="39">
        <v>6136</v>
      </c>
      <c r="I578" s="40" t="s">
        <v>3707</v>
      </c>
      <c r="J578" s="39">
        <v>6136</v>
      </c>
      <c r="K578" s="138"/>
      <c r="L578" s="138"/>
      <c r="M578" s="139"/>
      <c r="N578" s="49"/>
      <c r="O578" s="49"/>
      <c r="P578" s="8">
        <f t="shared" si="86"/>
        <v>613.6</v>
      </c>
      <c r="Q578" s="8">
        <f t="shared" si="87"/>
        <v>920.4</v>
      </c>
      <c r="R578" s="8">
        <f t="shared" si="88"/>
        <v>196.352</v>
      </c>
      <c r="S578" s="8">
        <f t="shared" si="91"/>
        <v>7866.3519999999999</v>
      </c>
      <c r="T578" s="6">
        <f t="shared" si="92"/>
        <v>7900</v>
      </c>
      <c r="U578" s="49"/>
    </row>
    <row r="579" spans="1:21">
      <c r="A579" s="35">
        <v>32</v>
      </c>
      <c r="B579" s="41" t="s">
        <v>4378</v>
      </c>
      <c r="C579" s="41" t="s">
        <v>4370</v>
      </c>
      <c r="D579" s="36" t="s">
        <v>3977</v>
      </c>
      <c r="E579" s="37">
        <v>8112</v>
      </c>
      <c r="F579" s="38">
        <f t="shared" si="89"/>
        <v>40560</v>
      </c>
      <c r="G579" s="38">
        <f t="shared" si="90"/>
        <v>0</v>
      </c>
      <c r="H579" s="39">
        <v>8112</v>
      </c>
      <c r="I579" s="40" t="s">
        <v>3707</v>
      </c>
      <c r="J579" s="39">
        <v>8112</v>
      </c>
      <c r="K579" s="138"/>
      <c r="L579" s="138"/>
      <c r="M579" s="139"/>
      <c r="N579" s="49"/>
      <c r="O579" s="49"/>
      <c r="P579" s="8">
        <f t="shared" si="86"/>
        <v>811.2</v>
      </c>
      <c r="Q579" s="8">
        <f t="shared" si="87"/>
        <v>1216.8</v>
      </c>
      <c r="R579" s="8">
        <f t="shared" si="88"/>
        <v>259.584</v>
      </c>
      <c r="S579" s="8">
        <f t="shared" si="91"/>
        <v>10399.584000000001</v>
      </c>
      <c r="T579" s="6">
        <f t="shared" si="92"/>
        <v>10400</v>
      </c>
      <c r="U579" s="49"/>
    </row>
    <row r="580" spans="1:21">
      <c r="A580" s="35">
        <v>33</v>
      </c>
      <c r="B580" s="41" t="s">
        <v>4378</v>
      </c>
      <c r="C580" s="41" t="s">
        <v>4371</v>
      </c>
      <c r="D580" s="36" t="s">
        <v>3977</v>
      </c>
      <c r="E580" s="37">
        <v>10088</v>
      </c>
      <c r="F580" s="38">
        <f t="shared" si="89"/>
        <v>50440</v>
      </c>
      <c r="G580" s="38">
        <f t="shared" si="90"/>
        <v>0</v>
      </c>
      <c r="H580" s="39">
        <v>10088</v>
      </c>
      <c r="I580" s="40" t="s">
        <v>3707</v>
      </c>
      <c r="J580" s="39">
        <v>10088</v>
      </c>
      <c r="K580" s="138"/>
      <c r="L580" s="138"/>
      <c r="M580" s="139"/>
      <c r="N580" s="49"/>
      <c r="O580" s="49"/>
      <c r="P580" s="8">
        <f t="shared" si="86"/>
        <v>1008.8000000000001</v>
      </c>
      <c r="Q580" s="8">
        <f t="shared" si="87"/>
        <v>1513.2</v>
      </c>
      <c r="R580" s="8">
        <f t="shared" si="88"/>
        <v>322.81600000000003</v>
      </c>
      <c r="S580" s="8">
        <f t="shared" si="91"/>
        <v>12932.816000000001</v>
      </c>
      <c r="T580" s="6">
        <f t="shared" si="92"/>
        <v>13000</v>
      </c>
      <c r="U580" s="49"/>
    </row>
    <row r="581" spans="1:21">
      <c r="A581" s="35">
        <v>34</v>
      </c>
      <c r="B581" s="41" t="s">
        <v>4378</v>
      </c>
      <c r="C581" s="41" t="s">
        <v>4372</v>
      </c>
      <c r="D581" s="36" t="s">
        <v>3977</v>
      </c>
      <c r="E581" s="37">
        <v>12168</v>
      </c>
      <c r="F581" s="38">
        <f t="shared" si="89"/>
        <v>60840</v>
      </c>
      <c r="G581" s="38">
        <f t="shared" si="90"/>
        <v>0</v>
      </c>
      <c r="H581" s="39">
        <v>12168</v>
      </c>
      <c r="I581" s="40" t="s">
        <v>3707</v>
      </c>
      <c r="J581" s="39">
        <v>12168</v>
      </c>
      <c r="K581" s="138"/>
      <c r="L581" s="138"/>
      <c r="M581" s="139"/>
      <c r="N581" s="49"/>
      <c r="O581" s="49"/>
      <c r="P581" s="8">
        <f t="shared" si="86"/>
        <v>1216.8</v>
      </c>
      <c r="Q581" s="8">
        <f t="shared" si="87"/>
        <v>1825.2</v>
      </c>
      <c r="R581" s="8">
        <f t="shared" si="88"/>
        <v>389.37600000000003</v>
      </c>
      <c r="S581" s="8">
        <f t="shared" si="91"/>
        <v>15599.376</v>
      </c>
      <c r="T581" s="6">
        <f t="shared" si="92"/>
        <v>15600</v>
      </c>
      <c r="U581" s="49"/>
    </row>
    <row r="582" spans="1:21">
      <c r="A582" s="35">
        <v>35</v>
      </c>
      <c r="B582" s="41" t="s">
        <v>4378</v>
      </c>
      <c r="C582" s="41" t="s">
        <v>4373</v>
      </c>
      <c r="D582" s="36" t="s">
        <v>3977</v>
      </c>
      <c r="E582" s="37">
        <v>14144</v>
      </c>
      <c r="F582" s="38">
        <f t="shared" si="89"/>
        <v>70720</v>
      </c>
      <c r="G582" s="38">
        <f t="shared" si="90"/>
        <v>0</v>
      </c>
      <c r="H582" s="39">
        <v>14144</v>
      </c>
      <c r="I582" s="40" t="s">
        <v>3707</v>
      </c>
      <c r="J582" s="39">
        <v>14144</v>
      </c>
      <c r="K582" s="138"/>
      <c r="L582" s="138"/>
      <c r="M582" s="139"/>
      <c r="N582" s="49"/>
      <c r="O582" s="49"/>
      <c r="P582" s="8">
        <f t="shared" si="86"/>
        <v>1414.4</v>
      </c>
      <c r="Q582" s="8">
        <f t="shared" si="87"/>
        <v>2121.6</v>
      </c>
      <c r="R582" s="8">
        <f t="shared" si="88"/>
        <v>452.608</v>
      </c>
      <c r="S582" s="8">
        <f t="shared" si="91"/>
        <v>18132.608</v>
      </c>
      <c r="T582" s="6">
        <f t="shared" si="92"/>
        <v>18200</v>
      </c>
      <c r="U582" s="49"/>
    </row>
    <row r="583" spans="1:21">
      <c r="A583" s="35">
        <v>36</v>
      </c>
      <c r="B583" s="41" t="s">
        <v>4378</v>
      </c>
      <c r="C583" s="41" t="s">
        <v>4374</v>
      </c>
      <c r="D583" s="36" t="s">
        <v>3977</v>
      </c>
      <c r="E583" s="37">
        <v>16224</v>
      </c>
      <c r="F583" s="38">
        <f t="shared" si="89"/>
        <v>81120</v>
      </c>
      <c r="G583" s="38">
        <f t="shared" si="90"/>
        <v>0</v>
      </c>
      <c r="H583" s="39">
        <v>16224</v>
      </c>
      <c r="I583" s="40" t="s">
        <v>3707</v>
      </c>
      <c r="J583" s="39">
        <v>16224</v>
      </c>
      <c r="K583" s="138"/>
      <c r="L583" s="138"/>
      <c r="M583" s="139"/>
      <c r="N583" s="49"/>
      <c r="O583" s="49"/>
      <c r="P583" s="8">
        <f t="shared" si="86"/>
        <v>1622.4</v>
      </c>
      <c r="Q583" s="8">
        <f t="shared" si="87"/>
        <v>2433.6</v>
      </c>
      <c r="R583" s="8">
        <f t="shared" si="88"/>
        <v>519.16800000000001</v>
      </c>
      <c r="S583" s="8">
        <f t="shared" si="91"/>
        <v>20799.168000000001</v>
      </c>
      <c r="T583" s="6">
        <f t="shared" si="92"/>
        <v>20800</v>
      </c>
      <c r="U583" s="49"/>
    </row>
    <row r="584" spans="1:21">
      <c r="A584" s="35">
        <v>37</v>
      </c>
      <c r="B584" s="41" t="s">
        <v>4378</v>
      </c>
      <c r="C584" s="41" t="s">
        <v>4375</v>
      </c>
      <c r="D584" s="36" t="s">
        <v>3977</v>
      </c>
      <c r="E584" s="37">
        <v>20280</v>
      </c>
      <c r="F584" s="38">
        <f t="shared" si="89"/>
        <v>101400</v>
      </c>
      <c r="G584" s="38">
        <f t="shared" si="90"/>
        <v>0</v>
      </c>
      <c r="H584" s="39">
        <v>20280</v>
      </c>
      <c r="I584" s="40" t="s">
        <v>3707</v>
      </c>
      <c r="J584" s="39">
        <v>20280</v>
      </c>
      <c r="K584" s="138"/>
      <c r="L584" s="138"/>
      <c r="M584" s="139"/>
      <c r="N584" s="49"/>
      <c r="O584" s="49"/>
      <c r="P584" s="8">
        <f t="shared" si="86"/>
        <v>2028</v>
      </c>
      <c r="Q584" s="8">
        <f t="shared" si="87"/>
        <v>3042</v>
      </c>
      <c r="R584" s="8">
        <f t="shared" si="88"/>
        <v>648.96</v>
      </c>
      <c r="S584" s="8">
        <f t="shared" si="91"/>
        <v>25998.959999999999</v>
      </c>
      <c r="T584" s="6">
        <f t="shared" si="92"/>
        <v>26000</v>
      </c>
      <c r="U584" s="49"/>
    </row>
    <row r="585" spans="1:21">
      <c r="A585" s="35">
        <v>38</v>
      </c>
      <c r="B585" s="41" t="s">
        <v>4379</v>
      </c>
      <c r="C585" s="41" t="s">
        <v>4380</v>
      </c>
      <c r="D585" s="36" t="s">
        <v>3977</v>
      </c>
      <c r="E585" s="37">
        <v>104</v>
      </c>
      <c r="F585" s="38">
        <f t="shared" si="89"/>
        <v>520</v>
      </c>
      <c r="G585" s="38">
        <f t="shared" si="90"/>
        <v>0</v>
      </c>
      <c r="H585" s="39">
        <v>104</v>
      </c>
      <c r="I585" s="40" t="s">
        <v>3707</v>
      </c>
      <c r="J585" s="39">
        <v>104</v>
      </c>
      <c r="K585" s="138"/>
      <c r="L585" s="138"/>
      <c r="M585" s="139"/>
      <c r="N585" s="49"/>
      <c r="O585" s="49"/>
      <c r="P585" s="8">
        <f t="shared" si="86"/>
        <v>10.4</v>
      </c>
      <c r="Q585" s="8">
        <f t="shared" si="87"/>
        <v>15.6</v>
      </c>
      <c r="R585" s="8">
        <f t="shared" si="88"/>
        <v>3.3280000000000003</v>
      </c>
      <c r="S585" s="8">
        <f t="shared" si="91"/>
        <v>133.328</v>
      </c>
      <c r="T585" s="6">
        <f t="shared" si="92"/>
        <v>200</v>
      </c>
      <c r="U585" s="49"/>
    </row>
    <row r="586" spans="1:21">
      <c r="A586" s="35">
        <v>39</v>
      </c>
      <c r="B586" s="41" t="s">
        <v>4379</v>
      </c>
      <c r="C586" s="41" t="s">
        <v>4381</v>
      </c>
      <c r="D586" s="36" t="s">
        <v>3977</v>
      </c>
      <c r="E586" s="37">
        <v>208</v>
      </c>
      <c r="F586" s="38">
        <f t="shared" si="89"/>
        <v>1040</v>
      </c>
      <c r="G586" s="38">
        <f t="shared" si="90"/>
        <v>0</v>
      </c>
      <c r="H586" s="39">
        <v>208</v>
      </c>
      <c r="I586" s="40" t="s">
        <v>3707</v>
      </c>
      <c r="J586" s="39">
        <v>208</v>
      </c>
      <c r="K586" s="138"/>
      <c r="L586" s="138"/>
      <c r="M586" s="139"/>
      <c r="N586" s="49"/>
      <c r="O586" s="49"/>
      <c r="P586" s="8">
        <f t="shared" si="86"/>
        <v>20.8</v>
      </c>
      <c r="Q586" s="8">
        <f t="shared" si="87"/>
        <v>31.2</v>
      </c>
      <c r="R586" s="8">
        <f t="shared" si="88"/>
        <v>6.6560000000000006</v>
      </c>
      <c r="S586" s="8">
        <f t="shared" si="91"/>
        <v>266.65600000000001</v>
      </c>
      <c r="T586" s="6">
        <f t="shared" si="92"/>
        <v>300</v>
      </c>
      <c r="U586" s="49"/>
    </row>
    <row r="587" spans="1:21">
      <c r="A587" s="35">
        <v>40</v>
      </c>
      <c r="B587" s="41" t="s">
        <v>4379</v>
      </c>
      <c r="C587" s="41" t="s">
        <v>4382</v>
      </c>
      <c r="D587" s="36" t="s">
        <v>3977</v>
      </c>
      <c r="E587" s="37">
        <v>208</v>
      </c>
      <c r="F587" s="38">
        <f t="shared" si="89"/>
        <v>1040</v>
      </c>
      <c r="G587" s="38">
        <f t="shared" si="90"/>
        <v>0</v>
      </c>
      <c r="H587" s="39">
        <v>208</v>
      </c>
      <c r="I587" s="40" t="s">
        <v>3707</v>
      </c>
      <c r="J587" s="39">
        <v>208</v>
      </c>
      <c r="K587" s="138"/>
      <c r="L587" s="138"/>
      <c r="M587" s="139"/>
      <c r="N587" s="49"/>
      <c r="O587" s="49"/>
      <c r="P587" s="8">
        <f t="shared" si="86"/>
        <v>20.8</v>
      </c>
      <c r="Q587" s="8">
        <f t="shared" si="87"/>
        <v>31.2</v>
      </c>
      <c r="R587" s="8">
        <f t="shared" si="88"/>
        <v>6.6560000000000006</v>
      </c>
      <c r="S587" s="8">
        <f t="shared" si="91"/>
        <v>266.65600000000001</v>
      </c>
      <c r="T587" s="6">
        <f t="shared" si="92"/>
        <v>300</v>
      </c>
      <c r="U587" s="49"/>
    </row>
    <row r="588" spans="1:21">
      <c r="A588" s="35">
        <v>41</v>
      </c>
      <c r="B588" s="41" t="s">
        <v>4379</v>
      </c>
      <c r="C588" s="41" t="s">
        <v>4383</v>
      </c>
      <c r="D588" s="36" t="s">
        <v>3977</v>
      </c>
      <c r="E588" s="37">
        <v>312</v>
      </c>
      <c r="F588" s="38">
        <f t="shared" si="89"/>
        <v>1560</v>
      </c>
      <c r="G588" s="38">
        <f t="shared" si="90"/>
        <v>0</v>
      </c>
      <c r="H588" s="39">
        <v>312</v>
      </c>
      <c r="I588" s="40" t="s">
        <v>3707</v>
      </c>
      <c r="J588" s="39">
        <v>312</v>
      </c>
      <c r="K588" s="138"/>
      <c r="L588" s="138"/>
      <c r="M588" s="139"/>
      <c r="N588" s="49"/>
      <c r="O588" s="49"/>
      <c r="P588" s="8">
        <f t="shared" si="86"/>
        <v>31.200000000000003</v>
      </c>
      <c r="Q588" s="8">
        <f t="shared" si="87"/>
        <v>46.8</v>
      </c>
      <c r="R588" s="8">
        <f t="shared" si="88"/>
        <v>9.984</v>
      </c>
      <c r="S588" s="8">
        <f t="shared" si="91"/>
        <v>399.98399999999998</v>
      </c>
      <c r="T588" s="6">
        <f t="shared" si="92"/>
        <v>400</v>
      </c>
      <c r="U588" s="49"/>
    </row>
    <row r="589" spans="1:21">
      <c r="A589" s="35">
        <v>42</v>
      </c>
      <c r="B589" s="41" t="s">
        <v>4379</v>
      </c>
      <c r="C589" s="41" t="s">
        <v>4384</v>
      </c>
      <c r="D589" s="36" t="s">
        <v>3977</v>
      </c>
      <c r="E589" s="37">
        <v>520</v>
      </c>
      <c r="F589" s="38">
        <f t="shared" si="89"/>
        <v>2600</v>
      </c>
      <c r="G589" s="38">
        <f t="shared" si="90"/>
        <v>0</v>
      </c>
      <c r="H589" s="39">
        <v>520</v>
      </c>
      <c r="I589" s="40" t="s">
        <v>3707</v>
      </c>
      <c r="J589" s="39">
        <v>520</v>
      </c>
      <c r="K589" s="138"/>
      <c r="L589" s="138"/>
      <c r="M589" s="139"/>
      <c r="N589" s="49"/>
      <c r="O589" s="49"/>
      <c r="P589" s="8">
        <f t="shared" si="86"/>
        <v>52</v>
      </c>
      <c r="Q589" s="8">
        <f t="shared" si="87"/>
        <v>78</v>
      </c>
      <c r="R589" s="8">
        <f t="shared" si="88"/>
        <v>16.64</v>
      </c>
      <c r="S589" s="8">
        <f t="shared" si="91"/>
        <v>666.64</v>
      </c>
      <c r="T589" s="6">
        <f t="shared" si="92"/>
        <v>700</v>
      </c>
      <c r="U589" s="49"/>
    </row>
    <row r="590" spans="1:21">
      <c r="A590" s="35">
        <v>43</v>
      </c>
      <c r="B590" s="41" t="s">
        <v>4385</v>
      </c>
      <c r="C590" s="41" t="s">
        <v>4386</v>
      </c>
      <c r="D590" s="36" t="s">
        <v>3977</v>
      </c>
      <c r="E590" s="37">
        <v>624</v>
      </c>
      <c r="F590" s="38">
        <f t="shared" si="89"/>
        <v>3120</v>
      </c>
      <c r="G590" s="38">
        <f t="shared" si="90"/>
        <v>0</v>
      </c>
      <c r="H590" s="39">
        <v>624</v>
      </c>
      <c r="I590" s="40" t="s">
        <v>3707</v>
      </c>
      <c r="J590" s="39">
        <v>624</v>
      </c>
      <c r="K590" s="138"/>
      <c r="L590" s="138"/>
      <c r="M590" s="139"/>
      <c r="N590" s="49"/>
      <c r="O590" s="49"/>
      <c r="P590" s="8">
        <f t="shared" si="86"/>
        <v>62.400000000000006</v>
      </c>
      <c r="Q590" s="8">
        <f t="shared" si="87"/>
        <v>93.6</v>
      </c>
      <c r="R590" s="8">
        <f t="shared" si="88"/>
        <v>19.968</v>
      </c>
      <c r="S590" s="8">
        <f t="shared" si="91"/>
        <v>799.96799999999996</v>
      </c>
      <c r="T590" s="6">
        <f t="shared" si="92"/>
        <v>800</v>
      </c>
      <c r="U590" s="49"/>
    </row>
    <row r="591" spans="1:21">
      <c r="A591" s="35">
        <v>44</v>
      </c>
      <c r="B591" s="41" t="s">
        <v>4385</v>
      </c>
      <c r="C591" s="41" t="s">
        <v>4363</v>
      </c>
      <c r="D591" s="36" t="s">
        <v>3977</v>
      </c>
      <c r="E591" s="37">
        <v>208</v>
      </c>
      <c r="F591" s="38">
        <f t="shared" si="89"/>
        <v>1040</v>
      </c>
      <c r="G591" s="38">
        <f t="shared" si="90"/>
        <v>0</v>
      </c>
      <c r="H591" s="39">
        <v>208</v>
      </c>
      <c r="I591" s="40" t="s">
        <v>3707</v>
      </c>
      <c r="J591" s="39">
        <v>208</v>
      </c>
      <c r="K591" s="138"/>
      <c r="L591" s="138"/>
      <c r="M591" s="139"/>
      <c r="N591" s="49"/>
      <c r="O591" s="49"/>
      <c r="P591" s="8">
        <f t="shared" si="86"/>
        <v>20.8</v>
      </c>
      <c r="Q591" s="8">
        <f t="shared" si="87"/>
        <v>31.2</v>
      </c>
      <c r="R591" s="8">
        <f t="shared" si="88"/>
        <v>6.6560000000000006</v>
      </c>
      <c r="S591" s="8">
        <f t="shared" si="91"/>
        <v>266.65600000000001</v>
      </c>
      <c r="T591" s="6">
        <f t="shared" si="92"/>
        <v>300</v>
      </c>
      <c r="U591" s="49"/>
    </row>
    <row r="592" spans="1:21">
      <c r="A592" s="35">
        <v>45</v>
      </c>
      <c r="B592" s="41" t="s">
        <v>4385</v>
      </c>
      <c r="C592" s="41" t="s">
        <v>4364</v>
      </c>
      <c r="D592" s="36" t="s">
        <v>3977</v>
      </c>
      <c r="E592" s="37">
        <v>312</v>
      </c>
      <c r="F592" s="38">
        <f t="shared" si="89"/>
        <v>1560</v>
      </c>
      <c r="G592" s="38">
        <f t="shared" si="90"/>
        <v>0</v>
      </c>
      <c r="H592" s="39">
        <v>312</v>
      </c>
      <c r="I592" s="40" t="s">
        <v>3707</v>
      </c>
      <c r="J592" s="39">
        <v>312</v>
      </c>
      <c r="K592" s="138"/>
      <c r="L592" s="138"/>
      <c r="M592" s="139"/>
      <c r="N592" s="49"/>
      <c r="O592" s="49"/>
      <c r="P592" s="8">
        <f t="shared" si="86"/>
        <v>31.200000000000003</v>
      </c>
      <c r="Q592" s="8">
        <f t="shared" si="87"/>
        <v>46.8</v>
      </c>
      <c r="R592" s="8">
        <f t="shared" si="88"/>
        <v>9.984</v>
      </c>
      <c r="S592" s="8">
        <f t="shared" si="91"/>
        <v>399.98399999999998</v>
      </c>
      <c r="T592" s="6">
        <f t="shared" si="92"/>
        <v>400</v>
      </c>
      <c r="U592" s="49"/>
    </row>
    <row r="593" spans="1:21">
      <c r="A593" s="35">
        <v>46</v>
      </c>
      <c r="B593" s="41" t="s">
        <v>4385</v>
      </c>
      <c r="C593" s="41" t="s">
        <v>4365</v>
      </c>
      <c r="D593" s="36" t="s">
        <v>3977</v>
      </c>
      <c r="E593" s="37">
        <v>312</v>
      </c>
      <c r="F593" s="38">
        <f t="shared" si="89"/>
        <v>1560</v>
      </c>
      <c r="G593" s="38">
        <f t="shared" si="90"/>
        <v>0</v>
      </c>
      <c r="H593" s="39">
        <v>312</v>
      </c>
      <c r="I593" s="40" t="s">
        <v>3707</v>
      </c>
      <c r="J593" s="39">
        <v>312</v>
      </c>
      <c r="K593" s="138"/>
      <c r="L593" s="138"/>
      <c r="M593" s="139"/>
      <c r="N593" s="49"/>
      <c r="O593" s="49"/>
      <c r="P593" s="8">
        <f t="shared" si="86"/>
        <v>31.200000000000003</v>
      </c>
      <c r="Q593" s="8">
        <f t="shared" si="87"/>
        <v>46.8</v>
      </c>
      <c r="R593" s="8">
        <f t="shared" si="88"/>
        <v>9.984</v>
      </c>
      <c r="S593" s="8">
        <f t="shared" si="91"/>
        <v>399.98399999999998</v>
      </c>
      <c r="T593" s="6">
        <f t="shared" si="92"/>
        <v>400</v>
      </c>
      <c r="U593" s="49"/>
    </row>
    <row r="594" spans="1:21">
      <c r="A594" s="35">
        <v>47</v>
      </c>
      <c r="B594" s="41" t="s">
        <v>4387</v>
      </c>
      <c r="C594" s="41" t="s">
        <v>4386</v>
      </c>
      <c r="D594" s="36" t="s">
        <v>3977</v>
      </c>
      <c r="E594" s="37">
        <v>104</v>
      </c>
      <c r="F594" s="38">
        <f t="shared" si="89"/>
        <v>520</v>
      </c>
      <c r="G594" s="38">
        <f t="shared" si="90"/>
        <v>0</v>
      </c>
      <c r="H594" s="39">
        <v>104</v>
      </c>
      <c r="I594" s="40" t="s">
        <v>3707</v>
      </c>
      <c r="J594" s="39">
        <v>104</v>
      </c>
      <c r="K594" s="138"/>
      <c r="L594" s="138"/>
      <c r="M594" s="139"/>
      <c r="N594" s="49"/>
      <c r="O594" s="49"/>
      <c r="P594" s="8">
        <f t="shared" si="86"/>
        <v>10.4</v>
      </c>
      <c r="Q594" s="8">
        <f t="shared" si="87"/>
        <v>15.6</v>
      </c>
      <c r="R594" s="8">
        <f t="shared" si="88"/>
        <v>3.3280000000000003</v>
      </c>
      <c r="S594" s="8">
        <f t="shared" si="91"/>
        <v>133.328</v>
      </c>
      <c r="T594" s="6">
        <f t="shared" si="92"/>
        <v>200</v>
      </c>
      <c r="U594" s="49"/>
    </row>
    <row r="595" spans="1:21">
      <c r="A595" s="35">
        <v>48</v>
      </c>
      <c r="B595" s="41" t="s">
        <v>4387</v>
      </c>
      <c r="C595" s="41" t="s">
        <v>4388</v>
      </c>
      <c r="D595" s="36" t="s">
        <v>1527</v>
      </c>
      <c r="E595" s="37">
        <v>128024</v>
      </c>
      <c r="F595" s="38">
        <f t="shared" si="89"/>
        <v>640120</v>
      </c>
      <c r="G595" s="38">
        <f t="shared" si="90"/>
        <v>0</v>
      </c>
      <c r="H595" s="39">
        <v>128024</v>
      </c>
      <c r="I595" s="40" t="s">
        <v>3707</v>
      </c>
      <c r="J595" s="39">
        <v>128024</v>
      </c>
      <c r="K595" s="138"/>
      <c r="L595" s="138"/>
      <c r="M595" s="139"/>
      <c r="N595" s="49"/>
      <c r="O595" s="49"/>
      <c r="P595" s="8">
        <f t="shared" si="86"/>
        <v>12802.400000000001</v>
      </c>
      <c r="Q595" s="8">
        <f t="shared" si="87"/>
        <v>19203.599999999999</v>
      </c>
      <c r="R595" s="8">
        <f t="shared" si="88"/>
        <v>4096.768</v>
      </c>
      <c r="S595" s="8">
        <f t="shared" si="91"/>
        <v>164126.76800000001</v>
      </c>
      <c r="T595" s="6">
        <f t="shared" si="92"/>
        <v>164200</v>
      </c>
      <c r="U595" s="49"/>
    </row>
    <row r="596" spans="1:21">
      <c r="A596" s="35">
        <v>49</v>
      </c>
      <c r="B596" s="41" t="s">
        <v>4387</v>
      </c>
      <c r="C596" s="41" t="s">
        <v>4363</v>
      </c>
      <c r="D596" s="36" t="s">
        <v>3977</v>
      </c>
      <c r="E596" s="37">
        <v>208</v>
      </c>
      <c r="F596" s="38">
        <f t="shared" si="89"/>
        <v>1040</v>
      </c>
      <c r="G596" s="38">
        <f t="shared" si="90"/>
        <v>0</v>
      </c>
      <c r="H596" s="39">
        <v>208</v>
      </c>
      <c r="I596" s="40" t="s">
        <v>3707</v>
      </c>
      <c r="J596" s="39">
        <v>208</v>
      </c>
      <c r="K596" s="138"/>
      <c r="L596" s="138"/>
      <c r="M596" s="139"/>
      <c r="N596" s="49"/>
      <c r="O596" s="49"/>
      <c r="P596" s="8">
        <f t="shared" si="86"/>
        <v>20.8</v>
      </c>
      <c r="Q596" s="8">
        <f t="shared" si="87"/>
        <v>31.2</v>
      </c>
      <c r="R596" s="8">
        <f t="shared" si="88"/>
        <v>6.6560000000000006</v>
      </c>
      <c r="S596" s="8">
        <f t="shared" si="91"/>
        <v>266.65600000000001</v>
      </c>
      <c r="T596" s="6">
        <f t="shared" si="92"/>
        <v>300</v>
      </c>
      <c r="U596" s="49"/>
    </row>
    <row r="597" spans="1:21">
      <c r="A597" s="35">
        <v>50</v>
      </c>
      <c r="B597" s="41" t="s">
        <v>4387</v>
      </c>
      <c r="C597" s="41" t="s">
        <v>4364</v>
      </c>
      <c r="D597" s="36" t="s">
        <v>3977</v>
      </c>
      <c r="E597" s="37">
        <v>312</v>
      </c>
      <c r="F597" s="38">
        <f t="shared" si="89"/>
        <v>1560</v>
      </c>
      <c r="G597" s="38">
        <f t="shared" si="90"/>
        <v>0</v>
      </c>
      <c r="H597" s="39">
        <v>312</v>
      </c>
      <c r="I597" s="40" t="s">
        <v>3707</v>
      </c>
      <c r="J597" s="39">
        <v>312</v>
      </c>
      <c r="K597" s="138"/>
      <c r="L597" s="138"/>
      <c r="M597" s="139"/>
      <c r="N597" s="49"/>
      <c r="O597" s="49"/>
      <c r="P597" s="8">
        <f t="shared" si="86"/>
        <v>31.200000000000003</v>
      </c>
      <c r="Q597" s="8">
        <f t="shared" si="87"/>
        <v>46.8</v>
      </c>
      <c r="R597" s="8">
        <f t="shared" si="88"/>
        <v>9.984</v>
      </c>
      <c r="S597" s="8">
        <f t="shared" si="91"/>
        <v>399.98399999999998</v>
      </c>
      <c r="T597" s="6">
        <f t="shared" si="92"/>
        <v>400</v>
      </c>
      <c r="U597" s="49"/>
    </row>
    <row r="598" spans="1:21">
      <c r="A598" s="35">
        <v>51</v>
      </c>
      <c r="B598" s="41" t="s">
        <v>4387</v>
      </c>
      <c r="C598" s="41" t="s">
        <v>4365</v>
      </c>
      <c r="D598" s="36" t="s">
        <v>3977</v>
      </c>
      <c r="E598" s="37">
        <v>312</v>
      </c>
      <c r="F598" s="38">
        <f t="shared" si="89"/>
        <v>1560</v>
      </c>
      <c r="G598" s="38">
        <f t="shared" si="90"/>
        <v>0</v>
      </c>
      <c r="H598" s="39">
        <v>312</v>
      </c>
      <c r="I598" s="40" t="s">
        <v>3707</v>
      </c>
      <c r="J598" s="39">
        <v>312</v>
      </c>
      <c r="K598" s="138"/>
      <c r="L598" s="138"/>
      <c r="M598" s="139"/>
      <c r="N598" s="49"/>
      <c r="O598" s="49"/>
      <c r="P598" s="8">
        <f t="shared" si="86"/>
        <v>31.200000000000003</v>
      </c>
      <c r="Q598" s="8">
        <f t="shared" si="87"/>
        <v>46.8</v>
      </c>
      <c r="R598" s="8">
        <f t="shared" si="88"/>
        <v>9.984</v>
      </c>
      <c r="S598" s="8">
        <f t="shared" si="91"/>
        <v>399.98399999999998</v>
      </c>
      <c r="T598" s="6">
        <f t="shared" si="92"/>
        <v>400</v>
      </c>
      <c r="U598" s="49"/>
    </row>
    <row r="599" spans="1:21">
      <c r="A599" s="35">
        <v>52</v>
      </c>
      <c r="B599" s="41" t="s">
        <v>4389</v>
      </c>
      <c r="C599" s="41" t="s">
        <v>4388</v>
      </c>
      <c r="D599" s="36" t="s">
        <v>1527</v>
      </c>
      <c r="E599" s="37">
        <v>128024</v>
      </c>
      <c r="F599" s="38">
        <f t="shared" si="89"/>
        <v>640120</v>
      </c>
      <c r="G599" s="38">
        <f t="shared" si="90"/>
        <v>0</v>
      </c>
      <c r="H599" s="39">
        <v>128024</v>
      </c>
      <c r="I599" s="40" t="s">
        <v>3707</v>
      </c>
      <c r="J599" s="39">
        <v>128024</v>
      </c>
      <c r="K599" s="138"/>
      <c r="L599" s="138"/>
      <c r="M599" s="139"/>
      <c r="N599" s="49"/>
      <c r="O599" s="49"/>
      <c r="P599" s="8">
        <f t="shared" si="86"/>
        <v>12802.400000000001</v>
      </c>
      <c r="Q599" s="8">
        <f t="shared" si="87"/>
        <v>19203.599999999999</v>
      </c>
      <c r="R599" s="8">
        <f t="shared" si="88"/>
        <v>4096.768</v>
      </c>
      <c r="S599" s="8">
        <f t="shared" si="91"/>
        <v>164126.76800000001</v>
      </c>
      <c r="T599" s="6">
        <f t="shared" si="92"/>
        <v>164200</v>
      </c>
      <c r="U599" s="49"/>
    </row>
    <row r="600" spans="1:21">
      <c r="A600" s="35">
        <v>53</v>
      </c>
      <c r="B600" s="41" t="s">
        <v>4389</v>
      </c>
      <c r="C600" s="41" t="s">
        <v>4364</v>
      </c>
      <c r="D600" s="36" t="s">
        <v>3977</v>
      </c>
      <c r="E600" s="37">
        <v>312</v>
      </c>
      <c r="F600" s="38">
        <f t="shared" si="89"/>
        <v>1560</v>
      </c>
      <c r="G600" s="38">
        <f t="shared" si="90"/>
        <v>0</v>
      </c>
      <c r="H600" s="39">
        <v>312</v>
      </c>
      <c r="I600" s="40" t="s">
        <v>3707</v>
      </c>
      <c r="J600" s="39">
        <v>312</v>
      </c>
      <c r="K600" s="138"/>
      <c r="L600" s="138"/>
      <c r="M600" s="139"/>
      <c r="N600" s="49"/>
      <c r="O600" s="49"/>
      <c r="P600" s="8">
        <f t="shared" si="86"/>
        <v>31.200000000000003</v>
      </c>
      <c r="Q600" s="8">
        <f t="shared" si="87"/>
        <v>46.8</v>
      </c>
      <c r="R600" s="8">
        <f t="shared" si="88"/>
        <v>9.984</v>
      </c>
      <c r="S600" s="8">
        <f t="shared" si="91"/>
        <v>399.98399999999998</v>
      </c>
      <c r="T600" s="6">
        <f t="shared" si="92"/>
        <v>400</v>
      </c>
      <c r="U600" s="49"/>
    </row>
    <row r="601" spans="1:21">
      <c r="A601" s="35">
        <v>54</v>
      </c>
      <c r="B601" s="41" t="s">
        <v>4390</v>
      </c>
      <c r="C601" s="41" t="s">
        <v>4391</v>
      </c>
      <c r="D601" s="36" t="s">
        <v>3977</v>
      </c>
      <c r="E601" s="37">
        <v>520</v>
      </c>
      <c r="F601" s="38">
        <f t="shared" si="89"/>
        <v>2600</v>
      </c>
      <c r="G601" s="38">
        <f t="shared" si="90"/>
        <v>0</v>
      </c>
      <c r="H601" s="39">
        <v>520</v>
      </c>
      <c r="I601" s="40" t="s">
        <v>3707</v>
      </c>
      <c r="J601" s="39">
        <v>520</v>
      </c>
      <c r="K601" s="138"/>
      <c r="L601" s="138"/>
      <c r="M601" s="139"/>
      <c r="N601" s="49"/>
      <c r="O601" s="49"/>
      <c r="P601" s="8">
        <f t="shared" si="86"/>
        <v>52</v>
      </c>
      <c r="Q601" s="8">
        <f t="shared" si="87"/>
        <v>78</v>
      </c>
      <c r="R601" s="8">
        <f t="shared" si="88"/>
        <v>16.64</v>
      </c>
      <c r="S601" s="8">
        <f t="shared" si="91"/>
        <v>666.64</v>
      </c>
      <c r="T601" s="6">
        <f t="shared" si="92"/>
        <v>700</v>
      </c>
      <c r="U601" s="49"/>
    </row>
    <row r="602" spans="1:21">
      <c r="A602" s="35">
        <v>55</v>
      </c>
      <c r="B602" s="41" t="s">
        <v>4390</v>
      </c>
      <c r="C602" s="41" t="s">
        <v>4076</v>
      </c>
      <c r="D602" s="36" t="s">
        <v>3977</v>
      </c>
      <c r="E602" s="37">
        <v>208</v>
      </c>
      <c r="F602" s="38">
        <f t="shared" si="89"/>
        <v>1040</v>
      </c>
      <c r="G602" s="38">
        <f t="shared" si="90"/>
        <v>0</v>
      </c>
      <c r="H602" s="39">
        <v>208</v>
      </c>
      <c r="I602" s="40" t="s">
        <v>3707</v>
      </c>
      <c r="J602" s="39">
        <v>208</v>
      </c>
      <c r="K602" s="138"/>
      <c r="L602" s="138"/>
      <c r="M602" s="139"/>
      <c r="N602" s="49"/>
      <c r="O602" s="49"/>
      <c r="P602" s="8">
        <f t="shared" si="86"/>
        <v>20.8</v>
      </c>
      <c r="Q602" s="8">
        <f t="shared" si="87"/>
        <v>31.2</v>
      </c>
      <c r="R602" s="8">
        <f t="shared" si="88"/>
        <v>6.6560000000000006</v>
      </c>
      <c r="S602" s="8">
        <f t="shared" si="91"/>
        <v>266.65600000000001</v>
      </c>
      <c r="T602" s="6">
        <f t="shared" si="92"/>
        <v>300</v>
      </c>
      <c r="U602" s="49"/>
    </row>
    <row r="603" spans="1:21">
      <c r="A603" s="35">
        <v>56</v>
      </c>
      <c r="B603" s="41" t="s">
        <v>4390</v>
      </c>
      <c r="C603" s="41" t="s">
        <v>4392</v>
      </c>
      <c r="D603" s="36" t="s">
        <v>3977</v>
      </c>
      <c r="E603" s="37">
        <v>624</v>
      </c>
      <c r="F603" s="38">
        <f t="shared" si="89"/>
        <v>3120</v>
      </c>
      <c r="G603" s="38">
        <f t="shared" si="90"/>
        <v>0</v>
      </c>
      <c r="H603" s="39">
        <v>624</v>
      </c>
      <c r="I603" s="40" t="s">
        <v>3707</v>
      </c>
      <c r="J603" s="39">
        <v>624</v>
      </c>
      <c r="K603" s="138"/>
      <c r="L603" s="138"/>
      <c r="M603" s="139"/>
      <c r="N603" s="49"/>
      <c r="O603" s="49"/>
      <c r="P603" s="8">
        <f t="shared" si="86"/>
        <v>62.400000000000006</v>
      </c>
      <c r="Q603" s="8">
        <f t="shared" si="87"/>
        <v>93.6</v>
      </c>
      <c r="R603" s="8">
        <f t="shared" si="88"/>
        <v>19.968</v>
      </c>
      <c r="S603" s="8">
        <f t="shared" si="91"/>
        <v>799.96799999999996</v>
      </c>
      <c r="T603" s="6">
        <f t="shared" si="92"/>
        <v>800</v>
      </c>
      <c r="U603" s="49"/>
    </row>
    <row r="604" spans="1:21">
      <c r="A604" s="35">
        <v>57</v>
      </c>
      <c r="B604" s="41" t="s">
        <v>4393</v>
      </c>
      <c r="C604" s="41" t="s">
        <v>4365</v>
      </c>
      <c r="D604" s="36" t="s">
        <v>3977</v>
      </c>
      <c r="E604" s="37">
        <v>312</v>
      </c>
      <c r="F604" s="38">
        <f t="shared" si="89"/>
        <v>1560</v>
      </c>
      <c r="G604" s="38">
        <f t="shared" si="90"/>
        <v>0</v>
      </c>
      <c r="H604" s="39">
        <v>312</v>
      </c>
      <c r="I604" s="40" t="s">
        <v>3707</v>
      </c>
      <c r="J604" s="39">
        <v>312</v>
      </c>
      <c r="K604" s="138"/>
      <c r="L604" s="138"/>
      <c r="M604" s="139"/>
      <c r="N604" s="49"/>
      <c r="O604" s="49"/>
      <c r="P604" s="8">
        <f t="shared" si="86"/>
        <v>31.200000000000003</v>
      </c>
      <c r="Q604" s="8">
        <f t="shared" si="87"/>
        <v>46.8</v>
      </c>
      <c r="R604" s="8">
        <f t="shared" si="88"/>
        <v>9.984</v>
      </c>
      <c r="S604" s="8">
        <f t="shared" si="91"/>
        <v>399.98399999999998</v>
      </c>
      <c r="T604" s="6">
        <f t="shared" si="92"/>
        <v>400</v>
      </c>
      <c r="U604" s="49"/>
    </row>
    <row r="605" spans="1:21">
      <c r="A605" s="35">
        <v>58</v>
      </c>
      <c r="B605" s="41" t="s">
        <v>4394</v>
      </c>
      <c r="C605" s="41" t="s">
        <v>4395</v>
      </c>
      <c r="D605" s="36" t="s">
        <v>1519</v>
      </c>
      <c r="E605" s="37">
        <v>128024</v>
      </c>
      <c r="F605" s="38">
        <f t="shared" si="89"/>
        <v>640120</v>
      </c>
      <c r="G605" s="38">
        <f t="shared" si="90"/>
        <v>0</v>
      </c>
      <c r="H605" s="39">
        <v>128024</v>
      </c>
      <c r="I605" s="40" t="s">
        <v>3707</v>
      </c>
      <c r="J605" s="39">
        <v>128024</v>
      </c>
      <c r="K605" s="138"/>
      <c r="L605" s="138"/>
      <c r="M605" s="139"/>
      <c r="N605" s="49"/>
      <c r="O605" s="49"/>
      <c r="P605" s="8">
        <f t="shared" si="86"/>
        <v>12802.400000000001</v>
      </c>
      <c r="Q605" s="8">
        <f t="shared" si="87"/>
        <v>19203.599999999999</v>
      </c>
      <c r="R605" s="8">
        <f t="shared" si="88"/>
        <v>4096.768</v>
      </c>
      <c r="S605" s="8">
        <f t="shared" si="91"/>
        <v>164126.76800000001</v>
      </c>
      <c r="T605" s="6">
        <f t="shared" si="92"/>
        <v>164200</v>
      </c>
      <c r="U605" s="49"/>
    </row>
    <row r="606" spans="1:21">
      <c r="A606" s="35">
        <v>59</v>
      </c>
      <c r="B606" s="41" t="s">
        <v>4394</v>
      </c>
      <c r="C606" s="41" t="s">
        <v>4396</v>
      </c>
      <c r="D606" s="36" t="s">
        <v>1519</v>
      </c>
      <c r="E606" s="37">
        <v>255944</v>
      </c>
      <c r="F606" s="38">
        <f t="shared" si="89"/>
        <v>1279720</v>
      </c>
      <c r="G606" s="38">
        <f t="shared" si="90"/>
        <v>0</v>
      </c>
      <c r="H606" s="39">
        <v>255944</v>
      </c>
      <c r="I606" s="40" t="s">
        <v>3707</v>
      </c>
      <c r="J606" s="39">
        <v>255944</v>
      </c>
      <c r="K606" s="138"/>
      <c r="L606" s="138"/>
      <c r="M606" s="139"/>
      <c r="N606" s="49"/>
      <c r="O606" s="49"/>
      <c r="P606" s="8">
        <f t="shared" si="86"/>
        <v>25594.400000000001</v>
      </c>
      <c r="Q606" s="8">
        <f t="shared" si="87"/>
        <v>38391.599999999999</v>
      </c>
      <c r="R606" s="8">
        <f t="shared" si="88"/>
        <v>8190.2080000000005</v>
      </c>
      <c r="S606" s="8">
        <f t="shared" si="91"/>
        <v>328120.20799999998</v>
      </c>
      <c r="T606" s="6">
        <f t="shared" si="92"/>
        <v>328200</v>
      </c>
      <c r="U606" s="49"/>
    </row>
    <row r="607" spans="1:21">
      <c r="A607" s="35">
        <v>60</v>
      </c>
      <c r="B607" s="41" t="s">
        <v>4397</v>
      </c>
      <c r="C607" s="41" t="s">
        <v>4367</v>
      </c>
      <c r="D607" s="36" t="s">
        <v>3977</v>
      </c>
      <c r="E607" s="37">
        <v>104</v>
      </c>
      <c r="F607" s="38">
        <f t="shared" si="89"/>
        <v>520</v>
      </c>
      <c r="G607" s="38">
        <f t="shared" si="90"/>
        <v>0</v>
      </c>
      <c r="H607" s="39">
        <v>104</v>
      </c>
      <c r="I607" s="40" t="s">
        <v>3707</v>
      </c>
      <c r="J607" s="39">
        <v>104</v>
      </c>
      <c r="K607" s="138"/>
      <c r="L607" s="138"/>
      <c r="M607" s="139"/>
      <c r="N607" s="49"/>
      <c r="O607" s="49"/>
      <c r="P607" s="8">
        <f t="shared" si="86"/>
        <v>10.4</v>
      </c>
      <c r="Q607" s="8">
        <f t="shared" si="87"/>
        <v>15.6</v>
      </c>
      <c r="R607" s="8">
        <f t="shared" si="88"/>
        <v>3.3280000000000003</v>
      </c>
      <c r="S607" s="8">
        <f t="shared" si="91"/>
        <v>133.328</v>
      </c>
      <c r="T607" s="6">
        <f t="shared" si="92"/>
        <v>200</v>
      </c>
      <c r="U607" s="49"/>
    </row>
    <row r="608" spans="1:21">
      <c r="A608" s="35">
        <v>61</v>
      </c>
      <c r="B608" s="41" t="s">
        <v>4397</v>
      </c>
      <c r="C608" s="41" t="s">
        <v>4364</v>
      </c>
      <c r="D608" s="36" t="s">
        <v>3977</v>
      </c>
      <c r="E608" s="37">
        <v>208</v>
      </c>
      <c r="F608" s="38">
        <f t="shared" si="89"/>
        <v>1040</v>
      </c>
      <c r="G608" s="38">
        <f t="shared" si="90"/>
        <v>0</v>
      </c>
      <c r="H608" s="39">
        <v>208</v>
      </c>
      <c r="I608" s="40" t="s">
        <v>3707</v>
      </c>
      <c r="J608" s="39">
        <v>208</v>
      </c>
      <c r="K608" s="138"/>
      <c r="L608" s="138"/>
      <c r="M608" s="139"/>
      <c r="N608" s="49"/>
      <c r="O608" s="49"/>
      <c r="P608" s="8">
        <f t="shared" si="86"/>
        <v>20.8</v>
      </c>
      <c r="Q608" s="8">
        <f t="shared" si="87"/>
        <v>31.2</v>
      </c>
      <c r="R608" s="8">
        <f t="shared" si="88"/>
        <v>6.6560000000000006</v>
      </c>
      <c r="S608" s="8">
        <f t="shared" si="91"/>
        <v>266.65600000000001</v>
      </c>
      <c r="T608" s="6">
        <f t="shared" si="92"/>
        <v>300</v>
      </c>
      <c r="U608" s="49"/>
    </row>
    <row r="609" spans="1:21">
      <c r="A609" s="35">
        <v>62</v>
      </c>
      <c r="B609" s="41" t="s">
        <v>4397</v>
      </c>
      <c r="C609" s="41" t="s">
        <v>4365</v>
      </c>
      <c r="D609" s="36" t="s">
        <v>3977</v>
      </c>
      <c r="E609" s="37">
        <v>312</v>
      </c>
      <c r="F609" s="38">
        <f t="shared" si="89"/>
        <v>1560</v>
      </c>
      <c r="G609" s="38">
        <f t="shared" si="90"/>
        <v>0</v>
      </c>
      <c r="H609" s="39">
        <v>312</v>
      </c>
      <c r="I609" s="40" t="s">
        <v>3707</v>
      </c>
      <c r="J609" s="39">
        <v>312</v>
      </c>
      <c r="K609" s="138"/>
      <c r="L609" s="138"/>
      <c r="M609" s="139"/>
      <c r="N609" s="49"/>
      <c r="O609" s="49"/>
      <c r="P609" s="8">
        <f t="shared" ref="P609:P672" si="93">+J609*0.1</f>
        <v>31.200000000000003</v>
      </c>
      <c r="Q609" s="8">
        <f t="shared" ref="Q609:Q672" si="94">+J609*0.15</f>
        <v>46.8</v>
      </c>
      <c r="R609" s="8">
        <f t="shared" ref="R609:R672" si="95">+J609*0.032</f>
        <v>9.984</v>
      </c>
      <c r="S609" s="8">
        <f t="shared" si="91"/>
        <v>399.98399999999998</v>
      </c>
      <c r="T609" s="6">
        <f t="shared" si="92"/>
        <v>400</v>
      </c>
      <c r="U609" s="49"/>
    </row>
    <row r="610" spans="1:21">
      <c r="A610" s="35">
        <v>63</v>
      </c>
      <c r="B610" s="41" t="s">
        <v>4397</v>
      </c>
      <c r="C610" s="41" t="s">
        <v>4361</v>
      </c>
      <c r="D610" s="36" t="s">
        <v>3977</v>
      </c>
      <c r="E610" s="37">
        <v>520</v>
      </c>
      <c r="F610" s="38">
        <f t="shared" si="89"/>
        <v>2600</v>
      </c>
      <c r="G610" s="38">
        <f t="shared" si="90"/>
        <v>0</v>
      </c>
      <c r="H610" s="39">
        <v>520</v>
      </c>
      <c r="I610" s="40" t="s">
        <v>3707</v>
      </c>
      <c r="J610" s="39">
        <v>520</v>
      </c>
      <c r="K610" s="138"/>
      <c r="L610" s="138"/>
      <c r="M610" s="139"/>
      <c r="N610" s="49"/>
      <c r="O610" s="49"/>
      <c r="P610" s="8">
        <f t="shared" si="93"/>
        <v>52</v>
      </c>
      <c r="Q610" s="8">
        <f t="shared" si="94"/>
        <v>78</v>
      </c>
      <c r="R610" s="8">
        <f t="shared" si="95"/>
        <v>16.64</v>
      </c>
      <c r="S610" s="8">
        <f t="shared" si="91"/>
        <v>666.64</v>
      </c>
      <c r="T610" s="6">
        <f t="shared" si="92"/>
        <v>700</v>
      </c>
      <c r="U610" s="49"/>
    </row>
    <row r="611" spans="1:21">
      <c r="A611" s="35">
        <v>64</v>
      </c>
      <c r="B611" s="41" t="s">
        <v>4398</v>
      </c>
      <c r="C611" s="41" t="s">
        <v>4399</v>
      </c>
      <c r="D611" s="36" t="s">
        <v>3977</v>
      </c>
      <c r="E611" s="37">
        <v>728</v>
      </c>
      <c r="F611" s="38">
        <f t="shared" si="89"/>
        <v>3640</v>
      </c>
      <c r="G611" s="38">
        <f t="shared" si="90"/>
        <v>0</v>
      </c>
      <c r="H611" s="39">
        <v>728</v>
      </c>
      <c r="I611" s="40" t="s">
        <v>3707</v>
      </c>
      <c r="J611" s="39">
        <v>728</v>
      </c>
      <c r="K611" s="138"/>
      <c r="L611" s="138"/>
      <c r="M611" s="139"/>
      <c r="N611" s="49"/>
      <c r="O611" s="49"/>
      <c r="P611" s="8">
        <f t="shared" si="93"/>
        <v>72.8</v>
      </c>
      <c r="Q611" s="8">
        <f t="shared" si="94"/>
        <v>109.2</v>
      </c>
      <c r="R611" s="8">
        <f t="shared" si="95"/>
        <v>23.295999999999999</v>
      </c>
      <c r="S611" s="8">
        <f t="shared" si="91"/>
        <v>933.29600000000005</v>
      </c>
      <c r="T611" s="6">
        <f t="shared" si="92"/>
        <v>1000</v>
      </c>
      <c r="U611" s="49"/>
    </row>
    <row r="612" spans="1:21">
      <c r="A612" s="35">
        <v>65</v>
      </c>
      <c r="B612" s="41" t="s">
        <v>4398</v>
      </c>
      <c r="C612" s="41" t="s">
        <v>4400</v>
      </c>
      <c r="D612" s="36" t="s">
        <v>3977</v>
      </c>
      <c r="E612" s="37">
        <v>1352</v>
      </c>
      <c r="F612" s="38">
        <f t="shared" ref="F612:F620" si="96">E612*($F$4)</f>
        <v>6760</v>
      </c>
      <c r="G612" s="38">
        <f t="shared" ref="G612:G620" si="97">F612*($G$4)</f>
        <v>0</v>
      </c>
      <c r="H612" s="39">
        <v>1352</v>
      </c>
      <c r="I612" s="40" t="s">
        <v>3707</v>
      </c>
      <c r="J612" s="39">
        <v>1352</v>
      </c>
      <c r="K612" s="138"/>
      <c r="L612" s="138"/>
      <c r="M612" s="139"/>
      <c r="N612" s="49"/>
      <c r="O612" s="49"/>
      <c r="P612" s="8">
        <f t="shared" si="93"/>
        <v>135.20000000000002</v>
      </c>
      <c r="Q612" s="8">
        <f t="shared" si="94"/>
        <v>202.79999999999998</v>
      </c>
      <c r="R612" s="8">
        <f t="shared" si="95"/>
        <v>43.264000000000003</v>
      </c>
      <c r="S612" s="8">
        <f t="shared" ref="S612:S620" si="98">+J612+P612+Q612+R612</f>
        <v>1733.2639999999999</v>
      </c>
      <c r="T612" s="6">
        <f t="shared" si="92"/>
        <v>1800</v>
      </c>
      <c r="U612" s="49"/>
    </row>
    <row r="613" spans="1:21">
      <c r="A613" s="35">
        <v>66</v>
      </c>
      <c r="B613" s="41" t="s">
        <v>4398</v>
      </c>
      <c r="C613" s="41" t="s">
        <v>4401</v>
      </c>
      <c r="D613" s="36" t="s">
        <v>3977</v>
      </c>
      <c r="E613" s="37">
        <v>1872</v>
      </c>
      <c r="F613" s="38">
        <f t="shared" si="96"/>
        <v>9360</v>
      </c>
      <c r="G613" s="38">
        <f t="shared" si="97"/>
        <v>0</v>
      </c>
      <c r="H613" s="39">
        <v>1872</v>
      </c>
      <c r="I613" s="40" t="s">
        <v>3707</v>
      </c>
      <c r="J613" s="39">
        <v>1872</v>
      </c>
      <c r="K613" s="138"/>
      <c r="L613" s="138"/>
      <c r="M613" s="139"/>
      <c r="N613" s="49"/>
      <c r="O613" s="49"/>
      <c r="P613" s="8">
        <f t="shared" si="93"/>
        <v>187.20000000000002</v>
      </c>
      <c r="Q613" s="8">
        <f t="shared" si="94"/>
        <v>280.8</v>
      </c>
      <c r="R613" s="8">
        <f t="shared" si="95"/>
        <v>59.904000000000003</v>
      </c>
      <c r="S613" s="8">
        <f t="shared" si="98"/>
        <v>2399.904</v>
      </c>
      <c r="T613" s="6">
        <f t="shared" si="92"/>
        <v>2400</v>
      </c>
      <c r="U613" s="49"/>
    </row>
    <row r="614" spans="1:21">
      <c r="A614" s="35">
        <v>67</v>
      </c>
      <c r="B614" s="41" t="s">
        <v>4402</v>
      </c>
      <c r="C614" s="41" t="s">
        <v>4403</v>
      </c>
      <c r="D614" s="36" t="s">
        <v>3977</v>
      </c>
      <c r="E614" s="37">
        <v>433992</v>
      </c>
      <c r="F614" s="38">
        <f t="shared" si="96"/>
        <v>2169960</v>
      </c>
      <c r="G614" s="38">
        <f t="shared" si="97"/>
        <v>0</v>
      </c>
      <c r="H614" s="39">
        <v>433992</v>
      </c>
      <c r="I614" s="40" t="s">
        <v>3707</v>
      </c>
      <c r="J614" s="39">
        <v>433992</v>
      </c>
      <c r="K614" s="138"/>
      <c r="L614" s="138"/>
      <c r="M614" s="139"/>
      <c r="N614" s="49"/>
      <c r="O614" s="49"/>
      <c r="P614" s="8">
        <f t="shared" si="93"/>
        <v>43399.200000000004</v>
      </c>
      <c r="Q614" s="8">
        <f t="shared" si="94"/>
        <v>65098.799999999996</v>
      </c>
      <c r="R614" s="8">
        <f t="shared" si="95"/>
        <v>13887.744000000001</v>
      </c>
      <c r="S614" s="8">
        <f t="shared" si="98"/>
        <v>556377.74399999995</v>
      </c>
      <c r="T614" s="6">
        <f t="shared" si="92"/>
        <v>556400</v>
      </c>
      <c r="U614" s="49"/>
    </row>
    <row r="615" spans="1:21">
      <c r="A615" s="35">
        <v>68</v>
      </c>
      <c r="B615" s="41" t="s">
        <v>4404</v>
      </c>
      <c r="C615" s="41" t="s">
        <v>4405</v>
      </c>
      <c r="D615" s="36" t="s">
        <v>3977</v>
      </c>
      <c r="E615" s="37">
        <v>312</v>
      </c>
      <c r="F615" s="38">
        <f t="shared" si="96"/>
        <v>1560</v>
      </c>
      <c r="G615" s="38">
        <f t="shared" si="97"/>
        <v>0</v>
      </c>
      <c r="H615" s="39">
        <v>312</v>
      </c>
      <c r="I615" s="40" t="s">
        <v>3707</v>
      </c>
      <c r="J615" s="39">
        <v>312</v>
      </c>
      <c r="K615" s="138"/>
      <c r="L615" s="138"/>
      <c r="M615" s="139"/>
      <c r="N615" s="49"/>
      <c r="O615" s="49"/>
      <c r="P615" s="8">
        <f t="shared" si="93"/>
        <v>31.200000000000003</v>
      </c>
      <c r="Q615" s="8">
        <f t="shared" si="94"/>
        <v>46.8</v>
      </c>
      <c r="R615" s="8">
        <f t="shared" si="95"/>
        <v>9.984</v>
      </c>
      <c r="S615" s="8">
        <f t="shared" si="98"/>
        <v>399.98399999999998</v>
      </c>
      <c r="T615" s="6">
        <f t="shared" si="92"/>
        <v>400</v>
      </c>
      <c r="U615" s="49"/>
    </row>
    <row r="616" spans="1:21">
      <c r="A616" s="35">
        <v>69</v>
      </c>
      <c r="B616" s="41" t="s">
        <v>4406</v>
      </c>
      <c r="C616" s="41" t="s">
        <v>4405</v>
      </c>
      <c r="D616" s="36" t="s">
        <v>3977</v>
      </c>
      <c r="E616" s="37">
        <v>312</v>
      </c>
      <c r="F616" s="38">
        <f t="shared" si="96"/>
        <v>1560</v>
      </c>
      <c r="G616" s="38">
        <f t="shared" si="97"/>
        <v>0</v>
      </c>
      <c r="H616" s="39">
        <v>312</v>
      </c>
      <c r="I616" s="40" t="s">
        <v>3707</v>
      </c>
      <c r="J616" s="39">
        <v>312</v>
      </c>
      <c r="K616" s="138"/>
      <c r="L616" s="138"/>
      <c r="M616" s="139"/>
      <c r="N616" s="49"/>
      <c r="O616" s="49"/>
      <c r="P616" s="8">
        <f t="shared" si="93"/>
        <v>31.200000000000003</v>
      </c>
      <c r="Q616" s="8">
        <f t="shared" si="94"/>
        <v>46.8</v>
      </c>
      <c r="R616" s="8">
        <f t="shared" si="95"/>
        <v>9.984</v>
      </c>
      <c r="S616" s="8">
        <f t="shared" si="98"/>
        <v>399.98399999999998</v>
      </c>
      <c r="T616" s="6">
        <f t="shared" si="92"/>
        <v>400</v>
      </c>
      <c r="U616" s="49"/>
    </row>
    <row r="617" spans="1:21">
      <c r="A617" s="35">
        <v>70</v>
      </c>
      <c r="B617" s="41" t="s">
        <v>4407</v>
      </c>
      <c r="C617" s="41" t="s">
        <v>4408</v>
      </c>
      <c r="D617" s="36" t="s">
        <v>3977</v>
      </c>
      <c r="E617" s="37">
        <v>104</v>
      </c>
      <c r="F617" s="38">
        <f t="shared" si="96"/>
        <v>520</v>
      </c>
      <c r="G617" s="38">
        <f t="shared" si="97"/>
        <v>0</v>
      </c>
      <c r="H617" s="39">
        <v>104</v>
      </c>
      <c r="I617" s="40" t="s">
        <v>3707</v>
      </c>
      <c r="J617" s="39">
        <v>104</v>
      </c>
      <c r="K617" s="138"/>
      <c r="L617" s="138"/>
      <c r="M617" s="139"/>
      <c r="N617" s="49"/>
      <c r="O617" s="49"/>
      <c r="P617" s="8">
        <f t="shared" si="93"/>
        <v>10.4</v>
      </c>
      <c r="Q617" s="8">
        <f t="shared" si="94"/>
        <v>15.6</v>
      </c>
      <c r="R617" s="8">
        <f t="shared" si="95"/>
        <v>3.3280000000000003</v>
      </c>
      <c r="S617" s="8">
        <f t="shared" si="98"/>
        <v>133.328</v>
      </c>
      <c r="T617" s="6">
        <f t="shared" si="92"/>
        <v>200</v>
      </c>
      <c r="U617" s="49"/>
    </row>
    <row r="618" spans="1:21">
      <c r="A618" s="35">
        <v>71</v>
      </c>
      <c r="B618" s="41" t="s">
        <v>4407</v>
      </c>
      <c r="C618" s="41" t="s">
        <v>4367</v>
      </c>
      <c r="D618" s="36" t="s">
        <v>3977</v>
      </c>
      <c r="E618" s="37">
        <v>312</v>
      </c>
      <c r="F618" s="38">
        <f t="shared" si="96"/>
        <v>1560</v>
      </c>
      <c r="G618" s="38">
        <f t="shared" si="97"/>
        <v>0</v>
      </c>
      <c r="H618" s="39">
        <v>312</v>
      </c>
      <c r="I618" s="40" t="s">
        <v>3707</v>
      </c>
      <c r="J618" s="39">
        <v>312</v>
      </c>
      <c r="K618" s="138"/>
      <c r="L618" s="138"/>
      <c r="M618" s="139"/>
      <c r="N618" s="49"/>
      <c r="O618" s="49"/>
      <c r="P618" s="8">
        <f t="shared" si="93"/>
        <v>31.200000000000003</v>
      </c>
      <c r="Q618" s="8">
        <f t="shared" si="94"/>
        <v>46.8</v>
      </c>
      <c r="R618" s="8">
        <f t="shared" si="95"/>
        <v>9.984</v>
      </c>
      <c r="S618" s="8">
        <f t="shared" si="98"/>
        <v>399.98399999999998</v>
      </c>
      <c r="T618" s="6">
        <f t="shared" si="92"/>
        <v>400</v>
      </c>
      <c r="U618" s="49"/>
    </row>
    <row r="619" spans="1:21">
      <c r="A619" s="35">
        <v>72</v>
      </c>
      <c r="B619" s="41" t="s">
        <v>4407</v>
      </c>
      <c r="C619" s="41" t="s">
        <v>4364</v>
      </c>
      <c r="D619" s="36" t="s">
        <v>3977</v>
      </c>
      <c r="E619" s="37">
        <v>520</v>
      </c>
      <c r="F619" s="38">
        <f t="shared" si="96"/>
        <v>2600</v>
      </c>
      <c r="G619" s="38">
        <f t="shared" si="97"/>
        <v>0</v>
      </c>
      <c r="H619" s="39">
        <v>520</v>
      </c>
      <c r="I619" s="40" t="s">
        <v>3707</v>
      </c>
      <c r="J619" s="39">
        <v>520</v>
      </c>
      <c r="K619" s="138"/>
      <c r="L619" s="138"/>
      <c r="M619" s="139"/>
      <c r="N619" s="49"/>
      <c r="O619" s="49"/>
      <c r="P619" s="8">
        <f t="shared" si="93"/>
        <v>52</v>
      </c>
      <c r="Q619" s="8">
        <f t="shared" si="94"/>
        <v>78</v>
      </c>
      <c r="R619" s="8">
        <f t="shared" si="95"/>
        <v>16.64</v>
      </c>
      <c r="S619" s="8">
        <f t="shared" si="98"/>
        <v>666.64</v>
      </c>
      <c r="T619" s="6">
        <f t="shared" ref="T619:T682" si="99">ROUNDUP(S619,-2)</f>
        <v>700</v>
      </c>
      <c r="U619" s="49"/>
    </row>
    <row r="620" spans="1:21">
      <c r="A620" s="35">
        <v>73</v>
      </c>
      <c r="B620" s="41" t="s">
        <v>4407</v>
      </c>
      <c r="C620" s="41" t="s">
        <v>4365</v>
      </c>
      <c r="D620" s="36" t="s">
        <v>3977</v>
      </c>
      <c r="E620" s="37">
        <v>1040</v>
      </c>
      <c r="F620" s="38">
        <f t="shared" si="96"/>
        <v>5200</v>
      </c>
      <c r="G620" s="38">
        <f t="shared" si="97"/>
        <v>0</v>
      </c>
      <c r="H620" s="39">
        <v>1040</v>
      </c>
      <c r="I620" s="40" t="s">
        <v>3707</v>
      </c>
      <c r="J620" s="39">
        <v>1040</v>
      </c>
      <c r="K620" s="138"/>
      <c r="L620" s="138"/>
      <c r="M620" s="139"/>
      <c r="N620" s="49"/>
      <c r="O620" s="49"/>
      <c r="P620" s="8">
        <f t="shared" si="93"/>
        <v>104</v>
      </c>
      <c r="Q620" s="8">
        <f t="shared" si="94"/>
        <v>156</v>
      </c>
      <c r="R620" s="8">
        <f t="shared" si="95"/>
        <v>33.28</v>
      </c>
      <c r="S620" s="8">
        <f t="shared" si="98"/>
        <v>1333.28</v>
      </c>
      <c r="T620" s="6">
        <f t="shared" si="99"/>
        <v>1400</v>
      </c>
      <c r="U620" s="49"/>
    </row>
    <row r="621" spans="1:21">
      <c r="A621" s="29" t="s">
        <v>39</v>
      </c>
      <c r="B621" s="453" t="s">
        <v>6504</v>
      </c>
      <c r="C621" s="41"/>
      <c r="D621" s="29"/>
      <c r="E621" s="42"/>
      <c r="F621" s="42"/>
      <c r="G621" s="42"/>
      <c r="H621" s="43"/>
      <c r="I621" s="42"/>
      <c r="J621" s="43"/>
      <c r="K621" s="43"/>
      <c r="L621" s="43"/>
      <c r="M621" s="43"/>
      <c r="N621" s="43"/>
      <c r="O621" s="43"/>
      <c r="P621" s="43"/>
      <c r="Q621" s="43"/>
      <c r="R621" s="43"/>
      <c r="S621" s="43"/>
      <c r="T621" s="43"/>
      <c r="U621" s="43"/>
    </row>
    <row r="622" spans="1:21">
      <c r="A622" s="35">
        <v>1</v>
      </c>
      <c r="B622" s="41" t="s">
        <v>4360</v>
      </c>
      <c r="C622" s="41" t="s">
        <v>4409</v>
      </c>
      <c r="D622" s="36" t="s">
        <v>1519</v>
      </c>
      <c r="E622" s="37">
        <v>910416</v>
      </c>
      <c r="F622" s="38">
        <f t="shared" ref="F622:F650" si="100">E622*($F$4)</f>
        <v>4552080</v>
      </c>
      <c r="G622" s="38">
        <f t="shared" ref="G622:G650" si="101">F622*($G$4)</f>
        <v>0</v>
      </c>
      <c r="H622" s="39">
        <v>910416</v>
      </c>
      <c r="I622" s="40" t="s">
        <v>3707</v>
      </c>
      <c r="J622" s="39">
        <v>910416</v>
      </c>
      <c r="K622" s="138"/>
      <c r="L622" s="138"/>
      <c r="M622" s="139"/>
      <c r="N622" s="49"/>
      <c r="O622" s="49"/>
      <c r="P622" s="8">
        <f t="shared" si="93"/>
        <v>91041.600000000006</v>
      </c>
      <c r="Q622" s="8">
        <f t="shared" si="94"/>
        <v>136562.4</v>
      </c>
      <c r="R622" s="8">
        <f t="shared" si="95"/>
        <v>29133.312000000002</v>
      </c>
      <c r="S622" s="8">
        <f t="shared" ref="S622:S650" si="102">+J622+P622+Q622+R622</f>
        <v>1167153.3119999999</v>
      </c>
      <c r="T622" s="6">
        <f t="shared" si="99"/>
        <v>1167200</v>
      </c>
      <c r="U622" s="49"/>
    </row>
    <row r="623" spans="1:21">
      <c r="A623" s="35">
        <v>2</v>
      </c>
      <c r="B623" s="41" t="s">
        <v>4410</v>
      </c>
      <c r="C623" s="41" t="s">
        <v>4411</v>
      </c>
      <c r="D623" s="36" t="s">
        <v>1519</v>
      </c>
      <c r="E623" s="37">
        <v>191984</v>
      </c>
      <c r="F623" s="38">
        <f t="shared" si="100"/>
        <v>959920</v>
      </c>
      <c r="G623" s="38">
        <f t="shared" si="101"/>
        <v>0</v>
      </c>
      <c r="H623" s="39">
        <v>191984</v>
      </c>
      <c r="I623" s="40" t="s">
        <v>3707</v>
      </c>
      <c r="J623" s="39">
        <v>191984</v>
      </c>
      <c r="K623" s="138"/>
      <c r="L623" s="138"/>
      <c r="M623" s="139"/>
      <c r="N623" s="49"/>
      <c r="O623" s="49"/>
      <c r="P623" s="8">
        <f t="shared" si="93"/>
        <v>19198.400000000001</v>
      </c>
      <c r="Q623" s="8">
        <f t="shared" si="94"/>
        <v>28797.599999999999</v>
      </c>
      <c r="R623" s="8">
        <f t="shared" si="95"/>
        <v>6143.4880000000003</v>
      </c>
      <c r="S623" s="8">
        <f t="shared" si="102"/>
        <v>246123.48800000001</v>
      </c>
      <c r="T623" s="6">
        <f t="shared" si="99"/>
        <v>246200</v>
      </c>
      <c r="U623" s="49"/>
    </row>
    <row r="624" spans="1:21">
      <c r="A624" s="35">
        <v>3</v>
      </c>
      <c r="B624" s="41" t="s">
        <v>4366</v>
      </c>
      <c r="C624" s="41" t="s">
        <v>4412</v>
      </c>
      <c r="D624" s="36" t="s">
        <v>1519</v>
      </c>
      <c r="E624" s="37">
        <v>128024</v>
      </c>
      <c r="F624" s="38">
        <f t="shared" si="100"/>
        <v>640120</v>
      </c>
      <c r="G624" s="38">
        <f t="shared" si="101"/>
        <v>0</v>
      </c>
      <c r="H624" s="39">
        <v>128024</v>
      </c>
      <c r="I624" s="40" t="s">
        <v>3707</v>
      </c>
      <c r="J624" s="39">
        <v>128024</v>
      </c>
      <c r="K624" s="138"/>
      <c r="L624" s="138"/>
      <c r="M624" s="139"/>
      <c r="N624" s="49"/>
      <c r="O624" s="49"/>
      <c r="P624" s="8">
        <f t="shared" si="93"/>
        <v>12802.400000000001</v>
      </c>
      <c r="Q624" s="8">
        <f t="shared" si="94"/>
        <v>19203.599999999999</v>
      </c>
      <c r="R624" s="8">
        <f t="shared" si="95"/>
        <v>4096.768</v>
      </c>
      <c r="S624" s="8">
        <f t="shared" si="102"/>
        <v>164126.76800000001</v>
      </c>
      <c r="T624" s="6">
        <f t="shared" si="99"/>
        <v>164200</v>
      </c>
      <c r="U624" s="49"/>
    </row>
    <row r="625" spans="1:21">
      <c r="A625" s="35">
        <v>4</v>
      </c>
      <c r="B625" s="41" t="s">
        <v>4368</v>
      </c>
      <c r="C625" s="41" t="s">
        <v>4143</v>
      </c>
      <c r="D625" s="36" t="s">
        <v>1519</v>
      </c>
      <c r="E625" s="37">
        <v>340704</v>
      </c>
      <c r="F625" s="38">
        <f t="shared" si="100"/>
        <v>1703520</v>
      </c>
      <c r="G625" s="38">
        <f t="shared" si="101"/>
        <v>0</v>
      </c>
      <c r="H625" s="39">
        <v>340704</v>
      </c>
      <c r="I625" s="40" t="s">
        <v>3707</v>
      </c>
      <c r="J625" s="39">
        <v>340704</v>
      </c>
      <c r="K625" s="138"/>
      <c r="L625" s="138"/>
      <c r="M625" s="139"/>
      <c r="N625" s="49"/>
      <c r="O625" s="49"/>
      <c r="P625" s="8">
        <f t="shared" si="93"/>
        <v>34070.400000000001</v>
      </c>
      <c r="Q625" s="8">
        <f t="shared" si="94"/>
        <v>51105.599999999999</v>
      </c>
      <c r="R625" s="8">
        <f t="shared" si="95"/>
        <v>10902.528</v>
      </c>
      <c r="S625" s="8">
        <f t="shared" si="102"/>
        <v>436782.52799999999</v>
      </c>
      <c r="T625" s="6">
        <f t="shared" si="99"/>
        <v>436800</v>
      </c>
      <c r="U625" s="49"/>
    </row>
    <row r="626" spans="1:21">
      <c r="A626" s="35">
        <v>5</v>
      </c>
      <c r="B626" s="41" t="s">
        <v>4369</v>
      </c>
      <c r="C626" s="41" t="s">
        <v>4143</v>
      </c>
      <c r="D626" s="36" t="s">
        <v>1519</v>
      </c>
      <c r="E626" s="37">
        <v>4339920</v>
      </c>
      <c r="F626" s="38">
        <f t="shared" si="100"/>
        <v>21699600</v>
      </c>
      <c r="G626" s="38">
        <f t="shared" si="101"/>
        <v>0</v>
      </c>
      <c r="H626" s="39">
        <v>4339920</v>
      </c>
      <c r="I626" s="40" t="s">
        <v>3707</v>
      </c>
      <c r="J626" s="39">
        <v>4339920</v>
      </c>
      <c r="K626" s="138"/>
      <c r="L626" s="138"/>
      <c r="M626" s="139"/>
      <c r="N626" s="49"/>
      <c r="O626" s="49"/>
      <c r="P626" s="8">
        <f t="shared" si="93"/>
        <v>433992</v>
      </c>
      <c r="Q626" s="8">
        <f t="shared" si="94"/>
        <v>650988</v>
      </c>
      <c r="R626" s="8">
        <f t="shared" si="95"/>
        <v>138877.44</v>
      </c>
      <c r="S626" s="8">
        <f t="shared" si="102"/>
        <v>5563777.4400000004</v>
      </c>
      <c r="T626" s="6">
        <f t="shared" si="99"/>
        <v>5563800</v>
      </c>
      <c r="U626" s="49"/>
    </row>
    <row r="627" spans="1:21">
      <c r="A627" s="35">
        <v>6</v>
      </c>
      <c r="B627" s="41" t="s">
        <v>4376</v>
      </c>
      <c r="C627" s="41" t="s">
        <v>4143</v>
      </c>
      <c r="D627" s="36" t="s">
        <v>1519</v>
      </c>
      <c r="E627" s="37">
        <v>2893280</v>
      </c>
      <c r="F627" s="38">
        <f t="shared" si="100"/>
        <v>14466400</v>
      </c>
      <c r="G627" s="38">
        <f t="shared" si="101"/>
        <v>0</v>
      </c>
      <c r="H627" s="39">
        <v>2893280</v>
      </c>
      <c r="I627" s="40" t="s">
        <v>3707</v>
      </c>
      <c r="J627" s="39">
        <v>2893280</v>
      </c>
      <c r="K627" s="138"/>
      <c r="L627" s="138"/>
      <c r="M627" s="139"/>
      <c r="N627" s="49"/>
      <c r="O627" s="49"/>
      <c r="P627" s="8">
        <f t="shared" si="93"/>
        <v>289328</v>
      </c>
      <c r="Q627" s="8">
        <f t="shared" si="94"/>
        <v>433992</v>
      </c>
      <c r="R627" s="8">
        <f t="shared" si="95"/>
        <v>92584.960000000006</v>
      </c>
      <c r="S627" s="8">
        <f t="shared" si="102"/>
        <v>3709184.96</v>
      </c>
      <c r="T627" s="6">
        <f t="shared" si="99"/>
        <v>3709200</v>
      </c>
      <c r="U627" s="49"/>
    </row>
    <row r="628" spans="1:21">
      <c r="A628" s="35">
        <v>7</v>
      </c>
      <c r="B628" s="41" t="s">
        <v>4377</v>
      </c>
      <c r="C628" s="41" t="s">
        <v>4143</v>
      </c>
      <c r="D628" s="36" t="s">
        <v>1519</v>
      </c>
      <c r="E628" s="37">
        <v>1446640</v>
      </c>
      <c r="F628" s="38">
        <f t="shared" si="100"/>
        <v>7233200</v>
      </c>
      <c r="G628" s="38">
        <f t="shared" si="101"/>
        <v>0</v>
      </c>
      <c r="H628" s="39">
        <v>1446640</v>
      </c>
      <c r="I628" s="40" t="s">
        <v>3707</v>
      </c>
      <c r="J628" s="39">
        <v>1446640</v>
      </c>
      <c r="K628" s="138"/>
      <c r="L628" s="138"/>
      <c r="M628" s="139"/>
      <c r="N628" s="49"/>
      <c r="O628" s="49"/>
      <c r="P628" s="8">
        <f t="shared" si="93"/>
        <v>144664</v>
      </c>
      <c r="Q628" s="8">
        <f t="shared" si="94"/>
        <v>216996</v>
      </c>
      <c r="R628" s="8">
        <f t="shared" si="95"/>
        <v>46292.480000000003</v>
      </c>
      <c r="S628" s="8">
        <f t="shared" si="102"/>
        <v>1854592.48</v>
      </c>
      <c r="T628" s="6">
        <f t="shared" si="99"/>
        <v>1854600</v>
      </c>
      <c r="U628" s="49"/>
    </row>
    <row r="629" spans="1:21">
      <c r="A629" s="35">
        <v>8</v>
      </c>
      <c r="B629" s="41" t="s">
        <v>4378</v>
      </c>
      <c r="C629" s="41" t="s">
        <v>4143</v>
      </c>
      <c r="D629" s="36" t="s">
        <v>1519</v>
      </c>
      <c r="E629" s="37">
        <v>2169960</v>
      </c>
      <c r="F629" s="38">
        <f t="shared" si="100"/>
        <v>10849800</v>
      </c>
      <c r="G629" s="38">
        <f t="shared" si="101"/>
        <v>0</v>
      </c>
      <c r="H629" s="39">
        <v>2169960</v>
      </c>
      <c r="I629" s="40" t="s">
        <v>3707</v>
      </c>
      <c r="J629" s="39">
        <v>2169960</v>
      </c>
      <c r="K629" s="138"/>
      <c r="L629" s="138"/>
      <c r="M629" s="139"/>
      <c r="N629" s="49"/>
      <c r="O629" s="49"/>
      <c r="P629" s="8">
        <f t="shared" si="93"/>
        <v>216996</v>
      </c>
      <c r="Q629" s="8">
        <f t="shared" si="94"/>
        <v>325494</v>
      </c>
      <c r="R629" s="8">
        <f t="shared" si="95"/>
        <v>69438.720000000001</v>
      </c>
      <c r="S629" s="8">
        <f t="shared" si="102"/>
        <v>2781888.72</v>
      </c>
      <c r="T629" s="6">
        <f t="shared" si="99"/>
        <v>2781900</v>
      </c>
      <c r="U629" s="49"/>
    </row>
    <row r="630" spans="1:21">
      <c r="A630" s="35">
        <v>9</v>
      </c>
      <c r="B630" s="41" t="s">
        <v>4379</v>
      </c>
      <c r="C630" s="41" t="s">
        <v>4413</v>
      </c>
      <c r="D630" s="36" t="s">
        <v>1519</v>
      </c>
      <c r="E630" s="37">
        <v>32032</v>
      </c>
      <c r="F630" s="38">
        <f t="shared" si="100"/>
        <v>160160</v>
      </c>
      <c r="G630" s="38">
        <f t="shared" si="101"/>
        <v>0</v>
      </c>
      <c r="H630" s="39">
        <v>32032</v>
      </c>
      <c r="I630" s="40" t="s">
        <v>3707</v>
      </c>
      <c r="J630" s="39">
        <v>32032</v>
      </c>
      <c r="K630" s="138"/>
      <c r="L630" s="138"/>
      <c r="M630" s="139"/>
      <c r="N630" s="49"/>
      <c r="O630" s="49"/>
      <c r="P630" s="8">
        <f t="shared" si="93"/>
        <v>3203.2000000000003</v>
      </c>
      <c r="Q630" s="8">
        <f t="shared" si="94"/>
        <v>4804.8</v>
      </c>
      <c r="R630" s="8">
        <f t="shared" si="95"/>
        <v>1025.0240000000001</v>
      </c>
      <c r="S630" s="8">
        <f t="shared" si="102"/>
        <v>41065.023999999998</v>
      </c>
      <c r="T630" s="6">
        <f t="shared" si="99"/>
        <v>41100</v>
      </c>
      <c r="U630" s="49"/>
    </row>
    <row r="631" spans="1:21">
      <c r="A631" s="35">
        <v>10</v>
      </c>
      <c r="B631" s="41" t="s">
        <v>4379</v>
      </c>
      <c r="C631" s="41" t="s">
        <v>4414</v>
      </c>
      <c r="D631" s="36" t="s">
        <v>1519</v>
      </c>
      <c r="E631" s="37">
        <v>32032</v>
      </c>
      <c r="F631" s="38">
        <f t="shared" si="100"/>
        <v>160160</v>
      </c>
      <c r="G631" s="38">
        <f t="shared" si="101"/>
        <v>0</v>
      </c>
      <c r="H631" s="39">
        <v>32032</v>
      </c>
      <c r="I631" s="40" t="s">
        <v>3707</v>
      </c>
      <c r="J631" s="39">
        <v>32032</v>
      </c>
      <c r="K631" s="138"/>
      <c r="L631" s="138"/>
      <c r="M631" s="139"/>
      <c r="N631" s="49"/>
      <c r="O631" s="49"/>
      <c r="P631" s="8">
        <f t="shared" si="93"/>
        <v>3203.2000000000003</v>
      </c>
      <c r="Q631" s="8">
        <f t="shared" si="94"/>
        <v>4804.8</v>
      </c>
      <c r="R631" s="8">
        <f t="shared" si="95"/>
        <v>1025.0240000000001</v>
      </c>
      <c r="S631" s="8">
        <f t="shared" si="102"/>
        <v>41065.023999999998</v>
      </c>
      <c r="T631" s="6">
        <f t="shared" si="99"/>
        <v>41100</v>
      </c>
      <c r="U631" s="49"/>
    </row>
    <row r="632" spans="1:21">
      <c r="A632" s="35">
        <v>11</v>
      </c>
      <c r="B632" s="41" t="s">
        <v>4379</v>
      </c>
      <c r="C632" s="41" t="s">
        <v>4415</v>
      </c>
      <c r="D632" s="36" t="s">
        <v>822</v>
      </c>
      <c r="E632" s="37">
        <v>32032</v>
      </c>
      <c r="F632" s="38">
        <f t="shared" si="100"/>
        <v>160160</v>
      </c>
      <c r="G632" s="38">
        <f t="shared" si="101"/>
        <v>0</v>
      </c>
      <c r="H632" s="39">
        <v>32032</v>
      </c>
      <c r="I632" s="40" t="s">
        <v>3707</v>
      </c>
      <c r="J632" s="39">
        <v>32032</v>
      </c>
      <c r="K632" s="138"/>
      <c r="L632" s="138"/>
      <c r="M632" s="139"/>
      <c r="N632" s="49"/>
      <c r="O632" s="49"/>
      <c r="P632" s="8">
        <f t="shared" si="93"/>
        <v>3203.2000000000003</v>
      </c>
      <c r="Q632" s="8">
        <f t="shared" si="94"/>
        <v>4804.8</v>
      </c>
      <c r="R632" s="8">
        <f t="shared" si="95"/>
        <v>1025.0240000000001</v>
      </c>
      <c r="S632" s="8">
        <f t="shared" si="102"/>
        <v>41065.023999999998</v>
      </c>
      <c r="T632" s="6">
        <f t="shared" si="99"/>
        <v>41100</v>
      </c>
      <c r="U632" s="49"/>
    </row>
    <row r="633" spans="1:21">
      <c r="A633" s="35">
        <v>12</v>
      </c>
      <c r="B633" s="41" t="s">
        <v>4379</v>
      </c>
      <c r="C633" s="41" t="s">
        <v>4416</v>
      </c>
      <c r="D633" s="36" t="s">
        <v>4417</v>
      </c>
      <c r="E633" s="37">
        <v>32032</v>
      </c>
      <c r="F633" s="38">
        <f t="shared" si="100"/>
        <v>160160</v>
      </c>
      <c r="G633" s="38">
        <f t="shared" si="101"/>
        <v>0</v>
      </c>
      <c r="H633" s="39">
        <v>32032</v>
      </c>
      <c r="I633" s="40" t="s">
        <v>3707</v>
      </c>
      <c r="J633" s="39">
        <v>32032</v>
      </c>
      <c r="K633" s="138"/>
      <c r="L633" s="138"/>
      <c r="M633" s="139"/>
      <c r="N633" s="49"/>
      <c r="O633" s="49"/>
      <c r="P633" s="8">
        <f t="shared" si="93"/>
        <v>3203.2000000000003</v>
      </c>
      <c r="Q633" s="8">
        <f t="shared" si="94"/>
        <v>4804.8</v>
      </c>
      <c r="R633" s="8">
        <f t="shared" si="95"/>
        <v>1025.0240000000001</v>
      </c>
      <c r="S633" s="8">
        <f t="shared" si="102"/>
        <v>41065.023999999998</v>
      </c>
      <c r="T633" s="6">
        <f t="shared" si="99"/>
        <v>41100</v>
      </c>
      <c r="U633" s="49"/>
    </row>
    <row r="634" spans="1:21">
      <c r="A634" s="35">
        <v>13</v>
      </c>
      <c r="B634" s="41" t="s">
        <v>4385</v>
      </c>
      <c r="C634" s="41" t="s">
        <v>4418</v>
      </c>
      <c r="D634" s="36" t="s">
        <v>1519</v>
      </c>
      <c r="E634" s="37">
        <v>128024</v>
      </c>
      <c r="F634" s="38">
        <f t="shared" si="100"/>
        <v>640120</v>
      </c>
      <c r="G634" s="38">
        <f t="shared" si="101"/>
        <v>0</v>
      </c>
      <c r="H634" s="39">
        <v>128024</v>
      </c>
      <c r="I634" s="40" t="s">
        <v>3707</v>
      </c>
      <c r="J634" s="39">
        <v>128024</v>
      </c>
      <c r="K634" s="138"/>
      <c r="L634" s="138"/>
      <c r="M634" s="139"/>
      <c r="N634" s="49"/>
      <c r="O634" s="49"/>
      <c r="P634" s="8">
        <f t="shared" si="93"/>
        <v>12802.400000000001</v>
      </c>
      <c r="Q634" s="8">
        <f t="shared" si="94"/>
        <v>19203.599999999999</v>
      </c>
      <c r="R634" s="8">
        <f t="shared" si="95"/>
        <v>4096.768</v>
      </c>
      <c r="S634" s="8">
        <f t="shared" si="102"/>
        <v>164126.76800000001</v>
      </c>
      <c r="T634" s="6">
        <f t="shared" si="99"/>
        <v>164200</v>
      </c>
      <c r="U634" s="49"/>
    </row>
    <row r="635" spans="1:21">
      <c r="A635" s="35">
        <v>14</v>
      </c>
      <c r="B635" s="41" t="s">
        <v>4385</v>
      </c>
      <c r="C635" s="41" t="s">
        <v>4419</v>
      </c>
      <c r="D635" s="36" t="s">
        <v>1519</v>
      </c>
      <c r="E635" s="37">
        <v>255944</v>
      </c>
      <c r="F635" s="38">
        <f t="shared" si="100"/>
        <v>1279720</v>
      </c>
      <c r="G635" s="38">
        <f t="shared" si="101"/>
        <v>0</v>
      </c>
      <c r="H635" s="39">
        <v>255944</v>
      </c>
      <c r="I635" s="40" t="s">
        <v>3707</v>
      </c>
      <c r="J635" s="39">
        <v>255944</v>
      </c>
      <c r="K635" s="138"/>
      <c r="L635" s="138"/>
      <c r="M635" s="139"/>
      <c r="N635" s="49"/>
      <c r="O635" s="49"/>
      <c r="P635" s="8">
        <f t="shared" si="93"/>
        <v>25594.400000000001</v>
      </c>
      <c r="Q635" s="8">
        <f t="shared" si="94"/>
        <v>38391.599999999999</v>
      </c>
      <c r="R635" s="8">
        <f t="shared" si="95"/>
        <v>8190.2080000000005</v>
      </c>
      <c r="S635" s="8">
        <f t="shared" si="102"/>
        <v>328120.20799999998</v>
      </c>
      <c r="T635" s="6">
        <f t="shared" si="99"/>
        <v>328200</v>
      </c>
      <c r="U635" s="49"/>
    </row>
    <row r="636" spans="1:21">
      <c r="A636" s="35">
        <v>15</v>
      </c>
      <c r="B636" s="41" t="s">
        <v>4387</v>
      </c>
      <c r="C636" s="41" t="s">
        <v>4420</v>
      </c>
      <c r="D636" s="36" t="s">
        <v>4417</v>
      </c>
      <c r="E636" s="37">
        <v>7678320</v>
      </c>
      <c r="F636" s="38">
        <f t="shared" si="100"/>
        <v>38391600</v>
      </c>
      <c r="G636" s="38">
        <f t="shared" si="101"/>
        <v>0</v>
      </c>
      <c r="H636" s="39">
        <v>7678320</v>
      </c>
      <c r="I636" s="40" t="s">
        <v>3707</v>
      </c>
      <c r="J636" s="39">
        <v>7678320</v>
      </c>
      <c r="K636" s="138"/>
      <c r="L636" s="138"/>
      <c r="M636" s="139"/>
      <c r="N636" s="49"/>
      <c r="O636" s="49"/>
      <c r="P636" s="8">
        <f t="shared" si="93"/>
        <v>767832</v>
      </c>
      <c r="Q636" s="8">
        <f t="shared" si="94"/>
        <v>1151748</v>
      </c>
      <c r="R636" s="8">
        <f t="shared" si="95"/>
        <v>245706.23999999999</v>
      </c>
      <c r="S636" s="8">
        <f t="shared" si="102"/>
        <v>9843606.2400000002</v>
      </c>
      <c r="T636" s="6">
        <f t="shared" si="99"/>
        <v>9843700</v>
      </c>
      <c r="U636" s="49"/>
    </row>
    <row r="637" spans="1:21">
      <c r="A637" s="35">
        <v>16</v>
      </c>
      <c r="B637" s="41" t="s">
        <v>4387</v>
      </c>
      <c r="C637" s="62" t="s">
        <v>4421</v>
      </c>
      <c r="D637" s="36" t="s">
        <v>1519</v>
      </c>
      <c r="E637" s="37">
        <v>44824</v>
      </c>
      <c r="F637" s="38">
        <f t="shared" si="100"/>
        <v>224120</v>
      </c>
      <c r="G637" s="38">
        <f t="shared" si="101"/>
        <v>0</v>
      </c>
      <c r="H637" s="39">
        <v>44824</v>
      </c>
      <c r="I637" s="40" t="s">
        <v>3707</v>
      </c>
      <c r="J637" s="39">
        <v>44824</v>
      </c>
      <c r="K637" s="138"/>
      <c r="L637" s="138"/>
      <c r="M637" s="139"/>
      <c r="N637" s="49"/>
      <c r="O637" s="49"/>
      <c r="P637" s="8">
        <f t="shared" si="93"/>
        <v>4482.4000000000005</v>
      </c>
      <c r="Q637" s="8">
        <f t="shared" si="94"/>
        <v>6723.5999999999995</v>
      </c>
      <c r="R637" s="8">
        <f t="shared" si="95"/>
        <v>1434.3679999999999</v>
      </c>
      <c r="S637" s="8">
        <f t="shared" si="102"/>
        <v>57464.368000000002</v>
      </c>
      <c r="T637" s="6">
        <f t="shared" si="99"/>
        <v>57500</v>
      </c>
      <c r="U637" s="49"/>
    </row>
    <row r="638" spans="1:21">
      <c r="A638" s="35">
        <v>17</v>
      </c>
      <c r="B638" s="41" t="s">
        <v>4389</v>
      </c>
      <c r="C638" s="41" t="s">
        <v>4420</v>
      </c>
      <c r="D638" s="36" t="s">
        <v>822</v>
      </c>
      <c r="E638" s="37">
        <v>7678320</v>
      </c>
      <c r="F638" s="38">
        <f t="shared" si="100"/>
        <v>38391600</v>
      </c>
      <c r="G638" s="38">
        <f t="shared" si="101"/>
        <v>0</v>
      </c>
      <c r="H638" s="39">
        <v>7678320</v>
      </c>
      <c r="I638" s="40" t="s">
        <v>3707</v>
      </c>
      <c r="J638" s="39">
        <v>7678320</v>
      </c>
      <c r="K638" s="138"/>
      <c r="L638" s="138"/>
      <c r="M638" s="139"/>
      <c r="N638" s="49"/>
      <c r="O638" s="49"/>
      <c r="P638" s="8">
        <f t="shared" si="93"/>
        <v>767832</v>
      </c>
      <c r="Q638" s="8">
        <f t="shared" si="94"/>
        <v>1151748</v>
      </c>
      <c r="R638" s="8">
        <f t="shared" si="95"/>
        <v>245706.23999999999</v>
      </c>
      <c r="S638" s="8">
        <f t="shared" si="102"/>
        <v>9843606.2400000002</v>
      </c>
      <c r="T638" s="6">
        <f t="shared" si="99"/>
        <v>9843700</v>
      </c>
      <c r="U638" s="49"/>
    </row>
    <row r="639" spans="1:21">
      <c r="A639" s="35">
        <v>18</v>
      </c>
      <c r="B639" s="41" t="s">
        <v>4389</v>
      </c>
      <c r="C639" s="62" t="s">
        <v>4422</v>
      </c>
      <c r="D639" s="36" t="s">
        <v>1519</v>
      </c>
      <c r="E639" s="37">
        <v>44824</v>
      </c>
      <c r="F639" s="38">
        <f t="shared" si="100"/>
        <v>224120</v>
      </c>
      <c r="G639" s="38">
        <f t="shared" si="101"/>
        <v>0</v>
      </c>
      <c r="H639" s="39">
        <v>44824</v>
      </c>
      <c r="I639" s="40" t="s">
        <v>3707</v>
      </c>
      <c r="J639" s="39">
        <v>44824</v>
      </c>
      <c r="K639" s="138"/>
      <c r="L639" s="138"/>
      <c r="M639" s="139"/>
      <c r="N639" s="49"/>
      <c r="O639" s="49"/>
      <c r="P639" s="8">
        <f t="shared" si="93"/>
        <v>4482.4000000000005</v>
      </c>
      <c r="Q639" s="8">
        <f t="shared" si="94"/>
        <v>6723.5999999999995</v>
      </c>
      <c r="R639" s="8">
        <f t="shared" si="95"/>
        <v>1434.3679999999999</v>
      </c>
      <c r="S639" s="8">
        <f t="shared" si="102"/>
        <v>57464.368000000002</v>
      </c>
      <c r="T639" s="6">
        <f t="shared" si="99"/>
        <v>57500</v>
      </c>
      <c r="U639" s="49"/>
    </row>
    <row r="640" spans="1:21">
      <c r="A640" s="35">
        <v>19</v>
      </c>
      <c r="B640" s="41" t="s">
        <v>4390</v>
      </c>
      <c r="C640" s="41" t="s">
        <v>4423</v>
      </c>
      <c r="D640" s="36" t="s">
        <v>1519</v>
      </c>
      <c r="E640" s="37">
        <v>44824</v>
      </c>
      <c r="F640" s="38">
        <f t="shared" si="100"/>
        <v>224120</v>
      </c>
      <c r="G640" s="38">
        <f t="shared" si="101"/>
        <v>0</v>
      </c>
      <c r="H640" s="39">
        <v>44824</v>
      </c>
      <c r="I640" s="40" t="s">
        <v>3707</v>
      </c>
      <c r="J640" s="39">
        <v>44824</v>
      </c>
      <c r="K640" s="138"/>
      <c r="L640" s="138"/>
      <c r="M640" s="139"/>
      <c r="N640" s="49"/>
      <c r="O640" s="49"/>
      <c r="P640" s="8">
        <f t="shared" si="93"/>
        <v>4482.4000000000005</v>
      </c>
      <c r="Q640" s="8">
        <f t="shared" si="94"/>
        <v>6723.5999999999995</v>
      </c>
      <c r="R640" s="8">
        <f t="shared" si="95"/>
        <v>1434.3679999999999</v>
      </c>
      <c r="S640" s="8">
        <f t="shared" si="102"/>
        <v>57464.368000000002</v>
      </c>
      <c r="T640" s="6">
        <f t="shared" si="99"/>
        <v>57500</v>
      </c>
      <c r="U640" s="49"/>
    </row>
    <row r="641" spans="1:21">
      <c r="A641" s="35">
        <v>20</v>
      </c>
      <c r="B641" s="41" t="s">
        <v>4393</v>
      </c>
      <c r="C641" s="41" t="s">
        <v>4424</v>
      </c>
      <c r="D641" s="36" t="s">
        <v>1519</v>
      </c>
      <c r="E641" s="37">
        <v>125528</v>
      </c>
      <c r="F641" s="38">
        <f t="shared" si="100"/>
        <v>627640</v>
      </c>
      <c r="G641" s="38">
        <f t="shared" si="101"/>
        <v>0</v>
      </c>
      <c r="H641" s="39">
        <v>125528</v>
      </c>
      <c r="I641" s="40" t="s">
        <v>3707</v>
      </c>
      <c r="J641" s="39">
        <v>125528</v>
      </c>
      <c r="K641" s="138"/>
      <c r="L641" s="138"/>
      <c r="M641" s="139"/>
      <c r="N641" s="49"/>
      <c r="O641" s="49"/>
      <c r="P641" s="8">
        <f t="shared" si="93"/>
        <v>12552.800000000001</v>
      </c>
      <c r="Q641" s="8">
        <f t="shared" si="94"/>
        <v>18829.2</v>
      </c>
      <c r="R641" s="8">
        <f t="shared" si="95"/>
        <v>4016.8960000000002</v>
      </c>
      <c r="S641" s="8">
        <f t="shared" si="102"/>
        <v>160926.89600000001</v>
      </c>
      <c r="T641" s="6">
        <f t="shared" si="99"/>
        <v>161000</v>
      </c>
      <c r="U641" s="49"/>
    </row>
    <row r="642" spans="1:21">
      <c r="A642" s="35">
        <v>21</v>
      </c>
      <c r="B642" s="41" t="s">
        <v>4393</v>
      </c>
      <c r="C642" s="41" t="s">
        <v>4425</v>
      </c>
      <c r="D642" s="36" t="s">
        <v>1519</v>
      </c>
      <c r="E642" s="37">
        <v>51896</v>
      </c>
      <c r="F642" s="38">
        <f t="shared" si="100"/>
        <v>259480</v>
      </c>
      <c r="G642" s="38">
        <f t="shared" si="101"/>
        <v>0</v>
      </c>
      <c r="H642" s="39">
        <v>51896</v>
      </c>
      <c r="I642" s="40" t="s">
        <v>3707</v>
      </c>
      <c r="J642" s="39">
        <v>51896</v>
      </c>
      <c r="K642" s="138"/>
      <c r="L642" s="138"/>
      <c r="M642" s="139"/>
      <c r="N642" s="49"/>
      <c r="O642" s="49"/>
      <c r="P642" s="8">
        <f t="shared" si="93"/>
        <v>5189.6000000000004</v>
      </c>
      <c r="Q642" s="8">
        <f t="shared" si="94"/>
        <v>7784.4</v>
      </c>
      <c r="R642" s="8">
        <f t="shared" si="95"/>
        <v>1660.672</v>
      </c>
      <c r="S642" s="8">
        <f t="shared" si="102"/>
        <v>66530.672000000006</v>
      </c>
      <c r="T642" s="6">
        <f t="shared" si="99"/>
        <v>66600</v>
      </c>
      <c r="U642" s="49"/>
    </row>
    <row r="643" spans="1:21">
      <c r="A643" s="35">
        <v>22</v>
      </c>
      <c r="B643" s="41" t="s">
        <v>4426</v>
      </c>
      <c r="C643" s="41" t="s">
        <v>4427</v>
      </c>
      <c r="D643" s="36" t="s">
        <v>1519</v>
      </c>
      <c r="E643" s="37">
        <v>211744</v>
      </c>
      <c r="F643" s="38">
        <f t="shared" si="100"/>
        <v>1058720</v>
      </c>
      <c r="G643" s="38">
        <f t="shared" si="101"/>
        <v>0</v>
      </c>
      <c r="H643" s="39">
        <v>211744</v>
      </c>
      <c r="I643" s="40" t="s">
        <v>3707</v>
      </c>
      <c r="J643" s="39">
        <v>211744</v>
      </c>
      <c r="K643" s="138"/>
      <c r="L643" s="138"/>
      <c r="M643" s="139"/>
      <c r="N643" s="49"/>
      <c r="O643" s="49"/>
      <c r="P643" s="8">
        <f t="shared" si="93"/>
        <v>21174.400000000001</v>
      </c>
      <c r="Q643" s="8">
        <f t="shared" si="94"/>
        <v>31761.599999999999</v>
      </c>
      <c r="R643" s="8">
        <f t="shared" si="95"/>
        <v>6775.808</v>
      </c>
      <c r="S643" s="8">
        <f t="shared" si="102"/>
        <v>271455.80800000002</v>
      </c>
      <c r="T643" s="6">
        <f t="shared" si="99"/>
        <v>271500</v>
      </c>
      <c r="U643" s="49"/>
    </row>
    <row r="644" spans="1:21">
      <c r="A644" s="35">
        <v>23</v>
      </c>
      <c r="B644" s="41" t="s">
        <v>4394</v>
      </c>
      <c r="C644" s="41" t="s">
        <v>4428</v>
      </c>
      <c r="D644" s="36" t="s">
        <v>1519</v>
      </c>
      <c r="E644" s="37">
        <v>1735968</v>
      </c>
      <c r="F644" s="38">
        <f t="shared" si="100"/>
        <v>8679840</v>
      </c>
      <c r="G644" s="38">
        <f t="shared" si="101"/>
        <v>0</v>
      </c>
      <c r="H644" s="39">
        <v>1735968</v>
      </c>
      <c r="I644" s="40" t="s">
        <v>3707</v>
      </c>
      <c r="J644" s="39">
        <v>1735968</v>
      </c>
      <c r="K644" s="138"/>
      <c r="L644" s="138"/>
      <c r="M644" s="139"/>
      <c r="N644" s="49"/>
      <c r="O644" s="49"/>
      <c r="P644" s="8">
        <f t="shared" si="93"/>
        <v>173596.80000000002</v>
      </c>
      <c r="Q644" s="8">
        <f t="shared" si="94"/>
        <v>260395.19999999998</v>
      </c>
      <c r="R644" s="8">
        <f t="shared" si="95"/>
        <v>55550.976000000002</v>
      </c>
      <c r="S644" s="8">
        <f t="shared" si="102"/>
        <v>2225510.9759999998</v>
      </c>
      <c r="T644" s="6">
        <f t="shared" si="99"/>
        <v>2225600</v>
      </c>
      <c r="U644" s="49"/>
    </row>
    <row r="645" spans="1:21">
      <c r="A645" s="35">
        <v>24</v>
      </c>
      <c r="B645" s="41" t="s">
        <v>4397</v>
      </c>
      <c r="C645" s="41" t="s">
        <v>4424</v>
      </c>
      <c r="D645" s="36" t="s">
        <v>1519</v>
      </c>
      <c r="E645" s="37">
        <v>90584</v>
      </c>
      <c r="F645" s="38">
        <f t="shared" si="100"/>
        <v>452920</v>
      </c>
      <c r="G645" s="38">
        <f t="shared" si="101"/>
        <v>0</v>
      </c>
      <c r="H645" s="39">
        <v>90584</v>
      </c>
      <c r="I645" s="40" t="s">
        <v>3707</v>
      </c>
      <c r="J645" s="39">
        <v>90584</v>
      </c>
      <c r="K645" s="138"/>
      <c r="L645" s="138"/>
      <c r="M645" s="139"/>
      <c r="N645" s="49"/>
      <c r="O645" s="49"/>
      <c r="P645" s="8">
        <f t="shared" si="93"/>
        <v>9058.4</v>
      </c>
      <c r="Q645" s="8">
        <f t="shared" si="94"/>
        <v>13587.6</v>
      </c>
      <c r="R645" s="8">
        <f t="shared" si="95"/>
        <v>2898.6880000000001</v>
      </c>
      <c r="S645" s="8">
        <f t="shared" si="102"/>
        <v>116128.68799999999</v>
      </c>
      <c r="T645" s="6">
        <f t="shared" si="99"/>
        <v>116200</v>
      </c>
      <c r="U645" s="49"/>
    </row>
    <row r="646" spans="1:21">
      <c r="A646" s="35">
        <v>25</v>
      </c>
      <c r="B646" s="41" t="s">
        <v>4398</v>
      </c>
      <c r="C646" s="41" t="s">
        <v>4429</v>
      </c>
      <c r="D646" s="36" t="s">
        <v>1519</v>
      </c>
      <c r="E646" s="37">
        <v>361712</v>
      </c>
      <c r="F646" s="38">
        <f t="shared" si="100"/>
        <v>1808560</v>
      </c>
      <c r="G646" s="38">
        <f t="shared" si="101"/>
        <v>0</v>
      </c>
      <c r="H646" s="39">
        <v>361712</v>
      </c>
      <c r="I646" s="40" t="s">
        <v>3707</v>
      </c>
      <c r="J646" s="39">
        <v>361712</v>
      </c>
      <c r="K646" s="138"/>
      <c r="L646" s="138"/>
      <c r="M646" s="139"/>
      <c r="N646" s="49"/>
      <c r="O646" s="49"/>
      <c r="P646" s="8">
        <f t="shared" si="93"/>
        <v>36171.200000000004</v>
      </c>
      <c r="Q646" s="8">
        <f t="shared" si="94"/>
        <v>54256.799999999996</v>
      </c>
      <c r="R646" s="8">
        <f t="shared" si="95"/>
        <v>11574.784</v>
      </c>
      <c r="S646" s="8">
        <f t="shared" si="102"/>
        <v>463714.78399999999</v>
      </c>
      <c r="T646" s="6">
        <f t="shared" si="99"/>
        <v>463800</v>
      </c>
      <c r="U646" s="49"/>
    </row>
    <row r="647" spans="1:21">
      <c r="A647" s="35">
        <v>26</v>
      </c>
      <c r="B647" s="41" t="s">
        <v>4398</v>
      </c>
      <c r="C647" s="41" t="s">
        <v>4430</v>
      </c>
      <c r="D647" s="36" t="s">
        <v>1519</v>
      </c>
      <c r="E647" s="37">
        <v>289328</v>
      </c>
      <c r="F647" s="38">
        <f t="shared" si="100"/>
        <v>1446640</v>
      </c>
      <c r="G647" s="38">
        <f t="shared" si="101"/>
        <v>0</v>
      </c>
      <c r="H647" s="39">
        <v>289328</v>
      </c>
      <c r="I647" s="40" t="s">
        <v>3707</v>
      </c>
      <c r="J647" s="39">
        <v>289328</v>
      </c>
      <c r="K647" s="138"/>
      <c r="L647" s="138"/>
      <c r="M647" s="139"/>
      <c r="N647" s="49"/>
      <c r="O647" s="49"/>
      <c r="P647" s="8">
        <f t="shared" si="93"/>
        <v>28932.800000000003</v>
      </c>
      <c r="Q647" s="8">
        <f t="shared" si="94"/>
        <v>43399.199999999997</v>
      </c>
      <c r="R647" s="8">
        <f t="shared" si="95"/>
        <v>9258.496000000001</v>
      </c>
      <c r="S647" s="8">
        <f t="shared" si="102"/>
        <v>370918.49599999998</v>
      </c>
      <c r="T647" s="6">
        <f t="shared" si="99"/>
        <v>371000</v>
      </c>
      <c r="U647" s="49"/>
    </row>
    <row r="648" spans="1:21">
      <c r="A648" s="35">
        <v>27</v>
      </c>
      <c r="B648" s="41" t="s">
        <v>4398</v>
      </c>
      <c r="C648" s="41" t="s">
        <v>4431</v>
      </c>
      <c r="D648" s="36" t="s">
        <v>1519</v>
      </c>
      <c r="E648" s="37">
        <v>217048</v>
      </c>
      <c r="F648" s="38">
        <f t="shared" si="100"/>
        <v>1085240</v>
      </c>
      <c r="G648" s="38">
        <f t="shared" si="101"/>
        <v>0</v>
      </c>
      <c r="H648" s="39">
        <v>217048</v>
      </c>
      <c r="I648" s="40" t="s">
        <v>3707</v>
      </c>
      <c r="J648" s="39">
        <v>217048</v>
      </c>
      <c r="K648" s="138"/>
      <c r="L648" s="138"/>
      <c r="M648" s="139"/>
      <c r="N648" s="49"/>
      <c r="O648" s="49"/>
      <c r="P648" s="8">
        <f t="shared" si="93"/>
        <v>21704.800000000003</v>
      </c>
      <c r="Q648" s="8">
        <f t="shared" si="94"/>
        <v>32557.199999999997</v>
      </c>
      <c r="R648" s="8">
        <f t="shared" si="95"/>
        <v>6945.5360000000001</v>
      </c>
      <c r="S648" s="8">
        <f t="shared" si="102"/>
        <v>278255.53600000002</v>
      </c>
      <c r="T648" s="6">
        <f t="shared" si="99"/>
        <v>278300</v>
      </c>
      <c r="U648" s="49"/>
    </row>
    <row r="649" spans="1:21">
      <c r="A649" s="35">
        <v>28</v>
      </c>
      <c r="B649" s="41" t="s">
        <v>4404</v>
      </c>
      <c r="C649" s="41" t="s">
        <v>4411</v>
      </c>
      <c r="D649" s="36" t="s">
        <v>1519</v>
      </c>
      <c r="E649" s="37">
        <v>1279720</v>
      </c>
      <c r="F649" s="38">
        <f t="shared" si="100"/>
        <v>6398600</v>
      </c>
      <c r="G649" s="38">
        <f t="shared" si="101"/>
        <v>0</v>
      </c>
      <c r="H649" s="39">
        <v>1279720</v>
      </c>
      <c r="I649" s="40" t="s">
        <v>3707</v>
      </c>
      <c r="J649" s="39">
        <v>1279720</v>
      </c>
      <c r="K649" s="138"/>
      <c r="L649" s="138"/>
      <c r="M649" s="139"/>
      <c r="N649" s="49"/>
      <c r="O649" s="49"/>
      <c r="P649" s="8">
        <f t="shared" si="93"/>
        <v>127972</v>
      </c>
      <c r="Q649" s="8">
        <f t="shared" si="94"/>
        <v>191958</v>
      </c>
      <c r="R649" s="8">
        <f t="shared" si="95"/>
        <v>40951.040000000001</v>
      </c>
      <c r="S649" s="8">
        <f t="shared" si="102"/>
        <v>1640601.04</v>
      </c>
      <c r="T649" s="6">
        <f t="shared" si="99"/>
        <v>1640700</v>
      </c>
      <c r="U649" s="49"/>
    </row>
    <row r="650" spans="1:21">
      <c r="A650" s="35">
        <v>29</v>
      </c>
      <c r="B650" s="41" t="s">
        <v>4406</v>
      </c>
      <c r="C650" s="41" t="s">
        <v>4411</v>
      </c>
      <c r="D650" s="36" t="s">
        <v>1519</v>
      </c>
      <c r="E650" s="37">
        <v>1919632</v>
      </c>
      <c r="F650" s="38">
        <f t="shared" si="100"/>
        <v>9598160</v>
      </c>
      <c r="G650" s="38">
        <f t="shared" si="101"/>
        <v>0</v>
      </c>
      <c r="H650" s="39">
        <v>1919632</v>
      </c>
      <c r="I650" s="40" t="s">
        <v>3707</v>
      </c>
      <c r="J650" s="39">
        <v>1919632</v>
      </c>
      <c r="K650" s="138"/>
      <c r="L650" s="138"/>
      <c r="M650" s="139"/>
      <c r="N650" s="49"/>
      <c r="O650" s="49"/>
      <c r="P650" s="8">
        <f t="shared" si="93"/>
        <v>191963.2</v>
      </c>
      <c r="Q650" s="8">
        <f t="shared" si="94"/>
        <v>287944.8</v>
      </c>
      <c r="R650" s="8">
        <f t="shared" si="95"/>
        <v>61428.224000000002</v>
      </c>
      <c r="S650" s="8">
        <f t="shared" si="102"/>
        <v>2460968.2239999999</v>
      </c>
      <c r="T650" s="6">
        <f t="shared" si="99"/>
        <v>2461000</v>
      </c>
      <c r="U650" s="49"/>
    </row>
    <row r="651" spans="1:21">
      <c r="A651" s="29" t="s">
        <v>68</v>
      </c>
      <c r="B651" s="453" t="s">
        <v>4432</v>
      </c>
      <c r="C651" s="41"/>
      <c r="D651" s="29"/>
      <c r="E651" s="42"/>
      <c r="F651" s="42"/>
      <c r="G651" s="42"/>
      <c r="H651" s="43"/>
      <c r="I651" s="42"/>
      <c r="J651" s="43"/>
      <c r="K651" s="43"/>
      <c r="L651" s="43"/>
      <c r="M651" s="43"/>
      <c r="N651" s="43"/>
      <c r="O651" s="43"/>
      <c r="P651" s="43"/>
      <c r="Q651" s="43"/>
      <c r="R651" s="43"/>
      <c r="S651" s="43"/>
      <c r="T651" s="43"/>
      <c r="U651" s="43"/>
    </row>
    <row r="652" spans="1:21">
      <c r="A652" s="35">
        <v>1</v>
      </c>
      <c r="B652" s="41" t="s">
        <v>4433</v>
      </c>
      <c r="C652" s="41" t="s">
        <v>4434</v>
      </c>
      <c r="D652" s="36" t="s">
        <v>473</v>
      </c>
      <c r="E652" s="37">
        <v>25064</v>
      </c>
      <c r="F652" s="38">
        <f t="shared" ref="F652:F661" si="103">E652*($F$4)</f>
        <v>125320</v>
      </c>
      <c r="G652" s="38">
        <f t="shared" ref="G652:G661" si="104">F652*($G$4)</f>
        <v>0</v>
      </c>
      <c r="H652" s="39">
        <v>25064</v>
      </c>
      <c r="I652" s="40" t="s">
        <v>3707</v>
      </c>
      <c r="J652" s="39">
        <v>25064</v>
      </c>
      <c r="K652" s="138"/>
      <c r="L652" s="138"/>
      <c r="M652" s="139"/>
      <c r="N652" s="49"/>
      <c r="O652" s="49"/>
      <c r="P652" s="8">
        <f t="shared" si="93"/>
        <v>2506.4</v>
      </c>
      <c r="Q652" s="8">
        <f t="shared" si="94"/>
        <v>3759.6</v>
      </c>
      <c r="R652" s="8">
        <f t="shared" si="95"/>
        <v>802.048</v>
      </c>
      <c r="S652" s="8">
        <f t="shared" ref="S652:S661" si="105">+J652+P652+Q652+R652</f>
        <v>32132.047999999999</v>
      </c>
      <c r="T652" s="6">
        <f t="shared" si="99"/>
        <v>32200</v>
      </c>
      <c r="U652" s="49"/>
    </row>
    <row r="653" spans="1:21">
      <c r="A653" s="35">
        <v>2</v>
      </c>
      <c r="B653" s="41" t="s">
        <v>4435</v>
      </c>
      <c r="C653" s="41" t="s">
        <v>4434</v>
      </c>
      <c r="D653" s="36" t="s">
        <v>3977</v>
      </c>
      <c r="E653" s="37">
        <v>196144</v>
      </c>
      <c r="F653" s="38">
        <f t="shared" si="103"/>
        <v>980720</v>
      </c>
      <c r="G653" s="38">
        <f t="shared" si="104"/>
        <v>0</v>
      </c>
      <c r="H653" s="39">
        <v>196144</v>
      </c>
      <c r="I653" s="40" t="s">
        <v>3707</v>
      </c>
      <c r="J653" s="39">
        <v>196144</v>
      </c>
      <c r="K653" s="138"/>
      <c r="L653" s="138"/>
      <c r="M653" s="139"/>
      <c r="N653" s="49"/>
      <c r="O653" s="49"/>
      <c r="P653" s="8">
        <f t="shared" si="93"/>
        <v>19614.400000000001</v>
      </c>
      <c r="Q653" s="8">
        <f t="shared" si="94"/>
        <v>29421.599999999999</v>
      </c>
      <c r="R653" s="8">
        <f t="shared" si="95"/>
        <v>6276.6080000000002</v>
      </c>
      <c r="S653" s="8">
        <f t="shared" si="105"/>
        <v>251456.60800000001</v>
      </c>
      <c r="T653" s="6">
        <f t="shared" si="99"/>
        <v>251500</v>
      </c>
      <c r="U653" s="49"/>
    </row>
    <row r="654" spans="1:21">
      <c r="A654" s="35">
        <v>3</v>
      </c>
      <c r="B654" s="41" t="s">
        <v>4436</v>
      </c>
      <c r="C654" s="41" t="s">
        <v>4361</v>
      </c>
      <c r="D654" s="36" t="s">
        <v>3977</v>
      </c>
      <c r="E654" s="37">
        <v>50336</v>
      </c>
      <c r="F654" s="38">
        <f t="shared" si="103"/>
        <v>251680</v>
      </c>
      <c r="G654" s="38">
        <f t="shared" si="104"/>
        <v>0</v>
      </c>
      <c r="H654" s="39">
        <v>50336</v>
      </c>
      <c r="I654" s="40" t="s">
        <v>3707</v>
      </c>
      <c r="J654" s="39">
        <v>50336</v>
      </c>
      <c r="K654" s="138"/>
      <c r="L654" s="138"/>
      <c r="M654" s="139"/>
      <c r="N654" s="49"/>
      <c r="O654" s="49"/>
      <c r="P654" s="8">
        <f t="shared" si="93"/>
        <v>5033.6000000000004</v>
      </c>
      <c r="Q654" s="8">
        <f t="shared" si="94"/>
        <v>7550.4</v>
      </c>
      <c r="R654" s="8">
        <f t="shared" si="95"/>
        <v>1610.752</v>
      </c>
      <c r="S654" s="8">
        <f t="shared" si="105"/>
        <v>64530.752</v>
      </c>
      <c r="T654" s="6">
        <f t="shared" si="99"/>
        <v>64600</v>
      </c>
      <c r="U654" s="49"/>
    </row>
    <row r="655" spans="1:21">
      <c r="A655" s="35">
        <v>4</v>
      </c>
      <c r="B655" s="41" t="s">
        <v>4437</v>
      </c>
      <c r="C655" s="41" t="s">
        <v>4434</v>
      </c>
      <c r="D655" s="36" t="s">
        <v>3977</v>
      </c>
      <c r="E655" s="37">
        <v>301392</v>
      </c>
      <c r="F655" s="38">
        <f t="shared" si="103"/>
        <v>1506960</v>
      </c>
      <c r="G655" s="38">
        <f t="shared" si="104"/>
        <v>0</v>
      </c>
      <c r="H655" s="39">
        <v>301392</v>
      </c>
      <c r="I655" s="40" t="s">
        <v>3707</v>
      </c>
      <c r="J655" s="39">
        <v>301392</v>
      </c>
      <c r="K655" s="138"/>
      <c r="L655" s="138"/>
      <c r="M655" s="139"/>
      <c r="N655" s="49"/>
      <c r="O655" s="49"/>
      <c r="P655" s="8">
        <f t="shared" si="93"/>
        <v>30139.200000000001</v>
      </c>
      <c r="Q655" s="8">
        <f t="shared" si="94"/>
        <v>45208.799999999996</v>
      </c>
      <c r="R655" s="8">
        <f t="shared" si="95"/>
        <v>9644.5439999999999</v>
      </c>
      <c r="S655" s="8">
        <f t="shared" si="105"/>
        <v>386384.54399999999</v>
      </c>
      <c r="T655" s="6">
        <f t="shared" si="99"/>
        <v>386400</v>
      </c>
      <c r="U655" s="49"/>
    </row>
    <row r="656" spans="1:21">
      <c r="A656" s="35">
        <v>5</v>
      </c>
      <c r="B656" s="41" t="s">
        <v>4438</v>
      </c>
      <c r="C656" s="41" t="s">
        <v>4434</v>
      </c>
      <c r="D656" s="36" t="s">
        <v>473</v>
      </c>
      <c r="E656" s="37">
        <v>37648</v>
      </c>
      <c r="F656" s="38">
        <f t="shared" si="103"/>
        <v>188240</v>
      </c>
      <c r="G656" s="38">
        <f t="shared" si="104"/>
        <v>0</v>
      </c>
      <c r="H656" s="39">
        <v>37648</v>
      </c>
      <c r="I656" s="40" t="s">
        <v>3707</v>
      </c>
      <c r="J656" s="39">
        <v>37648</v>
      </c>
      <c r="K656" s="138"/>
      <c r="L656" s="138"/>
      <c r="M656" s="139"/>
      <c r="N656" s="49"/>
      <c r="O656" s="49"/>
      <c r="P656" s="8">
        <f t="shared" si="93"/>
        <v>3764.8</v>
      </c>
      <c r="Q656" s="8">
        <f t="shared" si="94"/>
        <v>5647.2</v>
      </c>
      <c r="R656" s="8">
        <f t="shared" si="95"/>
        <v>1204.7360000000001</v>
      </c>
      <c r="S656" s="8">
        <f t="shared" si="105"/>
        <v>48264.735999999997</v>
      </c>
      <c r="T656" s="6">
        <f t="shared" si="99"/>
        <v>48300</v>
      </c>
      <c r="U656" s="49"/>
    </row>
    <row r="657" spans="1:21">
      <c r="A657" s="35">
        <v>6</v>
      </c>
      <c r="B657" s="41" t="s">
        <v>4439</v>
      </c>
      <c r="C657" s="41" t="s">
        <v>4424</v>
      </c>
      <c r="D657" s="36" t="s">
        <v>1519</v>
      </c>
      <c r="E657" s="37">
        <v>784888</v>
      </c>
      <c r="F657" s="38">
        <f t="shared" si="103"/>
        <v>3924440</v>
      </c>
      <c r="G657" s="38">
        <f t="shared" si="104"/>
        <v>0</v>
      </c>
      <c r="H657" s="39">
        <v>784888</v>
      </c>
      <c r="I657" s="40" t="s">
        <v>3707</v>
      </c>
      <c r="J657" s="39">
        <v>784888</v>
      </c>
      <c r="K657" s="138"/>
      <c r="L657" s="138"/>
      <c r="M657" s="139"/>
      <c r="N657" s="49"/>
      <c r="O657" s="49"/>
      <c r="P657" s="8">
        <f t="shared" si="93"/>
        <v>78488.800000000003</v>
      </c>
      <c r="Q657" s="8">
        <f t="shared" si="94"/>
        <v>117733.2</v>
      </c>
      <c r="R657" s="8">
        <f t="shared" si="95"/>
        <v>25116.416000000001</v>
      </c>
      <c r="S657" s="8">
        <f t="shared" si="105"/>
        <v>1006226.416</v>
      </c>
      <c r="T657" s="6">
        <f t="shared" si="99"/>
        <v>1006300</v>
      </c>
      <c r="U657" s="49"/>
    </row>
    <row r="658" spans="1:21">
      <c r="A658" s="35">
        <v>7</v>
      </c>
      <c r="B658" s="41" t="s">
        <v>4439</v>
      </c>
      <c r="C658" s="41" t="s">
        <v>4361</v>
      </c>
      <c r="D658" s="36" t="s">
        <v>3977</v>
      </c>
      <c r="E658" s="37">
        <v>29848</v>
      </c>
      <c r="F658" s="38">
        <f t="shared" si="103"/>
        <v>149240</v>
      </c>
      <c r="G658" s="38">
        <f t="shared" si="104"/>
        <v>0</v>
      </c>
      <c r="H658" s="39">
        <v>29848</v>
      </c>
      <c r="I658" s="40" t="s">
        <v>3707</v>
      </c>
      <c r="J658" s="39">
        <v>29848</v>
      </c>
      <c r="K658" s="138"/>
      <c r="L658" s="138"/>
      <c r="M658" s="139"/>
      <c r="N658" s="49"/>
      <c r="O658" s="49"/>
      <c r="P658" s="8">
        <f t="shared" si="93"/>
        <v>2984.8</v>
      </c>
      <c r="Q658" s="8">
        <f t="shared" si="94"/>
        <v>4477.2</v>
      </c>
      <c r="R658" s="8">
        <f t="shared" si="95"/>
        <v>955.13599999999997</v>
      </c>
      <c r="S658" s="8">
        <f t="shared" si="105"/>
        <v>38265.135999999999</v>
      </c>
      <c r="T658" s="6">
        <f t="shared" si="99"/>
        <v>38300</v>
      </c>
      <c r="U658" s="49"/>
    </row>
    <row r="659" spans="1:21">
      <c r="A659" s="35">
        <v>8</v>
      </c>
      <c r="B659" s="41" t="s">
        <v>4440</v>
      </c>
      <c r="C659" s="41" t="s">
        <v>4434</v>
      </c>
      <c r="D659" s="36" t="s">
        <v>473</v>
      </c>
      <c r="E659" s="37">
        <v>125528</v>
      </c>
      <c r="F659" s="38">
        <f t="shared" si="103"/>
        <v>627640</v>
      </c>
      <c r="G659" s="38">
        <f t="shared" si="104"/>
        <v>0</v>
      </c>
      <c r="H659" s="39">
        <v>125528</v>
      </c>
      <c r="I659" s="40" t="s">
        <v>3707</v>
      </c>
      <c r="J659" s="39">
        <v>125528</v>
      </c>
      <c r="K659" s="138"/>
      <c r="L659" s="138"/>
      <c r="M659" s="139"/>
      <c r="N659" s="49"/>
      <c r="O659" s="49"/>
      <c r="P659" s="8">
        <f t="shared" si="93"/>
        <v>12552.800000000001</v>
      </c>
      <c r="Q659" s="8">
        <f t="shared" si="94"/>
        <v>18829.2</v>
      </c>
      <c r="R659" s="8">
        <f t="shared" si="95"/>
        <v>4016.8960000000002</v>
      </c>
      <c r="S659" s="8">
        <f t="shared" si="105"/>
        <v>160926.89600000001</v>
      </c>
      <c r="T659" s="6">
        <f t="shared" si="99"/>
        <v>161000</v>
      </c>
      <c r="U659" s="49"/>
    </row>
    <row r="660" spans="1:21">
      <c r="A660" s="35">
        <v>9</v>
      </c>
      <c r="B660" s="41" t="s">
        <v>4441</v>
      </c>
      <c r="C660" s="41" t="s">
        <v>4434</v>
      </c>
      <c r="D660" s="36" t="s">
        <v>473</v>
      </c>
      <c r="E660" s="37">
        <v>313872</v>
      </c>
      <c r="F660" s="38">
        <f t="shared" si="103"/>
        <v>1569360</v>
      </c>
      <c r="G660" s="38">
        <f t="shared" si="104"/>
        <v>0</v>
      </c>
      <c r="H660" s="39">
        <v>313872</v>
      </c>
      <c r="I660" s="40" t="s">
        <v>3707</v>
      </c>
      <c r="J660" s="39">
        <v>313872</v>
      </c>
      <c r="K660" s="138"/>
      <c r="L660" s="138"/>
      <c r="M660" s="139"/>
      <c r="N660" s="49"/>
      <c r="O660" s="49"/>
      <c r="P660" s="8">
        <f t="shared" si="93"/>
        <v>31387.200000000001</v>
      </c>
      <c r="Q660" s="8">
        <f t="shared" si="94"/>
        <v>47080.799999999996</v>
      </c>
      <c r="R660" s="8">
        <f t="shared" si="95"/>
        <v>10043.904</v>
      </c>
      <c r="S660" s="8">
        <f t="shared" si="105"/>
        <v>402383.90399999998</v>
      </c>
      <c r="T660" s="6">
        <f t="shared" si="99"/>
        <v>402400</v>
      </c>
      <c r="U660" s="49"/>
    </row>
    <row r="661" spans="1:21">
      <c r="A661" s="35">
        <v>10</v>
      </c>
      <c r="B661" s="41" t="s">
        <v>4442</v>
      </c>
      <c r="C661" s="41" t="s">
        <v>4434</v>
      </c>
      <c r="D661" s="36" t="s">
        <v>3977</v>
      </c>
      <c r="E661" s="37">
        <v>259064</v>
      </c>
      <c r="F661" s="38">
        <f t="shared" si="103"/>
        <v>1295320</v>
      </c>
      <c r="G661" s="38">
        <f t="shared" si="104"/>
        <v>0</v>
      </c>
      <c r="H661" s="39">
        <v>259064</v>
      </c>
      <c r="I661" s="40" t="s">
        <v>3707</v>
      </c>
      <c r="J661" s="39">
        <v>259064</v>
      </c>
      <c r="K661" s="138"/>
      <c r="L661" s="138"/>
      <c r="M661" s="139"/>
      <c r="N661" s="49"/>
      <c r="O661" s="49"/>
      <c r="P661" s="8">
        <f t="shared" si="93"/>
        <v>25906.400000000001</v>
      </c>
      <c r="Q661" s="8">
        <f t="shared" si="94"/>
        <v>38859.599999999999</v>
      </c>
      <c r="R661" s="8">
        <f t="shared" si="95"/>
        <v>8290.0480000000007</v>
      </c>
      <c r="S661" s="8">
        <f t="shared" si="105"/>
        <v>332120.04800000001</v>
      </c>
      <c r="T661" s="6">
        <f t="shared" si="99"/>
        <v>332200</v>
      </c>
      <c r="U661" s="49"/>
    </row>
    <row r="662" spans="1:21">
      <c r="A662" s="29" t="s">
        <v>4530</v>
      </c>
      <c r="B662" s="1043" t="s">
        <v>6505</v>
      </c>
      <c r="C662" s="41"/>
      <c r="D662" s="29"/>
      <c r="E662" s="42"/>
      <c r="F662" s="1054"/>
      <c r="G662" s="1054"/>
      <c r="H662" s="43"/>
      <c r="I662" s="1054"/>
      <c r="J662" s="43"/>
      <c r="K662" s="43"/>
      <c r="L662" s="43"/>
      <c r="M662" s="43"/>
      <c r="N662" s="43"/>
      <c r="O662" s="43"/>
      <c r="P662" s="43"/>
      <c r="Q662" s="43"/>
      <c r="R662" s="43"/>
      <c r="S662" s="43"/>
      <c r="T662" s="43"/>
      <c r="U662" s="43"/>
    </row>
    <row r="663" spans="1:21">
      <c r="A663" s="29" t="s">
        <v>18</v>
      </c>
      <c r="B663" s="41" t="s">
        <v>4443</v>
      </c>
      <c r="C663" s="41"/>
      <c r="D663" s="29"/>
      <c r="E663" s="42"/>
      <c r="F663" s="1054"/>
      <c r="G663" s="1054"/>
      <c r="H663" s="43"/>
      <c r="I663" s="1054"/>
      <c r="J663" s="43"/>
      <c r="K663" s="43"/>
      <c r="L663" s="43"/>
      <c r="M663" s="43"/>
      <c r="N663" s="43"/>
      <c r="O663" s="43"/>
      <c r="P663" s="43"/>
      <c r="Q663" s="43"/>
      <c r="R663" s="43"/>
      <c r="S663" s="43"/>
      <c r="T663" s="43"/>
      <c r="U663" s="43"/>
    </row>
    <row r="664" spans="1:21">
      <c r="A664" s="29">
        <v>1</v>
      </c>
      <c r="B664" s="44" t="s">
        <v>4360</v>
      </c>
      <c r="C664" s="44" t="s">
        <v>4444</v>
      </c>
      <c r="D664" s="50" t="s">
        <v>1519</v>
      </c>
      <c r="E664" s="51">
        <v>66040</v>
      </c>
      <c r="F664" s="38">
        <f t="shared" ref="F664:F715" si="106">E664*($F$4)</f>
        <v>330200</v>
      </c>
      <c r="G664" s="38">
        <f t="shared" ref="G664:G715" si="107">F664*($G$4)</f>
        <v>0</v>
      </c>
      <c r="H664" s="6">
        <v>66040</v>
      </c>
      <c r="I664" s="40" t="s">
        <v>3707</v>
      </c>
      <c r="J664" s="6">
        <v>66040</v>
      </c>
      <c r="K664" s="138"/>
      <c r="L664" s="138"/>
      <c r="M664" s="139"/>
      <c r="N664" s="49"/>
      <c r="O664" s="49"/>
      <c r="P664" s="8">
        <f t="shared" si="93"/>
        <v>6604</v>
      </c>
      <c r="Q664" s="8">
        <f t="shared" si="94"/>
        <v>9906</v>
      </c>
      <c r="R664" s="8">
        <f t="shared" si="95"/>
        <v>2113.2800000000002</v>
      </c>
      <c r="S664" s="8">
        <f t="shared" ref="S664:S715" si="108">+J664+P664+Q664+R664</f>
        <v>84663.28</v>
      </c>
      <c r="T664" s="6">
        <f t="shared" si="99"/>
        <v>84700</v>
      </c>
      <c r="U664" s="49"/>
    </row>
    <row r="665" spans="1:21">
      <c r="A665" s="29">
        <v>2</v>
      </c>
      <c r="B665" s="44" t="s">
        <v>4445</v>
      </c>
      <c r="C665" s="44" t="s">
        <v>4446</v>
      </c>
      <c r="D665" s="50" t="s">
        <v>1519</v>
      </c>
      <c r="E665" s="51">
        <v>99632</v>
      </c>
      <c r="F665" s="38">
        <f t="shared" si="106"/>
        <v>498160</v>
      </c>
      <c r="G665" s="38">
        <f t="shared" si="107"/>
        <v>0</v>
      </c>
      <c r="H665" s="6">
        <v>99632</v>
      </c>
      <c r="I665" s="40" t="s">
        <v>3707</v>
      </c>
      <c r="J665" s="6">
        <v>99632</v>
      </c>
      <c r="K665" s="138"/>
      <c r="L665" s="138"/>
      <c r="M665" s="139"/>
      <c r="N665" s="49"/>
      <c r="O665" s="49"/>
      <c r="P665" s="8">
        <f t="shared" si="93"/>
        <v>9963.2000000000007</v>
      </c>
      <c r="Q665" s="8">
        <f t="shared" si="94"/>
        <v>14944.8</v>
      </c>
      <c r="R665" s="8">
        <f t="shared" si="95"/>
        <v>3188.2240000000002</v>
      </c>
      <c r="S665" s="8">
        <f t="shared" si="108"/>
        <v>127728.224</v>
      </c>
      <c r="T665" s="6">
        <f t="shared" si="99"/>
        <v>127800</v>
      </c>
      <c r="U665" s="49"/>
    </row>
    <row r="666" spans="1:21">
      <c r="A666" s="29">
        <v>3</v>
      </c>
      <c r="B666" s="44" t="s">
        <v>4447</v>
      </c>
      <c r="C666" s="44" t="s">
        <v>4448</v>
      </c>
      <c r="D666" s="50" t="s">
        <v>1519</v>
      </c>
      <c r="E666" s="51">
        <v>97760</v>
      </c>
      <c r="F666" s="38">
        <f t="shared" si="106"/>
        <v>488800</v>
      </c>
      <c r="G666" s="38">
        <f t="shared" si="107"/>
        <v>0</v>
      </c>
      <c r="H666" s="6">
        <v>97760</v>
      </c>
      <c r="I666" s="40" t="s">
        <v>3707</v>
      </c>
      <c r="J666" s="6">
        <v>97760</v>
      </c>
      <c r="K666" s="138"/>
      <c r="L666" s="138"/>
      <c r="M666" s="139"/>
      <c r="N666" s="49"/>
      <c r="O666" s="49"/>
      <c r="P666" s="8">
        <f t="shared" si="93"/>
        <v>9776</v>
      </c>
      <c r="Q666" s="8">
        <f t="shared" si="94"/>
        <v>14664</v>
      </c>
      <c r="R666" s="8">
        <f t="shared" si="95"/>
        <v>3128.32</v>
      </c>
      <c r="S666" s="8">
        <f t="shared" si="108"/>
        <v>125328.32000000001</v>
      </c>
      <c r="T666" s="6">
        <f t="shared" si="99"/>
        <v>125400</v>
      </c>
      <c r="U666" s="49"/>
    </row>
    <row r="667" spans="1:21">
      <c r="A667" s="29">
        <v>4</v>
      </c>
      <c r="B667" s="44" t="s">
        <v>4449</v>
      </c>
      <c r="C667" s="44" t="s">
        <v>4450</v>
      </c>
      <c r="D667" s="50" t="s">
        <v>1519</v>
      </c>
      <c r="E667" s="51">
        <v>57304</v>
      </c>
      <c r="F667" s="38">
        <f t="shared" si="106"/>
        <v>286520</v>
      </c>
      <c r="G667" s="38">
        <f t="shared" si="107"/>
        <v>0</v>
      </c>
      <c r="H667" s="6">
        <v>57304</v>
      </c>
      <c r="I667" s="40" t="s">
        <v>3707</v>
      </c>
      <c r="J667" s="6">
        <v>57304</v>
      </c>
      <c r="K667" s="138"/>
      <c r="L667" s="138"/>
      <c r="M667" s="139"/>
      <c r="N667" s="49"/>
      <c r="O667" s="49"/>
      <c r="P667" s="8">
        <f t="shared" si="93"/>
        <v>5730.4000000000005</v>
      </c>
      <c r="Q667" s="8">
        <f t="shared" si="94"/>
        <v>8595.6</v>
      </c>
      <c r="R667" s="8">
        <f t="shared" si="95"/>
        <v>1833.7280000000001</v>
      </c>
      <c r="S667" s="8">
        <f t="shared" si="108"/>
        <v>73463.728000000003</v>
      </c>
      <c r="T667" s="6">
        <f t="shared" si="99"/>
        <v>73500</v>
      </c>
      <c r="U667" s="49"/>
    </row>
    <row r="668" spans="1:21">
      <c r="A668" s="29">
        <v>5</v>
      </c>
      <c r="B668" s="44" t="s">
        <v>4451</v>
      </c>
      <c r="C668" s="44" t="s">
        <v>4448</v>
      </c>
      <c r="D668" s="50" t="s">
        <v>1519</v>
      </c>
      <c r="E668" s="51">
        <v>88400</v>
      </c>
      <c r="F668" s="38">
        <f t="shared" si="106"/>
        <v>442000</v>
      </c>
      <c r="G668" s="38">
        <f t="shared" si="107"/>
        <v>0</v>
      </c>
      <c r="H668" s="6">
        <v>88400</v>
      </c>
      <c r="I668" s="40" t="s">
        <v>3707</v>
      </c>
      <c r="J668" s="6">
        <v>88400</v>
      </c>
      <c r="K668" s="138"/>
      <c r="L668" s="138"/>
      <c r="M668" s="139"/>
      <c r="N668" s="49"/>
      <c r="O668" s="49"/>
      <c r="P668" s="8">
        <f t="shared" si="93"/>
        <v>8840</v>
      </c>
      <c r="Q668" s="8">
        <f t="shared" si="94"/>
        <v>13260</v>
      </c>
      <c r="R668" s="8">
        <f t="shared" si="95"/>
        <v>2828.8</v>
      </c>
      <c r="S668" s="8">
        <f t="shared" si="108"/>
        <v>113328.8</v>
      </c>
      <c r="T668" s="6">
        <f t="shared" si="99"/>
        <v>113400</v>
      </c>
      <c r="U668" s="49"/>
    </row>
    <row r="669" spans="1:21">
      <c r="A669" s="29">
        <v>6</v>
      </c>
      <c r="B669" s="44" t="s">
        <v>4452</v>
      </c>
      <c r="C669" s="44" t="s">
        <v>4453</v>
      </c>
      <c r="D669" s="50" t="s">
        <v>1519</v>
      </c>
      <c r="E669" s="51">
        <v>131976</v>
      </c>
      <c r="F669" s="38">
        <f t="shared" si="106"/>
        <v>659880</v>
      </c>
      <c r="G669" s="38">
        <f t="shared" si="107"/>
        <v>0</v>
      </c>
      <c r="H669" s="6">
        <v>131976</v>
      </c>
      <c r="I669" s="40" t="s">
        <v>3707</v>
      </c>
      <c r="J669" s="6">
        <v>131976</v>
      </c>
      <c r="K669" s="138"/>
      <c r="L669" s="138"/>
      <c r="M669" s="139"/>
      <c r="N669" s="49"/>
      <c r="O669" s="49"/>
      <c r="P669" s="8">
        <f t="shared" si="93"/>
        <v>13197.6</v>
      </c>
      <c r="Q669" s="8">
        <f t="shared" si="94"/>
        <v>19796.399999999998</v>
      </c>
      <c r="R669" s="8">
        <f t="shared" si="95"/>
        <v>4223.232</v>
      </c>
      <c r="S669" s="8">
        <f t="shared" si="108"/>
        <v>169193.23199999999</v>
      </c>
      <c r="T669" s="6">
        <f t="shared" si="99"/>
        <v>169200</v>
      </c>
      <c r="U669" s="49"/>
    </row>
    <row r="670" spans="1:21">
      <c r="A670" s="29">
        <v>7</v>
      </c>
      <c r="B670" s="44" t="s">
        <v>4454</v>
      </c>
      <c r="C670" s="44" t="s">
        <v>4455</v>
      </c>
      <c r="D670" s="50" t="s">
        <v>1519</v>
      </c>
      <c r="E670" s="51">
        <v>56056</v>
      </c>
      <c r="F670" s="38">
        <f t="shared" si="106"/>
        <v>280280</v>
      </c>
      <c r="G670" s="38">
        <f t="shared" si="107"/>
        <v>0</v>
      </c>
      <c r="H670" s="6">
        <v>56056</v>
      </c>
      <c r="I670" s="40" t="s">
        <v>3707</v>
      </c>
      <c r="J670" s="6">
        <v>56056</v>
      </c>
      <c r="K670" s="138"/>
      <c r="L670" s="138"/>
      <c r="M670" s="139"/>
      <c r="N670" s="49"/>
      <c r="O670" s="49"/>
      <c r="P670" s="8">
        <f t="shared" si="93"/>
        <v>5605.6</v>
      </c>
      <c r="Q670" s="8">
        <f t="shared" si="94"/>
        <v>8408.4</v>
      </c>
      <c r="R670" s="8">
        <f t="shared" si="95"/>
        <v>1793.7920000000001</v>
      </c>
      <c r="S670" s="8">
        <f t="shared" si="108"/>
        <v>71863.792000000001</v>
      </c>
      <c r="T670" s="6">
        <f t="shared" si="99"/>
        <v>71900</v>
      </c>
      <c r="U670" s="49"/>
    </row>
    <row r="671" spans="1:21">
      <c r="A671" s="29">
        <v>8</v>
      </c>
      <c r="B671" s="44" t="s">
        <v>4456</v>
      </c>
      <c r="C671" s="44" t="s">
        <v>4457</v>
      </c>
      <c r="D671" s="50" t="s">
        <v>1519</v>
      </c>
      <c r="E671" s="51">
        <v>74776</v>
      </c>
      <c r="F671" s="38">
        <f t="shared" si="106"/>
        <v>373880</v>
      </c>
      <c r="G671" s="38">
        <f t="shared" si="107"/>
        <v>0</v>
      </c>
      <c r="H671" s="6">
        <v>74776</v>
      </c>
      <c r="I671" s="40" t="s">
        <v>3707</v>
      </c>
      <c r="J671" s="6">
        <v>74776</v>
      </c>
      <c r="K671" s="138"/>
      <c r="L671" s="138"/>
      <c r="M671" s="139"/>
      <c r="N671" s="49"/>
      <c r="O671" s="49"/>
      <c r="P671" s="8">
        <f t="shared" si="93"/>
        <v>7477.6</v>
      </c>
      <c r="Q671" s="8">
        <f t="shared" si="94"/>
        <v>11216.4</v>
      </c>
      <c r="R671" s="8">
        <f t="shared" si="95"/>
        <v>2392.8319999999999</v>
      </c>
      <c r="S671" s="8">
        <f t="shared" si="108"/>
        <v>95862.831999999995</v>
      </c>
      <c r="T671" s="6">
        <f t="shared" si="99"/>
        <v>95900</v>
      </c>
      <c r="U671" s="49"/>
    </row>
    <row r="672" spans="1:21">
      <c r="A672" s="29">
        <v>9</v>
      </c>
      <c r="B672" s="44" t="s">
        <v>4458</v>
      </c>
      <c r="C672" s="44" t="s">
        <v>4448</v>
      </c>
      <c r="D672" s="50" t="s">
        <v>1519</v>
      </c>
      <c r="E672" s="51">
        <v>77272</v>
      </c>
      <c r="F672" s="38">
        <f t="shared" si="106"/>
        <v>386360</v>
      </c>
      <c r="G672" s="38">
        <f t="shared" si="107"/>
        <v>0</v>
      </c>
      <c r="H672" s="6">
        <v>77272</v>
      </c>
      <c r="I672" s="40" t="s">
        <v>3707</v>
      </c>
      <c r="J672" s="6">
        <v>77272</v>
      </c>
      <c r="K672" s="138"/>
      <c r="L672" s="138"/>
      <c r="M672" s="139"/>
      <c r="N672" s="49"/>
      <c r="O672" s="49"/>
      <c r="P672" s="8">
        <f t="shared" si="93"/>
        <v>7727.2000000000007</v>
      </c>
      <c r="Q672" s="8">
        <f t="shared" si="94"/>
        <v>11590.8</v>
      </c>
      <c r="R672" s="8">
        <f t="shared" si="95"/>
        <v>2472.7040000000002</v>
      </c>
      <c r="S672" s="8">
        <f t="shared" si="108"/>
        <v>99062.703999999998</v>
      </c>
      <c r="T672" s="6">
        <f t="shared" si="99"/>
        <v>99100</v>
      </c>
      <c r="U672" s="49"/>
    </row>
    <row r="673" spans="1:21">
      <c r="A673" s="29">
        <v>10</v>
      </c>
      <c r="B673" s="41" t="s">
        <v>4366</v>
      </c>
      <c r="C673" s="41" t="s">
        <v>4459</v>
      </c>
      <c r="D673" s="36" t="s">
        <v>1519</v>
      </c>
      <c r="E673" s="37">
        <v>103480</v>
      </c>
      <c r="F673" s="38">
        <f t="shared" si="106"/>
        <v>517400</v>
      </c>
      <c r="G673" s="38">
        <f t="shared" si="107"/>
        <v>0</v>
      </c>
      <c r="H673" s="39">
        <v>103480</v>
      </c>
      <c r="I673" s="40" t="s">
        <v>3707</v>
      </c>
      <c r="J673" s="39">
        <v>103480</v>
      </c>
      <c r="K673" s="138"/>
      <c r="L673" s="138"/>
      <c r="M673" s="139"/>
      <c r="N673" s="49"/>
      <c r="O673" s="49"/>
      <c r="P673" s="8">
        <f t="shared" ref="P673:P736" si="109">+J673*0.1</f>
        <v>10348</v>
      </c>
      <c r="Q673" s="8">
        <f t="shared" ref="Q673:Q736" si="110">+J673*0.15</f>
        <v>15522</v>
      </c>
      <c r="R673" s="8">
        <f t="shared" ref="R673:R736" si="111">+J673*0.032</f>
        <v>3311.36</v>
      </c>
      <c r="S673" s="8">
        <f t="shared" si="108"/>
        <v>132661.35999999999</v>
      </c>
      <c r="T673" s="6">
        <f t="shared" si="99"/>
        <v>132700</v>
      </c>
      <c r="U673" s="49"/>
    </row>
    <row r="674" spans="1:21">
      <c r="A674" s="29">
        <v>11</v>
      </c>
      <c r="B674" s="44" t="s">
        <v>4460</v>
      </c>
      <c r="C674" s="44" t="s">
        <v>4450</v>
      </c>
      <c r="D674" s="50" t="s">
        <v>1519</v>
      </c>
      <c r="E674" s="51">
        <v>35464</v>
      </c>
      <c r="F674" s="38">
        <f t="shared" si="106"/>
        <v>177320</v>
      </c>
      <c r="G674" s="38">
        <f t="shared" si="107"/>
        <v>0</v>
      </c>
      <c r="H674" s="6">
        <v>35464</v>
      </c>
      <c r="I674" s="40" t="s">
        <v>3707</v>
      </c>
      <c r="J674" s="6">
        <v>35464</v>
      </c>
      <c r="K674" s="138"/>
      <c r="L674" s="138"/>
      <c r="M674" s="139"/>
      <c r="N674" s="49"/>
      <c r="O674" s="49"/>
      <c r="P674" s="8">
        <f t="shared" si="109"/>
        <v>3546.4</v>
      </c>
      <c r="Q674" s="8">
        <f t="shared" si="110"/>
        <v>5319.5999999999995</v>
      </c>
      <c r="R674" s="8">
        <f t="shared" si="111"/>
        <v>1134.848</v>
      </c>
      <c r="S674" s="8">
        <f t="shared" si="108"/>
        <v>45464.847999999998</v>
      </c>
      <c r="T674" s="6">
        <f t="shared" si="99"/>
        <v>45500</v>
      </c>
      <c r="U674" s="49"/>
    </row>
    <row r="675" spans="1:21">
      <c r="A675" s="29">
        <v>12</v>
      </c>
      <c r="B675" s="44" t="s">
        <v>4461</v>
      </c>
      <c r="C675" s="44" t="s">
        <v>4457</v>
      </c>
      <c r="D675" s="50" t="s">
        <v>1519</v>
      </c>
      <c r="E675" s="51">
        <v>77272</v>
      </c>
      <c r="F675" s="38">
        <f t="shared" si="106"/>
        <v>386360</v>
      </c>
      <c r="G675" s="38">
        <f t="shared" si="107"/>
        <v>0</v>
      </c>
      <c r="H675" s="6">
        <v>77272</v>
      </c>
      <c r="I675" s="40" t="s">
        <v>3707</v>
      </c>
      <c r="J675" s="6">
        <v>77272</v>
      </c>
      <c r="K675" s="138"/>
      <c r="L675" s="138"/>
      <c r="M675" s="139"/>
      <c r="N675" s="49"/>
      <c r="O675" s="49"/>
      <c r="P675" s="8">
        <f t="shared" si="109"/>
        <v>7727.2000000000007</v>
      </c>
      <c r="Q675" s="8">
        <f t="shared" si="110"/>
        <v>11590.8</v>
      </c>
      <c r="R675" s="8">
        <f t="shared" si="111"/>
        <v>2472.7040000000002</v>
      </c>
      <c r="S675" s="8">
        <f t="shared" si="108"/>
        <v>99062.703999999998</v>
      </c>
      <c r="T675" s="6">
        <f t="shared" si="99"/>
        <v>99100</v>
      </c>
      <c r="U675" s="49"/>
    </row>
    <row r="676" spans="1:21">
      <c r="A676" s="29">
        <v>13</v>
      </c>
      <c r="B676" s="44" t="s">
        <v>4462</v>
      </c>
      <c r="C676" s="44" t="s">
        <v>4463</v>
      </c>
      <c r="D676" s="50" t="s">
        <v>1519</v>
      </c>
      <c r="E676" s="51">
        <v>52936</v>
      </c>
      <c r="F676" s="38">
        <f t="shared" si="106"/>
        <v>264680</v>
      </c>
      <c r="G676" s="38">
        <f t="shared" si="107"/>
        <v>0</v>
      </c>
      <c r="H676" s="6">
        <v>52936</v>
      </c>
      <c r="I676" s="40" t="s">
        <v>3707</v>
      </c>
      <c r="J676" s="6">
        <v>52936</v>
      </c>
      <c r="K676" s="138"/>
      <c r="L676" s="138"/>
      <c r="M676" s="139"/>
      <c r="N676" s="49"/>
      <c r="O676" s="49"/>
      <c r="P676" s="8">
        <f t="shared" si="109"/>
        <v>5293.6</v>
      </c>
      <c r="Q676" s="8">
        <f t="shared" si="110"/>
        <v>7940.4</v>
      </c>
      <c r="R676" s="8">
        <f t="shared" si="111"/>
        <v>1693.952</v>
      </c>
      <c r="S676" s="8">
        <f t="shared" si="108"/>
        <v>67863.952000000005</v>
      </c>
      <c r="T676" s="6">
        <f t="shared" si="99"/>
        <v>67900</v>
      </c>
      <c r="U676" s="49"/>
    </row>
    <row r="677" spans="1:21">
      <c r="A677" s="29">
        <v>14</v>
      </c>
      <c r="B677" s="44" t="s">
        <v>4368</v>
      </c>
      <c r="C677" s="44" t="s">
        <v>4464</v>
      </c>
      <c r="D677" s="50" t="s">
        <v>1519</v>
      </c>
      <c r="E677" s="51">
        <v>120848</v>
      </c>
      <c r="F677" s="38">
        <f t="shared" si="106"/>
        <v>604240</v>
      </c>
      <c r="G677" s="38">
        <f t="shared" si="107"/>
        <v>0</v>
      </c>
      <c r="H677" s="6">
        <v>120848</v>
      </c>
      <c r="I677" s="40" t="s">
        <v>3707</v>
      </c>
      <c r="J677" s="6">
        <v>120848</v>
      </c>
      <c r="K677" s="138"/>
      <c r="L677" s="138"/>
      <c r="M677" s="139"/>
      <c r="N677" s="49"/>
      <c r="O677" s="49"/>
      <c r="P677" s="8">
        <f t="shared" si="109"/>
        <v>12084.800000000001</v>
      </c>
      <c r="Q677" s="8">
        <f t="shared" si="110"/>
        <v>18127.2</v>
      </c>
      <c r="R677" s="8">
        <f t="shared" si="111"/>
        <v>3867.136</v>
      </c>
      <c r="S677" s="8">
        <f t="shared" si="108"/>
        <v>154927.136</v>
      </c>
      <c r="T677" s="6">
        <f t="shared" si="99"/>
        <v>155000</v>
      </c>
      <c r="U677" s="49"/>
    </row>
    <row r="678" spans="1:21">
      <c r="A678" s="29">
        <v>15</v>
      </c>
      <c r="B678" s="44" t="s">
        <v>4465</v>
      </c>
      <c r="C678" s="44" t="s">
        <v>4463</v>
      </c>
      <c r="D678" s="50" t="s">
        <v>1519</v>
      </c>
      <c r="E678" s="51">
        <v>57304</v>
      </c>
      <c r="F678" s="38">
        <f t="shared" si="106"/>
        <v>286520</v>
      </c>
      <c r="G678" s="38">
        <f t="shared" si="107"/>
        <v>0</v>
      </c>
      <c r="H678" s="6">
        <v>57304</v>
      </c>
      <c r="I678" s="40" t="s">
        <v>3707</v>
      </c>
      <c r="J678" s="6">
        <v>57304</v>
      </c>
      <c r="K678" s="138"/>
      <c r="L678" s="138"/>
      <c r="M678" s="139"/>
      <c r="N678" s="49"/>
      <c r="O678" s="49"/>
      <c r="P678" s="8">
        <f t="shared" si="109"/>
        <v>5730.4000000000005</v>
      </c>
      <c r="Q678" s="8">
        <f t="shared" si="110"/>
        <v>8595.6</v>
      </c>
      <c r="R678" s="8">
        <f t="shared" si="111"/>
        <v>1833.7280000000001</v>
      </c>
      <c r="S678" s="8">
        <f t="shared" si="108"/>
        <v>73463.728000000003</v>
      </c>
      <c r="T678" s="6">
        <f t="shared" si="99"/>
        <v>73500</v>
      </c>
      <c r="U678" s="49"/>
    </row>
    <row r="679" spans="1:21">
      <c r="A679" s="29">
        <v>16</v>
      </c>
      <c r="B679" s="44" t="s">
        <v>4466</v>
      </c>
      <c r="C679" s="63" t="s">
        <v>4467</v>
      </c>
      <c r="D679" s="50" t="s">
        <v>1519</v>
      </c>
      <c r="E679" s="51">
        <v>51064</v>
      </c>
      <c r="F679" s="38">
        <f t="shared" si="106"/>
        <v>255320</v>
      </c>
      <c r="G679" s="38">
        <f t="shared" si="107"/>
        <v>0</v>
      </c>
      <c r="H679" s="6">
        <v>51064</v>
      </c>
      <c r="I679" s="40" t="s">
        <v>3707</v>
      </c>
      <c r="J679" s="6">
        <v>51064</v>
      </c>
      <c r="K679" s="138"/>
      <c r="L679" s="138"/>
      <c r="M679" s="139"/>
      <c r="N679" s="49"/>
      <c r="O679" s="49"/>
      <c r="P679" s="8">
        <f t="shared" si="109"/>
        <v>5106.4000000000005</v>
      </c>
      <c r="Q679" s="8">
        <f t="shared" si="110"/>
        <v>7659.5999999999995</v>
      </c>
      <c r="R679" s="8">
        <f t="shared" si="111"/>
        <v>1634.048</v>
      </c>
      <c r="S679" s="8">
        <f t="shared" si="108"/>
        <v>65464.048000000003</v>
      </c>
      <c r="T679" s="6">
        <f t="shared" si="99"/>
        <v>65500</v>
      </c>
      <c r="U679" s="49"/>
    </row>
    <row r="680" spans="1:21">
      <c r="A680" s="29">
        <v>17</v>
      </c>
      <c r="B680" s="44" t="s">
        <v>4468</v>
      </c>
      <c r="C680" s="63" t="s">
        <v>4467</v>
      </c>
      <c r="D680" s="50" t="s">
        <v>1519</v>
      </c>
      <c r="E680" s="51">
        <v>44824</v>
      </c>
      <c r="F680" s="38">
        <f t="shared" si="106"/>
        <v>224120</v>
      </c>
      <c r="G680" s="38">
        <f t="shared" si="107"/>
        <v>0</v>
      </c>
      <c r="H680" s="6">
        <v>44824</v>
      </c>
      <c r="I680" s="40" t="s">
        <v>3707</v>
      </c>
      <c r="J680" s="6">
        <v>44824</v>
      </c>
      <c r="K680" s="138"/>
      <c r="L680" s="138"/>
      <c r="M680" s="139"/>
      <c r="N680" s="49"/>
      <c r="O680" s="49"/>
      <c r="P680" s="8">
        <f t="shared" si="109"/>
        <v>4482.4000000000005</v>
      </c>
      <c r="Q680" s="8">
        <f t="shared" si="110"/>
        <v>6723.5999999999995</v>
      </c>
      <c r="R680" s="8">
        <f t="shared" si="111"/>
        <v>1434.3679999999999</v>
      </c>
      <c r="S680" s="8">
        <f t="shared" si="108"/>
        <v>57464.368000000002</v>
      </c>
      <c r="T680" s="6">
        <f t="shared" si="99"/>
        <v>57500</v>
      </c>
      <c r="U680" s="49"/>
    </row>
    <row r="681" spans="1:21">
      <c r="A681" s="29">
        <v>18</v>
      </c>
      <c r="B681" s="41" t="s">
        <v>4369</v>
      </c>
      <c r="C681" s="41" t="s">
        <v>6506</v>
      </c>
      <c r="D681" s="36" t="s">
        <v>1519</v>
      </c>
      <c r="E681" s="37">
        <v>1301976</v>
      </c>
      <c r="F681" s="38">
        <f t="shared" si="106"/>
        <v>6509880</v>
      </c>
      <c r="G681" s="38">
        <f t="shared" si="107"/>
        <v>0</v>
      </c>
      <c r="H681" s="39">
        <v>1301976</v>
      </c>
      <c r="I681" s="40" t="s">
        <v>3707</v>
      </c>
      <c r="J681" s="39">
        <v>1301976</v>
      </c>
      <c r="K681" s="138"/>
      <c r="L681" s="138"/>
      <c r="M681" s="139"/>
      <c r="N681" s="49"/>
      <c r="O681" s="49"/>
      <c r="P681" s="8">
        <f t="shared" si="109"/>
        <v>130197.6</v>
      </c>
      <c r="Q681" s="8">
        <f t="shared" si="110"/>
        <v>195296.4</v>
      </c>
      <c r="R681" s="8">
        <f t="shared" si="111"/>
        <v>41663.232000000004</v>
      </c>
      <c r="S681" s="8">
        <f t="shared" si="108"/>
        <v>1669133.2320000001</v>
      </c>
      <c r="T681" s="6">
        <f t="shared" si="99"/>
        <v>1669200</v>
      </c>
      <c r="U681" s="49"/>
    </row>
    <row r="682" spans="1:21">
      <c r="A682" s="29">
        <v>19</v>
      </c>
      <c r="B682" s="41" t="s">
        <v>4369</v>
      </c>
      <c r="C682" s="41" t="s">
        <v>6507</v>
      </c>
      <c r="D682" s="36" t="s">
        <v>1519</v>
      </c>
      <c r="E682" s="37">
        <v>362648</v>
      </c>
      <c r="F682" s="38">
        <f t="shared" si="106"/>
        <v>1813240</v>
      </c>
      <c r="G682" s="38">
        <f t="shared" si="107"/>
        <v>0</v>
      </c>
      <c r="H682" s="39">
        <v>362648</v>
      </c>
      <c r="I682" s="40" t="s">
        <v>3707</v>
      </c>
      <c r="J682" s="39">
        <v>362648</v>
      </c>
      <c r="K682" s="138"/>
      <c r="L682" s="138"/>
      <c r="M682" s="139"/>
      <c r="N682" s="49"/>
      <c r="O682" s="49"/>
      <c r="P682" s="8">
        <f t="shared" si="109"/>
        <v>36264.800000000003</v>
      </c>
      <c r="Q682" s="8">
        <f t="shared" si="110"/>
        <v>54397.2</v>
      </c>
      <c r="R682" s="8">
        <f t="shared" si="111"/>
        <v>11604.736000000001</v>
      </c>
      <c r="S682" s="8">
        <f t="shared" si="108"/>
        <v>464914.73599999998</v>
      </c>
      <c r="T682" s="6">
        <f t="shared" si="99"/>
        <v>465000</v>
      </c>
      <c r="U682" s="49"/>
    </row>
    <row r="683" spans="1:21">
      <c r="A683" s="29">
        <v>20</v>
      </c>
      <c r="B683" s="41" t="s">
        <v>4376</v>
      </c>
      <c r="C683" s="41" t="s">
        <v>6508</v>
      </c>
      <c r="D683" s="36" t="s">
        <v>1519</v>
      </c>
      <c r="E683" s="37">
        <v>1157312</v>
      </c>
      <c r="F683" s="38">
        <f t="shared" si="106"/>
        <v>5786560</v>
      </c>
      <c r="G683" s="38">
        <f t="shared" si="107"/>
        <v>0</v>
      </c>
      <c r="H683" s="39">
        <v>1157312</v>
      </c>
      <c r="I683" s="40" t="s">
        <v>3707</v>
      </c>
      <c r="J683" s="39">
        <v>1157312</v>
      </c>
      <c r="K683" s="138"/>
      <c r="L683" s="138"/>
      <c r="M683" s="139"/>
      <c r="N683" s="49"/>
      <c r="O683" s="49"/>
      <c r="P683" s="8">
        <f t="shared" si="109"/>
        <v>115731.20000000001</v>
      </c>
      <c r="Q683" s="8">
        <f t="shared" si="110"/>
        <v>173596.79999999999</v>
      </c>
      <c r="R683" s="8">
        <f t="shared" si="111"/>
        <v>37033.984000000004</v>
      </c>
      <c r="S683" s="8">
        <f t="shared" si="108"/>
        <v>1483673.9839999999</v>
      </c>
      <c r="T683" s="6">
        <f t="shared" ref="T683:T746" si="112">ROUNDUP(S683,-2)</f>
        <v>1483700</v>
      </c>
      <c r="U683" s="49"/>
    </row>
    <row r="684" spans="1:21">
      <c r="A684" s="29">
        <v>21</v>
      </c>
      <c r="B684" s="44" t="s">
        <v>4469</v>
      </c>
      <c r="C684" s="44" t="s">
        <v>4470</v>
      </c>
      <c r="D684" s="50" t="s">
        <v>1519</v>
      </c>
      <c r="E684" s="51">
        <v>57304</v>
      </c>
      <c r="F684" s="38">
        <f t="shared" si="106"/>
        <v>286520</v>
      </c>
      <c r="G684" s="38">
        <f t="shared" si="107"/>
        <v>0</v>
      </c>
      <c r="H684" s="6">
        <v>57304</v>
      </c>
      <c r="I684" s="40" t="s">
        <v>3707</v>
      </c>
      <c r="J684" s="6">
        <v>57304</v>
      </c>
      <c r="K684" s="138"/>
      <c r="L684" s="138"/>
      <c r="M684" s="139"/>
      <c r="N684" s="49"/>
      <c r="O684" s="49"/>
      <c r="P684" s="8">
        <f t="shared" si="109"/>
        <v>5730.4000000000005</v>
      </c>
      <c r="Q684" s="8">
        <f t="shared" si="110"/>
        <v>8595.6</v>
      </c>
      <c r="R684" s="8">
        <f t="shared" si="111"/>
        <v>1833.7280000000001</v>
      </c>
      <c r="S684" s="8">
        <f t="shared" si="108"/>
        <v>73463.728000000003</v>
      </c>
      <c r="T684" s="6">
        <f t="shared" si="112"/>
        <v>73500</v>
      </c>
      <c r="U684" s="49"/>
    </row>
    <row r="685" spans="1:21">
      <c r="A685" s="29">
        <v>22</v>
      </c>
      <c r="B685" s="44" t="s">
        <v>4471</v>
      </c>
      <c r="C685" s="44" t="s">
        <v>4457</v>
      </c>
      <c r="D685" s="50" t="s">
        <v>1519</v>
      </c>
      <c r="E685" s="51">
        <v>98384</v>
      </c>
      <c r="F685" s="38">
        <f t="shared" si="106"/>
        <v>491920</v>
      </c>
      <c r="G685" s="38">
        <f t="shared" si="107"/>
        <v>0</v>
      </c>
      <c r="H685" s="6">
        <v>98384</v>
      </c>
      <c r="I685" s="40" t="s">
        <v>3707</v>
      </c>
      <c r="J685" s="6">
        <v>98384</v>
      </c>
      <c r="K685" s="138"/>
      <c r="L685" s="138"/>
      <c r="M685" s="139"/>
      <c r="N685" s="49"/>
      <c r="O685" s="49"/>
      <c r="P685" s="8">
        <f t="shared" si="109"/>
        <v>9838.4000000000015</v>
      </c>
      <c r="Q685" s="8">
        <f t="shared" si="110"/>
        <v>14757.599999999999</v>
      </c>
      <c r="R685" s="8">
        <f t="shared" si="111"/>
        <v>3148.288</v>
      </c>
      <c r="S685" s="8">
        <f t="shared" si="108"/>
        <v>126128.288</v>
      </c>
      <c r="T685" s="6">
        <f t="shared" si="112"/>
        <v>126200</v>
      </c>
      <c r="U685" s="49"/>
    </row>
    <row r="686" spans="1:21">
      <c r="A686" s="29">
        <v>23</v>
      </c>
      <c r="B686" s="44" t="s">
        <v>4472</v>
      </c>
      <c r="C686" s="44" t="s">
        <v>4473</v>
      </c>
      <c r="D686" s="50" t="s">
        <v>1519</v>
      </c>
      <c r="E686" s="51">
        <v>48568</v>
      </c>
      <c r="F686" s="38">
        <f t="shared" si="106"/>
        <v>242840</v>
      </c>
      <c r="G686" s="38">
        <f t="shared" si="107"/>
        <v>0</v>
      </c>
      <c r="H686" s="6">
        <v>48568</v>
      </c>
      <c r="I686" s="40" t="s">
        <v>3707</v>
      </c>
      <c r="J686" s="6">
        <v>48568</v>
      </c>
      <c r="K686" s="138"/>
      <c r="L686" s="138"/>
      <c r="M686" s="139"/>
      <c r="N686" s="49"/>
      <c r="O686" s="49"/>
      <c r="P686" s="8">
        <f t="shared" si="109"/>
        <v>4856.8</v>
      </c>
      <c r="Q686" s="8">
        <f t="shared" si="110"/>
        <v>7285.2</v>
      </c>
      <c r="R686" s="8">
        <f t="shared" si="111"/>
        <v>1554.1759999999999</v>
      </c>
      <c r="S686" s="8">
        <f t="shared" si="108"/>
        <v>62264.175999999999</v>
      </c>
      <c r="T686" s="6">
        <f t="shared" si="112"/>
        <v>62300</v>
      </c>
      <c r="U686" s="49"/>
    </row>
    <row r="687" spans="1:21">
      <c r="A687" s="29">
        <v>24</v>
      </c>
      <c r="B687" s="44" t="s">
        <v>4474</v>
      </c>
      <c r="C687" s="44" t="s">
        <v>4450</v>
      </c>
      <c r="D687" s="50" t="s">
        <v>1519</v>
      </c>
      <c r="E687" s="51">
        <v>77272</v>
      </c>
      <c r="F687" s="38">
        <f t="shared" si="106"/>
        <v>386360</v>
      </c>
      <c r="G687" s="38">
        <f t="shared" si="107"/>
        <v>0</v>
      </c>
      <c r="H687" s="6">
        <v>77272</v>
      </c>
      <c r="I687" s="40" t="s">
        <v>3707</v>
      </c>
      <c r="J687" s="6">
        <v>77272</v>
      </c>
      <c r="K687" s="138"/>
      <c r="L687" s="138"/>
      <c r="M687" s="139"/>
      <c r="N687" s="49"/>
      <c r="O687" s="49"/>
      <c r="P687" s="8">
        <f t="shared" si="109"/>
        <v>7727.2000000000007</v>
      </c>
      <c r="Q687" s="8">
        <f t="shared" si="110"/>
        <v>11590.8</v>
      </c>
      <c r="R687" s="8">
        <f t="shared" si="111"/>
        <v>2472.7040000000002</v>
      </c>
      <c r="S687" s="8">
        <f t="shared" si="108"/>
        <v>99062.703999999998</v>
      </c>
      <c r="T687" s="6">
        <f t="shared" si="112"/>
        <v>99100</v>
      </c>
      <c r="U687" s="49"/>
    </row>
    <row r="688" spans="1:21">
      <c r="A688" s="29">
        <v>25</v>
      </c>
      <c r="B688" s="41" t="s">
        <v>4379</v>
      </c>
      <c r="C688" s="41" t="s">
        <v>4475</v>
      </c>
      <c r="D688" s="36" t="s">
        <v>1519</v>
      </c>
      <c r="E688" s="37">
        <v>34632</v>
      </c>
      <c r="F688" s="38">
        <f t="shared" si="106"/>
        <v>173160</v>
      </c>
      <c r="G688" s="38">
        <f t="shared" si="107"/>
        <v>0</v>
      </c>
      <c r="H688" s="39">
        <v>34632</v>
      </c>
      <c r="I688" s="40" t="s">
        <v>3707</v>
      </c>
      <c r="J688" s="39">
        <v>34632</v>
      </c>
      <c r="K688" s="138"/>
      <c r="L688" s="138"/>
      <c r="M688" s="139"/>
      <c r="N688" s="49"/>
      <c r="O688" s="49"/>
      <c r="P688" s="8">
        <f t="shared" si="109"/>
        <v>3463.2000000000003</v>
      </c>
      <c r="Q688" s="8">
        <f t="shared" si="110"/>
        <v>5194.8</v>
      </c>
      <c r="R688" s="8">
        <f t="shared" si="111"/>
        <v>1108.2239999999999</v>
      </c>
      <c r="S688" s="8">
        <f t="shared" si="108"/>
        <v>44398.224000000002</v>
      </c>
      <c r="T688" s="6">
        <f t="shared" si="112"/>
        <v>44400</v>
      </c>
      <c r="U688" s="49"/>
    </row>
    <row r="689" spans="1:21">
      <c r="A689" s="29">
        <v>26</v>
      </c>
      <c r="B689" s="44" t="s">
        <v>4476</v>
      </c>
      <c r="C689" s="44" t="s">
        <v>4450</v>
      </c>
      <c r="D689" s="50" t="s">
        <v>1519</v>
      </c>
      <c r="E689" s="51">
        <v>44200</v>
      </c>
      <c r="F689" s="38">
        <f t="shared" si="106"/>
        <v>221000</v>
      </c>
      <c r="G689" s="38">
        <f t="shared" si="107"/>
        <v>0</v>
      </c>
      <c r="H689" s="6">
        <v>44200</v>
      </c>
      <c r="I689" s="40" t="s">
        <v>3707</v>
      </c>
      <c r="J689" s="6">
        <v>44200</v>
      </c>
      <c r="K689" s="138"/>
      <c r="L689" s="138"/>
      <c r="M689" s="139"/>
      <c r="N689" s="49"/>
      <c r="O689" s="49"/>
      <c r="P689" s="8">
        <f t="shared" si="109"/>
        <v>4420</v>
      </c>
      <c r="Q689" s="8">
        <f t="shared" si="110"/>
        <v>6630</v>
      </c>
      <c r="R689" s="8">
        <f t="shared" si="111"/>
        <v>1414.4</v>
      </c>
      <c r="S689" s="8">
        <f t="shared" si="108"/>
        <v>56664.4</v>
      </c>
      <c r="T689" s="6">
        <f t="shared" si="112"/>
        <v>56700</v>
      </c>
      <c r="U689" s="49"/>
    </row>
    <row r="690" spans="1:21">
      <c r="A690" s="29">
        <v>27</v>
      </c>
      <c r="B690" s="41" t="s">
        <v>4385</v>
      </c>
      <c r="C690" s="41" t="s">
        <v>4477</v>
      </c>
      <c r="D690" s="36" t="s">
        <v>1519</v>
      </c>
      <c r="E690" s="37">
        <v>44096</v>
      </c>
      <c r="F690" s="38">
        <f t="shared" si="106"/>
        <v>220480</v>
      </c>
      <c r="G690" s="38">
        <f t="shared" si="107"/>
        <v>0</v>
      </c>
      <c r="H690" s="39">
        <v>44096</v>
      </c>
      <c r="I690" s="40" t="s">
        <v>3707</v>
      </c>
      <c r="J690" s="39">
        <v>44096</v>
      </c>
      <c r="K690" s="138"/>
      <c r="L690" s="138"/>
      <c r="M690" s="139"/>
      <c r="N690" s="49"/>
      <c r="O690" s="49"/>
      <c r="P690" s="8">
        <f t="shared" si="109"/>
        <v>4409.6000000000004</v>
      </c>
      <c r="Q690" s="8">
        <f t="shared" si="110"/>
        <v>6614.4</v>
      </c>
      <c r="R690" s="8">
        <f t="shared" si="111"/>
        <v>1411.0720000000001</v>
      </c>
      <c r="S690" s="8">
        <f t="shared" si="108"/>
        <v>56531.072</v>
      </c>
      <c r="T690" s="6">
        <f t="shared" si="112"/>
        <v>56600</v>
      </c>
      <c r="U690" s="49"/>
    </row>
    <row r="691" spans="1:21">
      <c r="A691" s="29">
        <v>28</v>
      </c>
      <c r="B691" s="44" t="s">
        <v>4478</v>
      </c>
      <c r="C691" s="44" t="s">
        <v>4450</v>
      </c>
      <c r="D691" s="50" t="s">
        <v>1519</v>
      </c>
      <c r="E691" s="51">
        <v>44824</v>
      </c>
      <c r="F691" s="38">
        <f t="shared" si="106"/>
        <v>224120</v>
      </c>
      <c r="G691" s="38">
        <f t="shared" si="107"/>
        <v>0</v>
      </c>
      <c r="H691" s="6">
        <v>44824</v>
      </c>
      <c r="I691" s="40" t="s">
        <v>3707</v>
      </c>
      <c r="J691" s="6">
        <v>44824</v>
      </c>
      <c r="K691" s="138"/>
      <c r="L691" s="138"/>
      <c r="M691" s="139"/>
      <c r="N691" s="49"/>
      <c r="O691" s="49"/>
      <c r="P691" s="8">
        <f t="shared" si="109"/>
        <v>4482.4000000000005</v>
      </c>
      <c r="Q691" s="8">
        <f t="shared" si="110"/>
        <v>6723.5999999999995</v>
      </c>
      <c r="R691" s="8">
        <f t="shared" si="111"/>
        <v>1434.3679999999999</v>
      </c>
      <c r="S691" s="8">
        <f t="shared" si="108"/>
        <v>57464.368000000002</v>
      </c>
      <c r="T691" s="6">
        <f t="shared" si="112"/>
        <v>57500</v>
      </c>
      <c r="U691" s="49"/>
    </row>
    <row r="692" spans="1:21">
      <c r="A692" s="29">
        <v>29</v>
      </c>
      <c r="B692" s="41" t="s">
        <v>4387</v>
      </c>
      <c r="C692" s="41" t="s">
        <v>4477</v>
      </c>
      <c r="D692" s="36" t="s">
        <v>1519</v>
      </c>
      <c r="E692" s="37">
        <v>39312</v>
      </c>
      <c r="F692" s="38">
        <f t="shared" si="106"/>
        <v>196560</v>
      </c>
      <c r="G692" s="38">
        <f t="shared" si="107"/>
        <v>0</v>
      </c>
      <c r="H692" s="39">
        <v>39312</v>
      </c>
      <c r="I692" s="40" t="s">
        <v>3707</v>
      </c>
      <c r="J692" s="39">
        <v>39312</v>
      </c>
      <c r="K692" s="138"/>
      <c r="L692" s="138"/>
      <c r="M692" s="139"/>
      <c r="N692" s="49"/>
      <c r="O692" s="49"/>
      <c r="P692" s="8">
        <f t="shared" si="109"/>
        <v>3931.2000000000003</v>
      </c>
      <c r="Q692" s="8">
        <f t="shared" si="110"/>
        <v>5896.8</v>
      </c>
      <c r="R692" s="8">
        <f t="shared" si="111"/>
        <v>1257.9839999999999</v>
      </c>
      <c r="S692" s="8">
        <f t="shared" si="108"/>
        <v>50397.983999999997</v>
      </c>
      <c r="T692" s="6">
        <f t="shared" si="112"/>
        <v>50400</v>
      </c>
      <c r="U692" s="49"/>
    </row>
    <row r="693" spans="1:21">
      <c r="A693" s="29">
        <v>30</v>
      </c>
      <c r="B693" s="41" t="s">
        <v>4389</v>
      </c>
      <c r="C693" s="41" t="s">
        <v>4477</v>
      </c>
      <c r="D693" s="36" t="s">
        <v>1519</v>
      </c>
      <c r="E693" s="37">
        <v>47112</v>
      </c>
      <c r="F693" s="38">
        <f t="shared" si="106"/>
        <v>235560</v>
      </c>
      <c r="G693" s="38">
        <f t="shared" si="107"/>
        <v>0</v>
      </c>
      <c r="H693" s="39">
        <v>47112</v>
      </c>
      <c r="I693" s="40" t="s">
        <v>3707</v>
      </c>
      <c r="J693" s="39">
        <v>47112</v>
      </c>
      <c r="K693" s="138"/>
      <c r="L693" s="138"/>
      <c r="M693" s="139"/>
      <c r="N693" s="49"/>
      <c r="O693" s="49"/>
      <c r="P693" s="8">
        <f t="shared" si="109"/>
        <v>4711.2</v>
      </c>
      <c r="Q693" s="8">
        <f t="shared" si="110"/>
        <v>7066.8</v>
      </c>
      <c r="R693" s="8">
        <f t="shared" si="111"/>
        <v>1507.5840000000001</v>
      </c>
      <c r="S693" s="8">
        <f t="shared" si="108"/>
        <v>60397.584000000003</v>
      </c>
      <c r="T693" s="6">
        <f t="shared" si="112"/>
        <v>60400</v>
      </c>
      <c r="U693" s="49"/>
    </row>
    <row r="694" spans="1:21">
      <c r="A694" s="29">
        <v>31</v>
      </c>
      <c r="B694" s="41" t="s">
        <v>4390</v>
      </c>
      <c r="C694" s="41" t="s">
        <v>4423</v>
      </c>
      <c r="D694" s="36" t="s">
        <v>1519</v>
      </c>
      <c r="E694" s="37">
        <v>37648</v>
      </c>
      <c r="F694" s="38">
        <f t="shared" si="106"/>
        <v>188240</v>
      </c>
      <c r="G694" s="38">
        <f t="shared" si="107"/>
        <v>0</v>
      </c>
      <c r="H694" s="39">
        <v>37648</v>
      </c>
      <c r="I694" s="40" t="s">
        <v>3707</v>
      </c>
      <c r="J694" s="39">
        <v>37648</v>
      </c>
      <c r="K694" s="138"/>
      <c r="L694" s="138"/>
      <c r="M694" s="139"/>
      <c r="N694" s="49"/>
      <c r="O694" s="49"/>
      <c r="P694" s="8">
        <f t="shared" si="109"/>
        <v>3764.8</v>
      </c>
      <c r="Q694" s="8">
        <f t="shared" si="110"/>
        <v>5647.2</v>
      </c>
      <c r="R694" s="8">
        <f t="shared" si="111"/>
        <v>1204.7360000000001</v>
      </c>
      <c r="S694" s="8">
        <f t="shared" si="108"/>
        <v>48264.735999999997</v>
      </c>
      <c r="T694" s="6">
        <f t="shared" si="112"/>
        <v>48300</v>
      </c>
      <c r="U694" s="49"/>
    </row>
    <row r="695" spans="1:21">
      <c r="A695" s="29">
        <v>32</v>
      </c>
      <c r="B695" s="44" t="s">
        <v>4479</v>
      </c>
      <c r="C695" s="44" t="s">
        <v>4480</v>
      </c>
      <c r="D695" s="50" t="s">
        <v>1519</v>
      </c>
      <c r="E695" s="51">
        <v>48568</v>
      </c>
      <c r="F695" s="38">
        <f t="shared" si="106"/>
        <v>242840</v>
      </c>
      <c r="G695" s="38">
        <f t="shared" si="107"/>
        <v>0</v>
      </c>
      <c r="H695" s="6">
        <v>48568</v>
      </c>
      <c r="I695" s="40" t="s">
        <v>3707</v>
      </c>
      <c r="J695" s="6">
        <v>48568</v>
      </c>
      <c r="K695" s="138"/>
      <c r="L695" s="138"/>
      <c r="M695" s="139"/>
      <c r="N695" s="49"/>
      <c r="O695" s="49"/>
      <c r="P695" s="8">
        <f t="shared" si="109"/>
        <v>4856.8</v>
      </c>
      <c r="Q695" s="8">
        <f t="shared" si="110"/>
        <v>7285.2</v>
      </c>
      <c r="R695" s="8">
        <f t="shared" si="111"/>
        <v>1554.1759999999999</v>
      </c>
      <c r="S695" s="8">
        <f t="shared" si="108"/>
        <v>62264.175999999999</v>
      </c>
      <c r="T695" s="6">
        <f t="shared" si="112"/>
        <v>62300</v>
      </c>
      <c r="U695" s="49"/>
    </row>
    <row r="696" spans="1:21">
      <c r="A696" s="29">
        <v>33</v>
      </c>
      <c r="B696" s="44" t="s">
        <v>4481</v>
      </c>
      <c r="C696" s="44" t="s">
        <v>4482</v>
      </c>
      <c r="D696" s="50" t="s">
        <v>1519</v>
      </c>
      <c r="E696" s="51">
        <v>37336</v>
      </c>
      <c r="F696" s="38">
        <f t="shared" si="106"/>
        <v>186680</v>
      </c>
      <c r="G696" s="38">
        <f t="shared" si="107"/>
        <v>0</v>
      </c>
      <c r="H696" s="6">
        <v>37336</v>
      </c>
      <c r="I696" s="40" t="s">
        <v>3707</v>
      </c>
      <c r="J696" s="6">
        <v>37336</v>
      </c>
      <c r="K696" s="138"/>
      <c r="L696" s="138"/>
      <c r="M696" s="139"/>
      <c r="N696" s="49"/>
      <c r="O696" s="49"/>
      <c r="P696" s="8">
        <f t="shared" si="109"/>
        <v>3733.6000000000004</v>
      </c>
      <c r="Q696" s="8">
        <f t="shared" si="110"/>
        <v>5600.4</v>
      </c>
      <c r="R696" s="8">
        <f t="shared" si="111"/>
        <v>1194.752</v>
      </c>
      <c r="S696" s="8">
        <f t="shared" si="108"/>
        <v>47864.752</v>
      </c>
      <c r="T696" s="6">
        <f t="shared" si="112"/>
        <v>47900</v>
      </c>
      <c r="U696" s="49"/>
    </row>
    <row r="697" spans="1:21">
      <c r="A697" s="29">
        <v>34</v>
      </c>
      <c r="B697" s="44" t="s">
        <v>4483</v>
      </c>
      <c r="C697" s="44" t="s">
        <v>4463</v>
      </c>
      <c r="D697" s="50" t="s">
        <v>1519</v>
      </c>
      <c r="E697" s="51">
        <v>37336</v>
      </c>
      <c r="F697" s="38">
        <f t="shared" si="106"/>
        <v>186680</v>
      </c>
      <c r="G697" s="38">
        <f t="shared" si="107"/>
        <v>0</v>
      </c>
      <c r="H697" s="6">
        <v>37336</v>
      </c>
      <c r="I697" s="40" t="s">
        <v>3707</v>
      </c>
      <c r="J697" s="6">
        <v>37336</v>
      </c>
      <c r="K697" s="138"/>
      <c r="L697" s="138"/>
      <c r="M697" s="139"/>
      <c r="N697" s="49"/>
      <c r="O697" s="49"/>
      <c r="P697" s="8">
        <f t="shared" si="109"/>
        <v>3733.6000000000004</v>
      </c>
      <c r="Q697" s="8">
        <f t="shared" si="110"/>
        <v>5600.4</v>
      </c>
      <c r="R697" s="8">
        <f t="shared" si="111"/>
        <v>1194.752</v>
      </c>
      <c r="S697" s="8">
        <f t="shared" si="108"/>
        <v>47864.752</v>
      </c>
      <c r="T697" s="6">
        <f t="shared" si="112"/>
        <v>47900</v>
      </c>
      <c r="U697" s="49"/>
    </row>
    <row r="698" spans="1:21">
      <c r="A698" s="29">
        <v>35</v>
      </c>
      <c r="B698" s="44" t="s">
        <v>4484</v>
      </c>
      <c r="C698" s="44" t="s">
        <v>4448</v>
      </c>
      <c r="D698" s="50" t="s">
        <v>1519</v>
      </c>
      <c r="E698" s="51">
        <v>77272</v>
      </c>
      <c r="F698" s="38">
        <f t="shared" si="106"/>
        <v>386360</v>
      </c>
      <c r="G698" s="38">
        <f t="shared" si="107"/>
        <v>0</v>
      </c>
      <c r="H698" s="6">
        <v>77272</v>
      </c>
      <c r="I698" s="40" t="s">
        <v>3707</v>
      </c>
      <c r="J698" s="6">
        <v>77272</v>
      </c>
      <c r="K698" s="138"/>
      <c r="L698" s="138"/>
      <c r="M698" s="139"/>
      <c r="N698" s="49"/>
      <c r="O698" s="49"/>
      <c r="P698" s="8">
        <f t="shared" si="109"/>
        <v>7727.2000000000007</v>
      </c>
      <c r="Q698" s="8">
        <f t="shared" si="110"/>
        <v>11590.8</v>
      </c>
      <c r="R698" s="8">
        <f t="shared" si="111"/>
        <v>2472.7040000000002</v>
      </c>
      <c r="S698" s="8">
        <f t="shared" si="108"/>
        <v>99062.703999999998</v>
      </c>
      <c r="T698" s="6">
        <f t="shared" si="112"/>
        <v>99100</v>
      </c>
      <c r="U698" s="49"/>
    </row>
    <row r="699" spans="1:21">
      <c r="A699" s="29">
        <v>36</v>
      </c>
      <c r="B699" s="44" t="s">
        <v>4485</v>
      </c>
      <c r="C699" s="44" t="s">
        <v>4448</v>
      </c>
      <c r="D699" s="50" t="s">
        <v>1519</v>
      </c>
      <c r="E699" s="51">
        <v>77272</v>
      </c>
      <c r="F699" s="38">
        <f t="shared" si="106"/>
        <v>386360</v>
      </c>
      <c r="G699" s="38">
        <f t="shared" si="107"/>
        <v>0</v>
      </c>
      <c r="H699" s="6">
        <v>77272</v>
      </c>
      <c r="I699" s="40" t="s">
        <v>3707</v>
      </c>
      <c r="J699" s="6">
        <v>77272</v>
      </c>
      <c r="K699" s="138"/>
      <c r="L699" s="138"/>
      <c r="M699" s="139"/>
      <c r="N699" s="49"/>
      <c r="O699" s="49"/>
      <c r="P699" s="8">
        <f t="shared" si="109"/>
        <v>7727.2000000000007</v>
      </c>
      <c r="Q699" s="8">
        <f t="shared" si="110"/>
        <v>11590.8</v>
      </c>
      <c r="R699" s="8">
        <f t="shared" si="111"/>
        <v>2472.7040000000002</v>
      </c>
      <c r="S699" s="8">
        <f t="shared" si="108"/>
        <v>99062.703999999998</v>
      </c>
      <c r="T699" s="6">
        <f t="shared" si="112"/>
        <v>99100</v>
      </c>
      <c r="U699" s="49"/>
    </row>
    <row r="700" spans="1:21">
      <c r="A700" s="29">
        <v>37</v>
      </c>
      <c r="B700" s="44" t="s">
        <v>4486</v>
      </c>
      <c r="C700" s="44" t="s">
        <v>4457</v>
      </c>
      <c r="D700" s="50" t="s">
        <v>1519</v>
      </c>
      <c r="E700" s="51">
        <v>66040</v>
      </c>
      <c r="F700" s="38">
        <f t="shared" si="106"/>
        <v>330200</v>
      </c>
      <c r="G700" s="38">
        <f t="shared" si="107"/>
        <v>0</v>
      </c>
      <c r="H700" s="6">
        <v>66040</v>
      </c>
      <c r="I700" s="40" t="s">
        <v>3707</v>
      </c>
      <c r="J700" s="6">
        <v>66040</v>
      </c>
      <c r="K700" s="138"/>
      <c r="L700" s="138"/>
      <c r="M700" s="139"/>
      <c r="N700" s="49"/>
      <c r="O700" s="49"/>
      <c r="P700" s="8">
        <f t="shared" si="109"/>
        <v>6604</v>
      </c>
      <c r="Q700" s="8">
        <f t="shared" si="110"/>
        <v>9906</v>
      </c>
      <c r="R700" s="8">
        <f t="shared" si="111"/>
        <v>2113.2800000000002</v>
      </c>
      <c r="S700" s="8">
        <f t="shared" si="108"/>
        <v>84663.28</v>
      </c>
      <c r="T700" s="6">
        <f t="shared" si="112"/>
        <v>84700</v>
      </c>
      <c r="U700" s="49"/>
    </row>
    <row r="701" spans="1:21">
      <c r="A701" s="29">
        <v>38</v>
      </c>
      <c r="B701" s="44" t="s">
        <v>4487</v>
      </c>
      <c r="C701" s="44" t="s">
        <v>4488</v>
      </c>
      <c r="D701" s="50" t="s">
        <v>1519</v>
      </c>
      <c r="E701" s="51">
        <v>39832</v>
      </c>
      <c r="F701" s="38">
        <f t="shared" si="106"/>
        <v>199160</v>
      </c>
      <c r="G701" s="38">
        <f t="shared" si="107"/>
        <v>0</v>
      </c>
      <c r="H701" s="6">
        <v>39832</v>
      </c>
      <c r="I701" s="40" t="s">
        <v>3707</v>
      </c>
      <c r="J701" s="6">
        <v>39832</v>
      </c>
      <c r="K701" s="138"/>
      <c r="L701" s="138"/>
      <c r="M701" s="139"/>
      <c r="N701" s="49"/>
      <c r="O701" s="49"/>
      <c r="P701" s="8">
        <f t="shared" si="109"/>
        <v>3983.2000000000003</v>
      </c>
      <c r="Q701" s="8">
        <f t="shared" si="110"/>
        <v>5974.8</v>
      </c>
      <c r="R701" s="8">
        <f t="shared" si="111"/>
        <v>1274.624</v>
      </c>
      <c r="S701" s="8">
        <f t="shared" si="108"/>
        <v>51064.624000000003</v>
      </c>
      <c r="T701" s="6">
        <f t="shared" si="112"/>
        <v>51100</v>
      </c>
      <c r="U701" s="49"/>
    </row>
    <row r="702" spans="1:21">
      <c r="A702" s="29">
        <v>39</v>
      </c>
      <c r="B702" s="41" t="s">
        <v>4393</v>
      </c>
      <c r="C702" s="41" t="s">
        <v>4425</v>
      </c>
      <c r="D702" s="36" t="s">
        <v>1519</v>
      </c>
      <c r="E702" s="37">
        <v>51896</v>
      </c>
      <c r="F702" s="38">
        <f t="shared" si="106"/>
        <v>259480</v>
      </c>
      <c r="G702" s="38">
        <f t="shared" si="107"/>
        <v>0</v>
      </c>
      <c r="H702" s="39">
        <v>51896</v>
      </c>
      <c r="I702" s="40" t="s">
        <v>3707</v>
      </c>
      <c r="J702" s="39">
        <v>51896</v>
      </c>
      <c r="K702" s="138"/>
      <c r="L702" s="138"/>
      <c r="M702" s="139"/>
      <c r="N702" s="49"/>
      <c r="O702" s="49"/>
      <c r="P702" s="8">
        <f t="shared" si="109"/>
        <v>5189.6000000000004</v>
      </c>
      <c r="Q702" s="8">
        <f t="shared" si="110"/>
        <v>7784.4</v>
      </c>
      <c r="R702" s="8">
        <f t="shared" si="111"/>
        <v>1660.672</v>
      </c>
      <c r="S702" s="8">
        <f t="shared" si="108"/>
        <v>66530.672000000006</v>
      </c>
      <c r="T702" s="6">
        <f t="shared" si="112"/>
        <v>66600</v>
      </c>
      <c r="U702" s="49"/>
    </row>
    <row r="703" spans="1:21">
      <c r="A703" s="29">
        <v>40</v>
      </c>
      <c r="B703" s="44" t="s">
        <v>4489</v>
      </c>
      <c r="C703" s="44" t="s">
        <v>4463</v>
      </c>
      <c r="D703" s="50" t="s">
        <v>1519</v>
      </c>
      <c r="E703" s="51">
        <v>32968</v>
      </c>
      <c r="F703" s="38">
        <f t="shared" si="106"/>
        <v>164840</v>
      </c>
      <c r="G703" s="38">
        <f t="shared" si="107"/>
        <v>0</v>
      </c>
      <c r="H703" s="6">
        <v>32968</v>
      </c>
      <c r="I703" s="40" t="s">
        <v>3707</v>
      </c>
      <c r="J703" s="6">
        <v>32968</v>
      </c>
      <c r="K703" s="138"/>
      <c r="L703" s="138"/>
      <c r="M703" s="139"/>
      <c r="N703" s="49"/>
      <c r="O703" s="49"/>
      <c r="P703" s="8">
        <f t="shared" si="109"/>
        <v>3296.8</v>
      </c>
      <c r="Q703" s="8">
        <f t="shared" si="110"/>
        <v>4945.2</v>
      </c>
      <c r="R703" s="8">
        <f t="shared" si="111"/>
        <v>1054.9760000000001</v>
      </c>
      <c r="S703" s="8">
        <f t="shared" si="108"/>
        <v>42264.976000000002</v>
      </c>
      <c r="T703" s="6">
        <f t="shared" si="112"/>
        <v>42300</v>
      </c>
      <c r="U703" s="49"/>
    </row>
    <row r="704" spans="1:21">
      <c r="A704" s="29">
        <v>41</v>
      </c>
      <c r="B704" s="44" t="s">
        <v>4490</v>
      </c>
      <c r="C704" s="44" t="s">
        <v>4450</v>
      </c>
      <c r="D704" s="50" t="s">
        <v>1519</v>
      </c>
      <c r="E704" s="51">
        <v>62296</v>
      </c>
      <c r="F704" s="38">
        <f t="shared" si="106"/>
        <v>311480</v>
      </c>
      <c r="G704" s="38">
        <f t="shared" si="107"/>
        <v>0</v>
      </c>
      <c r="H704" s="6">
        <v>62296</v>
      </c>
      <c r="I704" s="40" t="s">
        <v>3707</v>
      </c>
      <c r="J704" s="6">
        <v>62296</v>
      </c>
      <c r="K704" s="138"/>
      <c r="L704" s="138"/>
      <c r="M704" s="139"/>
      <c r="N704" s="49"/>
      <c r="O704" s="49"/>
      <c r="P704" s="8">
        <f t="shared" si="109"/>
        <v>6229.6</v>
      </c>
      <c r="Q704" s="8">
        <f t="shared" si="110"/>
        <v>9344.4</v>
      </c>
      <c r="R704" s="8">
        <f t="shared" si="111"/>
        <v>1993.472</v>
      </c>
      <c r="S704" s="8">
        <f t="shared" si="108"/>
        <v>79863.471999999994</v>
      </c>
      <c r="T704" s="6">
        <f t="shared" si="112"/>
        <v>79900</v>
      </c>
      <c r="U704" s="49"/>
    </row>
    <row r="705" spans="1:21">
      <c r="A705" s="29">
        <v>42</v>
      </c>
      <c r="B705" s="44" t="s">
        <v>4491</v>
      </c>
      <c r="C705" s="44" t="s">
        <v>4492</v>
      </c>
      <c r="D705" s="50" t="s">
        <v>1519</v>
      </c>
      <c r="E705" s="51">
        <v>52936</v>
      </c>
      <c r="F705" s="38">
        <f t="shared" si="106"/>
        <v>264680</v>
      </c>
      <c r="G705" s="38">
        <f t="shared" si="107"/>
        <v>0</v>
      </c>
      <c r="H705" s="6">
        <v>52936</v>
      </c>
      <c r="I705" s="40" t="s">
        <v>3707</v>
      </c>
      <c r="J705" s="6">
        <v>52936</v>
      </c>
      <c r="K705" s="138"/>
      <c r="L705" s="138"/>
      <c r="M705" s="139"/>
      <c r="N705" s="49"/>
      <c r="O705" s="49"/>
      <c r="P705" s="8">
        <f t="shared" si="109"/>
        <v>5293.6</v>
      </c>
      <c r="Q705" s="8">
        <f t="shared" si="110"/>
        <v>7940.4</v>
      </c>
      <c r="R705" s="8">
        <f t="shared" si="111"/>
        <v>1693.952</v>
      </c>
      <c r="S705" s="8">
        <f t="shared" si="108"/>
        <v>67863.952000000005</v>
      </c>
      <c r="T705" s="6">
        <f t="shared" si="112"/>
        <v>67900</v>
      </c>
      <c r="U705" s="49"/>
    </row>
    <row r="706" spans="1:21">
      <c r="A706" s="29">
        <v>43</v>
      </c>
      <c r="B706" s="44" t="s">
        <v>4493</v>
      </c>
      <c r="C706" s="44" t="s">
        <v>4473</v>
      </c>
      <c r="D706" s="50" t="s">
        <v>1519</v>
      </c>
      <c r="E706" s="51">
        <v>99632</v>
      </c>
      <c r="F706" s="38">
        <f t="shared" si="106"/>
        <v>498160</v>
      </c>
      <c r="G706" s="38">
        <f t="shared" si="107"/>
        <v>0</v>
      </c>
      <c r="H706" s="6">
        <v>99632</v>
      </c>
      <c r="I706" s="40" t="s">
        <v>3707</v>
      </c>
      <c r="J706" s="6">
        <v>99632</v>
      </c>
      <c r="K706" s="138"/>
      <c r="L706" s="138"/>
      <c r="M706" s="139"/>
      <c r="N706" s="49"/>
      <c r="O706" s="49"/>
      <c r="P706" s="8">
        <f t="shared" si="109"/>
        <v>9963.2000000000007</v>
      </c>
      <c r="Q706" s="8">
        <f t="shared" si="110"/>
        <v>14944.8</v>
      </c>
      <c r="R706" s="8">
        <f t="shared" si="111"/>
        <v>3188.2240000000002</v>
      </c>
      <c r="S706" s="8">
        <f t="shared" si="108"/>
        <v>127728.224</v>
      </c>
      <c r="T706" s="6">
        <f t="shared" si="112"/>
        <v>127800</v>
      </c>
      <c r="U706" s="49"/>
    </row>
    <row r="707" spans="1:21">
      <c r="A707" s="29">
        <v>44</v>
      </c>
      <c r="B707" s="44" t="s">
        <v>4494</v>
      </c>
      <c r="C707" s="44" t="s">
        <v>4450</v>
      </c>
      <c r="D707" s="50" t="s">
        <v>1519</v>
      </c>
      <c r="E707" s="51">
        <v>70408</v>
      </c>
      <c r="F707" s="38">
        <f t="shared" si="106"/>
        <v>352040</v>
      </c>
      <c r="G707" s="38">
        <f t="shared" si="107"/>
        <v>0</v>
      </c>
      <c r="H707" s="6">
        <v>70408</v>
      </c>
      <c r="I707" s="40" t="s">
        <v>3707</v>
      </c>
      <c r="J707" s="6">
        <v>70408</v>
      </c>
      <c r="K707" s="138"/>
      <c r="L707" s="138"/>
      <c r="M707" s="139"/>
      <c r="N707" s="49"/>
      <c r="O707" s="49"/>
      <c r="P707" s="8">
        <f t="shared" si="109"/>
        <v>7040.8</v>
      </c>
      <c r="Q707" s="8">
        <f t="shared" si="110"/>
        <v>10561.199999999999</v>
      </c>
      <c r="R707" s="8">
        <f t="shared" si="111"/>
        <v>2253.056</v>
      </c>
      <c r="S707" s="8">
        <f t="shared" si="108"/>
        <v>90263.055999999997</v>
      </c>
      <c r="T707" s="6">
        <f t="shared" si="112"/>
        <v>90300</v>
      </c>
      <c r="U707" s="49"/>
    </row>
    <row r="708" spans="1:21">
      <c r="A708" s="29">
        <v>45</v>
      </c>
      <c r="B708" s="44" t="s">
        <v>4246</v>
      </c>
      <c r="C708" s="44" t="s">
        <v>4495</v>
      </c>
      <c r="D708" s="50" t="s">
        <v>1519</v>
      </c>
      <c r="E708" s="51">
        <v>165672</v>
      </c>
      <c r="F708" s="38">
        <f t="shared" si="106"/>
        <v>828360</v>
      </c>
      <c r="G708" s="38">
        <f t="shared" si="107"/>
        <v>0</v>
      </c>
      <c r="H708" s="6">
        <v>165672</v>
      </c>
      <c r="I708" s="40" t="s">
        <v>3707</v>
      </c>
      <c r="J708" s="6">
        <v>165672</v>
      </c>
      <c r="K708" s="138"/>
      <c r="L708" s="138"/>
      <c r="M708" s="139"/>
      <c r="N708" s="49"/>
      <c r="O708" s="49"/>
      <c r="P708" s="8">
        <f t="shared" si="109"/>
        <v>16567.2</v>
      </c>
      <c r="Q708" s="8">
        <f t="shared" si="110"/>
        <v>24850.799999999999</v>
      </c>
      <c r="R708" s="8">
        <f t="shared" si="111"/>
        <v>5301.5039999999999</v>
      </c>
      <c r="S708" s="8">
        <f t="shared" si="108"/>
        <v>212391.50399999999</v>
      </c>
      <c r="T708" s="6">
        <f t="shared" si="112"/>
        <v>212400</v>
      </c>
      <c r="U708" s="49"/>
    </row>
    <row r="709" spans="1:21">
      <c r="A709" s="29">
        <v>46</v>
      </c>
      <c r="B709" s="41" t="s">
        <v>4496</v>
      </c>
      <c r="C709" s="41" t="s">
        <v>4497</v>
      </c>
      <c r="D709" s="36" t="s">
        <v>1519</v>
      </c>
      <c r="E709" s="37">
        <v>7696</v>
      </c>
      <c r="F709" s="38">
        <f t="shared" si="106"/>
        <v>38480</v>
      </c>
      <c r="G709" s="38">
        <f t="shared" si="107"/>
        <v>0</v>
      </c>
      <c r="H709" s="39">
        <v>7696</v>
      </c>
      <c r="I709" s="40" t="s">
        <v>3707</v>
      </c>
      <c r="J709" s="39">
        <v>7696</v>
      </c>
      <c r="K709" s="138"/>
      <c r="L709" s="138"/>
      <c r="M709" s="139"/>
      <c r="N709" s="49"/>
      <c r="O709" s="49"/>
      <c r="P709" s="8">
        <f t="shared" si="109"/>
        <v>769.6</v>
      </c>
      <c r="Q709" s="8">
        <f t="shared" si="110"/>
        <v>1154.3999999999999</v>
      </c>
      <c r="R709" s="8">
        <f t="shared" si="111"/>
        <v>246.27199999999999</v>
      </c>
      <c r="S709" s="8">
        <f t="shared" si="108"/>
        <v>9866.2720000000008</v>
      </c>
      <c r="T709" s="6">
        <f t="shared" si="112"/>
        <v>9900</v>
      </c>
      <c r="U709" s="49"/>
    </row>
    <row r="710" spans="1:21">
      <c r="A710" s="29">
        <v>47</v>
      </c>
      <c r="B710" s="41" t="s">
        <v>4496</v>
      </c>
      <c r="C710" s="41" t="s">
        <v>4498</v>
      </c>
      <c r="D710" s="36" t="s">
        <v>1519</v>
      </c>
      <c r="E710" s="37">
        <v>21736</v>
      </c>
      <c r="F710" s="38">
        <f t="shared" si="106"/>
        <v>108680</v>
      </c>
      <c r="G710" s="38">
        <f t="shared" si="107"/>
        <v>0</v>
      </c>
      <c r="H710" s="39">
        <v>21736</v>
      </c>
      <c r="I710" s="40" t="s">
        <v>3707</v>
      </c>
      <c r="J710" s="39">
        <v>21736</v>
      </c>
      <c r="K710" s="138"/>
      <c r="L710" s="138"/>
      <c r="M710" s="139"/>
      <c r="N710" s="49"/>
      <c r="O710" s="49"/>
      <c r="P710" s="8">
        <f t="shared" si="109"/>
        <v>2173.6</v>
      </c>
      <c r="Q710" s="8">
        <f t="shared" si="110"/>
        <v>3260.4</v>
      </c>
      <c r="R710" s="8">
        <f t="shared" si="111"/>
        <v>695.55200000000002</v>
      </c>
      <c r="S710" s="8">
        <f t="shared" si="108"/>
        <v>27865.552</v>
      </c>
      <c r="T710" s="6">
        <f t="shared" si="112"/>
        <v>27900</v>
      </c>
      <c r="U710" s="49"/>
    </row>
    <row r="711" spans="1:21">
      <c r="A711" s="29">
        <v>48</v>
      </c>
      <c r="B711" s="41" t="s">
        <v>4496</v>
      </c>
      <c r="C711" s="41" t="s">
        <v>4499</v>
      </c>
      <c r="D711" s="36" t="s">
        <v>1519</v>
      </c>
      <c r="E711" s="37">
        <v>8632</v>
      </c>
      <c r="F711" s="38">
        <f t="shared" si="106"/>
        <v>43160</v>
      </c>
      <c r="G711" s="38">
        <f t="shared" si="107"/>
        <v>0</v>
      </c>
      <c r="H711" s="39">
        <v>8632</v>
      </c>
      <c r="I711" s="40" t="s">
        <v>3707</v>
      </c>
      <c r="J711" s="39">
        <v>8632</v>
      </c>
      <c r="K711" s="138"/>
      <c r="L711" s="138"/>
      <c r="M711" s="139"/>
      <c r="N711" s="49"/>
      <c r="O711" s="49"/>
      <c r="P711" s="8">
        <f t="shared" si="109"/>
        <v>863.2</v>
      </c>
      <c r="Q711" s="8">
        <f t="shared" si="110"/>
        <v>1294.8</v>
      </c>
      <c r="R711" s="8">
        <f t="shared" si="111"/>
        <v>276.22399999999999</v>
      </c>
      <c r="S711" s="8">
        <f t="shared" si="108"/>
        <v>11066.224</v>
      </c>
      <c r="T711" s="6">
        <f t="shared" si="112"/>
        <v>11100</v>
      </c>
      <c r="U711" s="49"/>
    </row>
    <row r="712" spans="1:21">
      <c r="A712" s="29">
        <v>49</v>
      </c>
      <c r="B712" s="44" t="s">
        <v>4500</v>
      </c>
      <c r="C712" s="44" t="s">
        <v>4501</v>
      </c>
      <c r="D712" s="50" t="s">
        <v>1519</v>
      </c>
      <c r="E712" s="51">
        <v>176904</v>
      </c>
      <c r="F712" s="38">
        <f t="shared" si="106"/>
        <v>884520</v>
      </c>
      <c r="G712" s="38">
        <f t="shared" si="107"/>
        <v>0</v>
      </c>
      <c r="H712" s="6">
        <v>176904</v>
      </c>
      <c r="I712" s="40" t="s">
        <v>3707</v>
      </c>
      <c r="J712" s="6">
        <v>176904</v>
      </c>
      <c r="K712" s="138"/>
      <c r="L712" s="138"/>
      <c r="M712" s="139"/>
      <c r="N712" s="49"/>
      <c r="O712" s="49"/>
      <c r="P712" s="8">
        <f t="shared" si="109"/>
        <v>17690.400000000001</v>
      </c>
      <c r="Q712" s="8">
        <f t="shared" si="110"/>
        <v>26535.599999999999</v>
      </c>
      <c r="R712" s="8">
        <f t="shared" si="111"/>
        <v>5660.9279999999999</v>
      </c>
      <c r="S712" s="8">
        <f t="shared" si="108"/>
        <v>226790.92800000001</v>
      </c>
      <c r="T712" s="6">
        <f t="shared" si="112"/>
        <v>226800</v>
      </c>
      <c r="U712" s="49"/>
    </row>
    <row r="713" spans="1:21">
      <c r="A713" s="29">
        <v>50</v>
      </c>
      <c r="B713" s="41" t="s">
        <v>4398</v>
      </c>
      <c r="C713" s="41" t="s">
        <v>4502</v>
      </c>
      <c r="D713" s="36" t="s">
        <v>1519</v>
      </c>
      <c r="E713" s="37">
        <v>196248</v>
      </c>
      <c r="F713" s="38">
        <f t="shared" si="106"/>
        <v>981240</v>
      </c>
      <c r="G713" s="38">
        <f t="shared" si="107"/>
        <v>0</v>
      </c>
      <c r="H713" s="39">
        <v>196248</v>
      </c>
      <c r="I713" s="40" t="s">
        <v>3707</v>
      </c>
      <c r="J713" s="39">
        <v>196248</v>
      </c>
      <c r="K713" s="138"/>
      <c r="L713" s="138"/>
      <c r="M713" s="139"/>
      <c r="N713" s="49"/>
      <c r="O713" s="49"/>
      <c r="P713" s="8">
        <f t="shared" si="109"/>
        <v>19624.8</v>
      </c>
      <c r="Q713" s="8">
        <f t="shared" si="110"/>
        <v>29437.200000000001</v>
      </c>
      <c r="R713" s="8">
        <f t="shared" si="111"/>
        <v>6279.9359999999997</v>
      </c>
      <c r="S713" s="8">
        <f t="shared" si="108"/>
        <v>251589.93599999999</v>
      </c>
      <c r="T713" s="6">
        <f t="shared" si="112"/>
        <v>251600</v>
      </c>
      <c r="U713" s="49"/>
    </row>
    <row r="714" spans="1:21">
      <c r="A714" s="29">
        <v>51</v>
      </c>
      <c r="B714" s="41" t="s">
        <v>4398</v>
      </c>
      <c r="C714" s="41" t="s">
        <v>4430</v>
      </c>
      <c r="D714" s="36" t="s">
        <v>1519</v>
      </c>
      <c r="E714" s="37">
        <v>208832</v>
      </c>
      <c r="F714" s="38">
        <f t="shared" si="106"/>
        <v>1044160</v>
      </c>
      <c r="G714" s="38">
        <f t="shared" si="107"/>
        <v>0</v>
      </c>
      <c r="H714" s="39">
        <v>208832</v>
      </c>
      <c r="I714" s="40" t="s">
        <v>3707</v>
      </c>
      <c r="J714" s="39">
        <v>208832</v>
      </c>
      <c r="K714" s="138"/>
      <c r="L714" s="138"/>
      <c r="M714" s="139"/>
      <c r="N714" s="49"/>
      <c r="O714" s="49"/>
      <c r="P714" s="8">
        <f t="shared" si="109"/>
        <v>20883.2</v>
      </c>
      <c r="Q714" s="8">
        <f t="shared" si="110"/>
        <v>31324.799999999999</v>
      </c>
      <c r="R714" s="8">
        <f t="shared" si="111"/>
        <v>6682.6239999999998</v>
      </c>
      <c r="S714" s="8">
        <f t="shared" si="108"/>
        <v>267722.62400000001</v>
      </c>
      <c r="T714" s="6">
        <f t="shared" si="112"/>
        <v>267800</v>
      </c>
      <c r="U714" s="49"/>
    </row>
    <row r="715" spans="1:21">
      <c r="A715" s="29">
        <v>52</v>
      </c>
      <c r="B715" s="41" t="s">
        <v>4398</v>
      </c>
      <c r="C715" s="41" t="s">
        <v>4431</v>
      </c>
      <c r="D715" s="36" t="s">
        <v>1519</v>
      </c>
      <c r="E715" s="37">
        <v>103480</v>
      </c>
      <c r="F715" s="38">
        <f t="shared" si="106"/>
        <v>517400</v>
      </c>
      <c r="G715" s="38">
        <f t="shared" si="107"/>
        <v>0</v>
      </c>
      <c r="H715" s="39">
        <v>103480</v>
      </c>
      <c r="I715" s="40" t="s">
        <v>3707</v>
      </c>
      <c r="J715" s="39">
        <v>103480</v>
      </c>
      <c r="K715" s="138"/>
      <c r="L715" s="138"/>
      <c r="M715" s="139"/>
      <c r="N715" s="49"/>
      <c r="O715" s="49"/>
      <c r="P715" s="8">
        <f t="shared" si="109"/>
        <v>10348</v>
      </c>
      <c r="Q715" s="8">
        <f t="shared" si="110"/>
        <v>15522</v>
      </c>
      <c r="R715" s="8">
        <f t="shared" si="111"/>
        <v>3311.36</v>
      </c>
      <c r="S715" s="8">
        <f t="shared" si="108"/>
        <v>132661.35999999999</v>
      </c>
      <c r="T715" s="6">
        <f t="shared" si="112"/>
        <v>132700</v>
      </c>
      <c r="U715" s="49"/>
    </row>
    <row r="716" spans="1:21">
      <c r="A716" s="35" t="s">
        <v>39</v>
      </c>
      <c r="B716" s="54" t="s">
        <v>4503</v>
      </c>
      <c r="C716" s="54"/>
      <c r="D716" s="52"/>
      <c r="E716" s="53"/>
      <c r="F716" s="1056"/>
      <c r="G716" s="1056"/>
      <c r="H716" s="6"/>
      <c r="I716" s="1056"/>
      <c r="J716" s="6"/>
      <c r="K716" s="6"/>
      <c r="L716" s="6"/>
      <c r="M716" s="6"/>
      <c r="N716" s="6"/>
      <c r="O716" s="6"/>
      <c r="P716" s="6"/>
      <c r="Q716" s="6"/>
      <c r="R716" s="6"/>
      <c r="S716" s="6"/>
      <c r="T716" s="6"/>
      <c r="U716" s="6"/>
    </row>
    <row r="717" spans="1:21">
      <c r="A717" s="35">
        <v>1</v>
      </c>
      <c r="B717" s="44" t="s">
        <v>4504</v>
      </c>
      <c r="C717" s="44" t="s">
        <v>4505</v>
      </c>
      <c r="D717" s="50" t="s">
        <v>1519</v>
      </c>
      <c r="E717" s="51">
        <v>44200</v>
      </c>
      <c r="F717" s="38">
        <f t="shared" ref="F717:F726" si="113">E717*($F$4)</f>
        <v>221000</v>
      </c>
      <c r="G717" s="38">
        <f t="shared" ref="G717:G726" si="114">F717*($G$4)</f>
        <v>0</v>
      </c>
      <c r="H717" s="6">
        <v>44200</v>
      </c>
      <c r="I717" s="40" t="s">
        <v>3707</v>
      </c>
      <c r="J717" s="6">
        <v>44200</v>
      </c>
      <c r="K717" s="138"/>
      <c r="L717" s="138"/>
      <c r="M717" s="139"/>
      <c r="N717" s="49"/>
      <c r="O717" s="49"/>
      <c r="P717" s="8">
        <f t="shared" si="109"/>
        <v>4420</v>
      </c>
      <c r="Q717" s="8">
        <f t="shared" si="110"/>
        <v>6630</v>
      </c>
      <c r="R717" s="8">
        <f t="shared" si="111"/>
        <v>1414.4</v>
      </c>
      <c r="S717" s="8">
        <f t="shared" ref="S717:S742" si="115">+J717+P717+Q717+R717</f>
        <v>56664.4</v>
      </c>
      <c r="T717" s="6">
        <f t="shared" si="112"/>
        <v>56700</v>
      </c>
      <c r="U717" s="49"/>
    </row>
    <row r="718" spans="1:21">
      <c r="A718" s="35">
        <v>2</v>
      </c>
      <c r="B718" s="44" t="s">
        <v>4506</v>
      </c>
      <c r="C718" s="44" t="s">
        <v>4507</v>
      </c>
      <c r="D718" s="50" t="s">
        <v>1519</v>
      </c>
      <c r="E718" s="51">
        <v>79664</v>
      </c>
      <c r="F718" s="38">
        <f t="shared" si="113"/>
        <v>398320</v>
      </c>
      <c r="G718" s="38">
        <f t="shared" si="114"/>
        <v>0</v>
      </c>
      <c r="H718" s="6">
        <v>79664</v>
      </c>
      <c r="I718" s="40" t="s">
        <v>3707</v>
      </c>
      <c r="J718" s="6">
        <v>79664</v>
      </c>
      <c r="K718" s="138"/>
      <c r="L718" s="138"/>
      <c r="M718" s="139"/>
      <c r="N718" s="49"/>
      <c r="O718" s="49"/>
      <c r="P718" s="8">
        <f t="shared" si="109"/>
        <v>7966.4000000000005</v>
      </c>
      <c r="Q718" s="8">
        <f t="shared" si="110"/>
        <v>11949.6</v>
      </c>
      <c r="R718" s="8">
        <f t="shared" si="111"/>
        <v>2549.248</v>
      </c>
      <c r="S718" s="8">
        <f t="shared" si="115"/>
        <v>102129.24800000001</v>
      </c>
      <c r="T718" s="6">
        <f t="shared" si="112"/>
        <v>102200</v>
      </c>
      <c r="U718" s="49"/>
    </row>
    <row r="719" spans="1:21">
      <c r="A719" s="35">
        <v>3</v>
      </c>
      <c r="B719" s="44" t="s">
        <v>4508</v>
      </c>
      <c r="C719" s="44" t="s">
        <v>4482</v>
      </c>
      <c r="D719" s="50" t="s">
        <v>1519</v>
      </c>
      <c r="E719" s="51">
        <v>66040</v>
      </c>
      <c r="F719" s="38">
        <f t="shared" si="113"/>
        <v>330200</v>
      </c>
      <c r="G719" s="38">
        <f t="shared" si="114"/>
        <v>0</v>
      </c>
      <c r="H719" s="6">
        <v>66040</v>
      </c>
      <c r="I719" s="40" t="s">
        <v>3707</v>
      </c>
      <c r="J719" s="6">
        <v>66040</v>
      </c>
      <c r="K719" s="138"/>
      <c r="L719" s="138"/>
      <c r="M719" s="139"/>
      <c r="N719" s="49"/>
      <c r="O719" s="49"/>
      <c r="P719" s="8">
        <f t="shared" si="109"/>
        <v>6604</v>
      </c>
      <c r="Q719" s="8">
        <f t="shared" si="110"/>
        <v>9906</v>
      </c>
      <c r="R719" s="8">
        <f t="shared" si="111"/>
        <v>2113.2800000000002</v>
      </c>
      <c r="S719" s="8">
        <f t="shared" si="115"/>
        <v>84663.28</v>
      </c>
      <c r="T719" s="6">
        <f t="shared" si="112"/>
        <v>84700</v>
      </c>
      <c r="U719" s="49"/>
    </row>
    <row r="720" spans="1:21">
      <c r="A720" s="35">
        <v>4</v>
      </c>
      <c r="B720" s="44" t="s">
        <v>4509</v>
      </c>
      <c r="C720" s="44" t="s">
        <v>4510</v>
      </c>
      <c r="D720" s="50" t="s">
        <v>1519</v>
      </c>
      <c r="E720" s="51">
        <v>77272</v>
      </c>
      <c r="F720" s="38">
        <f t="shared" si="113"/>
        <v>386360</v>
      </c>
      <c r="G720" s="38">
        <f t="shared" si="114"/>
        <v>0</v>
      </c>
      <c r="H720" s="6">
        <v>77272</v>
      </c>
      <c r="I720" s="40" t="s">
        <v>3707</v>
      </c>
      <c r="J720" s="6">
        <v>77272</v>
      </c>
      <c r="K720" s="138"/>
      <c r="L720" s="138"/>
      <c r="M720" s="139"/>
      <c r="N720" s="49"/>
      <c r="O720" s="49"/>
      <c r="P720" s="8">
        <f t="shared" si="109"/>
        <v>7727.2000000000007</v>
      </c>
      <c r="Q720" s="8">
        <f t="shared" si="110"/>
        <v>11590.8</v>
      </c>
      <c r="R720" s="8">
        <f t="shared" si="111"/>
        <v>2472.7040000000002</v>
      </c>
      <c r="S720" s="8">
        <f t="shared" si="115"/>
        <v>99062.703999999998</v>
      </c>
      <c r="T720" s="6">
        <f t="shared" si="112"/>
        <v>99100</v>
      </c>
      <c r="U720" s="49"/>
    </row>
    <row r="721" spans="1:21">
      <c r="A721" s="35">
        <v>5</v>
      </c>
      <c r="B721" s="44" t="s">
        <v>4511</v>
      </c>
      <c r="C721" s="44" t="s">
        <v>4505</v>
      </c>
      <c r="D721" s="50" t="s">
        <v>1519</v>
      </c>
      <c r="E721" s="51">
        <v>57304</v>
      </c>
      <c r="F721" s="38">
        <f t="shared" si="113"/>
        <v>286520</v>
      </c>
      <c r="G721" s="38">
        <f t="shared" si="114"/>
        <v>0</v>
      </c>
      <c r="H721" s="6">
        <v>57304</v>
      </c>
      <c r="I721" s="40" t="s">
        <v>3707</v>
      </c>
      <c r="J721" s="6">
        <v>57304</v>
      </c>
      <c r="K721" s="138"/>
      <c r="L721" s="138"/>
      <c r="M721" s="139"/>
      <c r="N721" s="49"/>
      <c r="O721" s="49"/>
      <c r="P721" s="8">
        <f t="shared" si="109"/>
        <v>5730.4000000000005</v>
      </c>
      <c r="Q721" s="8">
        <f t="shared" si="110"/>
        <v>8595.6</v>
      </c>
      <c r="R721" s="8">
        <f t="shared" si="111"/>
        <v>1833.7280000000001</v>
      </c>
      <c r="S721" s="8">
        <f t="shared" si="115"/>
        <v>73463.728000000003</v>
      </c>
      <c r="T721" s="6">
        <f t="shared" si="112"/>
        <v>73500</v>
      </c>
      <c r="U721" s="49"/>
    </row>
    <row r="722" spans="1:21">
      <c r="A722" s="35">
        <v>6</v>
      </c>
      <c r="B722" s="44" t="s">
        <v>4512</v>
      </c>
      <c r="C722" s="44" t="s">
        <v>4510</v>
      </c>
      <c r="D722" s="50" t="s">
        <v>1519</v>
      </c>
      <c r="E722" s="51">
        <v>32968</v>
      </c>
      <c r="F722" s="38">
        <f t="shared" si="113"/>
        <v>164840</v>
      </c>
      <c r="G722" s="38">
        <f t="shared" si="114"/>
        <v>0</v>
      </c>
      <c r="H722" s="6">
        <v>32968</v>
      </c>
      <c r="I722" s="40" t="s">
        <v>3707</v>
      </c>
      <c r="J722" s="6">
        <v>32968</v>
      </c>
      <c r="K722" s="138"/>
      <c r="L722" s="138"/>
      <c r="M722" s="139"/>
      <c r="N722" s="49"/>
      <c r="O722" s="49"/>
      <c r="P722" s="8">
        <f t="shared" si="109"/>
        <v>3296.8</v>
      </c>
      <c r="Q722" s="8">
        <f t="shared" si="110"/>
        <v>4945.2</v>
      </c>
      <c r="R722" s="8">
        <f t="shared" si="111"/>
        <v>1054.9760000000001</v>
      </c>
      <c r="S722" s="8">
        <f t="shared" si="115"/>
        <v>42264.976000000002</v>
      </c>
      <c r="T722" s="6">
        <f t="shared" si="112"/>
        <v>42300</v>
      </c>
      <c r="U722" s="49"/>
    </row>
    <row r="723" spans="1:21">
      <c r="A723" s="35">
        <v>7</v>
      </c>
      <c r="B723" s="44" t="s">
        <v>4513</v>
      </c>
      <c r="C723" s="44" t="s">
        <v>4505</v>
      </c>
      <c r="D723" s="50" t="s">
        <v>1519</v>
      </c>
      <c r="E723" s="51">
        <v>44200</v>
      </c>
      <c r="F723" s="38">
        <f t="shared" si="113"/>
        <v>221000</v>
      </c>
      <c r="G723" s="38">
        <f t="shared" si="114"/>
        <v>0</v>
      </c>
      <c r="H723" s="6">
        <v>44200</v>
      </c>
      <c r="I723" s="40" t="s">
        <v>3707</v>
      </c>
      <c r="J723" s="6">
        <v>44200</v>
      </c>
      <c r="K723" s="138"/>
      <c r="L723" s="138"/>
      <c r="M723" s="139"/>
      <c r="N723" s="49"/>
      <c r="O723" s="49"/>
      <c r="P723" s="8">
        <f t="shared" si="109"/>
        <v>4420</v>
      </c>
      <c r="Q723" s="8">
        <f t="shared" si="110"/>
        <v>6630</v>
      </c>
      <c r="R723" s="8">
        <f t="shared" si="111"/>
        <v>1414.4</v>
      </c>
      <c r="S723" s="8">
        <f t="shared" si="115"/>
        <v>56664.4</v>
      </c>
      <c r="T723" s="6">
        <f t="shared" si="112"/>
        <v>56700</v>
      </c>
      <c r="U723" s="49"/>
    </row>
    <row r="724" spans="1:21">
      <c r="A724" s="35">
        <v>8</v>
      </c>
      <c r="B724" s="44" t="s">
        <v>4514</v>
      </c>
      <c r="C724" s="44" t="s">
        <v>4515</v>
      </c>
      <c r="D724" s="50" t="s">
        <v>1519</v>
      </c>
      <c r="E724" s="51">
        <v>131976</v>
      </c>
      <c r="F724" s="38">
        <f t="shared" si="113"/>
        <v>659880</v>
      </c>
      <c r="G724" s="38">
        <f t="shared" si="114"/>
        <v>0</v>
      </c>
      <c r="H724" s="6">
        <v>131976</v>
      </c>
      <c r="I724" s="40" t="s">
        <v>3707</v>
      </c>
      <c r="J724" s="6">
        <v>131976</v>
      </c>
      <c r="K724" s="138"/>
      <c r="L724" s="138"/>
      <c r="M724" s="139"/>
      <c r="N724" s="49"/>
      <c r="O724" s="49"/>
      <c r="P724" s="8">
        <f t="shared" si="109"/>
        <v>13197.6</v>
      </c>
      <c r="Q724" s="8">
        <f t="shared" si="110"/>
        <v>19796.399999999998</v>
      </c>
      <c r="R724" s="8">
        <f t="shared" si="111"/>
        <v>4223.232</v>
      </c>
      <c r="S724" s="8">
        <f t="shared" si="115"/>
        <v>169193.23199999999</v>
      </c>
      <c r="T724" s="6">
        <f t="shared" si="112"/>
        <v>169200</v>
      </c>
      <c r="U724" s="49"/>
    </row>
    <row r="725" spans="1:21">
      <c r="A725" s="35">
        <v>9</v>
      </c>
      <c r="B725" s="44" t="s">
        <v>4516</v>
      </c>
      <c r="C725" s="44" t="s">
        <v>4515</v>
      </c>
      <c r="D725" s="50" t="s">
        <v>1519</v>
      </c>
      <c r="E725" s="51">
        <v>77272</v>
      </c>
      <c r="F725" s="38">
        <f t="shared" si="113"/>
        <v>386360</v>
      </c>
      <c r="G725" s="38">
        <f t="shared" si="114"/>
        <v>0</v>
      </c>
      <c r="H725" s="6">
        <v>77272</v>
      </c>
      <c r="I725" s="40" t="s">
        <v>3707</v>
      </c>
      <c r="J725" s="6">
        <v>77272</v>
      </c>
      <c r="K725" s="138"/>
      <c r="L725" s="138"/>
      <c r="M725" s="139"/>
      <c r="N725" s="49"/>
      <c r="O725" s="49"/>
      <c r="P725" s="8">
        <f t="shared" si="109"/>
        <v>7727.2000000000007</v>
      </c>
      <c r="Q725" s="8">
        <f t="shared" si="110"/>
        <v>11590.8</v>
      </c>
      <c r="R725" s="8">
        <f t="shared" si="111"/>
        <v>2472.7040000000002</v>
      </c>
      <c r="S725" s="8">
        <f t="shared" si="115"/>
        <v>99062.703999999998</v>
      </c>
      <c r="T725" s="6">
        <f t="shared" si="112"/>
        <v>99100</v>
      </c>
      <c r="U725" s="49"/>
    </row>
    <row r="726" spans="1:21">
      <c r="A726" s="35">
        <v>10</v>
      </c>
      <c r="B726" s="44" t="s">
        <v>4517</v>
      </c>
      <c r="C726" s="44" t="s">
        <v>4515</v>
      </c>
      <c r="D726" s="50" t="s">
        <v>1519</v>
      </c>
      <c r="E726" s="51">
        <v>88400</v>
      </c>
      <c r="F726" s="38">
        <f t="shared" si="113"/>
        <v>442000</v>
      </c>
      <c r="G726" s="38">
        <f t="shared" si="114"/>
        <v>0</v>
      </c>
      <c r="H726" s="6">
        <v>88400</v>
      </c>
      <c r="I726" s="40" t="s">
        <v>3707</v>
      </c>
      <c r="J726" s="6">
        <v>88400</v>
      </c>
      <c r="K726" s="138"/>
      <c r="L726" s="138"/>
      <c r="M726" s="139"/>
      <c r="N726" s="49"/>
      <c r="O726" s="49"/>
      <c r="P726" s="8">
        <f t="shared" si="109"/>
        <v>8840</v>
      </c>
      <c r="Q726" s="8">
        <f t="shared" si="110"/>
        <v>13260</v>
      </c>
      <c r="R726" s="8">
        <f t="shared" si="111"/>
        <v>2828.8</v>
      </c>
      <c r="S726" s="8">
        <f t="shared" si="115"/>
        <v>113328.8</v>
      </c>
      <c r="T726" s="6">
        <f t="shared" si="112"/>
        <v>113400</v>
      </c>
      <c r="U726" s="49"/>
    </row>
    <row r="727" spans="1:21">
      <c r="A727" s="35">
        <v>11</v>
      </c>
      <c r="B727" s="532" t="s">
        <v>4518</v>
      </c>
      <c r="C727" s="533" t="s">
        <v>4519</v>
      </c>
      <c r="D727" s="50" t="s">
        <v>1519</v>
      </c>
      <c r="E727" s="349"/>
      <c r="F727" s="349"/>
      <c r="G727" s="38"/>
      <c r="H727" s="6">
        <v>600000</v>
      </c>
      <c r="I727" s="40"/>
      <c r="J727" s="6">
        <v>600000</v>
      </c>
      <c r="K727" s="138"/>
      <c r="L727" s="138"/>
      <c r="M727" s="139"/>
      <c r="N727" s="49"/>
      <c r="O727" s="49"/>
      <c r="P727" s="8">
        <f t="shared" si="109"/>
        <v>60000</v>
      </c>
      <c r="Q727" s="8">
        <f t="shared" si="110"/>
        <v>90000</v>
      </c>
      <c r="R727" s="8">
        <f t="shared" si="111"/>
        <v>19200</v>
      </c>
      <c r="S727" s="8">
        <f t="shared" si="115"/>
        <v>769200</v>
      </c>
      <c r="T727" s="6">
        <f t="shared" si="112"/>
        <v>769200</v>
      </c>
      <c r="U727" s="49"/>
    </row>
    <row r="728" spans="1:21">
      <c r="A728" s="35">
        <v>12</v>
      </c>
      <c r="B728" s="532" t="s">
        <v>4518</v>
      </c>
      <c r="C728" s="533" t="s">
        <v>4520</v>
      </c>
      <c r="D728" s="50" t="s">
        <v>1519</v>
      </c>
      <c r="E728" s="349"/>
      <c r="F728" s="349"/>
      <c r="G728" s="38"/>
      <c r="H728" s="6">
        <v>360000</v>
      </c>
      <c r="I728" s="40"/>
      <c r="J728" s="6">
        <v>360000</v>
      </c>
      <c r="K728" s="138"/>
      <c r="L728" s="138"/>
      <c r="M728" s="139"/>
      <c r="N728" s="49"/>
      <c r="O728" s="49"/>
      <c r="P728" s="8">
        <f t="shared" si="109"/>
        <v>36000</v>
      </c>
      <c r="Q728" s="8">
        <f t="shared" si="110"/>
        <v>54000</v>
      </c>
      <c r="R728" s="8">
        <f t="shared" si="111"/>
        <v>11520</v>
      </c>
      <c r="S728" s="8">
        <f t="shared" si="115"/>
        <v>461520</v>
      </c>
      <c r="T728" s="6">
        <f t="shared" si="112"/>
        <v>461600</v>
      </c>
      <c r="U728" s="49"/>
    </row>
    <row r="729" spans="1:21">
      <c r="A729" s="35">
        <v>13</v>
      </c>
      <c r="B729" s="532" t="s">
        <v>4518</v>
      </c>
      <c r="C729" s="533" t="s">
        <v>4521</v>
      </c>
      <c r="D729" s="50" t="s">
        <v>1519</v>
      </c>
      <c r="E729" s="349"/>
      <c r="F729" s="349"/>
      <c r="G729" s="38"/>
      <c r="H729" s="6">
        <v>264000</v>
      </c>
      <c r="I729" s="40"/>
      <c r="J729" s="6">
        <v>264000</v>
      </c>
      <c r="K729" s="138"/>
      <c r="L729" s="138"/>
      <c r="M729" s="139"/>
      <c r="N729" s="49"/>
      <c r="O729" s="49"/>
      <c r="P729" s="8">
        <f t="shared" si="109"/>
        <v>26400</v>
      </c>
      <c r="Q729" s="8">
        <f t="shared" si="110"/>
        <v>39600</v>
      </c>
      <c r="R729" s="8">
        <f t="shared" si="111"/>
        <v>8448</v>
      </c>
      <c r="S729" s="8">
        <f t="shared" si="115"/>
        <v>338448</v>
      </c>
      <c r="T729" s="6">
        <f t="shared" si="112"/>
        <v>338500</v>
      </c>
      <c r="U729" s="49"/>
    </row>
    <row r="730" spans="1:21">
      <c r="A730" s="35">
        <v>14</v>
      </c>
      <c r="B730" s="532" t="s">
        <v>4518</v>
      </c>
      <c r="C730" s="533" t="s">
        <v>4522</v>
      </c>
      <c r="D730" s="50" t="s">
        <v>1519</v>
      </c>
      <c r="E730" s="349"/>
      <c r="F730" s="349"/>
      <c r="G730" s="38"/>
      <c r="H730" s="6">
        <v>216000</v>
      </c>
      <c r="I730" s="40"/>
      <c r="J730" s="6">
        <v>216000</v>
      </c>
      <c r="K730" s="138"/>
      <c r="L730" s="138"/>
      <c r="M730" s="139"/>
      <c r="N730" s="49"/>
      <c r="O730" s="49"/>
      <c r="P730" s="8">
        <f t="shared" si="109"/>
        <v>21600</v>
      </c>
      <c r="Q730" s="8">
        <f t="shared" si="110"/>
        <v>32400</v>
      </c>
      <c r="R730" s="8">
        <f t="shared" si="111"/>
        <v>6912</v>
      </c>
      <c r="S730" s="8">
        <f t="shared" si="115"/>
        <v>276912</v>
      </c>
      <c r="T730" s="6">
        <f t="shared" si="112"/>
        <v>277000</v>
      </c>
      <c r="U730" s="49"/>
    </row>
    <row r="731" spans="1:21">
      <c r="A731" s="35">
        <v>15</v>
      </c>
      <c r="B731" s="532" t="s">
        <v>4518</v>
      </c>
      <c r="C731" s="533" t="s">
        <v>4523</v>
      </c>
      <c r="D731" s="50" t="s">
        <v>1519</v>
      </c>
      <c r="E731" s="349"/>
      <c r="F731" s="349"/>
      <c r="G731" s="38"/>
      <c r="H731" s="6">
        <v>168000</v>
      </c>
      <c r="I731" s="40"/>
      <c r="J731" s="6">
        <v>168000</v>
      </c>
      <c r="K731" s="138"/>
      <c r="L731" s="138"/>
      <c r="M731" s="139"/>
      <c r="N731" s="49"/>
      <c r="O731" s="49"/>
      <c r="P731" s="8">
        <f t="shared" si="109"/>
        <v>16800</v>
      </c>
      <c r="Q731" s="8">
        <f t="shared" si="110"/>
        <v>25200</v>
      </c>
      <c r="R731" s="8">
        <f t="shared" si="111"/>
        <v>5376</v>
      </c>
      <c r="S731" s="8">
        <f t="shared" si="115"/>
        <v>215376</v>
      </c>
      <c r="T731" s="6">
        <f t="shared" si="112"/>
        <v>215400</v>
      </c>
      <c r="U731" s="49"/>
    </row>
    <row r="732" spans="1:21">
      <c r="A732" s="35">
        <v>16</v>
      </c>
      <c r="B732" s="532" t="s">
        <v>4518</v>
      </c>
      <c r="C732" s="533" t="s">
        <v>4524</v>
      </c>
      <c r="D732" s="50" t="s">
        <v>1519</v>
      </c>
      <c r="E732" s="349"/>
      <c r="F732" s="349"/>
      <c r="G732" s="38"/>
      <c r="H732" s="6">
        <v>132000</v>
      </c>
      <c r="I732" s="40"/>
      <c r="J732" s="6">
        <v>132000</v>
      </c>
      <c r="K732" s="138"/>
      <c r="L732" s="138"/>
      <c r="M732" s="139"/>
      <c r="N732" s="49"/>
      <c r="O732" s="49"/>
      <c r="P732" s="8">
        <f t="shared" si="109"/>
        <v>13200</v>
      </c>
      <c r="Q732" s="8">
        <f t="shared" si="110"/>
        <v>19800</v>
      </c>
      <c r="R732" s="8">
        <f t="shared" si="111"/>
        <v>4224</v>
      </c>
      <c r="S732" s="8">
        <f t="shared" si="115"/>
        <v>169224</v>
      </c>
      <c r="T732" s="6">
        <f t="shared" si="112"/>
        <v>169300</v>
      </c>
      <c r="U732" s="49"/>
    </row>
    <row r="733" spans="1:21">
      <c r="A733" s="35">
        <v>17</v>
      </c>
      <c r="B733" s="532" t="s">
        <v>4518</v>
      </c>
      <c r="C733" s="533" t="s">
        <v>4525</v>
      </c>
      <c r="D733" s="50" t="s">
        <v>1519</v>
      </c>
      <c r="E733" s="349"/>
      <c r="F733" s="349"/>
      <c r="G733" s="38"/>
      <c r="H733" s="6">
        <v>126000</v>
      </c>
      <c r="I733" s="40"/>
      <c r="J733" s="6">
        <v>126000</v>
      </c>
      <c r="K733" s="138"/>
      <c r="L733" s="138"/>
      <c r="M733" s="139"/>
      <c r="N733" s="49"/>
      <c r="O733" s="49"/>
      <c r="P733" s="8">
        <f t="shared" si="109"/>
        <v>12600</v>
      </c>
      <c r="Q733" s="8">
        <f t="shared" si="110"/>
        <v>18900</v>
      </c>
      <c r="R733" s="8">
        <f t="shared" si="111"/>
        <v>4032</v>
      </c>
      <c r="S733" s="8">
        <f t="shared" si="115"/>
        <v>161532</v>
      </c>
      <c r="T733" s="6">
        <f t="shared" si="112"/>
        <v>161600</v>
      </c>
      <c r="U733" s="49"/>
    </row>
    <row r="734" spans="1:21">
      <c r="A734" s="35">
        <v>18</v>
      </c>
      <c r="B734" s="532" t="s">
        <v>4518</v>
      </c>
      <c r="C734" s="533" t="s">
        <v>4526</v>
      </c>
      <c r="D734" s="50" t="s">
        <v>1519</v>
      </c>
      <c r="E734" s="349"/>
      <c r="F734" s="349"/>
      <c r="G734" s="38"/>
      <c r="H734" s="6">
        <v>144000</v>
      </c>
      <c r="I734" s="40"/>
      <c r="J734" s="6">
        <v>144000</v>
      </c>
      <c r="K734" s="138"/>
      <c r="L734" s="138"/>
      <c r="M734" s="139"/>
      <c r="N734" s="49"/>
      <c r="O734" s="49"/>
      <c r="P734" s="8">
        <f t="shared" si="109"/>
        <v>14400</v>
      </c>
      <c r="Q734" s="8">
        <f t="shared" si="110"/>
        <v>21600</v>
      </c>
      <c r="R734" s="8">
        <f t="shared" si="111"/>
        <v>4608</v>
      </c>
      <c r="S734" s="8">
        <f t="shared" si="115"/>
        <v>184608</v>
      </c>
      <c r="T734" s="6">
        <f t="shared" si="112"/>
        <v>184700</v>
      </c>
      <c r="U734" s="49"/>
    </row>
    <row r="735" spans="1:21">
      <c r="A735" s="35">
        <v>19</v>
      </c>
      <c r="B735" s="534" t="s">
        <v>4527</v>
      </c>
      <c r="C735" s="535" t="s">
        <v>4528</v>
      </c>
      <c r="D735" s="50" t="s">
        <v>1519</v>
      </c>
      <c r="E735" s="350"/>
      <c r="F735" s="350"/>
      <c r="G735" s="38"/>
      <c r="H735" s="6">
        <v>1080000</v>
      </c>
      <c r="I735" s="40"/>
      <c r="J735" s="6">
        <v>1080000</v>
      </c>
      <c r="K735" s="138"/>
      <c r="L735" s="138"/>
      <c r="M735" s="139"/>
      <c r="N735" s="49"/>
      <c r="O735" s="49"/>
      <c r="P735" s="8">
        <f t="shared" si="109"/>
        <v>108000</v>
      </c>
      <c r="Q735" s="8">
        <f t="shared" si="110"/>
        <v>162000</v>
      </c>
      <c r="R735" s="8">
        <f t="shared" si="111"/>
        <v>34560</v>
      </c>
      <c r="S735" s="8">
        <f t="shared" si="115"/>
        <v>1384560</v>
      </c>
      <c r="T735" s="6">
        <f t="shared" si="112"/>
        <v>1384600</v>
      </c>
      <c r="U735" s="49"/>
    </row>
    <row r="736" spans="1:21">
      <c r="A736" s="35">
        <v>20</v>
      </c>
      <c r="B736" s="534" t="s">
        <v>4527</v>
      </c>
      <c r="C736" s="535" t="s">
        <v>4520</v>
      </c>
      <c r="D736" s="50" t="s">
        <v>1519</v>
      </c>
      <c r="E736" s="350"/>
      <c r="F736" s="350"/>
      <c r="G736" s="38"/>
      <c r="H736" s="6">
        <v>780000</v>
      </c>
      <c r="I736" s="40"/>
      <c r="J736" s="6">
        <v>780000</v>
      </c>
      <c r="K736" s="138"/>
      <c r="L736" s="138"/>
      <c r="M736" s="139"/>
      <c r="N736" s="49"/>
      <c r="O736" s="49"/>
      <c r="P736" s="8">
        <f t="shared" si="109"/>
        <v>78000</v>
      </c>
      <c r="Q736" s="8">
        <f t="shared" si="110"/>
        <v>117000</v>
      </c>
      <c r="R736" s="8">
        <f t="shared" si="111"/>
        <v>24960</v>
      </c>
      <c r="S736" s="8">
        <f t="shared" si="115"/>
        <v>999960</v>
      </c>
      <c r="T736" s="6">
        <f t="shared" si="112"/>
        <v>1000000</v>
      </c>
      <c r="U736" s="49"/>
    </row>
    <row r="737" spans="1:21">
      <c r="A737" s="35">
        <v>21</v>
      </c>
      <c r="B737" s="534" t="s">
        <v>4527</v>
      </c>
      <c r="C737" s="535" t="s">
        <v>4521</v>
      </c>
      <c r="D737" s="50" t="s">
        <v>1519</v>
      </c>
      <c r="E737" s="350"/>
      <c r="F737" s="350"/>
      <c r="G737" s="38"/>
      <c r="H737" s="6">
        <v>780000</v>
      </c>
      <c r="I737" s="40"/>
      <c r="J737" s="6">
        <v>780000</v>
      </c>
      <c r="K737" s="138"/>
      <c r="L737" s="138"/>
      <c r="M737" s="139"/>
      <c r="N737" s="49"/>
      <c r="O737" s="49"/>
      <c r="P737" s="8">
        <f t="shared" ref="P737:P757" si="116">+J737*0.1</f>
        <v>78000</v>
      </c>
      <c r="Q737" s="8">
        <f t="shared" ref="Q737:Q757" si="117">+J737*0.15</f>
        <v>117000</v>
      </c>
      <c r="R737" s="8">
        <f t="shared" ref="R737:R757" si="118">+J737*0.032</f>
        <v>24960</v>
      </c>
      <c r="S737" s="8">
        <f t="shared" si="115"/>
        <v>999960</v>
      </c>
      <c r="T737" s="6">
        <f t="shared" si="112"/>
        <v>1000000</v>
      </c>
      <c r="U737" s="49"/>
    </row>
    <row r="738" spans="1:21">
      <c r="A738" s="35">
        <v>22</v>
      </c>
      <c r="B738" s="534" t="s">
        <v>4527</v>
      </c>
      <c r="C738" s="535" t="s">
        <v>4529</v>
      </c>
      <c r="D738" s="50" t="s">
        <v>1519</v>
      </c>
      <c r="E738" s="350"/>
      <c r="F738" s="350"/>
      <c r="G738" s="38"/>
      <c r="H738" s="6">
        <v>660000</v>
      </c>
      <c r="I738" s="40"/>
      <c r="J738" s="6">
        <v>660000</v>
      </c>
      <c r="K738" s="138"/>
      <c r="L738" s="138"/>
      <c r="M738" s="139"/>
      <c r="N738" s="49"/>
      <c r="O738" s="49"/>
      <c r="P738" s="8">
        <f t="shared" si="116"/>
        <v>66000</v>
      </c>
      <c r="Q738" s="8">
        <f t="shared" si="117"/>
        <v>99000</v>
      </c>
      <c r="R738" s="8">
        <f t="shared" si="118"/>
        <v>21120</v>
      </c>
      <c r="S738" s="8">
        <f t="shared" si="115"/>
        <v>846120</v>
      </c>
      <c r="T738" s="6">
        <f t="shared" si="112"/>
        <v>846200</v>
      </c>
      <c r="U738" s="49"/>
    </row>
    <row r="739" spans="1:21">
      <c r="A739" s="35">
        <v>23</v>
      </c>
      <c r="B739" s="534" t="s">
        <v>4527</v>
      </c>
      <c r="C739" s="535" t="s">
        <v>4523</v>
      </c>
      <c r="D739" s="50" t="s">
        <v>1519</v>
      </c>
      <c r="E739" s="350"/>
      <c r="F739" s="350"/>
      <c r="G739" s="38"/>
      <c r="H739" s="6">
        <v>420000</v>
      </c>
      <c r="I739" s="40"/>
      <c r="J739" s="6">
        <v>420000</v>
      </c>
      <c r="K739" s="138"/>
      <c r="L739" s="138"/>
      <c r="M739" s="139"/>
      <c r="N739" s="49"/>
      <c r="O739" s="49"/>
      <c r="P739" s="8">
        <f t="shared" si="116"/>
        <v>42000</v>
      </c>
      <c r="Q739" s="8">
        <f t="shared" si="117"/>
        <v>63000</v>
      </c>
      <c r="R739" s="8">
        <f t="shared" si="118"/>
        <v>13440</v>
      </c>
      <c r="S739" s="8">
        <f t="shared" si="115"/>
        <v>538440</v>
      </c>
      <c r="T739" s="6">
        <f t="shared" si="112"/>
        <v>538500</v>
      </c>
      <c r="U739" s="49"/>
    </row>
    <row r="740" spans="1:21">
      <c r="A740" s="35">
        <v>24</v>
      </c>
      <c r="B740" s="534" t="s">
        <v>4527</v>
      </c>
      <c r="C740" s="535" t="s">
        <v>4524</v>
      </c>
      <c r="D740" s="50" t="s">
        <v>1519</v>
      </c>
      <c r="E740" s="350"/>
      <c r="F740" s="350"/>
      <c r="G740" s="38"/>
      <c r="H740" s="6">
        <v>300000</v>
      </c>
      <c r="I740" s="40"/>
      <c r="J740" s="6">
        <v>300000</v>
      </c>
      <c r="K740" s="138"/>
      <c r="L740" s="138"/>
      <c r="M740" s="139"/>
      <c r="N740" s="49"/>
      <c r="O740" s="49"/>
      <c r="P740" s="8">
        <f t="shared" si="116"/>
        <v>30000</v>
      </c>
      <c r="Q740" s="8">
        <f t="shared" si="117"/>
        <v>45000</v>
      </c>
      <c r="R740" s="8">
        <f t="shared" si="118"/>
        <v>9600</v>
      </c>
      <c r="S740" s="8">
        <f t="shared" si="115"/>
        <v>384600</v>
      </c>
      <c r="T740" s="6">
        <f t="shared" si="112"/>
        <v>384600</v>
      </c>
      <c r="U740" s="49"/>
    </row>
    <row r="741" spans="1:21">
      <c r="A741" s="35">
        <v>25</v>
      </c>
      <c r="B741" s="534" t="s">
        <v>4527</v>
      </c>
      <c r="C741" s="535" t="s">
        <v>4525</v>
      </c>
      <c r="D741" s="50" t="s">
        <v>1519</v>
      </c>
      <c r="E741" s="350"/>
      <c r="F741" s="350"/>
      <c r="G741" s="38"/>
      <c r="H741" s="6">
        <v>180000</v>
      </c>
      <c r="I741" s="40"/>
      <c r="J741" s="6">
        <v>180000</v>
      </c>
      <c r="K741" s="138"/>
      <c r="L741" s="138"/>
      <c r="M741" s="139"/>
      <c r="N741" s="49"/>
      <c r="O741" s="49"/>
      <c r="P741" s="8">
        <f t="shared" si="116"/>
        <v>18000</v>
      </c>
      <c r="Q741" s="8">
        <f t="shared" si="117"/>
        <v>27000</v>
      </c>
      <c r="R741" s="8">
        <f t="shared" si="118"/>
        <v>5760</v>
      </c>
      <c r="S741" s="8">
        <f t="shared" si="115"/>
        <v>230760</v>
      </c>
      <c r="T741" s="6">
        <f t="shared" si="112"/>
        <v>230800</v>
      </c>
      <c r="U741" s="49"/>
    </row>
    <row r="742" spans="1:21">
      <c r="A742" s="35">
        <v>26</v>
      </c>
      <c r="B742" s="534" t="s">
        <v>4527</v>
      </c>
      <c r="C742" s="535" t="s">
        <v>4526</v>
      </c>
      <c r="D742" s="50" t="s">
        <v>1519</v>
      </c>
      <c r="E742" s="350"/>
      <c r="F742" s="350"/>
      <c r="G742" s="38"/>
      <c r="H742" s="6">
        <v>180000</v>
      </c>
      <c r="I742" s="40"/>
      <c r="J742" s="6">
        <v>180000</v>
      </c>
      <c r="K742" s="138"/>
      <c r="L742" s="138"/>
      <c r="M742" s="139"/>
      <c r="N742" s="49"/>
      <c r="O742" s="49"/>
      <c r="P742" s="8">
        <f t="shared" si="116"/>
        <v>18000</v>
      </c>
      <c r="Q742" s="8">
        <f t="shared" si="117"/>
        <v>27000</v>
      </c>
      <c r="R742" s="8">
        <f t="shared" si="118"/>
        <v>5760</v>
      </c>
      <c r="S742" s="8">
        <f t="shared" si="115"/>
        <v>230760</v>
      </c>
      <c r="T742" s="6">
        <f t="shared" si="112"/>
        <v>230800</v>
      </c>
      <c r="U742" s="49"/>
    </row>
    <row r="743" spans="1:21">
      <c r="A743" s="318" t="s">
        <v>3282</v>
      </c>
      <c r="B743" s="454" t="s">
        <v>6509</v>
      </c>
      <c r="C743" s="33"/>
      <c r="D743" s="318"/>
      <c r="E743" s="49"/>
      <c r="F743" s="352"/>
      <c r="G743" s="352"/>
      <c r="H743" s="1057"/>
      <c r="I743" s="49"/>
      <c r="J743" s="1057"/>
      <c r="K743" s="1057"/>
      <c r="L743" s="1057"/>
      <c r="M743" s="1057"/>
      <c r="N743" s="1057"/>
      <c r="O743" s="1057"/>
      <c r="P743" s="1057"/>
      <c r="Q743" s="1057"/>
      <c r="R743" s="1057"/>
      <c r="S743" s="1057"/>
      <c r="T743" s="1058"/>
      <c r="U743" s="49"/>
    </row>
    <row r="744" spans="1:21">
      <c r="A744" s="318">
        <v>1</v>
      </c>
      <c r="B744" s="536" t="s">
        <v>4531</v>
      </c>
      <c r="C744" s="33" t="s">
        <v>401</v>
      </c>
      <c r="D744" s="311" t="s">
        <v>4532</v>
      </c>
      <c r="E744" s="49"/>
      <c r="F744" s="352"/>
      <c r="G744" s="352"/>
      <c r="H744" s="5">
        <v>17820</v>
      </c>
      <c r="I744" s="40" t="s">
        <v>3707</v>
      </c>
      <c r="J744" s="5">
        <v>17820</v>
      </c>
      <c r="K744" s="49"/>
      <c r="L744" s="49"/>
      <c r="M744" s="49"/>
      <c r="N744" s="49"/>
      <c r="O744" s="49"/>
      <c r="P744" s="8">
        <f t="shared" si="116"/>
        <v>1782</v>
      </c>
      <c r="Q744" s="8">
        <f t="shared" si="117"/>
        <v>2673</v>
      </c>
      <c r="R744" s="8">
        <f t="shared" si="118"/>
        <v>570.24</v>
      </c>
      <c r="S744" s="8">
        <f t="shared" ref="S744:S757" si="119">+J744+P744+Q744+R744</f>
        <v>22845.24</v>
      </c>
      <c r="T744" s="6">
        <f t="shared" si="112"/>
        <v>22900</v>
      </c>
      <c r="U744" s="49"/>
    </row>
    <row r="745" spans="1:21">
      <c r="A745" s="318">
        <v>2</v>
      </c>
      <c r="B745" s="536" t="s">
        <v>4533</v>
      </c>
      <c r="C745" s="33" t="s">
        <v>4534</v>
      </c>
      <c r="D745" s="311" t="s">
        <v>4535</v>
      </c>
      <c r="E745" s="49"/>
      <c r="F745" s="352"/>
      <c r="G745" s="352"/>
      <c r="H745" s="5">
        <v>45000</v>
      </c>
      <c r="I745" s="40" t="s">
        <v>3707</v>
      </c>
      <c r="J745" s="5">
        <v>45000</v>
      </c>
      <c r="K745" s="49"/>
      <c r="L745" s="49"/>
      <c r="M745" s="49"/>
      <c r="N745" s="49"/>
      <c r="O745" s="49"/>
      <c r="P745" s="8">
        <f t="shared" si="116"/>
        <v>4500</v>
      </c>
      <c r="Q745" s="8">
        <f t="shared" si="117"/>
        <v>6750</v>
      </c>
      <c r="R745" s="8">
        <f t="shared" si="118"/>
        <v>1440</v>
      </c>
      <c r="S745" s="8">
        <f t="shared" si="119"/>
        <v>57690</v>
      </c>
      <c r="T745" s="6">
        <f t="shared" si="112"/>
        <v>57700</v>
      </c>
      <c r="U745" s="49"/>
    </row>
    <row r="746" spans="1:21">
      <c r="A746" s="318">
        <v>3</v>
      </c>
      <c r="B746" s="536" t="s">
        <v>4536</v>
      </c>
      <c r="C746" s="33" t="s">
        <v>4537</v>
      </c>
      <c r="D746" s="311" t="s">
        <v>4535</v>
      </c>
      <c r="E746" s="49"/>
      <c r="F746" s="352"/>
      <c r="G746" s="352"/>
      <c r="H746" s="5">
        <v>108000</v>
      </c>
      <c r="I746" s="40" t="s">
        <v>3707</v>
      </c>
      <c r="J746" s="5">
        <v>108000</v>
      </c>
      <c r="K746" s="49"/>
      <c r="L746" s="49"/>
      <c r="M746" s="49"/>
      <c r="N746" s="49"/>
      <c r="O746" s="49"/>
      <c r="P746" s="8">
        <f t="shared" si="116"/>
        <v>10800</v>
      </c>
      <c r="Q746" s="8">
        <f t="shared" si="117"/>
        <v>16200</v>
      </c>
      <c r="R746" s="8">
        <f t="shared" si="118"/>
        <v>3456</v>
      </c>
      <c r="S746" s="8">
        <f t="shared" si="119"/>
        <v>138456</v>
      </c>
      <c r="T746" s="6">
        <f t="shared" si="112"/>
        <v>138500</v>
      </c>
      <c r="U746" s="49"/>
    </row>
    <row r="747" spans="1:21">
      <c r="A747" s="318">
        <v>4</v>
      </c>
      <c r="B747" s="536" t="s">
        <v>4544</v>
      </c>
      <c r="C747" s="33" t="s">
        <v>4545</v>
      </c>
      <c r="D747" s="311" t="s">
        <v>4535</v>
      </c>
      <c r="E747" s="49"/>
      <c r="F747" s="352"/>
      <c r="G747" s="352"/>
      <c r="H747" s="5">
        <v>192000</v>
      </c>
      <c r="I747" s="40" t="s">
        <v>3707</v>
      </c>
      <c r="J747" s="5">
        <v>192000</v>
      </c>
      <c r="K747" s="49"/>
      <c r="L747" s="49"/>
      <c r="M747" s="49"/>
      <c r="N747" s="49"/>
      <c r="O747" s="49"/>
      <c r="P747" s="8">
        <f>+J747*0.1</f>
        <v>19200</v>
      </c>
      <c r="Q747" s="8">
        <f>+J747*0.15</f>
        <v>28800</v>
      </c>
      <c r="R747" s="8">
        <f>+J747*0.032</f>
        <v>6144</v>
      </c>
      <c r="S747" s="8">
        <f>+J747+P747+Q747+R747</f>
        <v>246144</v>
      </c>
      <c r="T747" s="6">
        <f>ROUNDUP(S747,-2)</f>
        <v>246200</v>
      </c>
      <c r="U747" s="353"/>
    </row>
    <row r="748" spans="1:21">
      <c r="A748" s="318">
        <v>5</v>
      </c>
      <c r="B748" s="536" t="s">
        <v>4538</v>
      </c>
      <c r="C748" s="33" t="s">
        <v>3381</v>
      </c>
      <c r="D748" s="311" t="s">
        <v>4535</v>
      </c>
      <c r="E748" s="49"/>
      <c r="F748" s="352"/>
      <c r="G748" s="352"/>
      <c r="H748" s="5">
        <v>48000</v>
      </c>
      <c r="I748" s="40" t="s">
        <v>3707</v>
      </c>
      <c r="J748" s="5">
        <v>48000</v>
      </c>
      <c r="K748" s="49"/>
      <c r="L748" s="49"/>
      <c r="M748" s="49"/>
      <c r="N748" s="49"/>
      <c r="O748" s="49"/>
      <c r="P748" s="8">
        <f t="shared" si="116"/>
        <v>4800</v>
      </c>
      <c r="Q748" s="8">
        <f t="shared" si="117"/>
        <v>7200</v>
      </c>
      <c r="R748" s="8">
        <f t="shared" si="118"/>
        <v>1536</v>
      </c>
      <c r="S748" s="8">
        <f t="shared" si="119"/>
        <v>61536</v>
      </c>
      <c r="T748" s="6">
        <f t="shared" ref="T748:T757" si="120">ROUNDUP(S748,-2)</f>
        <v>61600</v>
      </c>
      <c r="U748" s="49"/>
    </row>
    <row r="749" spans="1:21">
      <c r="A749" s="318">
        <v>6</v>
      </c>
      <c r="B749" s="536" t="s">
        <v>4539</v>
      </c>
      <c r="C749" s="33" t="s">
        <v>3381</v>
      </c>
      <c r="D749" s="311" t="s">
        <v>27</v>
      </c>
      <c r="E749" s="49"/>
      <c r="F749" s="352"/>
      <c r="G749" s="352"/>
      <c r="H749" s="5">
        <v>120000</v>
      </c>
      <c r="I749" s="40" t="s">
        <v>3707</v>
      </c>
      <c r="J749" s="5">
        <v>120000</v>
      </c>
      <c r="K749" s="49"/>
      <c r="L749" s="49"/>
      <c r="M749" s="49"/>
      <c r="N749" s="49"/>
      <c r="O749" s="49"/>
      <c r="P749" s="8">
        <f t="shared" si="116"/>
        <v>12000</v>
      </c>
      <c r="Q749" s="8">
        <f t="shared" si="117"/>
        <v>18000</v>
      </c>
      <c r="R749" s="8">
        <f t="shared" si="118"/>
        <v>3840</v>
      </c>
      <c r="S749" s="8">
        <f t="shared" si="119"/>
        <v>153840</v>
      </c>
      <c r="T749" s="6">
        <f t="shared" si="120"/>
        <v>153900</v>
      </c>
      <c r="U749" s="49"/>
    </row>
    <row r="750" spans="1:21">
      <c r="A750" s="318">
        <v>7</v>
      </c>
      <c r="B750" s="536" t="s">
        <v>4546</v>
      </c>
      <c r="C750" s="33" t="s">
        <v>4547</v>
      </c>
      <c r="D750" s="311" t="s">
        <v>27</v>
      </c>
      <c r="E750" s="49"/>
      <c r="F750" s="352"/>
      <c r="G750" s="352"/>
      <c r="H750" s="5">
        <v>120000</v>
      </c>
      <c r="I750" s="40" t="s">
        <v>3707</v>
      </c>
      <c r="J750" s="5">
        <v>120000</v>
      </c>
      <c r="K750" s="49"/>
      <c r="L750" s="49"/>
      <c r="M750" s="49"/>
      <c r="N750" s="49"/>
      <c r="O750" s="49"/>
      <c r="P750" s="8">
        <f>+J750*0.1</f>
        <v>12000</v>
      </c>
      <c r="Q750" s="8">
        <f>+J750*0.15</f>
        <v>18000</v>
      </c>
      <c r="R750" s="8">
        <f>+J750*0.032</f>
        <v>3840</v>
      </c>
      <c r="S750" s="8">
        <f>+J750+P750+Q750+R750</f>
        <v>153840</v>
      </c>
      <c r="T750" s="6">
        <f>ROUNDUP(S750,-2)</f>
        <v>153900</v>
      </c>
      <c r="U750" s="353"/>
    </row>
    <row r="751" spans="1:21">
      <c r="A751" s="318">
        <v>8</v>
      </c>
      <c r="B751" s="536" t="s">
        <v>4540</v>
      </c>
      <c r="C751" s="33" t="s">
        <v>3381</v>
      </c>
      <c r="D751" s="311" t="s">
        <v>27</v>
      </c>
      <c r="E751" s="49"/>
      <c r="F751" s="352"/>
      <c r="G751" s="352"/>
      <c r="H751" s="5">
        <v>24000</v>
      </c>
      <c r="I751" s="40" t="s">
        <v>3707</v>
      </c>
      <c r="J751" s="5">
        <v>24000</v>
      </c>
      <c r="K751" s="49"/>
      <c r="L751" s="49"/>
      <c r="M751" s="49"/>
      <c r="N751" s="49"/>
      <c r="O751" s="49"/>
      <c r="P751" s="8">
        <f t="shared" si="116"/>
        <v>2400</v>
      </c>
      <c r="Q751" s="8">
        <f t="shared" si="117"/>
        <v>3600</v>
      </c>
      <c r="R751" s="8">
        <f t="shared" si="118"/>
        <v>768</v>
      </c>
      <c r="S751" s="8">
        <f t="shared" si="119"/>
        <v>30768</v>
      </c>
      <c r="T751" s="6">
        <f t="shared" si="120"/>
        <v>30800</v>
      </c>
      <c r="U751" s="49"/>
    </row>
    <row r="752" spans="1:21">
      <c r="A752" s="318">
        <v>9</v>
      </c>
      <c r="B752" s="536" t="s">
        <v>656</v>
      </c>
      <c r="C752" s="33" t="s">
        <v>401</v>
      </c>
      <c r="D752" s="311" t="s">
        <v>42</v>
      </c>
      <c r="E752" s="49"/>
      <c r="F752" s="352"/>
      <c r="G752" s="352"/>
      <c r="H752" s="5">
        <v>15000</v>
      </c>
      <c r="I752" s="40" t="s">
        <v>3707</v>
      </c>
      <c r="J752" s="5">
        <v>15000</v>
      </c>
      <c r="K752" s="49"/>
      <c r="L752" s="49"/>
      <c r="M752" s="49"/>
      <c r="N752" s="49"/>
      <c r="O752" s="49"/>
      <c r="P752" s="8">
        <f t="shared" si="116"/>
        <v>1500</v>
      </c>
      <c r="Q752" s="8">
        <f t="shared" si="117"/>
        <v>2250</v>
      </c>
      <c r="R752" s="8">
        <f t="shared" si="118"/>
        <v>480</v>
      </c>
      <c r="S752" s="8">
        <f t="shared" si="119"/>
        <v>19230</v>
      </c>
      <c r="T752" s="6">
        <f t="shared" si="120"/>
        <v>19300</v>
      </c>
      <c r="U752" s="49"/>
    </row>
    <row r="753" spans="1:21">
      <c r="A753" s="318">
        <v>10</v>
      </c>
      <c r="B753" s="536" t="s">
        <v>4541</v>
      </c>
      <c r="C753" s="33" t="s">
        <v>401</v>
      </c>
      <c r="D753" s="311" t="s">
        <v>42</v>
      </c>
      <c r="E753" s="49"/>
      <c r="F753" s="352"/>
      <c r="G753" s="352"/>
      <c r="H753" s="5">
        <v>15000</v>
      </c>
      <c r="I753" s="40" t="s">
        <v>3707</v>
      </c>
      <c r="J753" s="5">
        <v>15000</v>
      </c>
      <c r="K753" s="49"/>
      <c r="L753" s="49"/>
      <c r="M753" s="49"/>
      <c r="N753" s="49"/>
      <c r="O753" s="49"/>
      <c r="P753" s="8">
        <f t="shared" si="116"/>
        <v>1500</v>
      </c>
      <c r="Q753" s="8">
        <f t="shared" si="117"/>
        <v>2250</v>
      </c>
      <c r="R753" s="8">
        <f t="shared" si="118"/>
        <v>480</v>
      </c>
      <c r="S753" s="8">
        <f t="shared" si="119"/>
        <v>19230</v>
      </c>
      <c r="T753" s="6">
        <f t="shared" si="120"/>
        <v>19300</v>
      </c>
      <c r="U753" s="49"/>
    </row>
    <row r="754" spans="1:21">
      <c r="A754" s="318">
        <v>11</v>
      </c>
      <c r="B754" s="536" t="s">
        <v>4542</v>
      </c>
      <c r="C754" s="33" t="s">
        <v>401</v>
      </c>
      <c r="D754" s="311" t="s">
        <v>27</v>
      </c>
      <c r="E754" s="49"/>
      <c r="F754" s="352"/>
      <c r="G754" s="352"/>
      <c r="H754" s="5">
        <v>228000</v>
      </c>
      <c r="I754" s="40" t="s">
        <v>3707</v>
      </c>
      <c r="J754" s="5">
        <v>228000</v>
      </c>
      <c r="K754" s="49"/>
      <c r="L754" s="49"/>
      <c r="M754" s="49"/>
      <c r="N754" s="49"/>
      <c r="O754" s="49"/>
      <c r="P754" s="8">
        <f t="shared" si="116"/>
        <v>22800</v>
      </c>
      <c r="Q754" s="8">
        <f t="shared" si="117"/>
        <v>34200</v>
      </c>
      <c r="R754" s="8">
        <f t="shared" si="118"/>
        <v>7296</v>
      </c>
      <c r="S754" s="8">
        <f t="shared" si="119"/>
        <v>292296</v>
      </c>
      <c r="T754" s="6">
        <f t="shared" si="120"/>
        <v>292300</v>
      </c>
      <c r="U754" s="49"/>
    </row>
    <row r="755" spans="1:21">
      <c r="A755" s="318">
        <v>12</v>
      </c>
      <c r="B755" s="536" t="s">
        <v>4543</v>
      </c>
      <c r="C755" s="33" t="s">
        <v>401</v>
      </c>
      <c r="D755" s="311" t="s">
        <v>3832</v>
      </c>
      <c r="E755" s="49"/>
      <c r="F755" s="352"/>
      <c r="G755" s="352"/>
      <c r="H755" s="5">
        <v>60000</v>
      </c>
      <c r="I755" s="40" t="s">
        <v>3707</v>
      </c>
      <c r="J755" s="5">
        <v>60000</v>
      </c>
      <c r="K755" s="49"/>
      <c r="L755" s="49"/>
      <c r="M755" s="49"/>
      <c r="N755" s="49"/>
      <c r="O755" s="49"/>
      <c r="P755" s="8">
        <f t="shared" si="116"/>
        <v>6000</v>
      </c>
      <c r="Q755" s="8">
        <f t="shared" si="117"/>
        <v>9000</v>
      </c>
      <c r="R755" s="8">
        <f t="shared" si="118"/>
        <v>1920</v>
      </c>
      <c r="S755" s="8">
        <f t="shared" si="119"/>
        <v>76920</v>
      </c>
      <c r="T755" s="6">
        <f t="shared" si="120"/>
        <v>77000</v>
      </c>
      <c r="U755" s="49"/>
    </row>
    <row r="756" spans="1:21" ht="32.25" customHeight="1">
      <c r="A756" s="318">
        <v>13</v>
      </c>
      <c r="B756" s="536" t="s">
        <v>4548</v>
      </c>
      <c r="C756" s="33" t="s">
        <v>1601</v>
      </c>
      <c r="D756" s="311" t="s">
        <v>255</v>
      </c>
      <c r="E756" s="49"/>
      <c r="F756" s="352"/>
      <c r="G756" s="352"/>
      <c r="H756" s="5">
        <v>2400000</v>
      </c>
      <c r="I756" s="40" t="s">
        <v>3707</v>
      </c>
      <c r="J756" s="5">
        <v>2400000</v>
      </c>
      <c r="K756" s="49"/>
      <c r="L756" s="49"/>
      <c r="M756" s="49"/>
      <c r="N756" s="49"/>
      <c r="O756" s="49"/>
      <c r="P756" s="8">
        <f t="shared" si="116"/>
        <v>240000</v>
      </c>
      <c r="Q756" s="8">
        <f t="shared" si="117"/>
        <v>360000</v>
      </c>
      <c r="R756" s="8">
        <f t="shared" si="118"/>
        <v>76800</v>
      </c>
      <c r="S756" s="8">
        <f t="shared" si="119"/>
        <v>3076800</v>
      </c>
      <c r="T756" s="6">
        <f t="shared" si="120"/>
        <v>3076800</v>
      </c>
      <c r="U756" s="49"/>
    </row>
    <row r="757" spans="1:21">
      <c r="A757" s="318">
        <v>14</v>
      </c>
      <c r="B757" s="536" t="s">
        <v>4549</v>
      </c>
      <c r="C757" s="33" t="s">
        <v>401</v>
      </c>
      <c r="D757" s="311" t="s">
        <v>520</v>
      </c>
      <c r="E757" s="49"/>
      <c r="F757" s="352"/>
      <c r="G757" s="352"/>
      <c r="H757" s="5">
        <v>1350000</v>
      </c>
      <c r="I757" s="40" t="s">
        <v>3707</v>
      </c>
      <c r="J757" s="5">
        <v>1350000</v>
      </c>
      <c r="K757" s="49"/>
      <c r="L757" s="49"/>
      <c r="M757" s="49"/>
      <c r="N757" s="49"/>
      <c r="O757" s="49"/>
      <c r="P757" s="8">
        <f t="shared" si="116"/>
        <v>135000</v>
      </c>
      <c r="Q757" s="8">
        <f t="shared" si="117"/>
        <v>202500</v>
      </c>
      <c r="R757" s="8">
        <f t="shared" si="118"/>
        <v>43200</v>
      </c>
      <c r="S757" s="8">
        <f t="shared" si="119"/>
        <v>1730700</v>
      </c>
      <c r="T757" s="6">
        <f t="shared" si="120"/>
        <v>1730700</v>
      </c>
      <c r="U757" s="49"/>
    </row>
  </sheetData>
  <hyperlinks>
    <hyperlink ref="C688" r:id="rId1"/>
  </hyperlinks>
  <printOptions horizontalCentered="1"/>
  <pageMargins left="0.59055118110236204" right="0.39370078740157499" top="0.55118110236220497" bottom="2" header="0.118110236220472" footer="1.5"/>
  <pageSetup paperSize="5" scale="65" firstPageNumber="47" orientation="portrait" useFirstPageNumber="1" horizontalDpi="4294967293" r:id="rId2"/>
  <headerFooter>
    <oddFooter>&amp;C&amp;"Bookman Old Style,Regular"&amp;12- &amp;P -</oddFooter>
  </headerFooter>
</worksheet>
</file>

<file path=xl/worksheets/sheet5.xml><?xml version="1.0" encoding="utf-8"?>
<worksheet xmlns="http://schemas.openxmlformats.org/spreadsheetml/2006/main" xmlns:r="http://schemas.openxmlformats.org/officeDocument/2006/relationships">
  <dimension ref="A1:Z294"/>
  <sheetViews>
    <sheetView view="pageBreakPreview" zoomScale="90" zoomScaleSheetLayoutView="90" workbookViewId="0">
      <selection activeCell="C11" sqref="C11"/>
    </sheetView>
  </sheetViews>
  <sheetFormatPr defaultRowHeight="15.75"/>
  <cols>
    <col min="1" max="1" width="5.7109375" style="7" customWidth="1"/>
    <col min="2" max="2" width="50.28515625" style="7" customWidth="1"/>
    <col min="3" max="3" width="49.85546875" style="7" customWidth="1"/>
    <col min="4" max="4" width="15.140625" style="7" customWidth="1"/>
    <col min="5" max="5" width="19.140625" style="7" hidden="1" customWidth="1"/>
    <col min="6" max="6" width="18.28515625" style="7" hidden="1" customWidth="1"/>
    <col min="7" max="7" width="8.5703125" style="7" hidden="1" customWidth="1"/>
    <col min="8" max="8" width="17.85546875" style="7" hidden="1" customWidth="1"/>
    <col min="9" max="9" width="17.5703125" style="7" hidden="1" customWidth="1"/>
    <col min="10" max="10" width="17" style="7" hidden="1" customWidth="1"/>
    <col min="11" max="11" width="0.140625" style="7" hidden="1" customWidth="1"/>
    <col min="12" max="12" width="4.7109375" style="7" hidden="1" customWidth="1"/>
    <col min="13" max="13" width="10.28515625" style="7" hidden="1" customWidth="1"/>
    <col min="14" max="14" width="6.140625" style="7" hidden="1" customWidth="1"/>
    <col min="15" max="15" width="8.28515625" style="7" hidden="1" customWidth="1"/>
    <col min="16" max="16" width="10.28515625" style="7" hidden="1" customWidth="1"/>
    <col min="17" max="17" width="6.42578125" style="7" hidden="1" customWidth="1"/>
    <col min="18" max="18" width="11" style="7" hidden="1" customWidth="1"/>
    <col min="19" max="19" width="10.28515625" style="7" hidden="1" customWidth="1"/>
    <col min="20" max="20" width="6.42578125" style="7" hidden="1" customWidth="1"/>
    <col min="21" max="24" width="19.5703125" style="7" hidden="1" customWidth="1"/>
    <col min="25" max="25" width="19.5703125" style="7" customWidth="1"/>
    <col min="26" max="26" width="0.140625" style="7" customWidth="1"/>
    <col min="27" max="16384" width="9.140625" style="7"/>
  </cols>
  <sheetData>
    <row r="1" spans="1:26">
      <c r="A1" s="11"/>
      <c r="B1" s="19"/>
      <c r="C1" s="11"/>
      <c r="D1" s="10"/>
      <c r="E1" s="10"/>
      <c r="F1" s="10"/>
      <c r="G1" s="10"/>
      <c r="H1" s="10"/>
      <c r="I1" s="10"/>
      <c r="J1" s="10"/>
      <c r="K1" s="10"/>
      <c r="L1" s="10"/>
      <c r="M1" s="10"/>
      <c r="N1" s="10"/>
      <c r="U1" s="10"/>
      <c r="V1" s="10"/>
      <c r="W1" s="10"/>
      <c r="X1" s="10"/>
    </row>
    <row r="2" spans="1:26" ht="15" customHeight="1">
      <c r="A2" s="11"/>
      <c r="B2" s="19"/>
      <c r="C2" s="11"/>
      <c r="D2" s="10"/>
      <c r="E2" s="10"/>
      <c r="F2" s="10"/>
      <c r="G2" s="10"/>
      <c r="H2" s="10"/>
      <c r="I2" s="10"/>
      <c r="J2" s="10"/>
      <c r="K2" s="10"/>
      <c r="L2" s="10"/>
      <c r="M2" s="10"/>
      <c r="N2" s="10"/>
      <c r="U2" s="10"/>
      <c r="V2" s="10"/>
      <c r="W2" s="10"/>
      <c r="X2" s="10"/>
    </row>
    <row r="3" spans="1:26" ht="35.25" customHeight="1">
      <c r="A3" s="145" t="s">
        <v>6278</v>
      </c>
      <c r="B3" s="145" t="s">
        <v>6279</v>
      </c>
      <c r="C3" s="83" t="s">
        <v>6280</v>
      </c>
      <c r="D3" s="145" t="s">
        <v>6281</v>
      </c>
      <c r="E3" s="973" t="s">
        <v>2</v>
      </c>
      <c r="F3" s="974" t="s">
        <v>3</v>
      </c>
      <c r="G3" s="974" t="s">
        <v>4</v>
      </c>
      <c r="H3" s="973" t="s">
        <v>6</v>
      </c>
      <c r="I3" s="973" t="s">
        <v>7</v>
      </c>
      <c r="J3" s="973" t="s">
        <v>8</v>
      </c>
      <c r="K3" s="973" t="s">
        <v>9</v>
      </c>
      <c r="L3" s="973" t="s">
        <v>17</v>
      </c>
      <c r="M3" s="973" t="s">
        <v>10</v>
      </c>
      <c r="N3" s="973"/>
      <c r="O3" s="973" t="s">
        <v>11</v>
      </c>
      <c r="P3" s="973" t="s">
        <v>17</v>
      </c>
      <c r="Q3" s="973"/>
      <c r="R3" s="973" t="s">
        <v>11</v>
      </c>
      <c r="S3" s="973"/>
      <c r="T3" s="973"/>
      <c r="U3" s="975" t="s">
        <v>12</v>
      </c>
      <c r="V3" s="975" t="s">
        <v>13</v>
      </c>
      <c r="W3" s="975" t="s">
        <v>14</v>
      </c>
      <c r="X3" s="975" t="s">
        <v>16</v>
      </c>
      <c r="Y3" s="975" t="s">
        <v>6282</v>
      </c>
      <c r="Z3" s="1005" t="s">
        <v>17</v>
      </c>
    </row>
    <row r="4" spans="1:26">
      <c r="A4" s="1059">
        <v>1</v>
      </c>
      <c r="B4" s="1059">
        <v>2</v>
      </c>
      <c r="C4" s="1059">
        <v>3</v>
      </c>
      <c r="D4" s="1059">
        <v>4</v>
      </c>
      <c r="E4" s="1060">
        <v>5</v>
      </c>
      <c r="F4" s="1061">
        <v>5</v>
      </c>
      <c r="G4" s="1061"/>
      <c r="H4" s="1061">
        <v>6</v>
      </c>
      <c r="I4" s="1062">
        <v>7</v>
      </c>
      <c r="J4" s="1062">
        <v>5</v>
      </c>
      <c r="K4" s="973"/>
      <c r="L4" s="1063">
        <v>9</v>
      </c>
      <c r="M4" s="973"/>
      <c r="N4" s="973"/>
      <c r="O4" s="973"/>
      <c r="P4" s="1063">
        <v>9</v>
      </c>
      <c r="Q4" s="973"/>
      <c r="R4" s="973"/>
      <c r="S4" s="973"/>
      <c r="T4" s="973"/>
      <c r="U4" s="1062">
        <v>6</v>
      </c>
      <c r="V4" s="1062">
        <v>7</v>
      </c>
      <c r="W4" s="1062">
        <v>8</v>
      </c>
      <c r="X4" s="1064">
        <v>9</v>
      </c>
      <c r="Y4" s="1064">
        <v>5</v>
      </c>
      <c r="Z4" s="1065">
        <v>10</v>
      </c>
    </row>
    <row r="5" spans="1:26" s="186" customFormat="1">
      <c r="A5" s="1066" t="s">
        <v>3290</v>
      </c>
      <c r="B5" s="1002" t="s">
        <v>6510</v>
      </c>
      <c r="C5" s="1067"/>
      <c r="D5" s="1068"/>
      <c r="E5" s="231"/>
      <c r="F5" s="369" t="s">
        <v>19</v>
      </c>
      <c r="G5" s="369" t="s">
        <v>20</v>
      </c>
      <c r="H5" s="369"/>
      <c r="I5" s="369"/>
      <c r="J5" s="369"/>
      <c r="K5" s="231"/>
      <c r="L5" s="1069" t="s">
        <v>25</v>
      </c>
      <c r="M5" s="1069" t="s">
        <v>23</v>
      </c>
      <c r="N5" s="1069" t="s">
        <v>24</v>
      </c>
      <c r="O5" s="1069" t="s">
        <v>22</v>
      </c>
      <c r="P5" s="1069" t="s">
        <v>23</v>
      </c>
      <c r="Q5" s="1069" t="s">
        <v>991</v>
      </c>
      <c r="R5" s="1069" t="s">
        <v>22</v>
      </c>
      <c r="S5" s="1069" t="s">
        <v>23</v>
      </c>
      <c r="T5" s="1069" t="s">
        <v>991</v>
      </c>
      <c r="U5" s="369"/>
      <c r="V5" s="369"/>
      <c r="W5" s="369"/>
      <c r="X5" s="1070" t="s">
        <v>21</v>
      </c>
      <c r="Y5" s="1071" t="s">
        <v>25</v>
      </c>
      <c r="Z5" s="1072" t="s">
        <v>25</v>
      </c>
    </row>
    <row r="6" spans="1:26">
      <c r="A6" s="365">
        <v>1</v>
      </c>
      <c r="B6" s="525" t="s">
        <v>3283</v>
      </c>
      <c r="C6" s="525" t="s">
        <v>3284</v>
      </c>
      <c r="D6" s="366" t="s">
        <v>1519</v>
      </c>
      <c r="E6" s="367">
        <v>8313</v>
      </c>
      <c r="F6" s="367">
        <f>E6*($F$4)</f>
        <v>41565</v>
      </c>
      <c r="G6" s="367">
        <f>F6*($G$4)</f>
        <v>0</v>
      </c>
      <c r="H6" s="367">
        <v>8313</v>
      </c>
      <c r="I6" s="367"/>
      <c r="J6" s="367">
        <v>8313</v>
      </c>
      <c r="K6" s="367"/>
      <c r="L6" s="231"/>
      <c r="M6" s="231"/>
      <c r="N6" s="231"/>
      <c r="O6" s="231"/>
      <c r="P6" s="231"/>
      <c r="Q6" s="231"/>
      <c r="R6" s="231"/>
      <c r="S6" s="231"/>
      <c r="T6" s="231"/>
      <c r="U6" s="367">
        <f>+J6*0.1</f>
        <v>831.30000000000007</v>
      </c>
      <c r="V6" s="367">
        <f>+J6*0.15</f>
        <v>1246.95</v>
      </c>
      <c r="W6" s="367">
        <f>+J6*0.032</f>
        <v>266.01600000000002</v>
      </c>
      <c r="X6" s="367">
        <f>J6+U6+V6+W6</f>
        <v>10657.266</v>
      </c>
      <c r="Y6" s="524">
        <f>ROUNDUP(X6,-2)</f>
        <v>10700</v>
      </c>
      <c r="Z6" s="355"/>
    </row>
    <row r="7" spans="1:26">
      <c r="A7" s="365">
        <v>2</v>
      </c>
      <c r="B7" s="525" t="s">
        <v>3283</v>
      </c>
      <c r="C7" s="525" t="s">
        <v>3285</v>
      </c>
      <c r="D7" s="366" t="s">
        <v>1519</v>
      </c>
      <c r="E7" s="367">
        <v>7979</v>
      </c>
      <c r="F7" s="367">
        <f>E7*($F$4)</f>
        <v>39895</v>
      </c>
      <c r="G7" s="367">
        <f>F7*($G$4)</f>
        <v>0</v>
      </c>
      <c r="H7" s="367">
        <v>7979</v>
      </c>
      <c r="I7" s="367"/>
      <c r="J7" s="367">
        <v>7979</v>
      </c>
      <c r="K7" s="367"/>
      <c r="L7" s="231"/>
      <c r="M7" s="231"/>
      <c r="N7" s="528"/>
      <c r="O7" s="231"/>
      <c r="P7" s="231"/>
      <c r="Q7" s="231"/>
      <c r="R7" s="231"/>
      <c r="S7" s="231"/>
      <c r="T7" s="231"/>
      <c r="U7" s="367">
        <f>+J7*0.1</f>
        <v>797.90000000000009</v>
      </c>
      <c r="V7" s="367">
        <f>+J7*0.15</f>
        <v>1196.8499999999999</v>
      </c>
      <c r="W7" s="367">
        <f>+J7*0.032</f>
        <v>255.328</v>
      </c>
      <c r="X7" s="367">
        <f>J7+U7+V7+W7</f>
        <v>10229.078</v>
      </c>
      <c r="Y7" s="524">
        <f>ROUNDUP(X7,-2)</f>
        <v>10300</v>
      </c>
      <c r="Z7" s="355"/>
    </row>
    <row r="8" spans="1:26">
      <c r="A8" s="365">
        <v>3</v>
      </c>
      <c r="B8" s="525" t="s">
        <v>3283</v>
      </c>
      <c r="C8" s="525" t="s">
        <v>3286</v>
      </c>
      <c r="D8" s="366" t="s">
        <v>1519</v>
      </c>
      <c r="E8" s="367">
        <v>8485</v>
      </c>
      <c r="F8" s="367">
        <f>E8*($F$4)</f>
        <v>42425</v>
      </c>
      <c r="G8" s="367">
        <f>F8*($G$4)</f>
        <v>0</v>
      </c>
      <c r="H8" s="367">
        <v>8485</v>
      </c>
      <c r="I8" s="367"/>
      <c r="J8" s="367">
        <v>8485</v>
      </c>
      <c r="K8" s="367"/>
      <c r="L8" s="231"/>
      <c r="M8" s="231"/>
      <c r="N8" s="528"/>
      <c r="O8" s="231"/>
      <c r="P8" s="231"/>
      <c r="Q8" s="231"/>
      <c r="R8" s="231"/>
      <c r="S8" s="231"/>
      <c r="T8" s="231"/>
      <c r="U8" s="367">
        <f>+J8*0.1</f>
        <v>848.5</v>
      </c>
      <c r="V8" s="367">
        <f>+J8*0.15</f>
        <v>1272.75</v>
      </c>
      <c r="W8" s="367">
        <f>+J8*0.032</f>
        <v>271.52</v>
      </c>
      <c r="X8" s="367">
        <f>J8+U8+V8+W8</f>
        <v>10877.77</v>
      </c>
      <c r="Y8" s="524">
        <f>ROUNDUP(X8,-2)</f>
        <v>10900</v>
      </c>
      <c r="Z8" s="355"/>
    </row>
    <row r="9" spans="1:26">
      <c r="A9" s="365">
        <v>4</v>
      </c>
      <c r="B9" s="525" t="s">
        <v>3287</v>
      </c>
      <c r="C9" s="525" t="s">
        <v>3288</v>
      </c>
      <c r="D9" s="366" t="s">
        <v>1519</v>
      </c>
      <c r="E9" s="367">
        <v>4706</v>
      </c>
      <c r="F9" s="367">
        <f>E9*($F$4)</f>
        <v>23530</v>
      </c>
      <c r="G9" s="367">
        <f>F9*($G$4)</f>
        <v>0</v>
      </c>
      <c r="H9" s="367">
        <v>4706</v>
      </c>
      <c r="I9" s="367"/>
      <c r="J9" s="367">
        <v>4706</v>
      </c>
      <c r="K9" s="367"/>
      <c r="L9" s="231"/>
      <c r="M9" s="231"/>
      <c r="N9" s="528"/>
      <c r="O9" s="231"/>
      <c r="P9" s="231"/>
      <c r="Q9" s="231"/>
      <c r="R9" s="231"/>
      <c r="S9" s="231"/>
      <c r="T9" s="231"/>
      <c r="U9" s="367">
        <f>+J9*0.1</f>
        <v>470.6</v>
      </c>
      <c r="V9" s="367">
        <f>+J9*0.15</f>
        <v>705.9</v>
      </c>
      <c r="W9" s="367">
        <f>+J9*0.032</f>
        <v>150.59200000000001</v>
      </c>
      <c r="X9" s="367">
        <f>J9+U9+V9+W9</f>
        <v>6033.0919999999996</v>
      </c>
      <c r="Y9" s="524">
        <f>ROUNDUP(X9,-2)</f>
        <v>6100</v>
      </c>
      <c r="Z9" s="355"/>
    </row>
    <row r="10" spans="1:26">
      <c r="A10" s="365">
        <v>5</v>
      </c>
      <c r="B10" s="525" t="s">
        <v>3287</v>
      </c>
      <c r="C10" s="525" t="s">
        <v>3289</v>
      </c>
      <c r="D10" s="366" t="s">
        <v>1519</v>
      </c>
      <c r="E10" s="367">
        <v>4836</v>
      </c>
      <c r="F10" s="367">
        <f>E10*($F$4)</f>
        <v>24180</v>
      </c>
      <c r="G10" s="367">
        <f>F10*($G$4)</f>
        <v>0</v>
      </c>
      <c r="H10" s="367">
        <v>4836</v>
      </c>
      <c r="I10" s="367"/>
      <c r="J10" s="367">
        <v>4836</v>
      </c>
      <c r="K10" s="367"/>
      <c r="L10" s="231"/>
      <c r="M10" s="231"/>
      <c r="N10" s="528"/>
      <c r="O10" s="231"/>
      <c r="P10" s="231"/>
      <c r="Q10" s="231"/>
      <c r="R10" s="231"/>
      <c r="S10" s="231"/>
      <c r="T10" s="231"/>
      <c r="U10" s="367">
        <f>+J10*0.1</f>
        <v>483.6</v>
      </c>
      <c r="V10" s="367">
        <f>+J10*0.15</f>
        <v>725.4</v>
      </c>
      <c r="W10" s="367">
        <f>+J10*0.032</f>
        <v>154.75200000000001</v>
      </c>
      <c r="X10" s="367">
        <f>J10+U10+V10+W10</f>
        <v>6199.7520000000004</v>
      </c>
      <c r="Y10" s="524">
        <f>ROUNDUP(X10,-2)</f>
        <v>6200</v>
      </c>
      <c r="Z10" s="355"/>
    </row>
    <row r="11" spans="1:26" s="186" customFormat="1">
      <c r="A11" s="365" t="s">
        <v>3295</v>
      </c>
      <c r="B11" s="1073" t="s">
        <v>6511</v>
      </c>
      <c r="C11" s="525"/>
      <c r="D11" s="369"/>
      <c r="E11" s="367"/>
      <c r="F11" s="367"/>
      <c r="G11" s="367"/>
      <c r="H11" s="367"/>
      <c r="I11" s="367"/>
      <c r="J11" s="367"/>
      <c r="K11" s="367"/>
      <c r="L11" s="231"/>
      <c r="M11" s="231"/>
      <c r="N11" s="528"/>
      <c r="O11" s="231"/>
      <c r="P11" s="231"/>
      <c r="Q11" s="231"/>
      <c r="R11" s="231"/>
      <c r="S11" s="231"/>
      <c r="T11" s="231"/>
      <c r="U11" s="367"/>
      <c r="V11" s="367"/>
      <c r="W11" s="367"/>
      <c r="X11" s="367"/>
      <c r="Y11" s="367"/>
      <c r="Z11" s="28"/>
    </row>
    <row r="12" spans="1:26" ht="31.5">
      <c r="A12" s="365">
        <v>1</v>
      </c>
      <c r="B12" s="368" t="s">
        <v>3291</v>
      </c>
      <c r="C12" s="368" t="s">
        <v>6512</v>
      </c>
      <c r="D12" s="366" t="s">
        <v>3292</v>
      </c>
      <c r="E12" s="367">
        <v>500</v>
      </c>
      <c r="F12" s="367">
        <f>E12*($F$4)</f>
        <v>2500</v>
      </c>
      <c r="G12" s="367">
        <f>F12*($G$4)</f>
        <v>0</v>
      </c>
      <c r="H12" s="367">
        <v>500</v>
      </c>
      <c r="I12" s="367"/>
      <c r="J12" s="367">
        <v>500</v>
      </c>
      <c r="K12" s="367"/>
      <c r="L12" s="231"/>
      <c r="M12" s="231"/>
      <c r="N12" s="528"/>
      <c r="O12" s="231"/>
      <c r="P12" s="231"/>
      <c r="Q12" s="231"/>
      <c r="R12" s="231"/>
      <c r="S12" s="231"/>
      <c r="T12" s="231"/>
      <c r="U12" s="367">
        <f>+J12*0.1</f>
        <v>50</v>
      </c>
      <c r="V12" s="367">
        <f>+J12*0.15</f>
        <v>75</v>
      </c>
      <c r="W12" s="367">
        <f>+J12*0.032</f>
        <v>16</v>
      </c>
      <c r="X12" s="367">
        <f>J12+U12+V12+W12</f>
        <v>641</v>
      </c>
      <c r="Y12" s="524">
        <f>ROUNDUP(X12,-2)</f>
        <v>700</v>
      </c>
      <c r="Z12" s="355"/>
    </row>
    <row r="13" spans="1:26">
      <c r="A13" s="365">
        <v>2</v>
      </c>
      <c r="B13" s="525" t="s">
        <v>3293</v>
      </c>
      <c r="C13" s="368" t="s">
        <v>6513</v>
      </c>
      <c r="D13" s="366" t="s">
        <v>3294</v>
      </c>
      <c r="E13" s="367">
        <v>3000</v>
      </c>
      <c r="F13" s="367">
        <f>E13*($F$4)</f>
        <v>15000</v>
      </c>
      <c r="G13" s="367">
        <f>F13*($G$4)</f>
        <v>0</v>
      </c>
      <c r="H13" s="367">
        <v>3000</v>
      </c>
      <c r="I13" s="367"/>
      <c r="J13" s="367">
        <v>3000</v>
      </c>
      <c r="K13" s="367"/>
      <c r="L13" s="231"/>
      <c r="M13" s="231"/>
      <c r="N13" s="528"/>
      <c r="O13" s="231"/>
      <c r="P13" s="231"/>
      <c r="Q13" s="231"/>
      <c r="R13" s="231"/>
      <c r="S13" s="231"/>
      <c r="T13" s="231"/>
      <c r="U13" s="367">
        <f>+J13*0.1</f>
        <v>300</v>
      </c>
      <c r="V13" s="367">
        <f>+J13*0.15</f>
        <v>450</v>
      </c>
      <c r="W13" s="367">
        <f>+J13*0.032</f>
        <v>96</v>
      </c>
      <c r="X13" s="367">
        <f>J13+U13+V13+W13</f>
        <v>3846</v>
      </c>
      <c r="Y13" s="524">
        <f>ROUNDUP(X13,-2)</f>
        <v>3900</v>
      </c>
      <c r="Z13" s="355"/>
    </row>
    <row r="14" spans="1:26">
      <c r="A14" s="365" t="s">
        <v>3460</v>
      </c>
      <c r="B14" s="526" t="s">
        <v>6514</v>
      </c>
      <c r="C14" s="526"/>
      <c r="D14" s="369"/>
      <c r="E14" s="370"/>
      <c r="F14" s="370"/>
      <c r="G14" s="370"/>
      <c r="H14" s="370"/>
      <c r="I14" s="370"/>
      <c r="J14" s="370"/>
      <c r="K14" s="370"/>
      <c r="L14" s="231"/>
      <c r="M14" s="231"/>
      <c r="N14" s="529"/>
      <c r="O14" s="231"/>
      <c r="P14" s="231"/>
      <c r="Q14" s="231"/>
      <c r="R14" s="231"/>
      <c r="S14" s="231"/>
      <c r="T14" s="231"/>
      <c r="U14" s="370"/>
      <c r="V14" s="370"/>
      <c r="W14" s="370"/>
      <c r="X14" s="370"/>
      <c r="Y14" s="370"/>
      <c r="Z14" s="1074"/>
    </row>
    <row r="15" spans="1:26">
      <c r="A15" s="365">
        <v>1</v>
      </c>
      <c r="B15" s="371" t="s">
        <v>3296</v>
      </c>
      <c r="C15" s="526" t="s">
        <v>3297</v>
      </c>
      <c r="D15" s="369" t="s">
        <v>378</v>
      </c>
      <c r="E15" s="370">
        <v>26400</v>
      </c>
      <c r="F15" s="367">
        <f t="shared" ref="F15:F78" si="0">E15*($F$4)</f>
        <v>132000</v>
      </c>
      <c r="G15" s="367">
        <f t="shared" ref="G15:G78" si="1">F15*($G$4)</f>
        <v>0</v>
      </c>
      <c r="H15" s="370">
        <v>26400</v>
      </c>
      <c r="I15" s="367"/>
      <c r="J15" s="370">
        <v>26400</v>
      </c>
      <c r="K15" s="370"/>
      <c r="L15" s="231"/>
      <c r="M15" s="231"/>
      <c r="N15" s="529"/>
      <c r="O15" s="231"/>
      <c r="P15" s="231"/>
      <c r="Q15" s="231"/>
      <c r="R15" s="231"/>
      <c r="S15" s="231"/>
      <c r="T15" s="231"/>
      <c r="U15" s="367">
        <f t="shared" ref="U15:U78" si="2">+J15*0.1</f>
        <v>2640</v>
      </c>
      <c r="V15" s="367">
        <f t="shared" ref="V15:V78" si="3">+J15*0.15</f>
        <v>3960</v>
      </c>
      <c r="W15" s="367">
        <f t="shared" ref="W15:W78" si="4">+J15*0.032</f>
        <v>844.80000000000007</v>
      </c>
      <c r="X15" s="367">
        <f t="shared" ref="X15:X78" si="5">J15+U15+V15+W15</f>
        <v>33844.800000000003</v>
      </c>
      <c r="Y15" s="524">
        <f t="shared" ref="Y15:Y78" si="6">ROUNDUP(X15,-2)</f>
        <v>33900</v>
      </c>
      <c r="Z15" s="355"/>
    </row>
    <row r="16" spans="1:26">
      <c r="A16" s="365">
        <f>A15+1</f>
        <v>2</v>
      </c>
      <c r="B16" s="371" t="s">
        <v>3296</v>
      </c>
      <c r="C16" s="526" t="s">
        <v>3298</v>
      </c>
      <c r="D16" s="369" t="s">
        <v>376</v>
      </c>
      <c r="E16" s="370">
        <v>1215000</v>
      </c>
      <c r="F16" s="367">
        <f t="shared" si="0"/>
        <v>6075000</v>
      </c>
      <c r="G16" s="367">
        <f t="shared" si="1"/>
        <v>0</v>
      </c>
      <c r="H16" s="370">
        <v>1215000</v>
      </c>
      <c r="I16" s="367"/>
      <c r="J16" s="370">
        <v>1215000</v>
      </c>
      <c r="K16" s="370"/>
      <c r="L16" s="231"/>
      <c r="M16" s="231"/>
      <c r="N16" s="529"/>
      <c r="O16" s="231"/>
      <c r="P16" s="231"/>
      <c r="Q16" s="231"/>
      <c r="R16" s="231"/>
      <c r="S16" s="231"/>
      <c r="T16" s="231"/>
      <c r="U16" s="367">
        <f t="shared" si="2"/>
        <v>121500</v>
      </c>
      <c r="V16" s="367">
        <f t="shared" si="3"/>
        <v>182250</v>
      </c>
      <c r="W16" s="367">
        <f t="shared" si="4"/>
        <v>38880</v>
      </c>
      <c r="X16" s="367">
        <f t="shared" si="5"/>
        <v>1557630</v>
      </c>
      <c r="Y16" s="524">
        <f t="shared" si="6"/>
        <v>1557700</v>
      </c>
      <c r="Z16" s="355"/>
    </row>
    <row r="17" spans="1:26">
      <c r="A17" s="365">
        <f t="shared" ref="A17:A80" si="7">A16+1</f>
        <v>3</v>
      </c>
      <c r="B17" s="371" t="s">
        <v>3299</v>
      </c>
      <c r="C17" s="526" t="s">
        <v>3300</v>
      </c>
      <c r="D17" s="369" t="s">
        <v>378</v>
      </c>
      <c r="E17" s="370">
        <v>97400</v>
      </c>
      <c r="F17" s="367">
        <f t="shared" si="0"/>
        <v>487000</v>
      </c>
      <c r="G17" s="367">
        <f t="shared" si="1"/>
        <v>0</v>
      </c>
      <c r="H17" s="370">
        <v>97400</v>
      </c>
      <c r="I17" s="367"/>
      <c r="J17" s="370">
        <v>97400</v>
      </c>
      <c r="K17" s="370"/>
      <c r="L17" s="231"/>
      <c r="M17" s="231"/>
      <c r="N17" s="529"/>
      <c r="O17" s="231"/>
      <c r="P17" s="231"/>
      <c r="Q17" s="231"/>
      <c r="R17" s="231"/>
      <c r="S17" s="231"/>
      <c r="T17" s="231"/>
      <c r="U17" s="367">
        <f t="shared" si="2"/>
        <v>9740</v>
      </c>
      <c r="V17" s="367">
        <f t="shared" si="3"/>
        <v>14610</v>
      </c>
      <c r="W17" s="367">
        <f t="shared" si="4"/>
        <v>3116.8</v>
      </c>
      <c r="X17" s="367">
        <f t="shared" si="5"/>
        <v>124866.8</v>
      </c>
      <c r="Y17" s="524">
        <f t="shared" si="6"/>
        <v>124900</v>
      </c>
      <c r="Z17" s="355"/>
    </row>
    <row r="18" spans="1:26">
      <c r="A18" s="365">
        <f t="shared" si="7"/>
        <v>4</v>
      </c>
      <c r="B18" s="371" t="s">
        <v>3301</v>
      </c>
      <c r="C18" s="526" t="s">
        <v>3302</v>
      </c>
      <c r="D18" s="369" t="s">
        <v>378</v>
      </c>
      <c r="E18" s="370">
        <v>111300</v>
      </c>
      <c r="F18" s="367">
        <f t="shared" si="0"/>
        <v>556500</v>
      </c>
      <c r="G18" s="367">
        <f t="shared" si="1"/>
        <v>0</v>
      </c>
      <c r="H18" s="370">
        <v>111300</v>
      </c>
      <c r="I18" s="367"/>
      <c r="J18" s="370">
        <v>111300</v>
      </c>
      <c r="K18" s="370"/>
      <c r="L18" s="231"/>
      <c r="M18" s="231"/>
      <c r="N18" s="529"/>
      <c r="O18" s="231"/>
      <c r="P18" s="231"/>
      <c r="Q18" s="231"/>
      <c r="R18" s="231"/>
      <c r="S18" s="231"/>
      <c r="T18" s="231"/>
      <c r="U18" s="367">
        <f t="shared" si="2"/>
        <v>11130</v>
      </c>
      <c r="V18" s="367">
        <f t="shared" si="3"/>
        <v>16695</v>
      </c>
      <c r="W18" s="367">
        <f t="shared" si="4"/>
        <v>3561.6</v>
      </c>
      <c r="X18" s="367">
        <f t="shared" si="5"/>
        <v>142686.6</v>
      </c>
      <c r="Y18" s="524">
        <f t="shared" si="6"/>
        <v>142700</v>
      </c>
      <c r="Z18" s="355"/>
    </row>
    <row r="19" spans="1:26">
      <c r="A19" s="365">
        <f t="shared" si="7"/>
        <v>5</v>
      </c>
      <c r="B19" s="371" t="s">
        <v>3299</v>
      </c>
      <c r="C19" s="526" t="s">
        <v>3303</v>
      </c>
      <c r="D19" s="369" t="s">
        <v>378</v>
      </c>
      <c r="E19" s="370">
        <v>115000</v>
      </c>
      <c r="F19" s="367">
        <f t="shared" si="0"/>
        <v>575000</v>
      </c>
      <c r="G19" s="367">
        <f t="shared" si="1"/>
        <v>0</v>
      </c>
      <c r="H19" s="370">
        <v>115000</v>
      </c>
      <c r="I19" s="367"/>
      <c r="J19" s="370">
        <v>115000</v>
      </c>
      <c r="K19" s="370"/>
      <c r="L19" s="231"/>
      <c r="M19" s="231"/>
      <c r="N19" s="529"/>
      <c r="O19" s="231"/>
      <c r="P19" s="231"/>
      <c r="Q19" s="231"/>
      <c r="R19" s="231"/>
      <c r="S19" s="231"/>
      <c r="T19" s="231"/>
      <c r="U19" s="367">
        <f t="shared" si="2"/>
        <v>11500</v>
      </c>
      <c r="V19" s="367">
        <f t="shared" si="3"/>
        <v>17250</v>
      </c>
      <c r="W19" s="367">
        <f t="shared" si="4"/>
        <v>3680</v>
      </c>
      <c r="X19" s="367">
        <f t="shared" si="5"/>
        <v>147430</v>
      </c>
      <c r="Y19" s="524">
        <f t="shared" si="6"/>
        <v>147500</v>
      </c>
      <c r="Z19" s="355"/>
    </row>
    <row r="20" spans="1:26">
      <c r="A20" s="365">
        <f t="shared" si="7"/>
        <v>6</v>
      </c>
      <c r="B20" s="371" t="s">
        <v>3304</v>
      </c>
      <c r="C20" s="526" t="s">
        <v>3305</v>
      </c>
      <c r="D20" s="369" t="s">
        <v>578</v>
      </c>
      <c r="E20" s="370">
        <v>872400</v>
      </c>
      <c r="F20" s="367">
        <f t="shared" si="0"/>
        <v>4362000</v>
      </c>
      <c r="G20" s="367">
        <f t="shared" si="1"/>
        <v>0</v>
      </c>
      <c r="H20" s="370">
        <v>872400</v>
      </c>
      <c r="I20" s="367"/>
      <c r="J20" s="370">
        <v>872400</v>
      </c>
      <c r="K20" s="370"/>
      <c r="L20" s="231"/>
      <c r="M20" s="231"/>
      <c r="N20" s="529"/>
      <c r="O20" s="231"/>
      <c r="P20" s="231"/>
      <c r="Q20" s="231"/>
      <c r="R20" s="231"/>
      <c r="S20" s="231"/>
      <c r="T20" s="231"/>
      <c r="U20" s="367">
        <f t="shared" si="2"/>
        <v>87240</v>
      </c>
      <c r="V20" s="367">
        <f t="shared" si="3"/>
        <v>130860</v>
      </c>
      <c r="W20" s="367">
        <f t="shared" si="4"/>
        <v>27916.799999999999</v>
      </c>
      <c r="X20" s="367">
        <f t="shared" si="5"/>
        <v>1118416.8</v>
      </c>
      <c r="Y20" s="524">
        <f t="shared" si="6"/>
        <v>1118500</v>
      </c>
      <c r="Z20" s="355"/>
    </row>
    <row r="21" spans="1:26">
      <c r="A21" s="365">
        <f t="shared" si="7"/>
        <v>7</v>
      </c>
      <c r="B21" s="371" t="s">
        <v>3306</v>
      </c>
      <c r="C21" s="526" t="s">
        <v>3307</v>
      </c>
      <c r="D21" s="369" t="s">
        <v>378</v>
      </c>
      <c r="E21" s="370">
        <v>208700</v>
      </c>
      <c r="F21" s="367">
        <f t="shared" si="0"/>
        <v>1043500</v>
      </c>
      <c r="G21" s="367">
        <f t="shared" si="1"/>
        <v>0</v>
      </c>
      <c r="H21" s="370">
        <v>208700</v>
      </c>
      <c r="I21" s="367"/>
      <c r="J21" s="370">
        <v>208700</v>
      </c>
      <c r="K21" s="370"/>
      <c r="L21" s="231"/>
      <c r="M21" s="231"/>
      <c r="N21" s="529"/>
      <c r="O21" s="231"/>
      <c r="P21" s="231"/>
      <c r="Q21" s="231"/>
      <c r="R21" s="231"/>
      <c r="S21" s="231"/>
      <c r="T21" s="231"/>
      <c r="U21" s="367">
        <f t="shared" si="2"/>
        <v>20870</v>
      </c>
      <c r="V21" s="367">
        <f t="shared" si="3"/>
        <v>31305</v>
      </c>
      <c r="W21" s="367">
        <f t="shared" si="4"/>
        <v>6678.4000000000005</v>
      </c>
      <c r="X21" s="367">
        <f t="shared" si="5"/>
        <v>267553.40000000002</v>
      </c>
      <c r="Y21" s="524">
        <f t="shared" si="6"/>
        <v>267600</v>
      </c>
      <c r="Z21" s="355"/>
    </row>
    <row r="22" spans="1:26">
      <c r="A22" s="365">
        <f t="shared" si="7"/>
        <v>8</v>
      </c>
      <c r="B22" s="371" t="s">
        <v>3306</v>
      </c>
      <c r="C22" s="526" t="s">
        <v>3308</v>
      </c>
      <c r="D22" s="369" t="s">
        <v>378</v>
      </c>
      <c r="E22" s="370">
        <v>126600</v>
      </c>
      <c r="F22" s="367">
        <f t="shared" si="0"/>
        <v>633000</v>
      </c>
      <c r="G22" s="367">
        <f t="shared" si="1"/>
        <v>0</v>
      </c>
      <c r="H22" s="370">
        <v>126600</v>
      </c>
      <c r="I22" s="367"/>
      <c r="J22" s="370">
        <v>126600</v>
      </c>
      <c r="K22" s="370"/>
      <c r="L22" s="231"/>
      <c r="M22" s="231"/>
      <c r="N22" s="529"/>
      <c r="O22" s="231"/>
      <c r="P22" s="231"/>
      <c r="Q22" s="231"/>
      <c r="R22" s="231"/>
      <c r="S22" s="231"/>
      <c r="T22" s="231"/>
      <c r="U22" s="367">
        <f t="shared" si="2"/>
        <v>12660</v>
      </c>
      <c r="V22" s="367">
        <f t="shared" si="3"/>
        <v>18990</v>
      </c>
      <c r="W22" s="367">
        <f t="shared" si="4"/>
        <v>4051.2000000000003</v>
      </c>
      <c r="X22" s="367">
        <f t="shared" si="5"/>
        <v>162301.20000000001</v>
      </c>
      <c r="Y22" s="524">
        <f t="shared" si="6"/>
        <v>162400</v>
      </c>
      <c r="Z22" s="355"/>
    </row>
    <row r="23" spans="1:26">
      <c r="A23" s="365">
        <f t="shared" si="7"/>
        <v>9</v>
      </c>
      <c r="B23" s="371" t="s">
        <v>3309</v>
      </c>
      <c r="C23" s="526" t="s">
        <v>3310</v>
      </c>
      <c r="D23" s="369" t="s">
        <v>378</v>
      </c>
      <c r="E23" s="370">
        <v>97400</v>
      </c>
      <c r="F23" s="367">
        <f t="shared" si="0"/>
        <v>487000</v>
      </c>
      <c r="G23" s="367">
        <f t="shared" si="1"/>
        <v>0</v>
      </c>
      <c r="H23" s="370">
        <v>97400</v>
      </c>
      <c r="I23" s="367"/>
      <c r="J23" s="370">
        <v>97400</v>
      </c>
      <c r="K23" s="370"/>
      <c r="L23" s="231"/>
      <c r="M23" s="231"/>
      <c r="N23" s="529"/>
      <c r="O23" s="231"/>
      <c r="P23" s="231"/>
      <c r="Q23" s="231"/>
      <c r="R23" s="231"/>
      <c r="S23" s="231"/>
      <c r="T23" s="231"/>
      <c r="U23" s="367">
        <f t="shared" si="2"/>
        <v>9740</v>
      </c>
      <c r="V23" s="367">
        <f t="shared" si="3"/>
        <v>14610</v>
      </c>
      <c r="W23" s="367">
        <f t="shared" si="4"/>
        <v>3116.8</v>
      </c>
      <c r="X23" s="367">
        <f t="shared" si="5"/>
        <v>124866.8</v>
      </c>
      <c r="Y23" s="524">
        <f t="shared" si="6"/>
        <v>124900</v>
      </c>
      <c r="Z23" s="355"/>
    </row>
    <row r="24" spans="1:26">
      <c r="A24" s="365">
        <f t="shared" si="7"/>
        <v>10</v>
      </c>
      <c r="B24" s="371" t="s">
        <v>37</v>
      </c>
      <c r="C24" s="526" t="s">
        <v>3311</v>
      </c>
      <c r="D24" s="369" t="s">
        <v>378</v>
      </c>
      <c r="E24" s="370">
        <v>250000</v>
      </c>
      <c r="F24" s="367">
        <f t="shared" si="0"/>
        <v>1250000</v>
      </c>
      <c r="G24" s="367">
        <f t="shared" si="1"/>
        <v>0</v>
      </c>
      <c r="H24" s="370">
        <v>250000</v>
      </c>
      <c r="I24" s="367"/>
      <c r="J24" s="370">
        <v>250000</v>
      </c>
      <c r="K24" s="370"/>
      <c r="L24" s="231"/>
      <c r="M24" s="231"/>
      <c r="N24" s="529"/>
      <c r="O24" s="231"/>
      <c r="P24" s="231"/>
      <c r="Q24" s="231"/>
      <c r="R24" s="231"/>
      <c r="S24" s="231"/>
      <c r="T24" s="231"/>
      <c r="U24" s="367">
        <f t="shared" si="2"/>
        <v>25000</v>
      </c>
      <c r="V24" s="367">
        <f t="shared" si="3"/>
        <v>37500</v>
      </c>
      <c r="W24" s="367">
        <f t="shared" si="4"/>
        <v>8000</v>
      </c>
      <c r="X24" s="367">
        <f t="shared" si="5"/>
        <v>320500</v>
      </c>
      <c r="Y24" s="524">
        <f t="shared" si="6"/>
        <v>320500</v>
      </c>
      <c r="Z24" s="355"/>
    </row>
    <row r="25" spans="1:26">
      <c r="A25" s="365">
        <f t="shared" si="7"/>
        <v>11</v>
      </c>
      <c r="B25" s="371" t="s">
        <v>3312</v>
      </c>
      <c r="C25" s="526" t="s">
        <v>3313</v>
      </c>
      <c r="D25" s="369" t="s">
        <v>255</v>
      </c>
      <c r="E25" s="370">
        <v>95000</v>
      </c>
      <c r="F25" s="367">
        <f t="shared" si="0"/>
        <v>475000</v>
      </c>
      <c r="G25" s="367">
        <f t="shared" si="1"/>
        <v>0</v>
      </c>
      <c r="H25" s="370">
        <v>95000</v>
      </c>
      <c r="I25" s="367"/>
      <c r="J25" s="370">
        <v>95000</v>
      </c>
      <c r="K25" s="370"/>
      <c r="L25" s="231"/>
      <c r="M25" s="231"/>
      <c r="N25" s="529"/>
      <c r="O25" s="231"/>
      <c r="P25" s="231"/>
      <c r="Q25" s="231"/>
      <c r="R25" s="231"/>
      <c r="S25" s="231"/>
      <c r="T25" s="231"/>
      <c r="U25" s="367">
        <f t="shared" si="2"/>
        <v>9500</v>
      </c>
      <c r="V25" s="367">
        <f t="shared" si="3"/>
        <v>14250</v>
      </c>
      <c r="W25" s="367">
        <f t="shared" si="4"/>
        <v>3040</v>
      </c>
      <c r="X25" s="367">
        <f t="shared" si="5"/>
        <v>121790</v>
      </c>
      <c r="Y25" s="524">
        <f t="shared" si="6"/>
        <v>121800</v>
      </c>
      <c r="Z25" s="355"/>
    </row>
    <row r="26" spans="1:26">
      <c r="A26" s="365">
        <f t="shared" si="7"/>
        <v>12</v>
      </c>
      <c r="B26" s="371" t="s">
        <v>3312</v>
      </c>
      <c r="C26" s="526" t="s">
        <v>3314</v>
      </c>
      <c r="D26" s="369" t="s">
        <v>255</v>
      </c>
      <c r="E26" s="370">
        <v>70000</v>
      </c>
      <c r="F26" s="367">
        <f t="shared" si="0"/>
        <v>350000</v>
      </c>
      <c r="G26" s="367">
        <f t="shared" si="1"/>
        <v>0</v>
      </c>
      <c r="H26" s="370">
        <v>70000</v>
      </c>
      <c r="I26" s="367"/>
      <c r="J26" s="370">
        <v>70000</v>
      </c>
      <c r="K26" s="370"/>
      <c r="L26" s="231"/>
      <c r="M26" s="231"/>
      <c r="N26" s="529"/>
      <c r="O26" s="231"/>
      <c r="P26" s="231"/>
      <c r="Q26" s="231"/>
      <c r="R26" s="231"/>
      <c r="S26" s="231"/>
      <c r="T26" s="231"/>
      <c r="U26" s="367">
        <f t="shared" si="2"/>
        <v>7000</v>
      </c>
      <c r="V26" s="367">
        <f t="shared" si="3"/>
        <v>10500</v>
      </c>
      <c r="W26" s="367">
        <f t="shared" si="4"/>
        <v>2240</v>
      </c>
      <c r="X26" s="367">
        <f t="shared" si="5"/>
        <v>89740</v>
      </c>
      <c r="Y26" s="524">
        <f t="shared" si="6"/>
        <v>89800</v>
      </c>
      <c r="Z26" s="355"/>
    </row>
    <row r="27" spans="1:26">
      <c r="A27" s="365">
        <f t="shared" si="7"/>
        <v>13</v>
      </c>
      <c r="B27" s="371" t="s">
        <v>3315</v>
      </c>
      <c r="C27" s="526" t="s">
        <v>3316</v>
      </c>
      <c r="D27" s="369" t="s">
        <v>3317</v>
      </c>
      <c r="E27" s="370">
        <v>1170000</v>
      </c>
      <c r="F27" s="367">
        <f t="shared" si="0"/>
        <v>5850000</v>
      </c>
      <c r="G27" s="367">
        <f t="shared" si="1"/>
        <v>0</v>
      </c>
      <c r="H27" s="370">
        <v>1170000</v>
      </c>
      <c r="I27" s="367"/>
      <c r="J27" s="370">
        <v>1170000</v>
      </c>
      <c r="K27" s="370"/>
      <c r="L27" s="231"/>
      <c r="M27" s="231"/>
      <c r="N27" s="529"/>
      <c r="O27" s="231"/>
      <c r="P27" s="231"/>
      <c r="Q27" s="231"/>
      <c r="R27" s="231"/>
      <c r="S27" s="231"/>
      <c r="T27" s="231"/>
      <c r="U27" s="367">
        <f t="shared" si="2"/>
        <v>117000</v>
      </c>
      <c r="V27" s="367">
        <f t="shared" si="3"/>
        <v>175500</v>
      </c>
      <c r="W27" s="367">
        <f t="shared" si="4"/>
        <v>37440</v>
      </c>
      <c r="X27" s="367">
        <f t="shared" si="5"/>
        <v>1499940</v>
      </c>
      <c r="Y27" s="524">
        <f t="shared" si="6"/>
        <v>1500000</v>
      </c>
      <c r="Z27" s="355"/>
    </row>
    <row r="28" spans="1:26">
      <c r="A28" s="365">
        <f t="shared" si="7"/>
        <v>14</v>
      </c>
      <c r="B28" s="371" t="s">
        <v>3315</v>
      </c>
      <c r="C28" s="526" t="s">
        <v>3318</v>
      </c>
      <c r="D28" s="369" t="s">
        <v>3317</v>
      </c>
      <c r="E28" s="370">
        <v>2210000</v>
      </c>
      <c r="F28" s="367">
        <f t="shared" si="0"/>
        <v>11050000</v>
      </c>
      <c r="G28" s="367">
        <f t="shared" si="1"/>
        <v>0</v>
      </c>
      <c r="H28" s="370">
        <v>2210000</v>
      </c>
      <c r="I28" s="367"/>
      <c r="J28" s="370">
        <v>2210000</v>
      </c>
      <c r="K28" s="370"/>
      <c r="L28" s="231"/>
      <c r="M28" s="231"/>
      <c r="N28" s="529"/>
      <c r="O28" s="231"/>
      <c r="P28" s="231"/>
      <c r="Q28" s="231"/>
      <c r="R28" s="231"/>
      <c r="S28" s="231"/>
      <c r="T28" s="231"/>
      <c r="U28" s="367">
        <f t="shared" si="2"/>
        <v>221000</v>
      </c>
      <c r="V28" s="367">
        <f t="shared" si="3"/>
        <v>331500</v>
      </c>
      <c r="W28" s="367">
        <f t="shared" si="4"/>
        <v>70720</v>
      </c>
      <c r="X28" s="367">
        <f t="shared" si="5"/>
        <v>2833220</v>
      </c>
      <c r="Y28" s="524">
        <f t="shared" si="6"/>
        <v>2833300</v>
      </c>
      <c r="Z28" s="355"/>
    </row>
    <row r="29" spans="1:26">
      <c r="A29" s="365">
        <f t="shared" si="7"/>
        <v>15</v>
      </c>
      <c r="B29" s="371" t="s">
        <v>3315</v>
      </c>
      <c r="C29" s="526" t="s">
        <v>3319</v>
      </c>
      <c r="D29" s="369" t="s">
        <v>3317</v>
      </c>
      <c r="E29" s="370">
        <v>3510000</v>
      </c>
      <c r="F29" s="367">
        <f t="shared" si="0"/>
        <v>17550000</v>
      </c>
      <c r="G29" s="367">
        <f t="shared" si="1"/>
        <v>0</v>
      </c>
      <c r="H29" s="370">
        <v>3510000</v>
      </c>
      <c r="I29" s="367"/>
      <c r="J29" s="370">
        <v>3510000</v>
      </c>
      <c r="K29" s="370"/>
      <c r="L29" s="231"/>
      <c r="M29" s="231"/>
      <c r="N29" s="529"/>
      <c r="O29" s="231"/>
      <c r="P29" s="231"/>
      <c r="Q29" s="231"/>
      <c r="R29" s="231"/>
      <c r="S29" s="231"/>
      <c r="T29" s="231"/>
      <c r="U29" s="367">
        <f t="shared" si="2"/>
        <v>351000</v>
      </c>
      <c r="V29" s="367">
        <f t="shared" si="3"/>
        <v>526500</v>
      </c>
      <c r="W29" s="367">
        <f t="shared" si="4"/>
        <v>112320</v>
      </c>
      <c r="X29" s="367">
        <f t="shared" si="5"/>
        <v>4499820</v>
      </c>
      <c r="Y29" s="524">
        <f t="shared" si="6"/>
        <v>4499900</v>
      </c>
      <c r="Z29" s="355"/>
    </row>
    <row r="30" spans="1:26">
      <c r="A30" s="365">
        <f t="shared" si="7"/>
        <v>16</v>
      </c>
      <c r="B30" s="371" t="s">
        <v>3315</v>
      </c>
      <c r="C30" s="526" t="s">
        <v>3320</v>
      </c>
      <c r="D30" s="369" t="s">
        <v>3317</v>
      </c>
      <c r="E30" s="370">
        <v>8710000</v>
      </c>
      <c r="F30" s="367">
        <f t="shared" si="0"/>
        <v>43550000</v>
      </c>
      <c r="G30" s="367">
        <f t="shared" si="1"/>
        <v>0</v>
      </c>
      <c r="H30" s="370">
        <v>8710000</v>
      </c>
      <c r="I30" s="367"/>
      <c r="J30" s="370">
        <v>8710000</v>
      </c>
      <c r="K30" s="370"/>
      <c r="L30" s="231"/>
      <c r="M30" s="231"/>
      <c r="N30" s="529"/>
      <c r="O30" s="231"/>
      <c r="P30" s="231"/>
      <c r="Q30" s="231"/>
      <c r="R30" s="231"/>
      <c r="S30" s="231"/>
      <c r="T30" s="231"/>
      <c r="U30" s="367">
        <f t="shared" si="2"/>
        <v>871000</v>
      </c>
      <c r="V30" s="367">
        <f t="shared" si="3"/>
        <v>1306500</v>
      </c>
      <c r="W30" s="367">
        <f t="shared" si="4"/>
        <v>278720</v>
      </c>
      <c r="X30" s="367">
        <f t="shared" si="5"/>
        <v>11166220</v>
      </c>
      <c r="Y30" s="524">
        <f t="shared" si="6"/>
        <v>11166300</v>
      </c>
      <c r="Z30" s="355"/>
    </row>
    <row r="31" spans="1:26">
      <c r="A31" s="365">
        <f t="shared" si="7"/>
        <v>17</v>
      </c>
      <c r="B31" s="371" t="s">
        <v>3315</v>
      </c>
      <c r="C31" s="526" t="s">
        <v>3321</v>
      </c>
      <c r="D31" s="369" t="s">
        <v>3317</v>
      </c>
      <c r="E31" s="370">
        <v>16900000</v>
      </c>
      <c r="F31" s="367">
        <f t="shared" si="0"/>
        <v>84500000</v>
      </c>
      <c r="G31" s="367">
        <f t="shared" si="1"/>
        <v>0</v>
      </c>
      <c r="H31" s="370">
        <v>16900000</v>
      </c>
      <c r="I31" s="367"/>
      <c r="J31" s="370">
        <v>16900000</v>
      </c>
      <c r="K31" s="370"/>
      <c r="L31" s="231"/>
      <c r="M31" s="231"/>
      <c r="N31" s="529"/>
      <c r="O31" s="231"/>
      <c r="P31" s="231"/>
      <c r="Q31" s="231"/>
      <c r="R31" s="231"/>
      <c r="S31" s="231"/>
      <c r="T31" s="231"/>
      <c r="U31" s="367">
        <f t="shared" si="2"/>
        <v>1690000</v>
      </c>
      <c r="V31" s="367">
        <f t="shared" si="3"/>
        <v>2535000</v>
      </c>
      <c r="W31" s="367">
        <f t="shared" si="4"/>
        <v>540800</v>
      </c>
      <c r="X31" s="367">
        <f t="shared" si="5"/>
        <v>21665800</v>
      </c>
      <c r="Y31" s="524">
        <f t="shared" si="6"/>
        <v>21665800</v>
      </c>
      <c r="Z31" s="355"/>
    </row>
    <row r="32" spans="1:26">
      <c r="A32" s="365">
        <f t="shared" si="7"/>
        <v>18</v>
      </c>
      <c r="B32" s="371" t="s">
        <v>3322</v>
      </c>
      <c r="C32" s="526" t="s">
        <v>3323</v>
      </c>
      <c r="D32" s="369" t="s">
        <v>3317</v>
      </c>
      <c r="E32" s="370">
        <v>2080000</v>
      </c>
      <c r="F32" s="367">
        <f t="shared" si="0"/>
        <v>10400000</v>
      </c>
      <c r="G32" s="367">
        <f t="shared" si="1"/>
        <v>0</v>
      </c>
      <c r="H32" s="370">
        <v>2080000</v>
      </c>
      <c r="I32" s="367"/>
      <c r="J32" s="370">
        <v>2080000</v>
      </c>
      <c r="K32" s="370"/>
      <c r="L32" s="231"/>
      <c r="M32" s="231"/>
      <c r="N32" s="529"/>
      <c r="O32" s="231"/>
      <c r="P32" s="231"/>
      <c r="Q32" s="231"/>
      <c r="R32" s="231"/>
      <c r="S32" s="231"/>
      <c r="T32" s="231"/>
      <c r="U32" s="367">
        <f t="shared" si="2"/>
        <v>208000</v>
      </c>
      <c r="V32" s="367">
        <f t="shared" si="3"/>
        <v>312000</v>
      </c>
      <c r="W32" s="367">
        <f t="shared" si="4"/>
        <v>66560</v>
      </c>
      <c r="X32" s="367">
        <f t="shared" si="5"/>
        <v>2666560</v>
      </c>
      <c r="Y32" s="524">
        <f t="shared" si="6"/>
        <v>2666600</v>
      </c>
      <c r="Z32" s="355"/>
    </row>
    <row r="33" spans="1:26">
      <c r="A33" s="365">
        <f t="shared" si="7"/>
        <v>19</v>
      </c>
      <c r="B33" s="371" t="s">
        <v>3322</v>
      </c>
      <c r="C33" s="526" t="s">
        <v>3324</v>
      </c>
      <c r="D33" s="369" t="s">
        <v>3317</v>
      </c>
      <c r="E33" s="370">
        <v>2145000</v>
      </c>
      <c r="F33" s="367">
        <f t="shared" si="0"/>
        <v>10725000</v>
      </c>
      <c r="G33" s="367">
        <f t="shared" si="1"/>
        <v>0</v>
      </c>
      <c r="H33" s="370">
        <v>2145000</v>
      </c>
      <c r="I33" s="367"/>
      <c r="J33" s="370">
        <v>2145000</v>
      </c>
      <c r="K33" s="370"/>
      <c r="L33" s="231"/>
      <c r="M33" s="231"/>
      <c r="N33" s="529"/>
      <c r="O33" s="231"/>
      <c r="P33" s="231"/>
      <c r="Q33" s="231"/>
      <c r="R33" s="231"/>
      <c r="S33" s="231"/>
      <c r="T33" s="231"/>
      <c r="U33" s="367">
        <f t="shared" si="2"/>
        <v>214500</v>
      </c>
      <c r="V33" s="367">
        <f t="shared" si="3"/>
        <v>321750</v>
      </c>
      <c r="W33" s="367">
        <f t="shared" si="4"/>
        <v>68640</v>
      </c>
      <c r="X33" s="367">
        <f t="shared" si="5"/>
        <v>2749890</v>
      </c>
      <c r="Y33" s="524">
        <f t="shared" si="6"/>
        <v>2749900</v>
      </c>
      <c r="Z33" s="355"/>
    </row>
    <row r="34" spans="1:26">
      <c r="A34" s="365">
        <f t="shared" si="7"/>
        <v>20</v>
      </c>
      <c r="B34" s="371" t="s">
        <v>3325</v>
      </c>
      <c r="C34" s="526" t="s">
        <v>3326</v>
      </c>
      <c r="D34" s="369" t="s">
        <v>3317</v>
      </c>
      <c r="E34" s="370">
        <v>5790000</v>
      </c>
      <c r="F34" s="367">
        <f t="shared" si="0"/>
        <v>28950000</v>
      </c>
      <c r="G34" s="367">
        <f t="shared" si="1"/>
        <v>0</v>
      </c>
      <c r="H34" s="370">
        <v>5790000</v>
      </c>
      <c r="I34" s="367"/>
      <c r="J34" s="370">
        <v>5790000</v>
      </c>
      <c r="K34" s="370"/>
      <c r="L34" s="231"/>
      <c r="M34" s="231"/>
      <c r="N34" s="529"/>
      <c r="O34" s="231"/>
      <c r="P34" s="231"/>
      <c r="Q34" s="231"/>
      <c r="R34" s="231"/>
      <c r="S34" s="231"/>
      <c r="T34" s="231"/>
      <c r="U34" s="367">
        <f t="shared" si="2"/>
        <v>579000</v>
      </c>
      <c r="V34" s="367">
        <f t="shared" si="3"/>
        <v>868500</v>
      </c>
      <c r="W34" s="367">
        <f t="shared" si="4"/>
        <v>185280</v>
      </c>
      <c r="X34" s="367">
        <f t="shared" si="5"/>
        <v>7422780</v>
      </c>
      <c r="Y34" s="524">
        <f t="shared" si="6"/>
        <v>7422800</v>
      </c>
      <c r="Z34" s="355"/>
    </row>
    <row r="35" spans="1:26">
      <c r="A35" s="365">
        <f t="shared" si="7"/>
        <v>21</v>
      </c>
      <c r="B35" s="371" t="s">
        <v>3325</v>
      </c>
      <c r="C35" s="526" t="s">
        <v>3327</v>
      </c>
      <c r="D35" s="369" t="s">
        <v>3317</v>
      </c>
      <c r="E35" s="370">
        <v>3300000</v>
      </c>
      <c r="F35" s="367">
        <f t="shared" si="0"/>
        <v>16500000</v>
      </c>
      <c r="G35" s="367">
        <f t="shared" si="1"/>
        <v>0</v>
      </c>
      <c r="H35" s="370">
        <v>3300000</v>
      </c>
      <c r="I35" s="367"/>
      <c r="J35" s="370">
        <v>3300000</v>
      </c>
      <c r="K35" s="370"/>
      <c r="L35" s="231"/>
      <c r="M35" s="231"/>
      <c r="N35" s="529"/>
      <c r="O35" s="231"/>
      <c r="P35" s="231"/>
      <c r="Q35" s="231"/>
      <c r="R35" s="231"/>
      <c r="S35" s="231"/>
      <c r="T35" s="231"/>
      <c r="U35" s="367">
        <f t="shared" si="2"/>
        <v>330000</v>
      </c>
      <c r="V35" s="367">
        <f t="shared" si="3"/>
        <v>495000</v>
      </c>
      <c r="W35" s="367">
        <f t="shared" si="4"/>
        <v>105600</v>
      </c>
      <c r="X35" s="367">
        <f t="shared" si="5"/>
        <v>4230600</v>
      </c>
      <c r="Y35" s="524">
        <f t="shared" si="6"/>
        <v>4230600</v>
      </c>
      <c r="Z35" s="355"/>
    </row>
    <row r="36" spans="1:26">
      <c r="A36" s="365">
        <f t="shared" si="7"/>
        <v>22</v>
      </c>
      <c r="B36" s="371" t="s">
        <v>3325</v>
      </c>
      <c r="C36" s="526" t="s">
        <v>3328</v>
      </c>
      <c r="D36" s="369" t="s">
        <v>3317</v>
      </c>
      <c r="E36" s="370">
        <v>2735000</v>
      </c>
      <c r="F36" s="367">
        <f t="shared" si="0"/>
        <v>13675000</v>
      </c>
      <c r="G36" s="367">
        <f t="shared" si="1"/>
        <v>0</v>
      </c>
      <c r="H36" s="370">
        <v>2735000</v>
      </c>
      <c r="I36" s="367"/>
      <c r="J36" s="370">
        <v>2735000</v>
      </c>
      <c r="K36" s="370"/>
      <c r="L36" s="231"/>
      <c r="M36" s="231"/>
      <c r="N36" s="529"/>
      <c r="O36" s="231"/>
      <c r="P36" s="231"/>
      <c r="Q36" s="231"/>
      <c r="R36" s="231"/>
      <c r="S36" s="231"/>
      <c r="T36" s="231"/>
      <c r="U36" s="367">
        <f t="shared" si="2"/>
        <v>273500</v>
      </c>
      <c r="V36" s="367">
        <f t="shared" si="3"/>
        <v>410250</v>
      </c>
      <c r="W36" s="367">
        <f t="shared" si="4"/>
        <v>87520</v>
      </c>
      <c r="X36" s="367">
        <f t="shared" si="5"/>
        <v>3506270</v>
      </c>
      <c r="Y36" s="524">
        <f t="shared" si="6"/>
        <v>3506300</v>
      </c>
      <c r="Z36" s="355"/>
    </row>
    <row r="37" spans="1:26">
      <c r="A37" s="365">
        <f t="shared" si="7"/>
        <v>23</v>
      </c>
      <c r="B37" s="371" t="s">
        <v>3329</v>
      </c>
      <c r="C37" s="526" t="s">
        <v>3323</v>
      </c>
      <c r="D37" s="369" t="s">
        <v>3317</v>
      </c>
      <c r="E37" s="370">
        <v>2180000</v>
      </c>
      <c r="F37" s="367">
        <f t="shared" si="0"/>
        <v>10900000</v>
      </c>
      <c r="G37" s="367">
        <f t="shared" si="1"/>
        <v>0</v>
      </c>
      <c r="H37" s="370">
        <v>2180000</v>
      </c>
      <c r="I37" s="367"/>
      <c r="J37" s="370">
        <v>2180000</v>
      </c>
      <c r="K37" s="370"/>
      <c r="L37" s="231"/>
      <c r="M37" s="231"/>
      <c r="N37" s="529"/>
      <c r="O37" s="231"/>
      <c r="P37" s="231"/>
      <c r="Q37" s="231"/>
      <c r="R37" s="231"/>
      <c r="S37" s="231"/>
      <c r="T37" s="231"/>
      <c r="U37" s="367">
        <f t="shared" si="2"/>
        <v>218000</v>
      </c>
      <c r="V37" s="367">
        <f t="shared" si="3"/>
        <v>327000</v>
      </c>
      <c r="W37" s="367">
        <f t="shared" si="4"/>
        <v>69760</v>
      </c>
      <c r="X37" s="367">
        <f t="shared" si="5"/>
        <v>2794760</v>
      </c>
      <c r="Y37" s="524">
        <f t="shared" si="6"/>
        <v>2794800</v>
      </c>
      <c r="Z37" s="355"/>
    </row>
    <row r="38" spans="1:26">
      <c r="A38" s="365">
        <f t="shared" si="7"/>
        <v>24</v>
      </c>
      <c r="B38" s="371" t="s">
        <v>3329</v>
      </c>
      <c r="C38" s="526" t="s">
        <v>3330</v>
      </c>
      <c r="D38" s="369" t="s">
        <v>3317</v>
      </c>
      <c r="E38" s="370">
        <v>2245000</v>
      </c>
      <c r="F38" s="367">
        <f t="shared" si="0"/>
        <v>11225000</v>
      </c>
      <c r="G38" s="367">
        <f t="shared" si="1"/>
        <v>0</v>
      </c>
      <c r="H38" s="370">
        <v>2245000</v>
      </c>
      <c r="I38" s="367"/>
      <c r="J38" s="370">
        <v>2245000</v>
      </c>
      <c r="K38" s="370"/>
      <c r="L38" s="231"/>
      <c r="M38" s="231"/>
      <c r="N38" s="529"/>
      <c r="O38" s="231"/>
      <c r="P38" s="231"/>
      <c r="Q38" s="231"/>
      <c r="R38" s="231"/>
      <c r="S38" s="231"/>
      <c r="T38" s="231"/>
      <c r="U38" s="367">
        <f t="shared" si="2"/>
        <v>224500</v>
      </c>
      <c r="V38" s="367">
        <f t="shared" si="3"/>
        <v>336750</v>
      </c>
      <c r="W38" s="367">
        <f t="shared" si="4"/>
        <v>71840</v>
      </c>
      <c r="X38" s="367">
        <f t="shared" si="5"/>
        <v>2878090</v>
      </c>
      <c r="Y38" s="524">
        <f t="shared" si="6"/>
        <v>2878100</v>
      </c>
      <c r="Z38" s="355"/>
    </row>
    <row r="39" spans="1:26">
      <c r="A39" s="365">
        <f t="shared" si="7"/>
        <v>25</v>
      </c>
      <c r="B39" s="371" t="s">
        <v>3331</v>
      </c>
      <c r="C39" s="526" t="s">
        <v>3332</v>
      </c>
      <c r="D39" s="369" t="s">
        <v>3333</v>
      </c>
      <c r="E39" s="370">
        <v>1560000</v>
      </c>
      <c r="F39" s="367">
        <f t="shared" si="0"/>
        <v>7800000</v>
      </c>
      <c r="G39" s="367">
        <f t="shared" si="1"/>
        <v>0</v>
      </c>
      <c r="H39" s="370">
        <v>1560000</v>
      </c>
      <c r="I39" s="367"/>
      <c r="J39" s="370">
        <v>1560000</v>
      </c>
      <c r="K39" s="370"/>
      <c r="L39" s="231"/>
      <c r="M39" s="231"/>
      <c r="N39" s="529"/>
      <c r="O39" s="231"/>
      <c r="P39" s="231"/>
      <c r="Q39" s="231"/>
      <c r="R39" s="231"/>
      <c r="S39" s="231"/>
      <c r="T39" s="231"/>
      <c r="U39" s="367">
        <f t="shared" si="2"/>
        <v>156000</v>
      </c>
      <c r="V39" s="367">
        <f t="shared" si="3"/>
        <v>234000</v>
      </c>
      <c r="W39" s="367">
        <f t="shared" si="4"/>
        <v>49920</v>
      </c>
      <c r="X39" s="367">
        <f t="shared" si="5"/>
        <v>1999920</v>
      </c>
      <c r="Y39" s="524">
        <f t="shared" si="6"/>
        <v>2000000</v>
      </c>
      <c r="Z39" s="355"/>
    </row>
    <row r="40" spans="1:26">
      <c r="A40" s="365">
        <f t="shared" si="7"/>
        <v>26</v>
      </c>
      <c r="B40" s="371" t="s">
        <v>3334</v>
      </c>
      <c r="C40" s="526" t="s">
        <v>3332</v>
      </c>
      <c r="D40" s="369" t="s">
        <v>3333</v>
      </c>
      <c r="E40" s="370">
        <v>1300000</v>
      </c>
      <c r="F40" s="367">
        <f t="shared" si="0"/>
        <v>6500000</v>
      </c>
      <c r="G40" s="367">
        <f t="shared" si="1"/>
        <v>0</v>
      </c>
      <c r="H40" s="370">
        <v>1300000</v>
      </c>
      <c r="I40" s="367"/>
      <c r="J40" s="370">
        <v>1300000</v>
      </c>
      <c r="K40" s="370"/>
      <c r="L40" s="231"/>
      <c r="M40" s="231"/>
      <c r="N40" s="529"/>
      <c r="O40" s="231"/>
      <c r="P40" s="231"/>
      <c r="Q40" s="231"/>
      <c r="R40" s="231"/>
      <c r="S40" s="231"/>
      <c r="T40" s="231"/>
      <c r="U40" s="367">
        <f t="shared" si="2"/>
        <v>130000</v>
      </c>
      <c r="V40" s="367">
        <f t="shared" si="3"/>
        <v>195000</v>
      </c>
      <c r="W40" s="367">
        <f t="shared" si="4"/>
        <v>41600</v>
      </c>
      <c r="X40" s="367">
        <f t="shared" si="5"/>
        <v>1666600</v>
      </c>
      <c r="Y40" s="524">
        <f t="shared" si="6"/>
        <v>1666600</v>
      </c>
      <c r="Z40" s="355"/>
    </row>
    <row r="41" spans="1:26" ht="31.5">
      <c r="A41" s="365">
        <f t="shared" si="7"/>
        <v>27</v>
      </c>
      <c r="B41" s="371" t="s">
        <v>3335</v>
      </c>
      <c r="C41" s="526" t="s">
        <v>3332</v>
      </c>
      <c r="D41" s="369" t="s">
        <v>3333</v>
      </c>
      <c r="E41" s="370">
        <v>9850000</v>
      </c>
      <c r="F41" s="367">
        <f t="shared" si="0"/>
        <v>49250000</v>
      </c>
      <c r="G41" s="367">
        <f t="shared" si="1"/>
        <v>0</v>
      </c>
      <c r="H41" s="370">
        <v>9850000</v>
      </c>
      <c r="I41" s="367"/>
      <c r="J41" s="370">
        <v>9850000</v>
      </c>
      <c r="K41" s="370"/>
      <c r="L41" s="231"/>
      <c r="M41" s="231"/>
      <c r="N41" s="529"/>
      <c r="O41" s="231"/>
      <c r="P41" s="231"/>
      <c r="Q41" s="231"/>
      <c r="R41" s="231"/>
      <c r="S41" s="231"/>
      <c r="T41" s="231"/>
      <c r="U41" s="367">
        <f t="shared" si="2"/>
        <v>985000</v>
      </c>
      <c r="V41" s="367">
        <f t="shared" si="3"/>
        <v>1477500</v>
      </c>
      <c r="W41" s="367">
        <f t="shared" si="4"/>
        <v>315200</v>
      </c>
      <c r="X41" s="367">
        <f t="shared" si="5"/>
        <v>12627700</v>
      </c>
      <c r="Y41" s="524">
        <f t="shared" si="6"/>
        <v>12627700</v>
      </c>
      <c r="Z41" s="355"/>
    </row>
    <row r="42" spans="1:26">
      <c r="A42" s="365">
        <f t="shared" si="7"/>
        <v>28</v>
      </c>
      <c r="B42" s="371" t="s">
        <v>3336</v>
      </c>
      <c r="C42" s="526" t="s">
        <v>3332</v>
      </c>
      <c r="D42" s="369" t="s">
        <v>3333</v>
      </c>
      <c r="E42" s="370">
        <v>2250000</v>
      </c>
      <c r="F42" s="367">
        <f t="shared" si="0"/>
        <v>11250000</v>
      </c>
      <c r="G42" s="367">
        <f t="shared" si="1"/>
        <v>0</v>
      </c>
      <c r="H42" s="370">
        <v>2250000</v>
      </c>
      <c r="I42" s="367"/>
      <c r="J42" s="370">
        <v>2250000</v>
      </c>
      <c r="K42" s="370"/>
      <c r="L42" s="231"/>
      <c r="M42" s="231"/>
      <c r="N42" s="529"/>
      <c r="O42" s="231"/>
      <c r="P42" s="231"/>
      <c r="Q42" s="231"/>
      <c r="R42" s="231"/>
      <c r="S42" s="231"/>
      <c r="T42" s="231"/>
      <c r="U42" s="367">
        <f t="shared" si="2"/>
        <v>225000</v>
      </c>
      <c r="V42" s="367">
        <f t="shared" si="3"/>
        <v>337500</v>
      </c>
      <c r="W42" s="367">
        <f t="shared" si="4"/>
        <v>72000</v>
      </c>
      <c r="X42" s="367">
        <f t="shared" si="5"/>
        <v>2884500</v>
      </c>
      <c r="Y42" s="524">
        <f t="shared" si="6"/>
        <v>2884500</v>
      </c>
      <c r="Z42" s="355"/>
    </row>
    <row r="43" spans="1:26" ht="31.5">
      <c r="A43" s="365">
        <f t="shared" si="7"/>
        <v>29</v>
      </c>
      <c r="B43" s="371" t="s">
        <v>3337</v>
      </c>
      <c r="C43" s="526" t="s">
        <v>3332</v>
      </c>
      <c r="D43" s="369" t="s">
        <v>3333</v>
      </c>
      <c r="E43" s="370">
        <v>1820000</v>
      </c>
      <c r="F43" s="367">
        <f t="shared" si="0"/>
        <v>9100000</v>
      </c>
      <c r="G43" s="367">
        <f t="shared" si="1"/>
        <v>0</v>
      </c>
      <c r="H43" s="370">
        <v>1820000</v>
      </c>
      <c r="I43" s="367"/>
      <c r="J43" s="370">
        <v>1820000</v>
      </c>
      <c r="K43" s="370"/>
      <c r="L43" s="231"/>
      <c r="M43" s="231"/>
      <c r="N43" s="529"/>
      <c r="O43" s="231"/>
      <c r="P43" s="231"/>
      <c r="Q43" s="231"/>
      <c r="R43" s="231"/>
      <c r="S43" s="231"/>
      <c r="T43" s="231"/>
      <c r="U43" s="367">
        <f t="shared" si="2"/>
        <v>182000</v>
      </c>
      <c r="V43" s="367">
        <f t="shared" si="3"/>
        <v>273000</v>
      </c>
      <c r="W43" s="367">
        <f t="shared" si="4"/>
        <v>58240</v>
      </c>
      <c r="X43" s="367">
        <f t="shared" si="5"/>
        <v>2333240</v>
      </c>
      <c r="Y43" s="524">
        <f t="shared" si="6"/>
        <v>2333300</v>
      </c>
      <c r="Z43" s="355"/>
    </row>
    <row r="44" spans="1:26">
      <c r="A44" s="365">
        <f t="shared" si="7"/>
        <v>30</v>
      </c>
      <c r="B44" s="371" t="s">
        <v>3338</v>
      </c>
      <c r="C44" s="526" t="s">
        <v>3332</v>
      </c>
      <c r="D44" s="369" t="s">
        <v>3333</v>
      </c>
      <c r="E44" s="370">
        <v>1300000</v>
      </c>
      <c r="F44" s="367">
        <f t="shared" si="0"/>
        <v>6500000</v>
      </c>
      <c r="G44" s="367">
        <f t="shared" si="1"/>
        <v>0</v>
      </c>
      <c r="H44" s="370">
        <v>1300000</v>
      </c>
      <c r="I44" s="367"/>
      <c r="J44" s="370">
        <v>1300000</v>
      </c>
      <c r="K44" s="370"/>
      <c r="L44" s="231"/>
      <c r="M44" s="231"/>
      <c r="N44" s="529"/>
      <c r="O44" s="231"/>
      <c r="P44" s="231"/>
      <c r="Q44" s="231"/>
      <c r="R44" s="231"/>
      <c r="S44" s="231"/>
      <c r="T44" s="231"/>
      <c r="U44" s="367">
        <f t="shared" si="2"/>
        <v>130000</v>
      </c>
      <c r="V44" s="367">
        <f t="shared" si="3"/>
        <v>195000</v>
      </c>
      <c r="W44" s="367">
        <f t="shared" si="4"/>
        <v>41600</v>
      </c>
      <c r="X44" s="367">
        <f t="shared" si="5"/>
        <v>1666600</v>
      </c>
      <c r="Y44" s="524">
        <f t="shared" si="6"/>
        <v>1666600</v>
      </c>
      <c r="Z44" s="355"/>
    </row>
    <row r="45" spans="1:26">
      <c r="A45" s="365">
        <f t="shared" si="7"/>
        <v>31</v>
      </c>
      <c r="B45" s="371" t="s">
        <v>3339</v>
      </c>
      <c r="C45" s="526" t="s">
        <v>3340</v>
      </c>
      <c r="D45" s="369" t="s">
        <v>3341</v>
      </c>
      <c r="E45" s="370">
        <v>2990000</v>
      </c>
      <c r="F45" s="367">
        <f t="shared" si="0"/>
        <v>14950000</v>
      </c>
      <c r="G45" s="367">
        <f t="shared" si="1"/>
        <v>0</v>
      </c>
      <c r="H45" s="370">
        <v>2990000</v>
      </c>
      <c r="I45" s="367"/>
      <c r="J45" s="370">
        <v>2990000</v>
      </c>
      <c r="K45" s="370"/>
      <c r="L45" s="231"/>
      <c r="M45" s="231"/>
      <c r="N45" s="529"/>
      <c r="O45" s="231"/>
      <c r="P45" s="231"/>
      <c r="Q45" s="231"/>
      <c r="R45" s="231"/>
      <c r="S45" s="231"/>
      <c r="T45" s="231"/>
      <c r="U45" s="367">
        <f t="shared" si="2"/>
        <v>299000</v>
      </c>
      <c r="V45" s="367">
        <f t="shared" si="3"/>
        <v>448500</v>
      </c>
      <c r="W45" s="367">
        <f t="shared" si="4"/>
        <v>95680</v>
      </c>
      <c r="X45" s="367">
        <f t="shared" si="5"/>
        <v>3833180</v>
      </c>
      <c r="Y45" s="524">
        <f t="shared" si="6"/>
        <v>3833200</v>
      </c>
      <c r="Z45" s="355"/>
    </row>
    <row r="46" spans="1:26">
      <c r="A46" s="365">
        <f t="shared" si="7"/>
        <v>32</v>
      </c>
      <c r="B46" s="371" t="s">
        <v>3342</v>
      </c>
      <c r="C46" s="526" t="s">
        <v>3343</v>
      </c>
      <c r="D46" s="369" t="s">
        <v>3341</v>
      </c>
      <c r="E46" s="370">
        <v>2600000</v>
      </c>
      <c r="F46" s="367">
        <f t="shared" si="0"/>
        <v>13000000</v>
      </c>
      <c r="G46" s="367">
        <f t="shared" si="1"/>
        <v>0</v>
      </c>
      <c r="H46" s="370">
        <v>2600000</v>
      </c>
      <c r="I46" s="367"/>
      <c r="J46" s="370">
        <v>2600000</v>
      </c>
      <c r="K46" s="370"/>
      <c r="L46" s="231"/>
      <c r="M46" s="231"/>
      <c r="N46" s="529"/>
      <c r="O46" s="231"/>
      <c r="P46" s="231"/>
      <c r="Q46" s="231"/>
      <c r="R46" s="231"/>
      <c r="S46" s="231"/>
      <c r="T46" s="231"/>
      <c r="U46" s="367">
        <f t="shared" si="2"/>
        <v>260000</v>
      </c>
      <c r="V46" s="367">
        <f t="shared" si="3"/>
        <v>390000</v>
      </c>
      <c r="W46" s="367">
        <f t="shared" si="4"/>
        <v>83200</v>
      </c>
      <c r="X46" s="367">
        <f t="shared" si="5"/>
        <v>3333200</v>
      </c>
      <c r="Y46" s="524">
        <f t="shared" si="6"/>
        <v>3333200</v>
      </c>
      <c r="Z46" s="355"/>
    </row>
    <row r="47" spans="1:26">
      <c r="A47" s="365">
        <f t="shared" si="7"/>
        <v>33</v>
      </c>
      <c r="B47" s="371" t="s">
        <v>3344</v>
      </c>
      <c r="C47" s="526" t="s">
        <v>3345</v>
      </c>
      <c r="D47" s="369" t="s">
        <v>3346</v>
      </c>
      <c r="E47" s="370">
        <v>16858400</v>
      </c>
      <c r="F47" s="367">
        <f t="shared" si="0"/>
        <v>84292000</v>
      </c>
      <c r="G47" s="367">
        <f t="shared" si="1"/>
        <v>0</v>
      </c>
      <c r="H47" s="370">
        <v>16858400</v>
      </c>
      <c r="I47" s="367"/>
      <c r="J47" s="370">
        <v>16858400</v>
      </c>
      <c r="K47" s="370"/>
      <c r="L47" s="231"/>
      <c r="M47" s="231"/>
      <c r="N47" s="529"/>
      <c r="O47" s="231"/>
      <c r="P47" s="231"/>
      <c r="Q47" s="231"/>
      <c r="R47" s="231"/>
      <c r="S47" s="231"/>
      <c r="T47" s="231"/>
      <c r="U47" s="367">
        <f t="shared" si="2"/>
        <v>1685840</v>
      </c>
      <c r="V47" s="367">
        <f t="shared" si="3"/>
        <v>2528760</v>
      </c>
      <c r="W47" s="367">
        <f t="shared" si="4"/>
        <v>539468.80000000005</v>
      </c>
      <c r="X47" s="367">
        <f t="shared" si="5"/>
        <v>21612468.800000001</v>
      </c>
      <c r="Y47" s="524">
        <f t="shared" si="6"/>
        <v>21612500</v>
      </c>
      <c r="Z47" s="355"/>
    </row>
    <row r="48" spans="1:26">
      <c r="A48" s="365">
        <f t="shared" si="7"/>
        <v>34</v>
      </c>
      <c r="B48" s="371" t="s">
        <v>3347</v>
      </c>
      <c r="C48" s="526" t="s">
        <v>3348</v>
      </c>
      <c r="D48" s="369" t="s">
        <v>3349</v>
      </c>
      <c r="E48" s="370">
        <v>1800000</v>
      </c>
      <c r="F48" s="367">
        <f t="shared" si="0"/>
        <v>9000000</v>
      </c>
      <c r="G48" s="367">
        <f t="shared" si="1"/>
        <v>0</v>
      </c>
      <c r="H48" s="370">
        <v>1800000</v>
      </c>
      <c r="I48" s="367"/>
      <c r="J48" s="370">
        <v>1800000</v>
      </c>
      <c r="K48" s="370"/>
      <c r="L48" s="231"/>
      <c r="M48" s="231"/>
      <c r="N48" s="529"/>
      <c r="O48" s="231"/>
      <c r="P48" s="231"/>
      <c r="Q48" s="231"/>
      <c r="R48" s="231"/>
      <c r="S48" s="231"/>
      <c r="T48" s="231"/>
      <c r="U48" s="367">
        <f t="shared" si="2"/>
        <v>180000</v>
      </c>
      <c r="V48" s="367">
        <f t="shared" si="3"/>
        <v>270000</v>
      </c>
      <c r="W48" s="367">
        <f t="shared" si="4"/>
        <v>57600</v>
      </c>
      <c r="X48" s="367">
        <f t="shared" si="5"/>
        <v>2307600</v>
      </c>
      <c r="Y48" s="524">
        <f t="shared" si="6"/>
        <v>2307600</v>
      </c>
      <c r="Z48" s="355"/>
    </row>
    <row r="49" spans="1:26" ht="31.5">
      <c r="A49" s="365">
        <f t="shared" si="7"/>
        <v>35</v>
      </c>
      <c r="B49" s="371" t="s">
        <v>3350</v>
      </c>
      <c r="C49" s="371" t="s">
        <v>3351</v>
      </c>
      <c r="D49" s="369" t="s">
        <v>1986</v>
      </c>
      <c r="E49" s="370">
        <v>11000000</v>
      </c>
      <c r="F49" s="367">
        <f t="shared" si="0"/>
        <v>55000000</v>
      </c>
      <c r="G49" s="367">
        <f t="shared" si="1"/>
        <v>0</v>
      </c>
      <c r="H49" s="370">
        <v>11000000</v>
      </c>
      <c r="I49" s="367"/>
      <c r="J49" s="370">
        <v>11000000</v>
      </c>
      <c r="K49" s="370"/>
      <c r="L49" s="231"/>
      <c r="M49" s="231"/>
      <c r="N49" s="529"/>
      <c r="O49" s="231"/>
      <c r="P49" s="231"/>
      <c r="Q49" s="231"/>
      <c r="R49" s="231"/>
      <c r="S49" s="231"/>
      <c r="T49" s="231"/>
      <c r="U49" s="367">
        <f t="shared" si="2"/>
        <v>1100000</v>
      </c>
      <c r="V49" s="367">
        <f t="shared" si="3"/>
        <v>1650000</v>
      </c>
      <c r="W49" s="367">
        <f t="shared" si="4"/>
        <v>352000</v>
      </c>
      <c r="X49" s="367">
        <f t="shared" si="5"/>
        <v>14102000</v>
      </c>
      <c r="Y49" s="524">
        <f t="shared" si="6"/>
        <v>14102000</v>
      </c>
      <c r="Z49" s="355"/>
    </row>
    <row r="50" spans="1:26">
      <c r="A50" s="365">
        <f t="shared" si="7"/>
        <v>36</v>
      </c>
      <c r="B50" s="371" t="s">
        <v>3352</v>
      </c>
      <c r="C50" s="526" t="s">
        <v>3353</v>
      </c>
      <c r="D50" s="369" t="s">
        <v>3341</v>
      </c>
      <c r="E50" s="370">
        <v>2145000</v>
      </c>
      <c r="F50" s="367">
        <f t="shared" si="0"/>
        <v>10725000</v>
      </c>
      <c r="G50" s="367">
        <f t="shared" si="1"/>
        <v>0</v>
      </c>
      <c r="H50" s="370">
        <v>2145000</v>
      </c>
      <c r="I50" s="367"/>
      <c r="J50" s="370">
        <v>2145000</v>
      </c>
      <c r="K50" s="370"/>
      <c r="L50" s="231"/>
      <c r="M50" s="231"/>
      <c r="N50" s="529"/>
      <c r="O50" s="231"/>
      <c r="P50" s="231"/>
      <c r="Q50" s="231"/>
      <c r="R50" s="231"/>
      <c r="S50" s="231"/>
      <c r="T50" s="231"/>
      <c r="U50" s="367">
        <f t="shared" si="2"/>
        <v>214500</v>
      </c>
      <c r="V50" s="367">
        <f t="shared" si="3"/>
        <v>321750</v>
      </c>
      <c r="W50" s="367">
        <f t="shared" si="4"/>
        <v>68640</v>
      </c>
      <c r="X50" s="367">
        <f t="shared" si="5"/>
        <v>2749890</v>
      </c>
      <c r="Y50" s="524">
        <f t="shared" si="6"/>
        <v>2749900</v>
      </c>
      <c r="Z50" s="355"/>
    </row>
    <row r="51" spans="1:26">
      <c r="A51" s="365">
        <f t="shared" si="7"/>
        <v>37</v>
      </c>
      <c r="B51" s="371" t="s">
        <v>3354</v>
      </c>
      <c r="C51" s="526" t="s">
        <v>3355</v>
      </c>
      <c r="D51" s="369" t="s">
        <v>3341</v>
      </c>
      <c r="E51" s="370">
        <v>2080000</v>
      </c>
      <c r="F51" s="367">
        <f t="shared" si="0"/>
        <v>10400000</v>
      </c>
      <c r="G51" s="367">
        <f t="shared" si="1"/>
        <v>0</v>
      </c>
      <c r="H51" s="370">
        <v>2080000</v>
      </c>
      <c r="I51" s="367"/>
      <c r="J51" s="370">
        <v>2080000</v>
      </c>
      <c r="K51" s="370"/>
      <c r="L51" s="231"/>
      <c r="M51" s="231"/>
      <c r="N51" s="529"/>
      <c r="O51" s="231"/>
      <c r="P51" s="231"/>
      <c r="Q51" s="231"/>
      <c r="R51" s="231"/>
      <c r="S51" s="231"/>
      <c r="T51" s="231"/>
      <c r="U51" s="367">
        <f t="shared" si="2"/>
        <v>208000</v>
      </c>
      <c r="V51" s="367">
        <f t="shared" si="3"/>
        <v>312000</v>
      </c>
      <c r="W51" s="367">
        <f t="shared" si="4"/>
        <v>66560</v>
      </c>
      <c r="X51" s="367">
        <f t="shared" si="5"/>
        <v>2666560</v>
      </c>
      <c r="Y51" s="524">
        <f t="shared" si="6"/>
        <v>2666600</v>
      </c>
      <c r="Z51" s="355"/>
    </row>
    <row r="52" spans="1:26">
      <c r="A52" s="365">
        <f t="shared" si="7"/>
        <v>38</v>
      </c>
      <c r="B52" s="371" t="s">
        <v>3356</v>
      </c>
      <c r="C52" s="526" t="s">
        <v>3357</v>
      </c>
      <c r="D52" s="369" t="s">
        <v>255</v>
      </c>
      <c r="E52" s="370">
        <v>300000000</v>
      </c>
      <c r="F52" s="367">
        <f t="shared" si="0"/>
        <v>1500000000</v>
      </c>
      <c r="G52" s="367">
        <f t="shared" si="1"/>
        <v>0</v>
      </c>
      <c r="H52" s="370">
        <v>300000000</v>
      </c>
      <c r="I52" s="367"/>
      <c r="J52" s="370">
        <v>300000000</v>
      </c>
      <c r="K52" s="370"/>
      <c r="L52" s="231"/>
      <c r="M52" s="231"/>
      <c r="N52" s="529"/>
      <c r="O52" s="231"/>
      <c r="P52" s="231"/>
      <c r="Q52" s="231"/>
      <c r="R52" s="231"/>
      <c r="S52" s="231"/>
      <c r="T52" s="231"/>
      <c r="U52" s="367">
        <f t="shared" si="2"/>
        <v>30000000</v>
      </c>
      <c r="V52" s="367">
        <f t="shared" si="3"/>
        <v>45000000</v>
      </c>
      <c r="W52" s="367">
        <f t="shared" si="4"/>
        <v>9600000</v>
      </c>
      <c r="X52" s="367">
        <f t="shared" si="5"/>
        <v>384600000</v>
      </c>
      <c r="Y52" s="524">
        <f t="shared" si="6"/>
        <v>384600000</v>
      </c>
      <c r="Z52" s="355"/>
    </row>
    <row r="53" spans="1:26">
      <c r="A53" s="365">
        <f t="shared" si="7"/>
        <v>39</v>
      </c>
      <c r="B53" s="371" t="s">
        <v>3358</v>
      </c>
      <c r="C53" s="526" t="s">
        <v>3357</v>
      </c>
      <c r="D53" s="369" t="s">
        <v>255</v>
      </c>
      <c r="E53" s="370">
        <v>330000000</v>
      </c>
      <c r="F53" s="367">
        <f t="shared" si="0"/>
        <v>1650000000</v>
      </c>
      <c r="G53" s="367">
        <f t="shared" si="1"/>
        <v>0</v>
      </c>
      <c r="H53" s="370">
        <v>330000000</v>
      </c>
      <c r="I53" s="367"/>
      <c r="J53" s="370">
        <v>330000000</v>
      </c>
      <c r="K53" s="370"/>
      <c r="L53" s="231"/>
      <c r="M53" s="231"/>
      <c r="N53" s="529"/>
      <c r="O53" s="231"/>
      <c r="P53" s="231"/>
      <c r="Q53" s="231"/>
      <c r="R53" s="231"/>
      <c r="S53" s="231"/>
      <c r="T53" s="231"/>
      <c r="U53" s="367">
        <f t="shared" si="2"/>
        <v>33000000</v>
      </c>
      <c r="V53" s="367">
        <f t="shared" si="3"/>
        <v>49500000</v>
      </c>
      <c r="W53" s="367">
        <f t="shared" si="4"/>
        <v>10560000</v>
      </c>
      <c r="X53" s="367">
        <f t="shared" si="5"/>
        <v>423060000</v>
      </c>
      <c r="Y53" s="524">
        <f t="shared" si="6"/>
        <v>423060000</v>
      </c>
      <c r="Z53" s="355"/>
    </row>
    <row r="54" spans="1:26">
      <c r="A54" s="365">
        <f t="shared" si="7"/>
        <v>40</v>
      </c>
      <c r="B54" s="371" t="s">
        <v>3359</v>
      </c>
      <c r="C54" s="526" t="s">
        <v>3357</v>
      </c>
      <c r="D54" s="369" t="s">
        <v>255</v>
      </c>
      <c r="E54" s="370">
        <v>8900000</v>
      </c>
      <c r="F54" s="367">
        <f t="shared" si="0"/>
        <v>44500000</v>
      </c>
      <c r="G54" s="367">
        <f t="shared" si="1"/>
        <v>0</v>
      </c>
      <c r="H54" s="370">
        <v>8900000</v>
      </c>
      <c r="I54" s="367"/>
      <c r="J54" s="370">
        <v>8900000</v>
      </c>
      <c r="K54" s="370"/>
      <c r="L54" s="231"/>
      <c r="M54" s="231"/>
      <c r="N54" s="529"/>
      <c r="O54" s="231"/>
      <c r="P54" s="231"/>
      <c r="Q54" s="231"/>
      <c r="R54" s="231"/>
      <c r="S54" s="231"/>
      <c r="T54" s="231"/>
      <c r="U54" s="367">
        <f t="shared" si="2"/>
        <v>890000</v>
      </c>
      <c r="V54" s="367">
        <f t="shared" si="3"/>
        <v>1335000</v>
      </c>
      <c r="W54" s="367">
        <f t="shared" si="4"/>
        <v>284800</v>
      </c>
      <c r="X54" s="367">
        <f t="shared" si="5"/>
        <v>11409800</v>
      </c>
      <c r="Y54" s="524">
        <f t="shared" si="6"/>
        <v>11409800</v>
      </c>
      <c r="Z54" s="355"/>
    </row>
    <row r="55" spans="1:26">
      <c r="A55" s="365">
        <f t="shared" si="7"/>
        <v>41</v>
      </c>
      <c r="B55" s="371" t="s">
        <v>3360</v>
      </c>
      <c r="C55" s="526" t="s">
        <v>3361</v>
      </c>
      <c r="D55" s="369" t="s">
        <v>384</v>
      </c>
      <c r="E55" s="370">
        <v>44000</v>
      </c>
      <c r="F55" s="367">
        <f t="shared" si="0"/>
        <v>220000</v>
      </c>
      <c r="G55" s="367">
        <f t="shared" si="1"/>
        <v>0</v>
      </c>
      <c r="H55" s="370">
        <v>44000</v>
      </c>
      <c r="I55" s="367"/>
      <c r="J55" s="370">
        <v>44000</v>
      </c>
      <c r="K55" s="370"/>
      <c r="L55" s="231"/>
      <c r="M55" s="231"/>
      <c r="N55" s="529"/>
      <c r="O55" s="231"/>
      <c r="P55" s="231"/>
      <c r="Q55" s="231"/>
      <c r="R55" s="231"/>
      <c r="S55" s="231"/>
      <c r="T55" s="231"/>
      <c r="U55" s="367">
        <f t="shared" si="2"/>
        <v>4400</v>
      </c>
      <c r="V55" s="367">
        <f t="shared" si="3"/>
        <v>6600</v>
      </c>
      <c r="W55" s="367">
        <f t="shared" si="4"/>
        <v>1408</v>
      </c>
      <c r="X55" s="367">
        <f t="shared" si="5"/>
        <v>56408</v>
      </c>
      <c r="Y55" s="524">
        <f t="shared" si="6"/>
        <v>56500</v>
      </c>
      <c r="Z55" s="355"/>
    </row>
    <row r="56" spans="1:26">
      <c r="A56" s="365">
        <f t="shared" si="7"/>
        <v>42</v>
      </c>
      <c r="B56" s="371" t="s">
        <v>3362</v>
      </c>
      <c r="C56" s="526" t="s">
        <v>3363</v>
      </c>
      <c r="D56" s="369" t="s">
        <v>376</v>
      </c>
      <c r="E56" s="370">
        <v>82500</v>
      </c>
      <c r="F56" s="367">
        <f t="shared" si="0"/>
        <v>412500</v>
      </c>
      <c r="G56" s="367">
        <f t="shared" si="1"/>
        <v>0</v>
      </c>
      <c r="H56" s="370">
        <v>82500</v>
      </c>
      <c r="I56" s="367"/>
      <c r="J56" s="370">
        <v>82500</v>
      </c>
      <c r="K56" s="370"/>
      <c r="L56" s="231"/>
      <c r="M56" s="231"/>
      <c r="N56" s="529"/>
      <c r="O56" s="231"/>
      <c r="P56" s="231"/>
      <c r="Q56" s="231"/>
      <c r="R56" s="231"/>
      <c r="S56" s="231"/>
      <c r="T56" s="231"/>
      <c r="U56" s="367">
        <f t="shared" si="2"/>
        <v>8250</v>
      </c>
      <c r="V56" s="367">
        <f t="shared" si="3"/>
        <v>12375</v>
      </c>
      <c r="W56" s="367">
        <f t="shared" si="4"/>
        <v>2640</v>
      </c>
      <c r="X56" s="367">
        <f t="shared" si="5"/>
        <v>105765</v>
      </c>
      <c r="Y56" s="524">
        <f t="shared" si="6"/>
        <v>105800</v>
      </c>
      <c r="Z56" s="355"/>
    </row>
    <row r="57" spans="1:26">
      <c r="A57" s="365">
        <f t="shared" si="7"/>
        <v>43</v>
      </c>
      <c r="B57" s="371" t="s">
        <v>3364</v>
      </c>
      <c r="C57" s="526" t="s">
        <v>3363</v>
      </c>
      <c r="D57" s="369" t="s">
        <v>376</v>
      </c>
      <c r="E57" s="370">
        <v>86500</v>
      </c>
      <c r="F57" s="367">
        <f t="shared" si="0"/>
        <v>432500</v>
      </c>
      <c r="G57" s="367">
        <f t="shared" si="1"/>
        <v>0</v>
      </c>
      <c r="H57" s="370">
        <v>86500</v>
      </c>
      <c r="I57" s="367"/>
      <c r="J57" s="370">
        <v>86500</v>
      </c>
      <c r="K57" s="370"/>
      <c r="L57" s="231"/>
      <c r="M57" s="231"/>
      <c r="N57" s="529"/>
      <c r="O57" s="231"/>
      <c r="P57" s="231"/>
      <c r="Q57" s="231"/>
      <c r="R57" s="231"/>
      <c r="S57" s="231"/>
      <c r="T57" s="231"/>
      <c r="U57" s="367">
        <f t="shared" si="2"/>
        <v>8650</v>
      </c>
      <c r="V57" s="367">
        <f t="shared" si="3"/>
        <v>12975</v>
      </c>
      <c r="W57" s="367">
        <f t="shared" si="4"/>
        <v>2768</v>
      </c>
      <c r="X57" s="367">
        <f t="shared" si="5"/>
        <v>110893</v>
      </c>
      <c r="Y57" s="524">
        <f t="shared" si="6"/>
        <v>110900</v>
      </c>
      <c r="Z57" s="355"/>
    </row>
    <row r="58" spans="1:26">
      <c r="A58" s="365">
        <f t="shared" si="7"/>
        <v>44</v>
      </c>
      <c r="B58" s="371" t="s">
        <v>3365</v>
      </c>
      <c r="C58" s="526" t="s">
        <v>3366</v>
      </c>
      <c r="D58" s="369" t="s">
        <v>255</v>
      </c>
      <c r="E58" s="370">
        <v>55000</v>
      </c>
      <c r="F58" s="367">
        <f t="shared" si="0"/>
        <v>275000</v>
      </c>
      <c r="G58" s="367">
        <f t="shared" si="1"/>
        <v>0</v>
      </c>
      <c r="H58" s="370">
        <v>55000</v>
      </c>
      <c r="I58" s="367"/>
      <c r="J58" s="370">
        <v>55000</v>
      </c>
      <c r="K58" s="370"/>
      <c r="L58" s="231"/>
      <c r="M58" s="231"/>
      <c r="N58" s="529"/>
      <c r="O58" s="231"/>
      <c r="P58" s="231"/>
      <c r="Q58" s="231"/>
      <c r="R58" s="231"/>
      <c r="S58" s="231"/>
      <c r="T58" s="231"/>
      <c r="U58" s="367">
        <f t="shared" si="2"/>
        <v>5500</v>
      </c>
      <c r="V58" s="367">
        <f t="shared" si="3"/>
        <v>8250</v>
      </c>
      <c r="W58" s="367">
        <f t="shared" si="4"/>
        <v>1760</v>
      </c>
      <c r="X58" s="367">
        <f t="shared" si="5"/>
        <v>70510</v>
      </c>
      <c r="Y58" s="524">
        <f t="shared" si="6"/>
        <v>70600</v>
      </c>
      <c r="Z58" s="355"/>
    </row>
    <row r="59" spans="1:26">
      <c r="A59" s="365">
        <f t="shared" si="7"/>
        <v>45</v>
      </c>
      <c r="B59" s="371" t="s">
        <v>3367</v>
      </c>
      <c r="C59" s="526" t="s">
        <v>3368</v>
      </c>
      <c r="D59" s="369" t="s">
        <v>3369</v>
      </c>
      <c r="E59" s="370">
        <v>2300000</v>
      </c>
      <c r="F59" s="367">
        <f t="shared" si="0"/>
        <v>11500000</v>
      </c>
      <c r="G59" s="367">
        <f t="shared" si="1"/>
        <v>0</v>
      </c>
      <c r="H59" s="370">
        <v>2300000</v>
      </c>
      <c r="I59" s="367"/>
      <c r="J59" s="370">
        <v>2300000</v>
      </c>
      <c r="K59" s="370"/>
      <c r="L59" s="231"/>
      <c r="M59" s="231"/>
      <c r="N59" s="529"/>
      <c r="O59" s="231"/>
      <c r="P59" s="231"/>
      <c r="Q59" s="231"/>
      <c r="R59" s="231"/>
      <c r="S59" s="231"/>
      <c r="T59" s="231"/>
      <c r="U59" s="367">
        <f t="shared" si="2"/>
        <v>230000</v>
      </c>
      <c r="V59" s="367">
        <f t="shared" si="3"/>
        <v>345000</v>
      </c>
      <c r="W59" s="367">
        <f t="shared" si="4"/>
        <v>73600</v>
      </c>
      <c r="X59" s="367">
        <f t="shared" si="5"/>
        <v>2948600</v>
      </c>
      <c r="Y59" s="524">
        <f t="shared" si="6"/>
        <v>2948600</v>
      </c>
      <c r="Z59" s="355"/>
    </row>
    <row r="60" spans="1:26">
      <c r="A60" s="365">
        <f t="shared" si="7"/>
        <v>46</v>
      </c>
      <c r="B60" s="371" t="s">
        <v>3370</v>
      </c>
      <c r="C60" s="526" t="s">
        <v>3371</v>
      </c>
      <c r="D60" s="369" t="s">
        <v>3372</v>
      </c>
      <c r="E60" s="370">
        <v>2300000</v>
      </c>
      <c r="F60" s="367">
        <f t="shared" si="0"/>
        <v>11500000</v>
      </c>
      <c r="G60" s="367">
        <f t="shared" si="1"/>
        <v>0</v>
      </c>
      <c r="H60" s="370">
        <v>2300000</v>
      </c>
      <c r="I60" s="367"/>
      <c r="J60" s="370">
        <v>2300000</v>
      </c>
      <c r="K60" s="370"/>
      <c r="L60" s="231"/>
      <c r="M60" s="231"/>
      <c r="N60" s="529"/>
      <c r="O60" s="231"/>
      <c r="P60" s="231"/>
      <c r="Q60" s="231"/>
      <c r="R60" s="231"/>
      <c r="S60" s="231"/>
      <c r="T60" s="231"/>
      <c r="U60" s="367">
        <f t="shared" si="2"/>
        <v>230000</v>
      </c>
      <c r="V60" s="367">
        <f t="shared" si="3"/>
        <v>345000</v>
      </c>
      <c r="W60" s="367">
        <f t="shared" si="4"/>
        <v>73600</v>
      </c>
      <c r="X60" s="367">
        <f t="shared" si="5"/>
        <v>2948600</v>
      </c>
      <c r="Y60" s="524">
        <f t="shared" si="6"/>
        <v>2948600</v>
      </c>
      <c r="Z60" s="355"/>
    </row>
    <row r="61" spans="1:26" ht="32.25" customHeight="1">
      <c r="A61" s="365">
        <f t="shared" si="7"/>
        <v>47</v>
      </c>
      <c r="B61" s="371" t="s">
        <v>3373</v>
      </c>
      <c r="C61" s="371" t="s">
        <v>3374</v>
      </c>
      <c r="D61" s="369" t="s">
        <v>3333</v>
      </c>
      <c r="E61" s="370">
        <v>1250000</v>
      </c>
      <c r="F61" s="367">
        <f t="shared" si="0"/>
        <v>6250000</v>
      </c>
      <c r="G61" s="367">
        <f t="shared" si="1"/>
        <v>0</v>
      </c>
      <c r="H61" s="370">
        <v>1250000</v>
      </c>
      <c r="I61" s="367"/>
      <c r="J61" s="370">
        <v>1250000</v>
      </c>
      <c r="K61" s="370"/>
      <c r="L61" s="231"/>
      <c r="M61" s="231"/>
      <c r="N61" s="529"/>
      <c r="O61" s="231"/>
      <c r="P61" s="231"/>
      <c r="Q61" s="231"/>
      <c r="R61" s="231"/>
      <c r="S61" s="231"/>
      <c r="T61" s="231"/>
      <c r="U61" s="367">
        <f t="shared" si="2"/>
        <v>125000</v>
      </c>
      <c r="V61" s="367">
        <f t="shared" si="3"/>
        <v>187500</v>
      </c>
      <c r="W61" s="367">
        <f t="shared" si="4"/>
        <v>40000</v>
      </c>
      <c r="X61" s="367">
        <f t="shared" si="5"/>
        <v>1602500</v>
      </c>
      <c r="Y61" s="524">
        <f t="shared" si="6"/>
        <v>1602500</v>
      </c>
      <c r="Z61" s="355"/>
    </row>
    <row r="62" spans="1:26">
      <c r="A62" s="365">
        <f t="shared" si="7"/>
        <v>48</v>
      </c>
      <c r="B62" s="371" t="s">
        <v>3375</v>
      </c>
      <c r="C62" s="526" t="s">
        <v>3376</v>
      </c>
      <c r="D62" s="369" t="s">
        <v>3333</v>
      </c>
      <c r="E62" s="370">
        <v>4400000</v>
      </c>
      <c r="F62" s="367">
        <f t="shared" si="0"/>
        <v>22000000</v>
      </c>
      <c r="G62" s="367">
        <f t="shared" si="1"/>
        <v>0</v>
      </c>
      <c r="H62" s="370">
        <v>4400000</v>
      </c>
      <c r="I62" s="367"/>
      <c r="J62" s="370">
        <v>4400000</v>
      </c>
      <c r="K62" s="370"/>
      <c r="L62" s="231"/>
      <c r="M62" s="231"/>
      <c r="N62" s="529"/>
      <c r="O62" s="231"/>
      <c r="P62" s="231"/>
      <c r="Q62" s="231"/>
      <c r="R62" s="231"/>
      <c r="S62" s="231"/>
      <c r="T62" s="231"/>
      <c r="U62" s="367">
        <f t="shared" si="2"/>
        <v>440000</v>
      </c>
      <c r="V62" s="367">
        <f t="shared" si="3"/>
        <v>660000</v>
      </c>
      <c r="W62" s="367">
        <f t="shared" si="4"/>
        <v>140800</v>
      </c>
      <c r="X62" s="367">
        <f t="shared" si="5"/>
        <v>5640800</v>
      </c>
      <c r="Y62" s="524">
        <f t="shared" si="6"/>
        <v>5640800</v>
      </c>
      <c r="Z62" s="355"/>
    </row>
    <row r="63" spans="1:26">
      <c r="A63" s="365">
        <f t="shared" si="7"/>
        <v>49</v>
      </c>
      <c r="B63" s="371" t="s">
        <v>3377</v>
      </c>
      <c r="C63" s="526" t="s">
        <v>3378</v>
      </c>
      <c r="D63" s="369" t="s">
        <v>3379</v>
      </c>
      <c r="E63" s="370">
        <v>620000</v>
      </c>
      <c r="F63" s="367">
        <f t="shared" si="0"/>
        <v>3100000</v>
      </c>
      <c r="G63" s="367">
        <f t="shared" si="1"/>
        <v>0</v>
      </c>
      <c r="H63" s="370">
        <v>620000</v>
      </c>
      <c r="I63" s="367"/>
      <c r="J63" s="370">
        <v>620000</v>
      </c>
      <c r="K63" s="370"/>
      <c r="L63" s="231"/>
      <c r="M63" s="231"/>
      <c r="N63" s="529"/>
      <c r="O63" s="231"/>
      <c r="P63" s="231"/>
      <c r="Q63" s="231"/>
      <c r="R63" s="231"/>
      <c r="S63" s="231"/>
      <c r="T63" s="231"/>
      <c r="U63" s="367">
        <f t="shared" si="2"/>
        <v>62000</v>
      </c>
      <c r="V63" s="367">
        <f t="shared" si="3"/>
        <v>93000</v>
      </c>
      <c r="W63" s="367">
        <f t="shared" si="4"/>
        <v>19840</v>
      </c>
      <c r="X63" s="367">
        <f t="shared" si="5"/>
        <v>794840</v>
      </c>
      <c r="Y63" s="524">
        <f t="shared" si="6"/>
        <v>794900</v>
      </c>
      <c r="Z63" s="355"/>
    </row>
    <row r="64" spans="1:26">
      <c r="A64" s="365">
        <f t="shared" si="7"/>
        <v>50</v>
      </c>
      <c r="B64" s="371" t="s">
        <v>3380</v>
      </c>
      <c r="C64" s="526" t="s">
        <v>3381</v>
      </c>
      <c r="D64" s="369" t="s">
        <v>255</v>
      </c>
      <c r="E64" s="370">
        <v>33000</v>
      </c>
      <c r="F64" s="367">
        <f t="shared" si="0"/>
        <v>165000</v>
      </c>
      <c r="G64" s="367">
        <f t="shared" si="1"/>
        <v>0</v>
      </c>
      <c r="H64" s="370">
        <v>33000</v>
      </c>
      <c r="I64" s="367"/>
      <c r="J64" s="370">
        <v>33000</v>
      </c>
      <c r="K64" s="370"/>
      <c r="L64" s="231"/>
      <c r="M64" s="231"/>
      <c r="N64" s="529"/>
      <c r="O64" s="231"/>
      <c r="P64" s="231"/>
      <c r="Q64" s="231"/>
      <c r="R64" s="231"/>
      <c r="S64" s="231"/>
      <c r="T64" s="231"/>
      <c r="U64" s="367">
        <f t="shared" si="2"/>
        <v>3300</v>
      </c>
      <c r="V64" s="367">
        <f t="shared" si="3"/>
        <v>4950</v>
      </c>
      <c r="W64" s="367">
        <f t="shared" si="4"/>
        <v>1056</v>
      </c>
      <c r="X64" s="367">
        <f t="shared" si="5"/>
        <v>42306</v>
      </c>
      <c r="Y64" s="524">
        <f t="shared" si="6"/>
        <v>42400</v>
      </c>
      <c r="Z64" s="355"/>
    </row>
    <row r="65" spans="1:26">
      <c r="A65" s="365">
        <f t="shared" si="7"/>
        <v>51</v>
      </c>
      <c r="B65" s="509" t="s">
        <v>3382</v>
      </c>
      <c r="C65" s="371" t="s">
        <v>3383</v>
      </c>
      <c r="D65" s="369" t="s">
        <v>3333</v>
      </c>
      <c r="E65" s="370">
        <v>380000</v>
      </c>
      <c r="F65" s="367">
        <f t="shared" si="0"/>
        <v>1900000</v>
      </c>
      <c r="G65" s="367">
        <f t="shared" si="1"/>
        <v>0</v>
      </c>
      <c r="H65" s="370">
        <v>380000</v>
      </c>
      <c r="I65" s="367"/>
      <c r="J65" s="370">
        <v>380000</v>
      </c>
      <c r="K65" s="370"/>
      <c r="L65" s="231"/>
      <c r="M65" s="231"/>
      <c r="N65" s="529"/>
      <c r="O65" s="231"/>
      <c r="P65" s="231"/>
      <c r="Q65" s="231"/>
      <c r="R65" s="231"/>
      <c r="S65" s="231"/>
      <c r="T65" s="231"/>
      <c r="U65" s="367">
        <f t="shared" si="2"/>
        <v>38000</v>
      </c>
      <c r="V65" s="367">
        <f t="shared" si="3"/>
        <v>57000</v>
      </c>
      <c r="W65" s="367">
        <f t="shared" si="4"/>
        <v>12160</v>
      </c>
      <c r="X65" s="367">
        <f t="shared" si="5"/>
        <v>487160</v>
      </c>
      <c r="Y65" s="524">
        <f t="shared" si="6"/>
        <v>487200</v>
      </c>
      <c r="Z65" s="355"/>
    </row>
    <row r="66" spans="1:26">
      <c r="A66" s="365">
        <f t="shared" si="7"/>
        <v>52</v>
      </c>
      <c r="B66" s="371" t="s">
        <v>3384</v>
      </c>
      <c r="C66" s="526" t="s">
        <v>3384</v>
      </c>
      <c r="D66" s="369" t="s">
        <v>3333</v>
      </c>
      <c r="E66" s="370">
        <v>32500</v>
      </c>
      <c r="F66" s="367">
        <f t="shared" si="0"/>
        <v>162500</v>
      </c>
      <c r="G66" s="367">
        <f t="shared" si="1"/>
        <v>0</v>
      </c>
      <c r="H66" s="370">
        <v>32500</v>
      </c>
      <c r="I66" s="367"/>
      <c r="J66" s="370">
        <v>32500</v>
      </c>
      <c r="K66" s="370"/>
      <c r="L66" s="231"/>
      <c r="M66" s="231"/>
      <c r="N66" s="529"/>
      <c r="O66" s="231"/>
      <c r="P66" s="231"/>
      <c r="Q66" s="231"/>
      <c r="R66" s="231"/>
      <c r="S66" s="231"/>
      <c r="T66" s="231"/>
      <c r="U66" s="367">
        <f t="shared" si="2"/>
        <v>3250</v>
      </c>
      <c r="V66" s="367">
        <f t="shared" si="3"/>
        <v>4875</v>
      </c>
      <c r="W66" s="367">
        <f t="shared" si="4"/>
        <v>1040</v>
      </c>
      <c r="X66" s="367">
        <f t="shared" si="5"/>
        <v>41665</v>
      </c>
      <c r="Y66" s="524">
        <f t="shared" si="6"/>
        <v>41700</v>
      </c>
      <c r="Z66" s="355"/>
    </row>
    <row r="67" spans="1:26">
      <c r="A67" s="365">
        <f t="shared" si="7"/>
        <v>53</v>
      </c>
      <c r="B67" s="371" t="s">
        <v>3385</v>
      </c>
      <c r="C67" s="526" t="s">
        <v>3366</v>
      </c>
      <c r="D67" s="369" t="s">
        <v>376</v>
      </c>
      <c r="E67" s="370">
        <v>88000</v>
      </c>
      <c r="F67" s="367">
        <f t="shared" si="0"/>
        <v>440000</v>
      </c>
      <c r="G67" s="367">
        <f t="shared" si="1"/>
        <v>0</v>
      </c>
      <c r="H67" s="370">
        <v>88000</v>
      </c>
      <c r="I67" s="367"/>
      <c r="J67" s="370">
        <v>88000</v>
      </c>
      <c r="K67" s="370"/>
      <c r="L67" s="231"/>
      <c r="M67" s="231"/>
      <c r="N67" s="529"/>
      <c r="O67" s="231"/>
      <c r="P67" s="231"/>
      <c r="Q67" s="231"/>
      <c r="R67" s="231"/>
      <c r="S67" s="231"/>
      <c r="T67" s="231"/>
      <c r="U67" s="367">
        <f t="shared" si="2"/>
        <v>8800</v>
      </c>
      <c r="V67" s="367">
        <f t="shared" si="3"/>
        <v>13200</v>
      </c>
      <c r="W67" s="367">
        <f t="shared" si="4"/>
        <v>2816</v>
      </c>
      <c r="X67" s="367">
        <f t="shared" si="5"/>
        <v>112816</v>
      </c>
      <c r="Y67" s="524">
        <f t="shared" si="6"/>
        <v>112900</v>
      </c>
      <c r="Z67" s="355"/>
    </row>
    <row r="68" spans="1:26">
      <c r="A68" s="365">
        <f t="shared" si="7"/>
        <v>54</v>
      </c>
      <c r="B68" s="371" t="s">
        <v>3386</v>
      </c>
      <c r="C68" s="526" t="s">
        <v>3387</v>
      </c>
      <c r="D68" s="369" t="s">
        <v>27</v>
      </c>
      <c r="E68" s="370">
        <v>900000</v>
      </c>
      <c r="F68" s="367">
        <f t="shared" si="0"/>
        <v>4500000</v>
      </c>
      <c r="G68" s="367">
        <f t="shared" si="1"/>
        <v>0</v>
      </c>
      <c r="H68" s="370">
        <v>900000</v>
      </c>
      <c r="I68" s="367"/>
      <c r="J68" s="370">
        <v>900000</v>
      </c>
      <c r="K68" s="370"/>
      <c r="L68" s="231"/>
      <c r="M68" s="231"/>
      <c r="N68" s="529"/>
      <c r="O68" s="231"/>
      <c r="P68" s="231"/>
      <c r="Q68" s="231"/>
      <c r="R68" s="231"/>
      <c r="S68" s="231"/>
      <c r="T68" s="231"/>
      <c r="U68" s="367">
        <f t="shared" si="2"/>
        <v>90000</v>
      </c>
      <c r="V68" s="367">
        <f t="shared" si="3"/>
        <v>135000</v>
      </c>
      <c r="W68" s="367">
        <f t="shared" si="4"/>
        <v>28800</v>
      </c>
      <c r="X68" s="367">
        <f t="shared" si="5"/>
        <v>1153800</v>
      </c>
      <c r="Y68" s="524">
        <f t="shared" si="6"/>
        <v>1153800</v>
      </c>
      <c r="Z68" s="355"/>
    </row>
    <row r="69" spans="1:26">
      <c r="A69" s="365">
        <f t="shared" si="7"/>
        <v>55</v>
      </c>
      <c r="B69" s="371" t="s">
        <v>3388</v>
      </c>
      <c r="C69" s="526" t="s">
        <v>3387</v>
      </c>
      <c r="D69" s="369" t="s">
        <v>27</v>
      </c>
      <c r="E69" s="370">
        <v>3900000</v>
      </c>
      <c r="F69" s="367">
        <f t="shared" si="0"/>
        <v>19500000</v>
      </c>
      <c r="G69" s="367">
        <f t="shared" si="1"/>
        <v>0</v>
      </c>
      <c r="H69" s="370">
        <v>3900000</v>
      </c>
      <c r="I69" s="367"/>
      <c r="J69" s="370">
        <v>3900000</v>
      </c>
      <c r="K69" s="370"/>
      <c r="L69" s="231"/>
      <c r="M69" s="231"/>
      <c r="N69" s="529"/>
      <c r="O69" s="231"/>
      <c r="P69" s="231"/>
      <c r="Q69" s="231"/>
      <c r="R69" s="231"/>
      <c r="S69" s="231"/>
      <c r="T69" s="231"/>
      <c r="U69" s="367">
        <f t="shared" si="2"/>
        <v>390000</v>
      </c>
      <c r="V69" s="367">
        <f t="shared" si="3"/>
        <v>585000</v>
      </c>
      <c r="W69" s="367">
        <f t="shared" si="4"/>
        <v>124800</v>
      </c>
      <c r="X69" s="367">
        <f t="shared" si="5"/>
        <v>4999800</v>
      </c>
      <c r="Y69" s="524">
        <f t="shared" si="6"/>
        <v>4999800</v>
      </c>
      <c r="Z69" s="355"/>
    </row>
    <row r="70" spans="1:26">
      <c r="A70" s="365">
        <f t="shared" si="7"/>
        <v>56</v>
      </c>
      <c r="B70" s="371" t="s">
        <v>3389</v>
      </c>
      <c r="C70" s="526" t="s">
        <v>3387</v>
      </c>
      <c r="D70" s="369" t="s">
        <v>384</v>
      </c>
      <c r="E70" s="370">
        <v>1250000</v>
      </c>
      <c r="F70" s="367">
        <f t="shared" si="0"/>
        <v>6250000</v>
      </c>
      <c r="G70" s="367">
        <f t="shared" si="1"/>
        <v>0</v>
      </c>
      <c r="H70" s="370">
        <v>1250000</v>
      </c>
      <c r="I70" s="367"/>
      <c r="J70" s="370">
        <v>1250000</v>
      </c>
      <c r="K70" s="370"/>
      <c r="L70" s="231"/>
      <c r="M70" s="231"/>
      <c r="N70" s="529"/>
      <c r="O70" s="231"/>
      <c r="P70" s="231"/>
      <c r="Q70" s="231"/>
      <c r="R70" s="231"/>
      <c r="S70" s="231"/>
      <c r="T70" s="231"/>
      <c r="U70" s="367">
        <f t="shared" si="2"/>
        <v>125000</v>
      </c>
      <c r="V70" s="367">
        <f t="shared" si="3"/>
        <v>187500</v>
      </c>
      <c r="W70" s="367">
        <f t="shared" si="4"/>
        <v>40000</v>
      </c>
      <c r="X70" s="367">
        <f t="shared" si="5"/>
        <v>1602500</v>
      </c>
      <c r="Y70" s="524">
        <f t="shared" si="6"/>
        <v>1602500</v>
      </c>
      <c r="Z70" s="355"/>
    </row>
    <row r="71" spans="1:26">
      <c r="A71" s="365">
        <f t="shared" si="7"/>
        <v>57</v>
      </c>
      <c r="B71" s="371" t="s">
        <v>3390</v>
      </c>
      <c r="C71" s="526" t="s">
        <v>3387</v>
      </c>
      <c r="D71" s="369" t="s">
        <v>3333</v>
      </c>
      <c r="E71" s="370">
        <v>1750000</v>
      </c>
      <c r="F71" s="367">
        <f t="shared" si="0"/>
        <v>8750000</v>
      </c>
      <c r="G71" s="367">
        <f t="shared" si="1"/>
        <v>0</v>
      </c>
      <c r="H71" s="370">
        <v>1750000</v>
      </c>
      <c r="I71" s="367"/>
      <c r="J71" s="370">
        <v>1750000</v>
      </c>
      <c r="K71" s="370"/>
      <c r="L71" s="231"/>
      <c r="M71" s="231"/>
      <c r="N71" s="529"/>
      <c r="O71" s="231"/>
      <c r="P71" s="231"/>
      <c r="Q71" s="231"/>
      <c r="R71" s="231"/>
      <c r="S71" s="231"/>
      <c r="T71" s="231"/>
      <c r="U71" s="367">
        <f t="shared" si="2"/>
        <v>175000</v>
      </c>
      <c r="V71" s="367">
        <f t="shared" si="3"/>
        <v>262500</v>
      </c>
      <c r="W71" s="367">
        <f t="shared" si="4"/>
        <v>56000</v>
      </c>
      <c r="X71" s="367">
        <f t="shared" si="5"/>
        <v>2243500</v>
      </c>
      <c r="Y71" s="524">
        <f t="shared" si="6"/>
        <v>2243500</v>
      </c>
      <c r="Z71" s="355"/>
    </row>
    <row r="72" spans="1:26">
      <c r="A72" s="365">
        <f t="shared" si="7"/>
        <v>58</v>
      </c>
      <c r="B72" s="371" t="s">
        <v>3391</v>
      </c>
      <c r="C72" s="526" t="s">
        <v>3387</v>
      </c>
      <c r="D72" s="369" t="s">
        <v>384</v>
      </c>
      <c r="E72" s="370">
        <v>4170600</v>
      </c>
      <c r="F72" s="367">
        <f t="shared" si="0"/>
        <v>20853000</v>
      </c>
      <c r="G72" s="367">
        <f t="shared" si="1"/>
        <v>0</v>
      </c>
      <c r="H72" s="370">
        <v>4170600</v>
      </c>
      <c r="I72" s="367"/>
      <c r="J72" s="370">
        <v>4170600</v>
      </c>
      <c r="K72" s="370"/>
      <c r="L72" s="231"/>
      <c r="M72" s="231"/>
      <c r="N72" s="529"/>
      <c r="O72" s="231"/>
      <c r="P72" s="231"/>
      <c r="Q72" s="231"/>
      <c r="R72" s="231"/>
      <c r="S72" s="231"/>
      <c r="T72" s="231"/>
      <c r="U72" s="367">
        <f t="shared" si="2"/>
        <v>417060</v>
      </c>
      <c r="V72" s="367">
        <f t="shared" si="3"/>
        <v>625590</v>
      </c>
      <c r="W72" s="367">
        <f t="shared" si="4"/>
        <v>133459.20000000001</v>
      </c>
      <c r="X72" s="367">
        <f t="shared" si="5"/>
        <v>5346709.2</v>
      </c>
      <c r="Y72" s="524">
        <f t="shared" si="6"/>
        <v>5346800</v>
      </c>
      <c r="Z72" s="355"/>
    </row>
    <row r="73" spans="1:26">
      <c r="A73" s="365">
        <f t="shared" si="7"/>
        <v>59</v>
      </c>
      <c r="B73" s="371" t="s">
        <v>3392</v>
      </c>
      <c r="C73" s="526" t="s">
        <v>3393</v>
      </c>
      <c r="D73" s="369" t="s">
        <v>384</v>
      </c>
      <c r="E73" s="370">
        <v>3536350</v>
      </c>
      <c r="F73" s="367">
        <f t="shared" si="0"/>
        <v>17681750</v>
      </c>
      <c r="G73" s="367">
        <f t="shared" si="1"/>
        <v>0</v>
      </c>
      <c r="H73" s="370">
        <v>3536350</v>
      </c>
      <c r="I73" s="367"/>
      <c r="J73" s="370">
        <v>3536350</v>
      </c>
      <c r="K73" s="370"/>
      <c r="L73" s="231"/>
      <c r="M73" s="231"/>
      <c r="N73" s="529"/>
      <c r="O73" s="231"/>
      <c r="P73" s="231"/>
      <c r="Q73" s="231"/>
      <c r="R73" s="231"/>
      <c r="S73" s="231"/>
      <c r="T73" s="231"/>
      <c r="U73" s="367">
        <f t="shared" si="2"/>
        <v>353635</v>
      </c>
      <c r="V73" s="367">
        <f t="shared" si="3"/>
        <v>530452.5</v>
      </c>
      <c r="W73" s="367">
        <f t="shared" si="4"/>
        <v>113163.2</v>
      </c>
      <c r="X73" s="367">
        <f t="shared" si="5"/>
        <v>4533600.7</v>
      </c>
      <c r="Y73" s="524">
        <f t="shared" si="6"/>
        <v>4533700</v>
      </c>
      <c r="Z73" s="355"/>
    </row>
    <row r="74" spans="1:26">
      <c r="A74" s="365">
        <f t="shared" si="7"/>
        <v>60</v>
      </c>
      <c r="B74" s="371" t="s">
        <v>3394</v>
      </c>
      <c r="C74" s="526" t="s">
        <v>3387</v>
      </c>
      <c r="D74" s="369" t="s">
        <v>384</v>
      </c>
      <c r="E74" s="370">
        <v>1645000</v>
      </c>
      <c r="F74" s="367">
        <f t="shared" si="0"/>
        <v>8225000</v>
      </c>
      <c r="G74" s="367">
        <f t="shared" si="1"/>
        <v>0</v>
      </c>
      <c r="H74" s="370">
        <v>1645000</v>
      </c>
      <c r="I74" s="367"/>
      <c r="J74" s="370">
        <v>1645000</v>
      </c>
      <c r="K74" s="370"/>
      <c r="L74" s="231"/>
      <c r="M74" s="231"/>
      <c r="N74" s="529"/>
      <c r="O74" s="231"/>
      <c r="P74" s="231"/>
      <c r="Q74" s="231"/>
      <c r="R74" s="231"/>
      <c r="S74" s="231"/>
      <c r="T74" s="231"/>
      <c r="U74" s="367">
        <f t="shared" si="2"/>
        <v>164500</v>
      </c>
      <c r="V74" s="367">
        <f t="shared" si="3"/>
        <v>246750</v>
      </c>
      <c r="W74" s="367">
        <f t="shared" si="4"/>
        <v>52640</v>
      </c>
      <c r="X74" s="367">
        <f t="shared" si="5"/>
        <v>2108890</v>
      </c>
      <c r="Y74" s="524">
        <f t="shared" si="6"/>
        <v>2108900</v>
      </c>
      <c r="Z74" s="355"/>
    </row>
    <row r="75" spans="1:26">
      <c r="A75" s="365">
        <f t="shared" si="7"/>
        <v>61</v>
      </c>
      <c r="B75" s="371" t="s">
        <v>3395</v>
      </c>
      <c r="C75" s="526" t="s">
        <v>3396</v>
      </c>
      <c r="D75" s="369" t="s">
        <v>384</v>
      </c>
      <c r="E75" s="370">
        <v>1275000</v>
      </c>
      <c r="F75" s="367">
        <f t="shared" si="0"/>
        <v>6375000</v>
      </c>
      <c r="G75" s="367">
        <f t="shared" si="1"/>
        <v>0</v>
      </c>
      <c r="H75" s="370">
        <v>1275000</v>
      </c>
      <c r="I75" s="367"/>
      <c r="J75" s="370">
        <v>1275000</v>
      </c>
      <c r="K75" s="370"/>
      <c r="L75" s="231"/>
      <c r="M75" s="231"/>
      <c r="N75" s="529"/>
      <c r="O75" s="231"/>
      <c r="P75" s="231"/>
      <c r="Q75" s="231"/>
      <c r="R75" s="231"/>
      <c r="S75" s="231"/>
      <c r="T75" s="231"/>
      <c r="U75" s="367">
        <f t="shared" si="2"/>
        <v>127500</v>
      </c>
      <c r="V75" s="367">
        <f t="shared" si="3"/>
        <v>191250</v>
      </c>
      <c r="W75" s="367">
        <f t="shared" si="4"/>
        <v>40800</v>
      </c>
      <c r="X75" s="367">
        <f t="shared" si="5"/>
        <v>1634550</v>
      </c>
      <c r="Y75" s="524">
        <f t="shared" si="6"/>
        <v>1634600</v>
      </c>
      <c r="Z75" s="355"/>
    </row>
    <row r="76" spans="1:26">
      <c r="A76" s="365">
        <f t="shared" si="7"/>
        <v>62</v>
      </c>
      <c r="B76" s="371" t="s">
        <v>3397</v>
      </c>
      <c r="C76" s="526" t="s">
        <v>3398</v>
      </c>
      <c r="D76" s="369" t="s">
        <v>3372</v>
      </c>
      <c r="E76" s="370">
        <v>2050000</v>
      </c>
      <c r="F76" s="367">
        <f t="shared" si="0"/>
        <v>10250000</v>
      </c>
      <c r="G76" s="367">
        <f t="shared" si="1"/>
        <v>0</v>
      </c>
      <c r="H76" s="370">
        <v>2050000</v>
      </c>
      <c r="I76" s="367"/>
      <c r="J76" s="370">
        <v>2050000</v>
      </c>
      <c r="K76" s="370"/>
      <c r="L76" s="231"/>
      <c r="M76" s="231"/>
      <c r="N76" s="529"/>
      <c r="O76" s="231"/>
      <c r="P76" s="231"/>
      <c r="Q76" s="231"/>
      <c r="R76" s="231"/>
      <c r="S76" s="231"/>
      <c r="T76" s="231"/>
      <c r="U76" s="367">
        <f t="shared" si="2"/>
        <v>205000</v>
      </c>
      <c r="V76" s="367">
        <f t="shared" si="3"/>
        <v>307500</v>
      </c>
      <c r="W76" s="367">
        <f t="shared" si="4"/>
        <v>65600</v>
      </c>
      <c r="X76" s="367">
        <f t="shared" si="5"/>
        <v>2628100</v>
      </c>
      <c r="Y76" s="524">
        <f t="shared" si="6"/>
        <v>2628100</v>
      </c>
      <c r="Z76" s="355"/>
    </row>
    <row r="77" spans="1:26">
      <c r="A77" s="365">
        <f t="shared" si="7"/>
        <v>63</v>
      </c>
      <c r="B77" s="371" t="s">
        <v>3399</v>
      </c>
      <c r="C77" s="526" t="s">
        <v>3400</v>
      </c>
      <c r="D77" s="369" t="s">
        <v>376</v>
      </c>
      <c r="E77" s="370">
        <v>360000</v>
      </c>
      <c r="F77" s="367">
        <f t="shared" si="0"/>
        <v>1800000</v>
      </c>
      <c r="G77" s="367">
        <f t="shared" si="1"/>
        <v>0</v>
      </c>
      <c r="H77" s="370">
        <v>360000</v>
      </c>
      <c r="I77" s="367"/>
      <c r="J77" s="370">
        <v>360000</v>
      </c>
      <c r="K77" s="370"/>
      <c r="L77" s="231"/>
      <c r="M77" s="231"/>
      <c r="N77" s="529"/>
      <c r="O77" s="231"/>
      <c r="P77" s="231"/>
      <c r="Q77" s="231"/>
      <c r="R77" s="231"/>
      <c r="S77" s="231"/>
      <c r="T77" s="231"/>
      <c r="U77" s="367">
        <f t="shared" si="2"/>
        <v>36000</v>
      </c>
      <c r="V77" s="367">
        <f t="shared" si="3"/>
        <v>54000</v>
      </c>
      <c r="W77" s="367">
        <f t="shared" si="4"/>
        <v>11520</v>
      </c>
      <c r="X77" s="367">
        <f t="shared" si="5"/>
        <v>461520</v>
      </c>
      <c r="Y77" s="524">
        <f t="shared" si="6"/>
        <v>461600</v>
      </c>
      <c r="Z77" s="355"/>
    </row>
    <row r="78" spans="1:26">
      <c r="A78" s="365">
        <f t="shared" si="7"/>
        <v>64</v>
      </c>
      <c r="B78" s="371" t="s">
        <v>3401</v>
      </c>
      <c r="C78" s="527" t="s">
        <v>3402</v>
      </c>
      <c r="D78" s="369" t="s">
        <v>798</v>
      </c>
      <c r="E78" s="370">
        <v>4800000</v>
      </c>
      <c r="F78" s="367">
        <f t="shared" si="0"/>
        <v>24000000</v>
      </c>
      <c r="G78" s="367">
        <f t="shared" si="1"/>
        <v>0</v>
      </c>
      <c r="H78" s="370">
        <v>4800000</v>
      </c>
      <c r="I78" s="367"/>
      <c r="J78" s="370">
        <v>4800000</v>
      </c>
      <c r="K78" s="370"/>
      <c r="L78" s="231"/>
      <c r="M78" s="231"/>
      <c r="N78" s="529"/>
      <c r="O78" s="231"/>
      <c r="P78" s="231"/>
      <c r="Q78" s="231"/>
      <c r="R78" s="231"/>
      <c r="S78" s="231"/>
      <c r="T78" s="231"/>
      <c r="U78" s="367">
        <f t="shared" si="2"/>
        <v>480000</v>
      </c>
      <c r="V78" s="367">
        <f t="shared" si="3"/>
        <v>720000</v>
      </c>
      <c r="W78" s="367">
        <f t="shared" si="4"/>
        <v>153600</v>
      </c>
      <c r="X78" s="367">
        <f t="shared" si="5"/>
        <v>6153600</v>
      </c>
      <c r="Y78" s="524">
        <f t="shared" si="6"/>
        <v>6153600</v>
      </c>
      <c r="Z78" s="355"/>
    </row>
    <row r="79" spans="1:26">
      <c r="A79" s="365">
        <f t="shared" si="7"/>
        <v>65</v>
      </c>
      <c r="B79" s="371" t="s">
        <v>3403</v>
      </c>
      <c r="C79" s="371" t="s">
        <v>3396</v>
      </c>
      <c r="D79" s="369" t="s">
        <v>3333</v>
      </c>
      <c r="E79" s="370">
        <v>2200000</v>
      </c>
      <c r="F79" s="367">
        <f t="shared" ref="F79:F108" si="8">E79*($F$4)</f>
        <v>11000000</v>
      </c>
      <c r="G79" s="367">
        <f t="shared" ref="G79:G108" si="9">F79*($G$4)</f>
        <v>0</v>
      </c>
      <c r="H79" s="370">
        <v>2200000</v>
      </c>
      <c r="I79" s="367"/>
      <c r="J79" s="370">
        <v>2200000</v>
      </c>
      <c r="K79" s="370"/>
      <c r="L79" s="231"/>
      <c r="M79" s="231"/>
      <c r="N79" s="529"/>
      <c r="O79" s="231"/>
      <c r="P79" s="231"/>
      <c r="Q79" s="231"/>
      <c r="R79" s="231"/>
      <c r="S79" s="231"/>
      <c r="T79" s="231"/>
      <c r="U79" s="367">
        <f t="shared" ref="U79:U108" si="10">+J79*0.1</f>
        <v>220000</v>
      </c>
      <c r="V79" s="367">
        <f t="shared" ref="V79:V108" si="11">+J79*0.15</f>
        <v>330000</v>
      </c>
      <c r="W79" s="367">
        <f t="shared" ref="W79:W108" si="12">+J79*0.032</f>
        <v>70400</v>
      </c>
      <c r="X79" s="367">
        <f t="shared" ref="X79:X108" si="13">J79+U79+V79+W79</f>
        <v>2820400</v>
      </c>
      <c r="Y79" s="524">
        <f t="shared" ref="Y79:Y108" si="14">ROUNDUP(X79,-2)</f>
        <v>2820400</v>
      </c>
      <c r="Z79" s="355"/>
    </row>
    <row r="80" spans="1:26">
      <c r="A80" s="365">
        <f t="shared" si="7"/>
        <v>66</v>
      </c>
      <c r="B80" s="371" t="s">
        <v>3404</v>
      </c>
      <c r="C80" s="371" t="s">
        <v>3405</v>
      </c>
      <c r="D80" s="369" t="s">
        <v>578</v>
      </c>
      <c r="E80" s="370">
        <v>500000</v>
      </c>
      <c r="F80" s="367">
        <f t="shared" si="8"/>
        <v>2500000</v>
      </c>
      <c r="G80" s="367">
        <f t="shared" si="9"/>
        <v>0</v>
      </c>
      <c r="H80" s="370">
        <v>500000</v>
      </c>
      <c r="I80" s="367"/>
      <c r="J80" s="370">
        <v>500000</v>
      </c>
      <c r="K80" s="370"/>
      <c r="L80" s="231"/>
      <c r="M80" s="231"/>
      <c r="N80" s="529"/>
      <c r="O80" s="231"/>
      <c r="P80" s="231"/>
      <c r="Q80" s="231"/>
      <c r="R80" s="231"/>
      <c r="S80" s="231"/>
      <c r="T80" s="231"/>
      <c r="U80" s="367">
        <f t="shared" si="10"/>
        <v>50000</v>
      </c>
      <c r="V80" s="367">
        <f t="shared" si="11"/>
        <v>75000</v>
      </c>
      <c r="W80" s="367">
        <f t="shared" si="12"/>
        <v>16000</v>
      </c>
      <c r="X80" s="367">
        <f t="shared" si="13"/>
        <v>641000</v>
      </c>
      <c r="Y80" s="524">
        <f t="shared" si="14"/>
        <v>641000</v>
      </c>
      <c r="Z80" s="355"/>
    </row>
    <row r="81" spans="1:26" ht="31.5">
      <c r="A81" s="365">
        <f t="shared" ref="A81:A108" si="15">A80+1</f>
        <v>67</v>
      </c>
      <c r="B81" s="371" t="s">
        <v>3406</v>
      </c>
      <c r="C81" s="371" t="s">
        <v>3407</v>
      </c>
      <c r="D81" s="369" t="s">
        <v>255</v>
      </c>
      <c r="E81" s="370">
        <v>15310000</v>
      </c>
      <c r="F81" s="367">
        <f t="shared" si="8"/>
        <v>76550000</v>
      </c>
      <c r="G81" s="367">
        <f t="shared" si="9"/>
        <v>0</v>
      </c>
      <c r="H81" s="370">
        <v>15310000</v>
      </c>
      <c r="I81" s="367"/>
      <c r="J81" s="370">
        <v>15310000</v>
      </c>
      <c r="K81" s="370"/>
      <c r="L81" s="231"/>
      <c r="M81" s="231"/>
      <c r="N81" s="529"/>
      <c r="O81" s="231"/>
      <c r="P81" s="231"/>
      <c r="Q81" s="231"/>
      <c r="R81" s="231"/>
      <c r="S81" s="231"/>
      <c r="T81" s="231"/>
      <c r="U81" s="367">
        <f t="shared" si="10"/>
        <v>1531000</v>
      </c>
      <c r="V81" s="367">
        <f t="shared" si="11"/>
        <v>2296500</v>
      </c>
      <c r="W81" s="367">
        <f t="shared" si="12"/>
        <v>489920</v>
      </c>
      <c r="X81" s="367">
        <f t="shared" si="13"/>
        <v>19627420</v>
      </c>
      <c r="Y81" s="524">
        <f t="shared" si="14"/>
        <v>19627500</v>
      </c>
      <c r="Z81" s="355"/>
    </row>
    <row r="82" spans="1:26">
      <c r="A82" s="365">
        <f t="shared" si="15"/>
        <v>68</v>
      </c>
      <c r="B82" s="371" t="s">
        <v>3408</v>
      </c>
      <c r="C82" s="371" t="s">
        <v>3409</v>
      </c>
      <c r="D82" s="369" t="s">
        <v>3333</v>
      </c>
      <c r="E82" s="370">
        <v>238000</v>
      </c>
      <c r="F82" s="367">
        <f t="shared" si="8"/>
        <v>1190000</v>
      </c>
      <c r="G82" s="367">
        <f t="shared" si="9"/>
        <v>0</v>
      </c>
      <c r="H82" s="370">
        <v>238000</v>
      </c>
      <c r="I82" s="367"/>
      <c r="J82" s="370">
        <v>238000</v>
      </c>
      <c r="K82" s="370"/>
      <c r="L82" s="231"/>
      <c r="M82" s="231"/>
      <c r="N82" s="529"/>
      <c r="O82" s="231"/>
      <c r="P82" s="231"/>
      <c r="Q82" s="231"/>
      <c r="R82" s="231"/>
      <c r="S82" s="231"/>
      <c r="T82" s="231"/>
      <c r="U82" s="367">
        <f t="shared" si="10"/>
        <v>23800</v>
      </c>
      <c r="V82" s="367">
        <f t="shared" si="11"/>
        <v>35700</v>
      </c>
      <c r="W82" s="367">
        <f t="shared" si="12"/>
        <v>7616</v>
      </c>
      <c r="X82" s="367">
        <f t="shared" si="13"/>
        <v>305116</v>
      </c>
      <c r="Y82" s="524">
        <f t="shared" si="14"/>
        <v>305200</v>
      </c>
      <c r="Z82" s="355"/>
    </row>
    <row r="83" spans="1:26">
      <c r="A83" s="365">
        <f t="shared" si="15"/>
        <v>69</v>
      </c>
      <c r="B83" s="371" t="s">
        <v>3410</v>
      </c>
      <c r="C83" s="371" t="s">
        <v>3411</v>
      </c>
      <c r="D83" s="369" t="s">
        <v>3412</v>
      </c>
      <c r="E83" s="370">
        <v>102000</v>
      </c>
      <c r="F83" s="367">
        <f t="shared" si="8"/>
        <v>510000</v>
      </c>
      <c r="G83" s="367">
        <f t="shared" si="9"/>
        <v>0</v>
      </c>
      <c r="H83" s="370">
        <v>102000</v>
      </c>
      <c r="I83" s="367"/>
      <c r="J83" s="370">
        <v>102000</v>
      </c>
      <c r="K83" s="370"/>
      <c r="L83" s="231"/>
      <c r="M83" s="231"/>
      <c r="N83" s="529"/>
      <c r="O83" s="231"/>
      <c r="P83" s="231"/>
      <c r="Q83" s="231"/>
      <c r="R83" s="231"/>
      <c r="S83" s="231"/>
      <c r="T83" s="231"/>
      <c r="U83" s="367">
        <f t="shared" si="10"/>
        <v>10200</v>
      </c>
      <c r="V83" s="367">
        <f t="shared" si="11"/>
        <v>15300</v>
      </c>
      <c r="W83" s="367">
        <f t="shared" si="12"/>
        <v>3264</v>
      </c>
      <c r="X83" s="367">
        <f t="shared" si="13"/>
        <v>130764</v>
      </c>
      <c r="Y83" s="524">
        <f t="shared" si="14"/>
        <v>130800</v>
      </c>
      <c r="Z83" s="355"/>
    </row>
    <row r="84" spans="1:26">
      <c r="A84" s="365">
        <f t="shared" si="15"/>
        <v>70</v>
      </c>
      <c r="B84" s="371" t="s">
        <v>3413</v>
      </c>
      <c r="C84" s="371" t="s">
        <v>3414</v>
      </c>
      <c r="D84" s="369" t="s">
        <v>3412</v>
      </c>
      <c r="E84" s="370">
        <v>119000</v>
      </c>
      <c r="F84" s="367">
        <f t="shared" si="8"/>
        <v>595000</v>
      </c>
      <c r="G84" s="367">
        <f t="shared" si="9"/>
        <v>0</v>
      </c>
      <c r="H84" s="370">
        <v>119000</v>
      </c>
      <c r="I84" s="367"/>
      <c r="J84" s="370">
        <v>119000</v>
      </c>
      <c r="K84" s="370"/>
      <c r="L84" s="231"/>
      <c r="M84" s="231"/>
      <c r="N84" s="529"/>
      <c r="O84" s="231"/>
      <c r="P84" s="231"/>
      <c r="Q84" s="231"/>
      <c r="R84" s="231"/>
      <c r="S84" s="231"/>
      <c r="T84" s="231"/>
      <c r="U84" s="367">
        <f t="shared" si="10"/>
        <v>11900</v>
      </c>
      <c r="V84" s="367">
        <f t="shared" si="11"/>
        <v>17850</v>
      </c>
      <c r="W84" s="367">
        <f t="shared" si="12"/>
        <v>3808</v>
      </c>
      <c r="X84" s="367">
        <f t="shared" si="13"/>
        <v>152558</v>
      </c>
      <c r="Y84" s="524">
        <f t="shared" si="14"/>
        <v>152600</v>
      </c>
      <c r="Z84" s="355"/>
    </row>
    <row r="85" spans="1:26">
      <c r="A85" s="365">
        <f t="shared" si="15"/>
        <v>71</v>
      </c>
      <c r="B85" s="371" t="s">
        <v>3415</v>
      </c>
      <c r="C85" s="371" t="s">
        <v>3416</v>
      </c>
      <c r="D85" s="369" t="s">
        <v>3333</v>
      </c>
      <c r="E85" s="370">
        <v>340000</v>
      </c>
      <c r="F85" s="367">
        <f t="shared" si="8"/>
        <v>1700000</v>
      </c>
      <c r="G85" s="367">
        <f t="shared" si="9"/>
        <v>0</v>
      </c>
      <c r="H85" s="370">
        <v>340000</v>
      </c>
      <c r="I85" s="367"/>
      <c r="J85" s="370">
        <v>340000</v>
      </c>
      <c r="K85" s="370"/>
      <c r="L85" s="231"/>
      <c r="M85" s="231"/>
      <c r="N85" s="529"/>
      <c r="O85" s="231"/>
      <c r="P85" s="231"/>
      <c r="Q85" s="231"/>
      <c r="R85" s="231"/>
      <c r="S85" s="231"/>
      <c r="T85" s="231"/>
      <c r="U85" s="367">
        <f t="shared" si="10"/>
        <v>34000</v>
      </c>
      <c r="V85" s="367">
        <f t="shared" si="11"/>
        <v>51000</v>
      </c>
      <c r="W85" s="367">
        <f t="shared" si="12"/>
        <v>10880</v>
      </c>
      <c r="X85" s="367">
        <f t="shared" si="13"/>
        <v>435880</v>
      </c>
      <c r="Y85" s="524">
        <f t="shared" si="14"/>
        <v>435900</v>
      </c>
      <c r="Z85" s="355"/>
    </row>
    <row r="86" spans="1:26">
      <c r="A86" s="365">
        <f t="shared" si="15"/>
        <v>72</v>
      </c>
      <c r="B86" s="371" t="s">
        <v>3417</v>
      </c>
      <c r="C86" s="371" t="s">
        <v>3418</v>
      </c>
      <c r="D86" s="369" t="s">
        <v>3333</v>
      </c>
      <c r="E86" s="370">
        <v>408000</v>
      </c>
      <c r="F86" s="367">
        <f t="shared" si="8"/>
        <v>2040000</v>
      </c>
      <c r="G86" s="367">
        <f t="shared" si="9"/>
        <v>0</v>
      </c>
      <c r="H86" s="370">
        <v>408000</v>
      </c>
      <c r="I86" s="367"/>
      <c r="J86" s="370">
        <v>408000</v>
      </c>
      <c r="K86" s="370"/>
      <c r="L86" s="231"/>
      <c r="M86" s="231"/>
      <c r="N86" s="529"/>
      <c r="O86" s="231"/>
      <c r="P86" s="231"/>
      <c r="Q86" s="231"/>
      <c r="R86" s="231"/>
      <c r="S86" s="231"/>
      <c r="T86" s="231"/>
      <c r="U86" s="367">
        <f t="shared" si="10"/>
        <v>40800</v>
      </c>
      <c r="V86" s="367">
        <f t="shared" si="11"/>
        <v>61200</v>
      </c>
      <c r="W86" s="367">
        <f t="shared" si="12"/>
        <v>13056</v>
      </c>
      <c r="X86" s="367">
        <f t="shared" si="13"/>
        <v>523056</v>
      </c>
      <c r="Y86" s="524">
        <f t="shared" si="14"/>
        <v>523100</v>
      </c>
      <c r="Z86" s="355"/>
    </row>
    <row r="87" spans="1:26">
      <c r="A87" s="365">
        <f t="shared" si="15"/>
        <v>73</v>
      </c>
      <c r="B87" s="371" t="s">
        <v>3419</v>
      </c>
      <c r="C87" s="371" t="s">
        <v>3420</v>
      </c>
      <c r="D87" s="369" t="s">
        <v>3341</v>
      </c>
      <c r="E87" s="370">
        <v>4590000</v>
      </c>
      <c r="F87" s="367">
        <f t="shared" si="8"/>
        <v>22950000</v>
      </c>
      <c r="G87" s="367">
        <f t="shared" si="9"/>
        <v>0</v>
      </c>
      <c r="H87" s="370">
        <v>4590000</v>
      </c>
      <c r="I87" s="367"/>
      <c r="J87" s="370">
        <v>4590000</v>
      </c>
      <c r="K87" s="370"/>
      <c r="L87" s="231"/>
      <c r="M87" s="231"/>
      <c r="N87" s="529"/>
      <c r="O87" s="231"/>
      <c r="P87" s="231"/>
      <c r="Q87" s="231"/>
      <c r="R87" s="231"/>
      <c r="S87" s="231"/>
      <c r="T87" s="231"/>
      <c r="U87" s="367">
        <f t="shared" si="10"/>
        <v>459000</v>
      </c>
      <c r="V87" s="367">
        <f t="shared" si="11"/>
        <v>688500</v>
      </c>
      <c r="W87" s="367">
        <f t="shared" si="12"/>
        <v>146880</v>
      </c>
      <c r="X87" s="367">
        <f t="shared" si="13"/>
        <v>5884380</v>
      </c>
      <c r="Y87" s="524">
        <f t="shared" si="14"/>
        <v>5884400</v>
      </c>
      <c r="Z87" s="355"/>
    </row>
    <row r="88" spans="1:26">
      <c r="A88" s="365">
        <f t="shared" si="15"/>
        <v>74</v>
      </c>
      <c r="B88" s="371" t="s">
        <v>3421</v>
      </c>
      <c r="C88" s="371" t="s">
        <v>3422</v>
      </c>
      <c r="D88" s="369" t="s">
        <v>3333</v>
      </c>
      <c r="E88" s="370">
        <v>68000</v>
      </c>
      <c r="F88" s="367">
        <f t="shared" si="8"/>
        <v>340000</v>
      </c>
      <c r="G88" s="367">
        <f t="shared" si="9"/>
        <v>0</v>
      </c>
      <c r="H88" s="370">
        <v>68000</v>
      </c>
      <c r="I88" s="367"/>
      <c r="J88" s="370">
        <v>68000</v>
      </c>
      <c r="K88" s="370"/>
      <c r="L88" s="231"/>
      <c r="M88" s="231"/>
      <c r="N88" s="529"/>
      <c r="O88" s="231"/>
      <c r="P88" s="231"/>
      <c r="Q88" s="231"/>
      <c r="R88" s="231"/>
      <c r="S88" s="231"/>
      <c r="T88" s="231"/>
      <c r="U88" s="367">
        <f t="shared" si="10"/>
        <v>6800</v>
      </c>
      <c r="V88" s="367">
        <f t="shared" si="11"/>
        <v>10200</v>
      </c>
      <c r="W88" s="367">
        <f t="shared" si="12"/>
        <v>2176</v>
      </c>
      <c r="X88" s="367">
        <f t="shared" si="13"/>
        <v>87176</v>
      </c>
      <c r="Y88" s="524">
        <f t="shared" si="14"/>
        <v>87200</v>
      </c>
      <c r="Z88" s="355"/>
    </row>
    <row r="89" spans="1:26">
      <c r="A89" s="365">
        <f t="shared" si="15"/>
        <v>75</v>
      </c>
      <c r="B89" s="371" t="s">
        <v>3423</v>
      </c>
      <c r="C89" s="371" t="s">
        <v>3424</v>
      </c>
      <c r="D89" s="369" t="s">
        <v>3333</v>
      </c>
      <c r="E89" s="370">
        <v>68000</v>
      </c>
      <c r="F89" s="367">
        <f t="shared" si="8"/>
        <v>340000</v>
      </c>
      <c r="G89" s="367">
        <f t="shared" si="9"/>
        <v>0</v>
      </c>
      <c r="H89" s="370">
        <v>68000</v>
      </c>
      <c r="I89" s="367"/>
      <c r="J89" s="370">
        <v>68000</v>
      </c>
      <c r="K89" s="370"/>
      <c r="L89" s="231"/>
      <c r="M89" s="231"/>
      <c r="N89" s="529"/>
      <c r="O89" s="231"/>
      <c r="P89" s="231"/>
      <c r="Q89" s="231"/>
      <c r="R89" s="231"/>
      <c r="S89" s="231"/>
      <c r="T89" s="231"/>
      <c r="U89" s="367">
        <f t="shared" si="10"/>
        <v>6800</v>
      </c>
      <c r="V89" s="367">
        <f t="shared" si="11"/>
        <v>10200</v>
      </c>
      <c r="W89" s="367">
        <f t="shared" si="12"/>
        <v>2176</v>
      </c>
      <c r="X89" s="367">
        <f t="shared" si="13"/>
        <v>87176</v>
      </c>
      <c r="Y89" s="524">
        <f t="shared" si="14"/>
        <v>87200</v>
      </c>
      <c r="Z89" s="355"/>
    </row>
    <row r="90" spans="1:26">
      <c r="A90" s="365">
        <f t="shared" si="15"/>
        <v>76</v>
      </c>
      <c r="B90" s="371" t="s">
        <v>3425</v>
      </c>
      <c r="C90" s="371" t="s">
        <v>3426</v>
      </c>
      <c r="D90" s="369" t="s">
        <v>3333</v>
      </c>
      <c r="E90" s="370">
        <v>85000</v>
      </c>
      <c r="F90" s="367">
        <f t="shared" si="8"/>
        <v>425000</v>
      </c>
      <c r="G90" s="367">
        <f t="shared" si="9"/>
        <v>0</v>
      </c>
      <c r="H90" s="370">
        <v>85000</v>
      </c>
      <c r="I90" s="367"/>
      <c r="J90" s="370">
        <v>85000</v>
      </c>
      <c r="K90" s="370"/>
      <c r="L90" s="231"/>
      <c r="M90" s="231"/>
      <c r="N90" s="529"/>
      <c r="O90" s="231"/>
      <c r="P90" s="231"/>
      <c r="Q90" s="231"/>
      <c r="R90" s="231"/>
      <c r="S90" s="231"/>
      <c r="T90" s="231"/>
      <c r="U90" s="367">
        <f t="shared" si="10"/>
        <v>8500</v>
      </c>
      <c r="V90" s="367">
        <f t="shared" si="11"/>
        <v>12750</v>
      </c>
      <c r="W90" s="367">
        <f t="shared" si="12"/>
        <v>2720</v>
      </c>
      <c r="X90" s="367">
        <f t="shared" si="13"/>
        <v>108970</v>
      </c>
      <c r="Y90" s="524">
        <f t="shared" si="14"/>
        <v>109000</v>
      </c>
      <c r="Z90" s="355"/>
    </row>
    <row r="91" spans="1:26">
      <c r="A91" s="365">
        <f t="shared" si="15"/>
        <v>77</v>
      </c>
      <c r="B91" s="371" t="s">
        <v>3427</v>
      </c>
      <c r="C91" s="371" t="s">
        <v>3428</v>
      </c>
      <c r="D91" s="369" t="s">
        <v>3333</v>
      </c>
      <c r="E91" s="370">
        <v>85000</v>
      </c>
      <c r="F91" s="367">
        <f t="shared" si="8"/>
        <v>425000</v>
      </c>
      <c r="G91" s="367">
        <f t="shared" si="9"/>
        <v>0</v>
      </c>
      <c r="H91" s="370">
        <v>85000</v>
      </c>
      <c r="I91" s="367"/>
      <c r="J91" s="370">
        <v>85000</v>
      </c>
      <c r="K91" s="370"/>
      <c r="L91" s="231"/>
      <c r="M91" s="231"/>
      <c r="N91" s="529"/>
      <c r="O91" s="231"/>
      <c r="P91" s="231"/>
      <c r="Q91" s="231"/>
      <c r="R91" s="231"/>
      <c r="S91" s="231"/>
      <c r="T91" s="231"/>
      <c r="U91" s="367">
        <f t="shared" si="10"/>
        <v>8500</v>
      </c>
      <c r="V91" s="367">
        <f t="shared" si="11"/>
        <v>12750</v>
      </c>
      <c r="W91" s="367">
        <f t="shared" si="12"/>
        <v>2720</v>
      </c>
      <c r="X91" s="367">
        <f t="shared" si="13"/>
        <v>108970</v>
      </c>
      <c r="Y91" s="524">
        <f t="shared" si="14"/>
        <v>109000</v>
      </c>
      <c r="Z91" s="355"/>
    </row>
    <row r="92" spans="1:26">
      <c r="A92" s="365">
        <f t="shared" si="15"/>
        <v>78</v>
      </c>
      <c r="B92" s="371" t="s">
        <v>3429</v>
      </c>
      <c r="C92" s="371" t="s">
        <v>3430</v>
      </c>
      <c r="D92" s="369" t="s">
        <v>3333</v>
      </c>
      <c r="E92" s="370">
        <v>68000</v>
      </c>
      <c r="F92" s="367">
        <f t="shared" si="8"/>
        <v>340000</v>
      </c>
      <c r="G92" s="367">
        <f t="shared" si="9"/>
        <v>0</v>
      </c>
      <c r="H92" s="370">
        <v>68000</v>
      </c>
      <c r="I92" s="367"/>
      <c r="J92" s="370">
        <v>68000</v>
      </c>
      <c r="K92" s="370"/>
      <c r="L92" s="231"/>
      <c r="M92" s="231"/>
      <c r="N92" s="529"/>
      <c r="O92" s="231"/>
      <c r="P92" s="231"/>
      <c r="Q92" s="231"/>
      <c r="R92" s="231"/>
      <c r="S92" s="231"/>
      <c r="T92" s="231"/>
      <c r="U92" s="367">
        <f t="shared" si="10"/>
        <v>6800</v>
      </c>
      <c r="V92" s="367">
        <f t="shared" si="11"/>
        <v>10200</v>
      </c>
      <c r="W92" s="367">
        <f t="shared" si="12"/>
        <v>2176</v>
      </c>
      <c r="X92" s="367">
        <f t="shared" si="13"/>
        <v>87176</v>
      </c>
      <c r="Y92" s="524">
        <f t="shared" si="14"/>
        <v>87200</v>
      </c>
      <c r="Z92" s="355"/>
    </row>
    <row r="93" spans="1:26">
      <c r="A93" s="365">
        <f t="shared" si="15"/>
        <v>79</v>
      </c>
      <c r="B93" s="371" t="s">
        <v>3431</v>
      </c>
      <c r="C93" s="371" t="s">
        <v>3432</v>
      </c>
      <c r="D93" s="369" t="s">
        <v>3333</v>
      </c>
      <c r="E93" s="370">
        <v>68000</v>
      </c>
      <c r="F93" s="367">
        <f t="shared" si="8"/>
        <v>340000</v>
      </c>
      <c r="G93" s="367">
        <f t="shared" si="9"/>
        <v>0</v>
      </c>
      <c r="H93" s="370">
        <v>68000</v>
      </c>
      <c r="I93" s="367"/>
      <c r="J93" s="370">
        <v>68000</v>
      </c>
      <c r="K93" s="370"/>
      <c r="L93" s="231"/>
      <c r="M93" s="231"/>
      <c r="N93" s="529"/>
      <c r="O93" s="231"/>
      <c r="P93" s="231"/>
      <c r="Q93" s="231"/>
      <c r="R93" s="231"/>
      <c r="S93" s="231"/>
      <c r="T93" s="231"/>
      <c r="U93" s="367">
        <f t="shared" si="10"/>
        <v>6800</v>
      </c>
      <c r="V93" s="367">
        <f t="shared" si="11"/>
        <v>10200</v>
      </c>
      <c r="W93" s="367">
        <f t="shared" si="12"/>
        <v>2176</v>
      </c>
      <c r="X93" s="367">
        <f t="shared" si="13"/>
        <v>87176</v>
      </c>
      <c r="Y93" s="524">
        <f t="shared" si="14"/>
        <v>87200</v>
      </c>
      <c r="Z93" s="355"/>
    </row>
    <row r="94" spans="1:26">
      <c r="A94" s="365">
        <f t="shared" si="15"/>
        <v>80</v>
      </c>
      <c r="B94" s="371" t="s">
        <v>3433</v>
      </c>
      <c r="C94" s="371" t="s">
        <v>3434</v>
      </c>
      <c r="D94" s="369" t="s">
        <v>3333</v>
      </c>
      <c r="E94" s="370">
        <v>68000</v>
      </c>
      <c r="F94" s="367">
        <f t="shared" si="8"/>
        <v>340000</v>
      </c>
      <c r="G94" s="367">
        <f t="shared" si="9"/>
        <v>0</v>
      </c>
      <c r="H94" s="370">
        <v>68000</v>
      </c>
      <c r="I94" s="367"/>
      <c r="J94" s="370">
        <v>68000</v>
      </c>
      <c r="K94" s="370"/>
      <c r="L94" s="231"/>
      <c r="M94" s="231"/>
      <c r="N94" s="529"/>
      <c r="O94" s="231"/>
      <c r="P94" s="231"/>
      <c r="Q94" s="231"/>
      <c r="R94" s="231"/>
      <c r="S94" s="231"/>
      <c r="T94" s="231"/>
      <c r="U94" s="367">
        <f t="shared" si="10"/>
        <v>6800</v>
      </c>
      <c r="V94" s="367">
        <f t="shared" si="11"/>
        <v>10200</v>
      </c>
      <c r="W94" s="367">
        <f t="shared" si="12"/>
        <v>2176</v>
      </c>
      <c r="X94" s="367">
        <f t="shared" si="13"/>
        <v>87176</v>
      </c>
      <c r="Y94" s="524">
        <f t="shared" si="14"/>
        <v>87200</v>
      </c>
      <c r="Z94" s="355"/>
    </row>
    <row r="95" spans="1:26">
      <c r="A95" s="365">
        <f t="shared" si="15"/>
        <v>81</v>
      </c>
      <c r="B95" s="371" t="s">
        <v>3435</v>
      </c>
      <c r="C95" s="371" t="s">
        <v>3436</v>
      </c>
      <c r="D95" s="369" t="s">
        <v>3333</v>
      </c>
      <c r="E95" s="370">
        <v>68000</v>
      </c>
      <c r="F95" s="367">
        <f t="shared" si="8"/>
        <v>340000</v>
      </c>
      <c r="G95" s="367">
        <f t="shared" si="9"/>
        <v>0</v>
      </c>
      <c r="H95" s="370">
        <v>68000</v>
      </c>
      <c r="I95" s="367"/>
      <c r="J95" s="370">
        <v>68000</v>
      </c>
      <c r="K95" s="370"/>
      <c r="L95" s="231"/>
      <c r="M95" s="231"/>
      <c r="N95" s="529"/>
      <c r="O95" s="231"/>
      <c r="P95" s="231"/>
      <c r="Q95" s="231"/>
      <c r="R95" s="231"/>
      <c r="S95" s="231"/>
      <c r="T95" s="231"/>
      <c r="U95" s="367">
        <f t="shared" si="10"/>
        <v>6800</v>
      </c>
      <c r="V95" s="367">
        <f t="shared" si="11"/>
        <v>10200</v>
      </c>
      <c r="W95" s="367">
        <f t="shared" si="12"/>
        <v>2176</v>
      </c>
      <c r="X95" s="367">
        <f t="shared" si="13"/>
        <v>87176</v>
      </c>
      <c r="Y95" s="524">
        <f t="shared" si="14"/>
        <v>87200</v>
      </c>
      <c r="Z95" s="355"/>
    </row>
    <row r="96" spans="1:26">
      <c r="A96" s="365">
        <f t="shared" si="15"/>
        <v>82</v>
      </c>
      <c r="B96" s="371" t="s">
        <v>3437</v>
      </c>
      <c r="C96" s="371" t="s">
        <v>3438</v>
      </c>
      <c r="D96" s="369" t="s">
        <v>3333</v>
      </c>
      <c r="E96" s="370">
        <v>27200</v>
      </c>
      <c r="F96" s="367">
        <f t="shared" si="8"/>
        <v>136000</v>
      </c>
      <c r="G96" s="367">
        <f t="shared" si="9"/>
        <v>0</v>
      </c>
      <c r="H96" s="370">
        <v>27200</v>
      </c>
      <c r="I96" s="367"/>
      <c r="J96" s="370">
        <v>27200</v>
      </c>
      <c r="K96" s="370"/>
      <c r="L96" s="231"/>
      <c r="M96" s="231"/>
      <c r="N96" s="529"/>
      <c r="O96" s="231"/>
      <c r="P96" s="231"/>
      <c r="Q96" s="231"/>
      <c r="R96" s="231"/>
      <c r="S96" s="231"/>
      <c r="T96" s="231"/>
      <c r="U96" s="367">
        <f t="shared" si="10"/>
        <v>2720</v>
      </c>
      <c r="V96" s="367">
        <f t="shared" si="11"/>
        <v>4080</v>
      </c>
      <c r="W96" s="367">
        <f t="shared" si="12"/>
        <v>870.4</v>
      </c>
      <c r="X96" s="367">
        <f t="shared" si="13"/>
        <v>34870.400000000001</v>
      </c>
      <c r="Y96" s="524">
        <f t="shared" si="14"/>
        <v>34900</v>
      </c>
      <c r="Z96" s="355"/>
    </row>
    <row r="97" spans="1:26" ht="31.5">
      <c r="A97" s="365">
        <f t="shared" si="15"/>
        <v>83</v>
      </c>
      <c r="B97" s="371" t="s">
        <v>3439</v>
      </c>
      <c r="C97" s="371" t="s">
        <v>3440</v>
      </c>
      <c r="D97" s="369" t="s">
        <v>578</v>
      </c>
      <c r="E97" s="370">
        <v>2312000</v>
      </c>
      <c r="F97" s="367">
        <f t="shared" si="8"/>
        <v>11560000</v>
      </c>
      <c r="G97" s="367">
        <f t="shared" si="9"/>
        <v>0</v>
      </c>
      <c r="H97" s="370">
        <v>2312000</v>
      </c>
      <c r="I97" s="367"/>
      <c r="J97" s="370">
        <v>2312000</v>
      </c>
      <c r="K97" s="370"/>
      <c r="L97" s="231"/>
      <c r="M97" s="231"/>
      <c r="N97" s="529"/>
      <c r="O97" s="231"/>
      <c r="P97" s="231"/>
      <c r="Q97" s="231"/>
      <c r="R97" s="231"/>
      <c r="S97" s="231"/>
      <c r="T97" s="231"/>
      <c r="U97" s="367">
        <f t="shared" si="10"/>
        <v>231200</v>
      </c>
      <c r="V97" s="367">
        <f t="shared" si="11"/>
        <v>346800</v>
      </c>
      <c r="W97" s="367">
        <f t="shared" si="12"/>
        <v>73984</v>
      </c>
      <c r="X97" s="367">
        <f t="shared" si="13"/>
        <v>2963984</v>
      </c>
      <c r="Y97" s="524">
        <f t="shared" si="14"/>
        <v>2964000</v>
      </c>
      <c r="Z97" s="355"/>
    </row>
    <row r="98" spans="1:26" ht="31.5">
      <c r="A98" s="365">
        <f t="shared" si="15"/>
        <v>84</v>
      </c>
      <c r="B98" s="371" t="s">
        <v>3441</v>
      </c>
      <c r="C98" s="371" t="s">
        <v>3442</v>
      </c>
      <c r="D98" s="369" t="s">
        <v>255</v>
      </c>
      <c r="E98" s="370">
        <v>1586756.88</v>
      </c>
      <c r="F98" s="367">
        <f t="shared" si="8"/>
        <v>7933784.3999999994</v>
      </c>
      <c r="G98" s="367">
        <f t="shared" si="9"/>
        <v>0</v>
      </c>
      <c r="H98" s="370">
        <v>1586756.88</v>
      </c>
      <c r="I98" s="367"/>
      <c r="J98" s="370">
        <v>1586756.88</v>
      </c>
      <c r="K98" s="370"/>
      <c r="L98" s="231"/>
      <c r="M98" s="231"/>
      <c r="N98" s="529"/>
      <c r="O98" s="231"/>
      <c r="P98" s="231"/>
      <c r="Q98" s="231"/>
      <c r="R98" s="231"/>
      <c r="S98" s="231"/>
      <c r="T98" s="231"/>
      <c r="U98" s="367">
        <f t="shared" si="10"/>
        <v>158675.68799999999</v>
      </c>
      <c r="V98" s="367">
        <f t="shared" si="11"/>
        <v>238013.53199999998</v>
      </c>
      <c r="W98" s="367">
        <f t="shared" si="12"/>
        <v>50776.220159999997</v>
      </c>
      <c r="X98" s="367">
        <f t="shared" si="13"/>
        <v>2034222.3201599999</v>
      </c>
      <c r="Y98" s="524">
        <f t="shared" si="14"/>
        <v>2034300</v>
      </c>
      <c r="Z98" s="355"/>
    </row>
    <row r="99" spans="1:26" ht="31.5">
      <c r="A99" s="365">
        <f t="shared" si="15"/>
        <v>85</v>
      </c>
      <c r="B99" s="371" t="s">
        <v>3443</v>
      </c>
      <c r="C99" s="371" t="s">
        <v>3444</v>
      </c>
      <c r="D99" s="369" t="s">
        <v>578</v>
      </c>
      <c r="E99" s="370">
        <v>768400</v>
      </c>
      <c r="F99" s="367">
        <f t="shared" si="8"/>
        <v>3842000</v>
      </c>
      <c r="G99" s="367">
        <f t="shared" si="9"/>
        <v>0</v>
      </c>
      <c r="H99" s="370">
        <v>768400</v>
      </c>
      <c r="I99" s="367"/>
      <c r="J99" s="370">
        <v>768400</v>
      </c>
      <c r="K99" s="370"/>
      <c r="L99" s="231"/>
      <c r="M99" s="231"/>
      <c r="N99" s="529"/>
      <c r="O99" s="231"/>
      <c r="P99" s="231"/>
      <c r="Q99" s="231"/>
      <c r="R99" s="231"/>
      <c r="S99" s="231"/>
      <c r="T99" s="231"/>
      <c r="U99" s="367">
        <f t="shared" si="10"/>
        <v>76840</v>
      </c>
      <c r="V99" s="367">
        <f t="shared" si="11"/>
        <v>115260</v>
      </c>
      <c r="W99" s="367">
        <f t="shared" si="12"/>
        <v>24588.799999999999</v>
      </c>
      <c r="X99" s="367">
        <f t="shared" si="13"/>
        <v>985088.8</v>
      </c>
      <c r="Y99" s="524">
        <f t="shared" si="14"/>
        <v>985100</v>
      </c>
      <c r="Z99" s="355"/>
    </row>
    <row r="100" spans="1:26" ht="47.25">
      <c r="A100" s="365">
        <f t="shared" si="15"/>
        <v>86</v>
      </c>
      <c r="B100" s="371" t="s">
        <v>3441</v>
      </c>
      <c r="C100" s="371" t="s">
        <v>3445</v>
      </c>
      <c r="D100" s="369" t="s">
        <v>578</v>
      </c>
      <c r="E100" s="370">
        <v>768400</v>
      </c>
      <c r="F100" s="367">
        <f t="shared" si="8"/>
        <v>3842000</v>
      </c>
      <c r="G100" s="367">
        <f t="shared" si="9"/>
        <v>0</v>
      </c>
      <c r="H100" s="370">
        <v>768400</v>
      </c>
      <c r="I100" s="367"/>
      <c r="J100" s="370">
        <v>768400</v>
      </c>
      <c r="K100" s="370"/>
      <c r="L100" s="231"/>
      <c r="M100" s="231"/>
      <c r="N100" s="529"/>
      <c r="O100" s="231"/>
      <c r="P100" s="231"/>
      <c r="Q100" s="231"/>
      <c r="R100" s="231"/>
      <c r="S100" s="231"/>
      <c r="T100" s="231"/>
      <c r="U100" s="367">
        <f t="shared" si="10"/>
        <v>76840</v>
      </c>
      <c r="V100" s="367">
        <f t="shared" si="11"/>
        <v>115260</v>
      </c>
      <c r="W100" s="367">
        <f t="shared" si="12"/>
        <v>24588.799999999999</v>
      </c>
      <c r="X100" s="367">
        <f t="shared" si="13"/>
        <v>985088.8</v>
      </c>
      <c r="Y100" s="524">
        <f t="shared" si="14"/>
        <v>985100</v>
      </c>
      <c r="Z100" s="355"/>
    </row>
    <row r="101" spans="1:26" ht="32.25" customHeight="1">
      <c r="A101" s="365">
        <f t="shared" si="15"/>
        <v>87</v>
      </c>
      <c r="B101" s="371" t="s">
        <v>3437</v>
      </c>
      <c r="C101" s="371" t="s">
        <v>3446</v>
      </c>
      <c r="D101" s="369" t="s">
        <v>578</v>
      </c>
      <c r="E101" s="370">
        <v>2059040</v>
      </c>
      <c r="F101" s="367">
        <f t="shared" si="8"/>
        <v>10295200</v>
      </c>
      <c r="G101" s="367">
        <f t="shared" si="9"/>
        <v>0</v>
      </c>
      <c r="H101" s="370">
        <v>2059040</v>
      </c>
      <c r="I101" s="367"/>
      <c r="J101" s="370">
        <v>2059040</v>
      </c>
      <c r="K101" s="370"/>
      <c r="L101" s="231"/>
      <c r="M101" s="231"/>
      <c r="N101" s="529"/>
      <c r="O101" s="231"/>
      <c r="P101" s="231"/>
      <c r="Q101" s="231"/>
      <c r="R101" s="231"/>
      <c r="S101" s="231"/>
      <c r="T101" s="231"/>
      <c r="U101" s="367">
        <f t="shared" si="10"/>
        <v>205904</v>
      </c>
      <c r="V101" s="367">
        <f t="shared" si="11"/>
        <v>308856</v>
      </c>
      <c r="W101" s="367">
        <f t="shared" si="12"/>
        <v>65889.279999999999</v>
      </c>
      <c r="X101" s="367">
        <f t="shared" si="13"/>
        <v>2639689.2799999998</v>
      </c>
      <c r="Y101" s="524">
        <f t="shared" si="14"/>
        <v>2639700</v>
      </c>
      <c r="Z101" s="355"/>
    </row>
    <row r="102" spans="1:26" ht="47.25">
      <c r="A102" s="365">
        <f t="shared" si="15"/>
        <v>88</v>
      </c>
      <c r="B102" s="371" t="s">
        <v>3437</v>
      </c>
      <c r="C102" s="371" t="s">
        <v>3447</v>
      </c>
      <c r="D102" s="369" t="s">
        <v>578</v>
      </c>
      <c r="E102" s="370">
        <v>2476560</v>
      </c>
      <c r="F102" s="367">
        <f t="shared" si="8"/>
        <v>12382800</v>
      </c>
      <c r="G102" s="367">
        <f t="shared" si="9"/>
        <v>0</v>
      </c>
      <c r="H102" s="370">
        <v>2476560</v>
      </c>
      <c r="I102" s="367"/>
      <c r="J102" s="370">
        <v>2476560</v>
      </c>
      <c r="K102" s="370"/>
      <c r="L102" s="231"/>
      <c r="M102" s="231"/>
      <c r="N102" s="529"/>
      <c r="O102" s="231"/>
      <c r="P102" s="231"/>
      <c r="Q102" s="231"/>
      <c r="R102" s="231"/>
      <c r="S102" s="231"/>
      <c r="T102" s="231"/>
      <c r="U102" s="367">
        <f t="shared" si="10"/>
        <v>247656</v>
      </c>
      <c r="V102" s="367">
        <f t="shared" si="11"/>
        <v>371484</v>
      </c>
      <c r="W102" s="367">
        <f t="shared" si="12"/>
        <v>79249.919999999998</v>
      </c>
      <c r="X102" s="367">
        <f t="shared" si="13"/>
        <v>3174949.92</v>
      </c>
      <c r="Y102" s="524">
        <f t="shared" si="14"/>
        <v>3175000</v>
      </c>
      <c r="Z102" s="355"/>
    </row>
    <row r="103" spans="1:26" ht="31.5">
      <c r="A103" s="365">
        <f t="shared" si="15"/>
        <v>89</v>
      </c>
      <c r="B103" s="371" t="s">
        <v>3448</v>
      </c>
      <c r="C103" s="371" t="s">
        <v>3449</v>
      </c>
      <c r="D103" s="369" t="s">
        <v>255</v>
      </c>
      <c r="E103" s="370">
        <v>2767600</v>
      </c>
      <c r="F103" s="367">
        <f t="shared" si="8"/>
        <v>13838000</v>
      </c>
      <c r="G103" s="367">
        <f t="shared" si="9"/>
        <v>0</v>
      </c>
      <c r="H103" s="370">
        <v>2767600</v>
      </c>
      <c r="I103" s="367"/>
      <c r="J103" s="370">
        <v>2767600</v>
      </c>
      <c r="K103" s="370"/>
      <c r="L103" s="231"/>
      <c r="M103" s="231"/>
      <c r="N103" s="529"/>
      <c r="O103" s="231"/>
      <c r="P103" s="231"/>
      <c r="Q103" s="231"/>
      <c r="R103" s="231"/>
      <c r="S103" s="231"/>
      <c r="T103" s="231"/>
      <c r="U103" s="367">
        <f t="shared" si="10"/>
        <v>276760</v>
      </c>
      <c r="V103" s="367">
        <f t="shared" si="11"/>
        <v>415140</v>
      </c>
      <c r="W103" s="367">
        <f t="shared" si="12"/>
        <v>88563.199999999997</v>
      </c>
      <c r="X103" s="367">
        <f t="shared" si="13"/>
        <v>3548063.2</v>
      </c>
      <c r="Y103" s="524">
        <f t="shared" si="14"/>
        <v>3548100</v>
      </c>
      <c r="Z103" s="355"/>
    </row>
    <row r="104" spans="1:26" ht="31.5">
      <c r="A104" s="365">
        <f t="shared" si="15"/>
        <v>90</v>
      </c>
      <c r="B104" s="371" t="s">
        <v>3450</v>
      </c>
      <c r="C104" s="371" t="s">
        <v>3451</v>
      </c>
      <c r="D104" s="369" t="s">
        <v>255</v>
      </c>
      <c r="E104" s="370">
        <v>5759600</v>
      </c>
      <c r="F104" s="367">
        <f t="shared" si="8"/>
        <v>28798000</v>
      </c>
      <c r="G104" s="367">
        <f t="shared" si="9"/>
        <v>0</v>
      </c>
      <c r="H104" s="370">
        <v>5759600</v>
      </c>
      <c r="I104" s="367"/>
      <c r="J104" s="370">
        <v>5759600</v>
      </c>
      <c r="K104" s="370"/>
      <c r="L104" s="231"/>
      <c r="M104" s="231"/>
      <c r="N104" s="529"/>
      <c r="O104" s="231"/>
      <c r="P104" s="231"/>
      <c r="Q104" s="231"/>
      <c r="R104" s="231"/>
      <c r="S104" s="231"/>
      <c r="T104" s="231"/>
      <c r="U104" s="367">
        <f t="shared" si="10"/>
        <v>575960</v>
      </c>
      <c r="V104" s="367">
        <f t="shared" si="11"/>
        <v>863940</v>
      </c>
      <c r="W104" s="367">
        <f t="shared" si="12"/>
        <v>184307.20000000001</v>
      </c>
      <c r="X104" s="367">
        <f t="shared" si="13"/>
        <v>7383807.2000000002</v>
      </c>
      <c r="Y104" s="524">
        <f t="shared" si="14"/>
        <v>7383900</v>
      </c>
      <c r="Z104" s="355"/>
    </row>
    <row r="105" spans="1:26" ht="31.5">
      <c r="A105" s="365">
        <f t="shared" si="15"/>
        <v>91</v>
      </c>
      <c r="B105" s="371" t="s">
        <v>3452</v>
      </c>
      <c r="C105" s="371" t="s">
        <v>3453</v>
      </c>
      <c r="D105" s="369" t="s">
        <v>255</v>
      </c>
      <c r="E105" s="370">
        <v>5909200</v>
      </c>
      <c r="F105" s="367">
        <f t="shared" si="8"/>
        <v>29546000</v>
      </c>
      <c r="G105" s="367">
        <f t="shared" si="9"/>
        <v>0</v>
      </c>
      <c r="H105" s="370">
        <v>5909200</v>
      </c>
      <c r="I105" s="367"/>
      <c r="J105" s="370">
        <v>5909200</v>
      </c>
      <c r="K105" s="370"/>
      <c r="L105" s="231"/>
      <c r="M105" s="231"/>
      <c r="N105" s="529"/>
      <c r="O105" s="231"/>
      <c r="P105" s="231"/>
      <c r="Q105" s="231"/>
      <c r="R105" s="231"/>
      <c r="S105" s="231"/>
      <c r="T105" s="231"/>
      <c r="U105" s="367">
        <f t="shared" si="10"/>
        <v>590920</v>
      </c>
      <c r="V105" s="367">
        <f t="shared" si="11"/>
        <v>886380</v>
      </c>
      <c r="W105" s="367">
        <f t="shared" si="12"/>
        <v>189094.39999999999</v>
      </c>
      <c r="X105" s="367">
        <f t="shared" si="13"/>
        <v>7575594.4000000004</v>
      </c>
      <c r="Y105" s="524">
        <f t="shared" si="14"/>
        <v>7575600</v>
      </c>
      <c r="Z105" s="355"/>
    </row>
    <row r="106" spans="1:26" ht="31.5">
      <c r="A106" s="365">
        <f t="shared" si="15"/>
        <v>92</v>
      </c>
      <c r="B106" s="371" t="s">
        <v>3454</v>
      </c>
      <c r="C106" s="371" t="s">
        <v>3455</v>
      </c>
      <c r="D106" s="369" t="s">
        <v>255</v>
      </c>
      <c r="E106" s="370">
        <v>1271600</v>
      </c>
      <c r="F106" s="367">
        <f t="shared" si="8"/>
        <v>6358000</v>
      </c>
      <c r="G106" s="367">
        <f t="shared" si="9"/>
        <v>0</v>
      </c>
      <c r="H106" s="370">
        <v>1271600</v>
      </c>
      <c r="I106" s="367"/>
      <c r="J106" s="370">
        <v>1271600</v>
      </c>
      <c r="K106" s="370"/>
      <c r="L106" s="231"/>
      <c r="M106" s="231"/>
      <c r="N106" s="529"/>
      <c r="O106" s="231"/>
      <c r="P106" s="231"/>
      <c r="Q106" s="231"/>
      <c r="R106" s="231"/>
      <c r="S106" s="231"/>
      <c r="T106" s="231"/>
      <c r="U106" s="367">
        <f t="shared" si="10"/>
        <v>127160</v>
      </c>
      <c r="V106" s="367">
        <f t="shared" si="11"/>
        <v>190740</v>
      </c>
      <c r="W106" s="367">
        <f t="shared" si="12"/>
        <v>40691.200000000004</v>
      </c>
      <c r="X106" s="367">
        <f t="shared" si="13"/>
        <v>1630191.2</v>
      </c>
      <c r="Y106" s="524">
        <f t="shared" si="14"/>
        <v>1630200</v>
      </c>
      <c r="Z106" s="355"/>
    </row>
    <row r="107" spans="1:26" ht="31.5">
      <c r="A107" s="365">
        <f t="shared" si="15"/>
        <v>93</v>
      </c>
      <c r="B107" s="371" t="s">
        <v>3456</v>
      </c>
      <c r="C107" s="371" t="s">
        <v>3457</v>
      </c>
      <c r="D107" s="369" t="s">
        <v>255</v>
      </c>
      <c r="E107" s="370">
        <v>31416000</v>
      </c>
      <c r="F107" s="367">
        <f t="shared" si="8"/>
        <v>157080000</v>
      </c>
      <c r="G107" s="367">
        <f t="shared" si="9"/>
        <v>0</v>
      </c>
      <c r="H107" s="370">
        <v>31416000</v>
      </c>
      <c r="I107" s="367"/>
      <c r="J107" s="370">
        <v>31416000</v>
      </c>
      <c r="K107" s="370"/>
      <c r="L107" s="231"/>
      <c r="M107" s="231"/>
      <c r="N107" s="529"/>
      <c r="O107" s="231"/>
      <c r="P107" s="231"/>
      <c r="Q107" s="231"/>
      <c r="R107" s="231"/>
      <c r="S107" s="231"/>
      <c r="T107" s="231"/>
      <c r="U107" s="367">
        <f t="shared" si="10"/>
        <v>3141600</v>
      </c>
      <c r="V107" s="367">
        <f t="shared" si="11"/>
        <v>4712400</v>
      </c>
      <c r="W107" s="367">
        <f t="shared" si="12"/>
        <v>1005312</v>
      </c>
      <c r="X107" s="367">
        <f t="shared" si="13"/>
        <v>40275312</v>
      </c>
      <c r="Y107" s="524">
        <f t="shared" si="14"/>
        <v>40275400</v>
      </c>
      <c r="Z107" s="355"/>
    </row>
    <row r="108" spans="1:26" ht="31.5">
      <c r="A108" s="365">
        <f t="shared" si="15"/>
        <v>94</v>
      </c>
      <c r="B108" s="371" t="s">
        <v>3458</v>
      </c>
      <c r="C108" s="371" t="s">
        <v>3459</v>
      </c>
      <c r="D108" s="369" t="s">
        <v>255</v>
      </c>
      <c r="E108" s="370">
        <v>2040000</v>
      </c>
      <c r="F108" s="367">
        <f t="shared" si="8"/>
        <v>10200000</v>
      </c>
      <c r="G108" s="367">
        <f t="shared" si="9"/>
        <v>0</v>
      </c>
      <c r="H108" s="370">
        <v>2040000</v>
      </c>
      <c r="I108" s="367"/>
      <c r="J108" s="370">
        <v>2040000</v>
      </c>
      <c r="K108" s="370"/>
      <c r="L108" s="231"/>
      <c r="M108" s="231"/>
      <c r="N108" s="529"/>
      <c r="O108" s="231"/>
      <c r="P108" s="231"/>
      <c r="Q108" s="231"/>
      <c r="R108" s="231"/>
      <c r="S108" s="231"/>
      <c r="T108" s="231"/>
      <c r="U108" s="367">
        <f t="shared" si="10"/>
        <v>204000</v>
      </c>
      <c r="V108" s="367">
        <f t="shared" si="11"/>
        <v>306000</v>
      </c>
      <c r="W108" s="367">
        <f t="shared" si="12"/>
        <v>65280</v>
      </c>
      <c r="X108" s="367">
        <f t="shared" si="13"/>
        <v>2615280</v>
      </c>
      <c r="Y108" s="524">
        <f t="shared" si="14"/>
        <v>2615300</v>
      </c>
      <c r="Z108" s="355"/>
    </row>
    <row r="109" spans="1:26">
      <c r="A109" s="365" t="s">
        <v>3556</v>
      </c>
      <c r="B109" s="527" t="s">
        <v>6515</v>
      </c>
      <c r="C109" s="526"/>
      <c r="D109" s="369"/>
      <c r="E109" s="1075"/>
      <c r="F109" s="1075"/>
      <c r="G109" s="1075"/>
      <c r="H109" s="1075"/>
      <c r="I109" s="1075"/>
      <c r="J109" s="1075"/>
      <c r="K109" s="1075"/>
      <c r="L109" s="231"/>
      <c r="M109" s="231"/>
      <c r="N109" s="231"/>
      <c r="O109" s="231"/>
      <c r="P109" s="231"/>
      <c r="Q109" s="231"/>
      <c r="R109" s="231"/>
      <c r="S109" s="231"/>
      <c r="T109" s="231"/>
      <c r="U109" s="1075"/>
      <c r="V109" s="1075"/>
      <c r="W109" s="1075"/>
      <c r="X109" s="1075"/>
      <c r="Y109" s="1075"/>
      <c r="Z109" s="310"/>
    </row>
    <row r="110" spans="1:26">
      <c r="A110" s="365">
        <v>1</v>
      </c>
      <c r="B110" s="371" t="s">
        <v>3461</v>
      </c>
      <c r="C110" s="526" t="s">
        <v>3462</v>
      </c>
      <c r="D110" s="369" t="s">
        <v>53</v>
      </c>
      <c r="E110" s="370">
        <v>45000</v>
      </c>
      <c r="F110" s="367">
        <f t="shared" ref="F110:F170" si="16">E110*($F$4)</f>
        <v>225000</v>
      </c>
      <c r="G110" s="367">
        <f t="shared" ref="G110:G170" si="17">F110*($G$4)</f>
        <v>0</v>
      </c>
      <c r="H110" s="370">
        <v>45000</v>
      </c>
      <c r="I110" s="367"/>
      <c r="J110" s="370">
        <v>45000</v>
      </c>
      <c r="K110" s="370"/>
      <c r="L110" s="231"/>
      <c r="M110" s="231"/>
      <c r="N110" s="529"/>
      <c r="O110" s="231"/>
      <c r="P110" s="231"/>
      <c r="Q110" s="231"/>
      <c r="R110" s="231"/>
      <c r="S110" s="231"/>
      <c r="T110" s="231"/>
      <c r="U110" s="367">
        <f t="shared" ref="U110:U170" si="18">+J110*0.1</f>
        <v>4500</v>
      </c>
      <c r="V110" s="367">
        <f t="shared" ref="V110:V170" si="19">+J110*0.15</f>
        <v>6750</v>
      </c>
      <c r="W110" s="367">
        <f t="shared" ref="W110:W170" si="20">+J110*0.032</f>
        <v>1440</v>
      </c>
      <c r="X110" s="367">
        <f t="shared" ref="X110:X170" si="21">J110+U110+V110+W110</f>
        <v>57690</v>
      </c>
      <c r="Y110" s="524">
        <f t="shared" ref="Y110:Y170" si="22">ROUNDUP(X110,-2)</f>
        <v>57700</v>
      </c>
      <c r="Z110" s="355"/>
    </row>
    <row r="111" spans="1:26">
      <c r="A111" s="365">
        <v>2</v>
      </c>
      <c r="B111" s="371" t="s">
        <v>3463</v>
      </c>
      <c r="C111" s="526" t="s">
        <v>3464</v>
      </c>
      <c r="D111" s="369" t="s">
        <v>53</v>
      </c>
      <c r="E111" s="370">
        <v>35000</v>
      </c>
      <c r="F111" s="367">
        <f t="shared" si="16"/>
        <v>175000</v>
      </c>
      <c r="G111" s="367">
        <f t="shared" si="17"/>
        <v>0</v>
      </c>
      <c r="H111" s="370">
        <v>35000</v>
      </c>
      <c r="I111" s="367"/>
      <c r="J111" s="370">
        <v>35000</v>
      </c>
      <c r="K111" s="370"/>
      <c r="L111" s="231"/>
      <c r="M111" s="231"/>
      <c r="N111" s="529"/>
      <c r="O111" s="231"/>
      <c r="P111" s="231"/>
      <c r="Q111" s="231"/>
      <c r="R111" s="231"/>
      <c r="S111" s="231"/>
      <c r="T111" s="231"/>
      <c r="U111" s="367">
        <f t="shared" si="18"/>
        <v>3500</v>
      </c>
      <c r="V111" s="367">
        <f t="shared" si="19"/>
        <v>5250</v>
      </c>
      <c r="W111" s="367">
        <f t="shared" si="20"/>
        <v>1120</v>
      </c>
      <c r="X111" s="367">
        <f t="shared" si="21"/>
        <v>44870</v>
      </c>
      <c r="Y111" s="524">
        <f t="shared" si="22"/>
        <v>44900</v>
      </c>
      <c r="Z111" s="355"/>
    </row>
    <row r="112" spans="1:26">
      <c r="A112" s="365">
        <v>3</v>
      </c>
      <c r="B112" s="371" t="s">
        <v>3463</v>
      </c>
      <c r="C112" s="526" t="s">
        <v>3465</v>
      </c>
      <c r="D112" s="369" t="s">
        <v>53</v>
      </c>
      <c r="E112" s="370">
        <v>30000</v>
      </c>
      <c r="F112" s="367">
        <f t="shared" si="16"/>
        <v>150000</v>
      </c>
      <c r="G112" s="367">
        <f t="shared" si="17"/>
        <v>0</v>
      </c>
      <c r="H112" s="370">
        <v>30000</v>
      </c>
      <c r="I112" s="367"/>
      <c r="J112" s="370">
        <v>30000</v>
      </c>
      <c r="K112" s="370"/>
      <c r="L112" s="231"/>
      <c r="M112" s="231"/>
      <c r="N112" s="529"/>
      <c r="O112" s="231"/>
      <c r="P112" s="231"/>
      <c r="Q112" s="231"/>
      <c r="R112" s="231"/>
      <c r="S112" s="231"/>
      <c r="T112" s="231"/>
      <c r="U112" s="367">
        <f t="shared" si="18"/>
        <v>3000</v>
      </c>
      <c r="V112" s="367">
        <f t="shared" si="19"/>
        <v>4500</v>
      </c>
      <c r="W112" s="367">
        <f t="shared" si="20"/>
        <v>960</v>
      </c>
      <c r="X112" s="367">
        <f t="shared" si="21"/>
        <v>38460</v>
      </c>
      <c r="Y112" s="524">
        <f t="shared" si="22"/>
        <v>38500</v>
      </c>
      <c r="Z112" s="355"/>
    </row>
    <row r="113" spans="1:26">
      <c r="A113" s="365">
        <v>4</v>
      </c>
      <c r="B113" s="371" t="s">
        <v>3466</v>
      </c>
      <c r="C113" s="526" t="s">
        <v>3467</v>
      </c>
      <c r="D113" s="369" t="s">
        <v>53</v>
      </c>
      <c r="E113" s="370">
        <v>22000</v>
      </c>
      <c r="F113" s="367">
        <f t="shared" si="16"/>
        <v>110000</v>
      </c>
      <c r="G113" s="367">
        <f t="shared" si="17"/>
        <v>0</v>
      </c>
      <c r="H113" s="370">
        <v>22000</v>
      </c>
      <c r="I113" s="367"/>
      <c r="J113" s="370">
        <v>22000</v>
      </c>
      <c r="K113" s="370"/>
      <c r="L113" s="231"/>
      <c r="M113" s="231"/>
      <c r="N113" s="529"/>
      <c r="O113" s="231"/>
      <c r="P113" s="231"/>
      <c r="Q113" s="231"/>
      <c r="R113" s="231"/>
      <c r="S113" s="231"/>
      <c r="T113" s="231"/>
      <c r="U113" s="367">
        <f t="shared" si="18"/>
        <v>2200</v>
      </c>
      <c r="V113" s="367">
        <f t="shared" si="19"/>
        <v>3300</v>
      </c>
      <c r="W113" s="367">
        <f t="shared" si="20"/>
        <v>704</v>
      </c>
      <c r="X113" s="367">
        <f t="shared" si="21"/>
        <v>28204</v>
      </c>
      <c r="Y113" s="524">
        <f t="shared" si="22"/>
        <v>28300</v>
      </c>
      <c r="Z113" s="355"/>
    </row>
    <row r="114" spans="1:26">
      <c r="A114" s="365">
        <v>5</v>
      </c>
      <c r="B114" s="371" t="s">
        <v>3468</v>
      </c>
      <c r="C114" s="526" t="s">
        <v>3469</v>
      </c>
      <c r="D114" s="369" t="s">
        <v>51</v>
      </c>
      <c r="E114" s="370">
        <v>16000</v>
      </c>
      <c r="F114" s="367">
        <f t="shared" si="16"/>
        <v>80000</v>
      </c>
      <c r="G114" s="367">
        <f t="shared" si="17"/>
        <v>0</v>
      </c>
      <c r="H114" s="370">
        <v>16000</v>
      </c>
      <c r="I114" s="367"/>
      <c r="J114" s="370">
        <v>16000</v>
      </c>
      <c r="K114" s="370"/>
      <c r="L114" s="231"/>
      <c r="M114" s="231"/>
      <c r="N114" s="529"/>
      <c r="O114" s="231"/>
      <c r="P114" s="231"/>
      <c r="Q114" s="231"/>
      <c r="R114" s="231"/>
      <c r="S114" s="231"/>
      <c r="T114" s="231"/>
      <c r="U114" s="367">
        <f t="shared" si="18"/>
        <v>1600</v>
      </c>
      <c r="V114" s="367">
        <f t="shared" si="19"/>
        <v>2400</v>
      </c>
      <c r="W114" s="367">
        <f t="shared" si="20"/>
        <v>512</v>
      </c>
      <c r="X114" s="367">
        <f t="shared" si="21"/>
        <v>20512</v>
      </c>
      <c r="Y114" s="524">
        <f t="shared" si="22"/>
        <v>20600</v>
      </c>
      <c r="Z114" s="355"/>
    </row>
    <row r="115" spans="1:26">
      <c r="A115" s="365">
        <v>6</v>
      </c>
      <c r="B115" s="371" t="s">
        <v>3470</v>
      </c>
      <c r="C115" s="526" t="s">
        <v>3469</v>
      </c>
      <c r="D115" s="369" t="s">
        <v>53</v>
      </c>
      <c r="E115" s="370">
        <v>125000</v>
      </c>
      <c r="F115" s="367">
        <f t="shared" si="16"/>
        <v>625000</v>
      </c>
      <c r="G115" s="367">
        <f t="shared" si="17"/>
        <v>0</v>
      </c>
      <c r="H115" s="370">
        <v>125000</v>
      </c>
      <c r="I115" s="367"/>
      <c r="J115" s="370">
        <v>125000</v>
      </c>
      <c r="K115" s="370"/>
      <c r="L115" s="231"/>
      <c r="M115" s="231"/>
      <c r="N115" s="529"/>
      <c r="O115" s="231"/>
      <c r="P115" s="231"/>
      <c r="Q115" s="231"/>
      <c r="R115" s="231"/>
      <c r="S115" s="231"/>
      <c r="T115" s="231"/>
      <c r="U115" s="367">
        <f t="shared" si="18"/>
        <v>12500</v>
      </c>
      <c r="V115" s="367">
        <f t="shared" si="19"/>
        <v>18750</v>
      </c>
      <c r="W115" s="367">
        <f t="shared" si="20"/>
        <v>4000</v>
      </c>
      <c r="X115" s="367">
        <f t="shared" si="21"/>
        <v>160250</v>
      </c>
      <c r="Y115" s="524">
        <f t="shared" si="22"/>
        <v>160300</v>
      </c>
      <c r="Z115" s="355"/>
    </row>
    <row r="116" spans="1:26">
      <c r="A116" s="365">
        <v>7</v>
      </c>
      <c r="B116" s="371" t="s">
        <v>3471</v>
      </c>
      <c r="C116" s="526" t="s">
        <v>3469</v>
      </c>
      <c r="D116" s="369" t="s">
        <v>53</v>
      </c>
      <c r="E116" s="370">
        <v>150000</v>
      </c>
      <c r="F116" s="367">
        <f t="shared" si="16"/>
        <v>750000</v>
      </c>
      <c r="G116" s="367">
        <f t="shared" si="17"/>
        <v>0</v>
      </c>
      <c r="H116" s="370">
        <v>150000</v>
      </c>
      <c r="I116" s="367"/>
      <c r="J116" s="370">
        <v>150000</v>
      </c>
      <c r="K116" s="370"/>
      <c r="L116" s="231"/>
      <c r="M116" s="231"/>
      <c r="N116" s="529"/>
      <c r="O116" s="231"/>
      <c r="P116" s="231"/>
      <c r="Q116" s="231"/>
      <c r="R116" s="231"/>
      <c r="S116" s="231"/>
      <c r="T116" s="231"/>
      <c r="U116" s="367">
        <f t="shared" si="18"/>
        <v>15000</v>
      </c>
      <c r="V116" s="367">
        <f t="shared" si="19"/>
        <v>22500</v>
      </c>
      <c r="W116" s="367">
        <f t="shared" si="20"/>
        <v>4800</v>
      </c>
      <c r="X116" s="367">
        <f t="shared" si="21"/>
        <v>192300</v>
      </c>
      <c r="Y116" s="524">
        <f t="shared" si="22"/>
        <v>192300</v>
      </c>
      <c r="Z116" s="355"/>
    </row>
    <row r="117" spans="1:26">
      <c r="A117" s="365">
        <v>8</v>
      </c>
      <c r="B117" s="371" t="s">
        <v>3472</v>
      </c>
      <c r="C117" s="526" t="s">
        <v>3473</v>
      </c>
      <c r="D117" s="369" t="s">
        <v>53</v>
      </c>
      <c r="E117" s="370">
        <v>11500</v>
      </c>
      <c r="F117" s="367">
        <f t="shared" si="16"/>
        <v>57500</v>
      </c>
      <c r="G117" s="367">
        <f t="shared" si="17"/>
        <v>0</v>
      </c>
      <c r="H117" s="370">
        <v>11500</v>
      </c>
      <c r="I117" s="367"/>
      <c r="J117" s="370">
        <v>11500</v>
      </c>
      <c r="K117" s="370"/>
      <c r="L117" s="231"/>
      <c r="M117" s="231"/>
      <c r="N117" s="529"/>
      <c r="O117" s="231"/>
      <c r="P117" s="231"/>
      <c r="Q117" s="231"/>
      <c r="R117" s="231"/>
      <c r="S117" s="231"/>
      <c r="T117" s="231"/>
      <c r="U117" s="367">
        <f t="shared" si="18"/>
        <v>1150</v>
      </c>
      <c r="V117" s="367">
        <f t="shared" si="19"/>
        <v>1725</v>
      </c>
      <c r="W117" s="367">
        <f t="shared" si="20"/>
        <v>368</v>
      </c>
      <c r="X117" s="367">
        <f t="shared" si="21"/>
        <v>14743</v>
      </c>
      <c r="Y117" s="524">
        <f t="shared" si="22"/>
        <v>14800</v>
      </c>
      <c r="Z117" s="355"/>
    </row>
    <row r="118" spans="1:26">
      <c r="A118" s="365">
        <v>9</v>
      </c>
      <c r="B118" s="371" t="s">
        <v>3472</v>
      </c>
      <c r="C118" s="526" t="s">
        <v>3474</v>
      </c>
      <c r="D118" s="369" t="s">
        <v>53</v>
      </c>
      <c r="E118" s="370">
        <v>18000</v>
      </c>
      <c r="F118" s="367">
        <f t="shared" si="16"/>
        <v>90000</v>
      </c>
      <c r="G118" s="367">
        <f t="shared" si="17"/>
        <v>0</v>
      </c>
      <c r="H118" s="370">
        <v>18000</v>
      </c>
      <c r="I118" s="367"/>
      <c r="J118" s="370">
        <v>18000</v>
      </c>
      <c r="K118" s="370"/>
      <c r="L118" s="231"/>
      <c r="M118" s="231"/>
      <c r="N118" s="529"/>
      <c r="O118" s="231"/>
      <c r="P118" s="231"/>
      <c r="Q118" s="231"/>
      <c r="R118" s="231"/>
      <c r="S118" s="231"/>
      <c r="T118" s="231"/>
      <c r="U118" s="367">
        <f t="shared" si="18"/>
        <v>1800</v>
      </c>
      <c r="V118" s="367">
        <f t="shared" si="19"/>
        <v>2700</v>
      </c>
      <c r="W118" s="367">
        <f t="shared" si="20"/>
        <v>576</v>
      </c>
      <c r="X118" s="367">
        <f t="shared" si="21"/>
        <v>23076</v>
      </c>
      <c r="Y118" s="524">
        <f t="shared" si="22"/>
        <v>23100</v>
      </c>
      <c r="Z118" s="355"/>
    </row>
    <row r="119" spans="1:26">
      <c r="A119" s="365">
        <v>10</v>
      </c>
      <c r="B119" s="371" t="s">
        <v>3472</v>
      </c>
      <c r="C119" s="526" t="s">
        <v>3475</v>
      </c>
      <c r="D119" s="369" t="s">
        <v>53</v>
      </c>
      <c r="E119" s="370">
        <v>12500</v>
      </c>
      <c r="F119" s="367">
        <f t="shared" si="16"/>
        <v>62500</v>
      </c>
      <c r="G119" s="367">
        <f t="shared" si="17"/>
        <v>0</v>
      </c>
      <c r="H119" s="370">
        <v>12500</v>
      </c>
      <c r="I119" s="367"/>
      <c r="J119" s="370">
        <v>12500</v>
      </c>
      <c r="K119" s="370"/>
      <c r="L119" s="231"/>
      <c r="M119" s="231"/>
      <c r="N119" s="529"/>
      <c r="O119" s="231"/>
      <c r="P119" s="231"/>
      <c r="Q119" s="231"/>
      <c r="R119" s="231"/>
      <c r="S119" s="231"/>
      <c r="T119" s="231"/>
      <c r="U119" s="367">
        <f t="shared" si="18"/>
        <v>1250</v>
      </c>
      <c r="V119" s="367">
        <f t="shared" si="19"/>
        <v>1875</v>
      </c>
      <c r="W119" s="367">
        <f t="shared" si="20"/>
        <v>400</v>
      </c>
      <c r="X119" s="367">
        <f t="shared" si="21"/>
        <v>16025</v>
      </c>
      <c r="Y119" s="524">
        <f t="shared" si="22"/>
        <v>16100</v>
      </c>
      <c r="Z119" s="355"/>
    </row>
    <row r="120" spans="1:26">
      <c r="A120" s="365">
        <v>11</v>
      </c>
      <c r="B120" s="371" t="s">
        <v>3472</v>
      </c>
      <c r="C120" s="526" t="s">
        <v>3476</v>
      </c>
      <c r="D120" s="369" t="s">
        <v>53</v>
      </c>
      <c r="E120" s="370">
        <v>14500</v>
      </c>
      <c r="F120" s="367">
        <f t="shared" si="16"/>
        <v>72500</v>
      </c>
      <c r="G120" s="367">
        <f t="shared" si="17"/>
        <v>0</v>
      </c>
      <c r="H120" s="370">
        <v>14500</v>
      </c>
      <c r="I120" s="367"/>
      <c r="J120" s="370">
        <v>14500</v>
      </c>
      <c r="K120" s="370"/>
      <c r="L120" s="231"/>
      <c r="M120" s="231"/>
      <c r="N120" s="529"/>
      <c r="O120" s="231"/>
      <c r="P120" s="231"/>
      <c r="Q120" s="231"/>
      <c r="R120" s="231"/>
      <c r="S120" s="231"/>
      <c r="T120" s="231"/>
      <c r="U120" s="367">
        <f t="shared" si="18"/>
        <v>1450</v>
      </c>
      <c r="V120" s="367">
        <f t="shared" si="19"/>
        <v>2175</v>
      </c>
      <c r="W120" s="367">
        <f t="shared" si="20"/>
        <v>464</v>
      </c>
      <c r="X120" s="367">
        <f t="shared" si="21"/>
        <v>18589</v>
      </c>
      <c r="Y120" s="524">
        <f t="shared" si="22"/>
        <v>18600</v>
      </c>
      <c r="Z120" s="355"/>
    </row>
    <row r="121" spans="1:26">
      <c r="A121" s="365">
        <v>12</v>
      </c>
      <c r="B121" s="371" t="s">
        <v>3472</v>
      </c>
      <c r="C121" s="526" t="s">
        <v>3477</v>
      </c>
      <c r="D121" s="369" t="s">
        <v>53</v>
      </c>
      <c r="E121" s="370">
        <v>16000</v>
      </c>
      <c r="F121" s="367">
        <f t="shared" si="16"/>
        <v>80000</v>
      </c>
      <c r="G121" s="367">
        <f t="shared" si="17"/>
        <v>0</v>
      </c>
      <c r="H121" s="370">
        <v>16000</v>
      </c>
      <c r="I121" s="367"/>
      <c r="J121" s="370">
        <v>16000</v>
      </c>
      <c r="K121" s="370"/>
      <c r="L121" s="231"/>
      <c r="M121" s="231"/>
      <c r="N121" s="529"/>
      <c r="O121" s="231"/>
      <c r="P121" s="231"/>
      <c r="Q121" s="231"/>
      <c r="R121" s="231"/>
      <c r="S121" s="231"/>
      <c r="T121" s="231"/>
      <c r="U121" s="367">
        <f t="shared" si="18"/>
        <v>1600</v>
      </c>
      <c r="V121" s="367">
        <f t="shared" si="19"/>
        <v>2400</v>
      </c>
      <c r="W121" s="367">
        <f t="shared" si="20"/>
        <v>512</v>
      </c>
      <c r="X121" s="367">
        <f t="shared" si="21"/>
        <v>20512</v>
      </c>
      <c r="Y121" s="524">
        <f t="shared" si="22"/>
        <v>20600</v>
      </c>
      <c r="Z121" s="355"/>
    </row>
    <row r="122" spans="1:26">
      <c r="A122" s="365">
        <v>13</v>
      </c>
      <c r="B122" s="371" t="s">
        <v>3478</v>
      </c>
      <c r="C122" s="526" t="s">
        <v>3469</v>
      </c>
      <c r="D122" s="369" t="s">
        <v>798</v>
      </c>
      <c r="E122" s="370">
        <v>7500</v>
      </c>
      <c r="F122" s="367">
        <f t="shared" si="16"/>
        <v>37500</v>
      </c>
      <c r="G122" s="367">
        <f t="shared" si="17"/>
        <v>0</v>
      </c>
      <c r="H122" s="370">
        <v>7500</v>
      </c>
      <c r="I122" s="367"/>
      <c r="J122" s="370">
        <v>7500</v>
      </c>
      <c r="K122" s="370"/>
      <c r="L122" s="231"/>
      <c r="M122" s="231"/>
      <c r="N122" s="529"/>
      <c r="O122" s="231"/>
      <c r="P122" s="231"/>
      <c r="Q122" s="231"/>
      <c r="R122" s="231"/>
      <c r="S122" s="231"/>
      <c r="T122" s="231"/>
      <c r="U122" s="367">
        <f t="shared" si="18"/>
        <v>750</v>
      </c>
      <c r="V122" s="367">
        <f t="shared" si="19"/>
        <v>1125</v>
      </c>
      <c r="W122" s="367">
        <f t="shared" si="20"/>
        <v>240</v>
      </c>
      <c r="X122" s="367">
        <f t="shared" si="21"/>
        <v>9615</v>
      </c>
      <c r="Y122" s="524">
        <f t="shared" si="22"/>
        <v>9700</v>
      </c>
      <c r="Z122" s="355"/>
    </row>
    <row r="123" spans="1:26">
      <c r="A123" s="365">
        <v>14</v>
      </c>
      <c r="B123" s="371" t="s">
        <v>3479</v>
      </c>
      <c r="C123" s="526" t="s">
        <v>3480</v>
      </c>
      <c r="D123" s="369" t="s">
        <v>798</v>
      </c>
      <c r="E123" s="370">
        <v>5500</v>
      </c>
      <c r="F123" s="367">
        <f t="shared" si="16"/>
        <v>27500</v>
      </c>
      <c r="G123" s="367">
        <f t="shared" si="17"/>
        <v>0</v>
      </c>
      <c r="H123" s="370">
        <v>5500</v>
      </c>
      <c r="I123" s="367"/>
      <c r="J123" s="370">
        <v>5500</v>
      </c>
      <c r="K123" s="370"/>
      <c r="L123" s="231"/>
      <c r="M123" s="231"/>
      <c r="N123" s="529"/>
      <c r="O123" s="231"/>
      <c r="P123" s="231"/>
      <c r="Q123" s="231"/>
      <c r="R123" s="231"/>
      <c r="S123" s="231"/>
      <c r="T123" s="231"/>
      <c r="U123" s="367">
        <f t="shared" si="18"/>
        <v>550</v>
      </c>
      <c r="V123" s="367">
        <f t="shared" si="19"/>
        <v>825</v>
      </c>
      <c r="W123" s="367">
        <f t="shared" si="20"/>
        <v>176</v>
      </c>
      <c r="X123" s="367">
        <f t="shared" si="21"/>
        <v>7051</v>
      </c>
      <c r="Y123" s="524">
        <f t="shared" si="22"/>
        <v>7100</v>
      </c>
      <c r="Z123" s="355"/>
    </row>
    <row r="124" spans="1:26">
      <c r="A124" s="365">
        <v>15</v>
      </c>
      <c r="B124" s="371" t="s">
        <v>3481</v>
      </c>
      <c r="C124" s="526" t="s">
        <v>3482</v>
      </c>
      <c r="D124" s="369" t="s">
        <v>798</v>
      </c>
      <c r="E124" s="370">
        <v>1500000</v>
      </c>
      <c r="F124" s="367">
        <f t="shared" si="16"/>
        <v>7500000</v>
      </c>
      <c r="G124" s="367">
        <f t="shared" si="17"/>
        <v>0</v>
      </c>
      <c r="H124" s="370">
        <v>1500000</v>
      </c>
      <c r="I124" s="367"/>
      <c r="J124" s="370">
        <v>1500000</v>
      </c>
      <c r="K124" s="370"/>
      <c r="L124" s="231"/>
      <c r="M124" s="231"/>
      <c r="N124" s="529"/>
      <c r="O124" s="231"/>
      <c r="P124" s="231"/>
      <c r="Q124" s="231"/>
      <c r="R124" s="231"/>
      <c r="S124" s="231"/>
      <c r="T124" s="231"/>
      <c r="U124" s="367">
        <f t="shared" si="18"/>
        <v>150000</v>
      </c>
      <c r="V124" s="367">
        <f t="shared" si="19"/>
        <v>225000</v>
      </c>
      <c r="W124" s="367">
        <f t="shared" si="20"/>
        <v>48000</v>
      </c>
      <c r="X124" s="367">
        <f t="shared" si="21"/>
        <v>1923000</v>
      </c>
      <c r="Y124" s="524">
        <f t="shared" si="22"/>
        <v>1923000</v>
      </c>
      <c r="Z124" s="355"/>
    </row>
    <row r="125" spans="1:26">
      <c r="A125" s="365">
        <v>16</v>
      </c>
      <c r="B125" s="371" t="s">
        <v>3483</v>
      </c>
      <c r="C125" s="526" t="s">
        <v>3484</v>
      </c>
      <c r="D125" s="369" t="s">
        <v>53</v>
      </c>
      <c r="E125" s="370">
        <v>125000</v>
      </c>
      <c r="F125" s="367">
        <f t="shared" si="16"/>
        <v>625000</v>
      </c>
      <c r="G125" s="367">
        <f t="shared" si="17"/>
        <v>0</v>
      </c>
      <c r="H125" s="370">
        <v>125000</v>
      </c>
      <c r="I125" s="367"/>
      <c r="J125" s="370">
        <v>125000</v>
      </c>
      <c r="K125" s="370"/>
      <c r="L125" s="231"/>
      <c r="M125" s="231"/>
      <c r="N125" s="529"/>
      <c r="O125" s="231"/>
      <c r="P125" s="231"/>
      <c r="Q125" s="231"/>
      <c r="R125" s="231"/>
      <c r="S125" s="231"/>
      <c r="T125" s="231"/>
      <c r="U125" s="367">
        <f t="shared" si="18"/>
        <v>12500</v>
      </c>
      <c r="V125" s="367">
        <f t="shared" si="19"/>
        <v>18750</v>
      </c>
      <c r="W125" s="367">
        <f t="shared" si="20"/>
        <v>4000</v>
      </c>
      <c r="X125" s="367">
        <f t="shared" si="21"/>
        <v>160250</v>
      </c>
      <c r="Y125" s="524">
        <f t="shared" si="22"/>
        <v>160300</v>
      </c>
      <c r="Z125" s="355"/>
    </row>
    <row r="126" spans="1:26">
      <c r="A126" s="365">
        <v>17</v>
      </c>
      <c r="B126" s="371" t="s">
        <v>3485</v>
      </c>
      <c r="C126" s="526" t="s">
        <v>3486</v>
      </c>
      <c r="D126" s="369" t="s">
        <v>53</v>
      </c>
      <c r="E126" s="370">
        <v>38000</v>
      </c>
      <c r="F126" s="367">
        <f t="shared" si="16"/>
        <v>190000</v>
      </c>
      <c r="G126" s="367">
        <f t="shared" si="17"/>
        <v>0</v>
      </c>
      <c r="H126" s="370">
        <v>38000</v>
      </c>
      <c r="I126" s="367"/>
      <c r="J126" s="370">
        <v>38000</v>
      </c>
      <c r="K126" s="370"/>
      <c r="L126" s="231"/>
      <c r="M126" s="231"/>
      <c r="N126" s="529"/>
      <c r="O126" s="231"/>
      <c r="P126" s="231"/>
      <c r="Q126" s="231"/>
      <c r="R126" s="231"/>
      <c r="S126" s="231"/>
      <c r="T126" s="231"/>
      <c r="U126" s="367">
        <f t="shared" si="18"/>
        <v>3800</v>
      </c>
      <c r="V126" s="367">
        <f t="shared" si="19"/>
        <v>5700</v>
      </c>
      <c r="W126" s="367">
        <f t="shared" si="20"/>
        <v>1216</v>
      </c>
      <c r="X126" s="367">
        <f t="shared" si="21"/>
        <v>48716</v>
      </c>
      <c r="Y126" s="524">
        <f t="shared" si="22"/>
        <v>48800</v>
      </c>
      <c r="Z126" s="355"/>
    </row>
    <row r="127" spans="1:26">
      <c r="A127" s="365">
        <v>18</v>
      </c>
      <c r="B127" s="371" t="s">
        <v>3485</v>
      </c>
      <c r="C127" s="526" t="s">
        <v>3487</v>
      </c>
      <c r="D127" s="369" t="s">
        <v>53</v>
      </c>
      <c r="E127" s="370">
        <v>27500</v>
      </c>
      <c r="F127" s="367">
        <f t="shared" si="16"/>
        <v>137500</v>
      </c>
      <c r="G127" s="367">
        <f t="shared" si="17"/>
        <v>0</v>
      </c>
      <c r="H127" s="370">
        <v>27500</v>
      </c>
      <c r="I127" s="367"/>
      <c r="J127" s="370">
        <v>27500</v>
      </c>
      <c r="K127" s="370"/>
      <c r="L127" s="231"/>
      <c r="M127" s="231"/>
      <c r="N127" s="529"/>
      <c r="O127" s="231"/>
      <c r="P127" s="231"/>
      <c r="Q127" s="231"/>
      <c r="R127" s="231"/>
      <c r="S127" s="231"/>
      <c r="T127" s="231"/>
      <c r="U127" s="367">
        <f t="shared" si="18"/>
        <v>2750</v>
      </c>
      <c r="V127" s="367">
        <f t="shared" si="19"/>
        <v>4125</v>
      </c>
      <c r="W127" s="367">
        <f t="shared" si="20"/>
        <v>880</v>
      </c>
      <c r="X127" s="367">
        <f t="shared" si="21"/>
        <v>35255</v>
      </c>
      <c r="Y127" s="524">
        <f t="shared" si="22"/>
        <v>35300</v>
      </c>
      <c r="Z127" s="355"/>
    </row>
    <row r="128" spans="1:26">
      <c r="A128" s="365">
        <v>19</v>
      </c>
      <c r="B128" s="371" t="s">
        <v>3488</v>
      </c>
      <c r="C128" s="526" t="s">
        <v>3381</v>
      </c>
      <c r="D128" s="369" t="s">
        <v>798</v>
      </c>
      <c r="E128" s="370">
        <v>600000</v>
      </c>
      <c r="F128" s="367">
        <f t="shared" si="16"/>
        <v>3000000</v>
      </c>
      <c r="G128" s="367">
        <f t="shared" si="17"/>
        <v>0</v>
      </c>
      <c r="H128" s="370">
        <v>600000</v>
      </c>
      <c r="I128" s="367"/>
      <c r="J128" s="370">
        <v>600000</v>
      </c>
      <c r="K128" s="370"/>
      <c r="L128" s="231"/>
      <c r="M128" s="231"/>
      <c r="N128" s="529"/>
      <c r="O128" s="231"/>
      <c r="P128" s="231"/>
      <c r="Q128" s="231"/>
      <c r="R128" s="231"/>
      <c r="S128" s="231"/>
      <c r="T128" s="231"/>
      <c r="U128" s="367">
        <f t="shared" si="18"/>
        <v>60000</v>
      </c>
      <c r="V128" s="367">
        <f t="shared" si="19"/>
        <v>90000</v>
      </c>
      <c r="W128" s="367">
        <f t="shared" si="20"/>
        <v>19200</v>
      </c>
      <c r="X128" s="367">
        <f t="shared" si="21"/>
        <v>769200</v>
      </c>
      <c r="Y128" s="524">
        <f t="shared" si="22"/>
        <v>769200</v>
      </c>
      <c r="Z128" s="355"/>
    </row>
    <row r="129" spans="1:26">
      <c r="A129" s="365">
        <v>20</v>
      </c>
      <c r="B129" s="371" t="s">
        <v>3489</v>
      </c>
      <c r="C129" s="526" t="s">
        <v>3381</v>
      </c>
      <c r="D129" s="369" t="s">
        <v>489</v>
      </c>
      <c r="E129" s="370">
        <v>130000</v>
      </c>
      <c r="F129" s="367">
        <f t="shared" si="16"/>
        <v>650000</v>
      </c>
      <c r="G129" s="367">
        <f t="shared" si="17"/>
        <v>0</v>
      </c>
      <c r="H129" s="370">
        <v>130000</v>
      </c>
      <c r="I129" s="367"/>
      <c r="J129" s="370">
        <v>130000</v>
      </c>
      <c r="K129" s="370"/>
      <c r="L129" s="231"/>
      <c r="M129" s="231"/>
      <c r="N129" s="529"/>
      <c r="O129" s="231"/>
      <c r="P129" s="231"/>
      <c r="Q129" s="231"/>
      <c r="R129" s="231"/>
      <c r="S129" s="231"/>
      <c r="T129" s="231"/>
      <c r="U129" s="367">
        <f t="shared" si="18"/>
        <v>13000</v>
      </c>
      <c r="V129" s="367">
        <f t="shared" si="19"/>
        <v>19500</v>
      </c>
      <c r="W129" s="367">
        <f t="shared" si="20"/>
        <v>4160</v>
      </c>
      <c r="X129" s="367">
        <f t="shared" si="21"/>
        <v>166660</v>
      </c>
      <c r="Y129" s="524">
        <f t="shared" si="22"/>
        <v>166700</v>
      </c>
      <c r="Z129" s="355"/>
    </row>
    <row r="130" spans="1:26">
      <c r="A130" s="365">
        <v>21</v>
      </c>
      <c r="B130" s="371" t="s">
        <v>3490</v>
      </c>
      <c r="C130" s="526" t="s">
        <v>3491</v>
      </c>
      <c r="D130" s="369" t="s">
        <v>798</v>
      </c>
      <c r="E130" s="370">
        <v>1950000</v>
      </c>
      <c r="F130" s="367">
        <f t="shared" si="16"/>
        <v>9750000</v>
      </c>
      <c r="G130" s="367">
        <f t="shared" si="17"/>
        <v>0</v>
      </c>
      <c r="H130" s="370">
        <v>1950000</v>
      </c>
      <c r="I130" s="367"/>
      <c r="J130" s="370">
        <v>1950000</v>
      </c>
      <c r="K130" s="370"/>
      <c r="L130" s="231"/>
      <c r="M130" s="231"/>
      <c r="N130" s="529"/>
      <c r="O130" s="231"/>
      <c r="P130" s="231"/>
      <c r="Q130" s="231"/>
      <c r="R130" s="231"/>
      <c r="S130" s="231"/>
      <c r="T130" s="231"/>
      <c r="U130" s="367">
        <f t="shared" si="18"/>
        <v>195000</v>
      </c>
      <c r="V130" s="367">
        <f t="shared" si="19"/>
        <v>292500</v>
      </c>
      <c r="W130" s="367">
        <f t="shared" si="20"/>
        <v>62400</v>
      </c>
      <c r="X130" s="367">
        <f t="shared" si="21"/>
        <v>2499900</v>
      </c>
      <c r="Y130" s="524">
        <f t="shared" si="22"/>
        <v>2499900</v>
      </c>
      <c r="Z130" s="355"/>
    </row>
    <row r="131" spans="1:26">
      <c r="A131" s="365">
        <v>22</v>
      </c>
      <c r="B131" s="371" t="s">
        <v>3492</v>
      </c>
      <c r="C131" s="526" t="s">
        <v>3381</v>
      </c>
      <c r="D131" s="369" t="s">
        <v>798</v>
      </c>
      <c r="E131" s="370">
        <v>1250000</v>
      </c>
      <c r="F131" s="367">
        <f t="shared" si="16"/>
        <v>6250000</v>
      </c>
      <c r="G131" s="367">
        <f t="shared" si="17"/>
        <v>0</v>
      </c>
      <c r="H131" s="370">
        <v>1250000</v>
      </c>
      <c r="I131" s="367"/>
      <c r="J131" s="370">
        <v>1250000</v>
      </c>
      <c r="K131" s="370"/>
      <c r="L131" s="231"/>
      <c r="M131" s="231"/>
      <c r="N131" s="529"/>
      <c r="O131" s="231"/>
      <c r="P131" s="231"/>
      <c r="Q131" s="231"/>
      <c r="R131" s="231"/>
      <c r="S131" s="231"/>
      <c r="T131" s="231"/>
      <c r="U131" s="367">
        <f t="shared" si="18"/>
        <v>125000</v>
      </c>
      <c r="V131" s="367">
        <f t="shared" si="19"/>
        <v>187500</v>
      </c>
      <c r="W131" s="367">
        <f t="shared" si="20"/>
        <v>40000</v>
      </c>
      <c r="X131" s="367">
        <f t="shared" si="21"/>
        <v>1602500</v>
      </c>
      <c r="Y131" s="524">
        <f t="shared" si="22"/>
        <v>1602500</v>
      </c>
      <c r="Z131" s="355"/>
    </row>
    <row r="132" spans="1:26">
      <c r="A132" s="365">
        <v>23</v>
      </c>
      <c r="B132" s="371" t="s">
        <v>3493</v>
      </c>
      <c r="C132" s="526" t="s">
        <v>3494</v>
      </c>
      <c r="D132" s="369" t="s">
        <v>798</v>
      </c>
      <c r="E132" s="370">
        <v>1800000</v>
      </c>
      <c r="F132" s="367">
        <f t="shared" si="16"/>
        <v>9000000</v>
      </c>
      <c r="G132" s="367">
        <f t="shared" si="17"/>
        <v>0</v>
      </c>
      <c r="H132" s="370">
        <v>1800000</v>
      </c>
      <c r="I132" s="367"/>
      <c r="J132" s="370">
        <v>1800000</v>
      </c>
      <c r="K132" s="370"/>
      <c r="L132" s="231"/>
      <c r="M132" s="231"/>
      <c r="N132" s="529"/>
      <c r="O132" s="231"/>
      <c r="P132" s="231"/>
      <c r="Q132" s="231"/>
      <c r="R132" s="231"/>
      <c r="S132" s="231"/>
      <c r="T132" s="231"/>
      <c r="U132" s="367">
        <f t="shared" si="18"/>
        <v>180000</v>
      </c>
      <c r="V132" s="367">
        <f t="shared" si="19"/>
        <v>270000</v>
      </c>
      <c r="W132" s="367">
        <f t="shared" si="20"/>
        <v>57600</v>
      </c>
      <c r="X132" s="367">
        <f t="shared" si="21"/>
        <v>2307600</v>
      </c>
      <c r="Y132" s="524">
        <f t="shared" si="22"/>
        <v>2307600</v>
      </c>
      <c r="Z132" s="355"/>
    </row>
    <row r="133" spans="1:26">
      <c r="A133" s="365">
        <v>24</v>
      </c>
      <c r="B133" s="371" t="s">
        <v>3495</v>
      </c>
      <c r="C133" s="526" t="s">
        <v>3494</v>
      </c>
      <c r="D133" s="369" t="s">
        <v>798</v>
      </c>
      <c r="E133" s="370">
        <v>22000000</v>
      </c>
      <c r="F133" s="367">
        <f t="shared" si="16"/>
        <v>110000000</v>
      </c>
      <c r="G133" s="367">
        <f t="shared" si="17"/>
        <v>0</v>
      </c>
      <c r="H133" s="370">
        <v>22000000</v>
      </c>
      <c r="I133" s="367"/>
      <c r="J133" s="370">
        <v>22000000</v>
      </c>
      <c r="K133" s="370"/>
      <c r="L133" s="231"/>
      <c r="M133" s="231"/>
      <c r="N133" s="529"/>
      <c r="O133" s="231"/>
      <c r="P133" s="231"/>
      <c r="Q133" s="231"/>
      <c r="R133" s="231"/>
      <c r="S133" s="231"/>
      <c r="T133" s="231"/>
      <c r="U133" s="367">
        <f t="shared" si="18"/>
        <v>2200000</v>
      </c>
      <c r="V133" s="367">
        <f t="shared" si="19"/>
        <v>3300000</v>
      </c>
      <c r="W133" s="367">
        <f t="shared" si="20"/>
        <v>704000</v>
      </c>
      <c r="X133" s="367">
        <f t="shared" si="21"/>
        <v>28204000</v>
      </c>
      <c r="Y133" s="524">
        <f t="shared" si="22"/>
        <v>28204000</v>
      </c>
      <c r="Z133" s="355"/>
    </row>
    <row r="134" spans="1:26" ht="31.5">
      <c r="A134" s="365">
        <v>25</v>
      </c>
      <c r="B134" s="371" t="s">
        <v>3496</v>
      </c>
      <c r="C134" s="371" t="s">
        <v>3497</v>
      </c>
      <c r="D134" s="369" t="s">
        <v>53</v>
      </c>
      <c r="E134" s="370">
        <v>185000</v>
      </c>
      <c r="F134" s="367">
        <f t="shared" si="16"/>
        <v>925000</v>
      </c>
      <c r="G134" s="367">
        <f t="shared" si="17"/>
        <v>0</v>
      </c>
      <c r="H134" s="370">
        <v>185000</v>
      </c>
      <c r="I134" s="367"/>
      <c r="J134" s="370">
        <v>185000</v>
      </c>
      <c r="K134" s="370"/>
      <c r="L134" s="231"/>
      <c r="M134" s="231"/>
      <c r="N134" s="529"/>
      <c r="O134" s="231"/>
      <c r="P134" s="231"/>
      <c r="Q134" s="231"/>
      <c r="R134" s="231"/>
      <c r="S134" s="231"/>
      <c r="T134" s="231"/>
      <c r="U134" s="367">
        <f t="shared" si="18"/>
        <v>18500</v>
      </c>
      <c r="V134" s="367">
        <f t="shared" si="19"/>
        <v>27750</v>
      </c>
      <c r="W134" s="367">
        <f t="shared" si="20"/>
        <v>5920</v>
      </c>
      <c r="X134" s="367">
        <f t="shared" si="21"/>
        <v>237170</v>
      </c>
      <c r="Y134" s="524">
        <f t="shared" si="22"/>
        <v>237200</v>
      </c>
      <c r="Z134" s="355"/>
    </row>
    <row r="135" spans="1:26">
      <c r="A135" s="365">
        <v>26</v>
      </c>
      <c r="B135" s="371" t="s">
        <v>3498</v>
      </c>
      <c r="C135" s="526" t="s">
        <v>3499</v>
      </c>
      <c r="D135" s="369" t="s">
        <v>489</v>
      </c>
      <c r="E135" s="370">
        <v>11500</v>
      </c>
      <c r="F135" s="367">
        <f t="shared" si="16"/>
        <v>57500</v>
      </c>
      <c r="G135" s="367">
        <f t="shared" si="17"/>
        <v>0</v>
      </c>
      <c r="H135" s="370">
        <v>11500</v>
      </c>
      <c r="I135" s="367"/>
      <c r="J135" s="370">
        <v>11500</v>
      </c>
      <c r="K135" s="370"/>
      <c r="L135" s="231"/>
      <c r="M135" s="231"/>
      <c r="N135" s="529"/>
      <c r="O135" s="231"/>
      <c r="P135" s="231"/>
      <c r="Q135" s="231"/>
      <c r="R135" s="231"/>
      <c r="S135" s="231"/>
      <c r="T135" s="231"/>
      <c r="U135" s="367">
        <f t="shared" si="18"/>
        <v>1150</v>
      </c>
      <c r="V135" s="367">
        <f t="shared" si="19"/>
        <v>1725</v>
      </c>
      <c r="W135" s="367">
        <f t="shared" si="20"/>
        <v>368</v>
      </c>
      <c r="X135" s="367">
        <f t="shared" si="21"/>
        <v>14743</v>
      </c>
      <c r="Y135" s="524">
        <f t="shared" si="22"/>
        <v>14800</v>
      </c>
      <c r="Z135" s="355"/>
    </row>
    <row r="136" spans="1:26">
      <c r="A136" s="365">
        <v>27</v>
      </c>
      <c r="B136" s="371" t="s">
        <v>3498</v>
      </c>
      <c r="C136" s="526" t="s">
        <v>3500</v>
      </c>
      <c r="D136" s="369" t="s">
        <v>489</v>
      </c>
      <c r="E136" s="370">
        <v>16000</v>
      </c>
      <c r="F136" s="367">
        <f t="shared" si="16"/>
        <v>80000</v>
      </c>
      <c r="G136" s="367">
        <f t="shared" si="17"/>
        <v>0</v>
      </c>
      <c r="H136" s="370">
        <v>16000</v>
      </c>
      <c r="I136" s="367"/>
      <c r="J136" s="370">
        <v>16000</v>
      </c>
      <c r="K136" s="370"/>
      <c r="L136" s="231"/>
      <c r="M136" s="231"/>
      <c r="N136" s="529"/>
      <c r="O136" s="231"/>
      <c r="P136" s="231"/>
      <c r="Q136" s="231"/>
      <c r="R136" s="231"/>
      <c r="S136" s="231"/>
      <c r="T136" s="231"/>
      <c r="U136" s="367">
        <f t="shared" si="18"/>
        <v>1600</v>
      </c>
      <c r="V136" s="367">
        <f t="shared" si="19"/>
        <v>2400</v>
      </c>
      <c r="W136" s="367">
        <f t="shared" si="20"/>
        <v>512</v>
      </c>
      <c r="X136" s="367">
        <f t="shared" si="21"/>
        <v>20512</v>
      </c>
      <c r="Y136" s="524">
        <f t="shared" si="22"/>
        <v>20600</v>
      </c>
      <c r="Z136" s="355"/>
    </row>
    <row r="137" spans="1:26">
      <c r="A137" s="365">
        <v>28</v>
      </c>
      <c r="B137" s="371" t="s">
        <v>3501</v>
      </c>
      <c r="C137" s="526" t="s">
        <v>3502</v>
      </c>
      <c r="D137" s="369" t="s">
        <v>798</v>
      </c>
      <c r="E137" s="370">
        <v>2050000</v>
      </c>
      <c r="F137" s="367">
        <f t="shared" si="16"/>
        <v>10250000</v>
      </c>
      <c r="G137" s="367">
        <f t="shared" si="17"/>
        <v>0</v>
      </c>
      <c r="H137" s="370">
        <v>2050000</v>
      </c>
      <c r="I137" s="367"/>
      <c r="J137" s="370">
        <v>2050000</v>
      </c>
      <c r="K137" s="370"/>
      <c r="L137" s="231"/>
      <c r="M137" s="231"/>
      <c r="N137" s="529"/>
      <c r="O137" s="231"/>
      <c r="P137" s="231"/>
      <c r="Q137" s="231"/>
      <c r="R137" s="231"/>
      <c r="S137" s="231"/>
      <c r="T137" s="231"/>
      <c r="U137" s="367">
        <f t="shared" si="18"/>
        <v>205000</v>
      </c>
      <c r="V137" s="367">
        <f t="shared" si="19"/>
        <v>307500</v>
      </c>
      <c r="W137" s="367">
        <f t="shared" si="20"/>
        <v>65600</v>
      </c>
      <c r="X137" s="367">
        <f t="shared" si="21"/>
        <v>2628100</v>
      </c>
      <c r="Y137" s="524">
        <f t="shared" si="22"/>
        <v>2628100</v>
      </c>
      <c r="Z137" s="355"/>
    </row>
    <row r="138" spans="1:26">
      <c r="A138" s="365">
        <v>29</v>
      </c>
      <c r="B138" s="371" t="s">
        <v>3501</v>
      </c>
      <c r="C138" s="526" t="s">
        <v>3503</v>
      </c>
      <c r="D138" s="369" t="s">
        <v>798</v>
      </c>
      <c r="E138" s="370">
        <v>1950000</v>
      </c>
      <c r="F138" s="367">
        <f t="shared" si="16"/>
        <v>9750000</v>
      </c>
      <c r="G138" s="367">
        <f t="shared" si="17"/>
        <v>0</v>
      </c>
      <c r="H138" s="370">
        <v>1950000</v>
      </c>
      <c r="I138" s="367"/>
      <c r="J138" s="370">
        <v>1950000</v>
      </c>
      <c r="K138" s="370"/>
      <c r="L138" s="231"/>
      <c r="M138" s="231"/>
      <c r="N138" s="529"/>
      <c r="O138" s="231"/>
      <c r="P138" s="231"/>
      <c r="Q138" s="231"/>
      <c r="R138" s="231"/>
      <c r="S138" s="231"/>
      <c r="T138" s="231"/>
      <c r="U138" s="367">
        <f t="shared" si="18"/>
        <v>195000</v>
      </c>
      <c r="V138" s="367">
        <f t="shared" si="19"/>
        <v>292500</v>
      </c>
      <c r="W138" s="367">
        <f t="shared" si="20"/>
        <v>62400</v>
      </c>
      <c r="X138" s="367">
        <f t="shared" si="21"/>
        <v>2499900</v>
      </c>
      <c r="Y138" s="524">
        <f t="shared" si="22"/>
        <v>2499900</v>
      </c>
      <c r="Z138" s="355"/>
    </row>
    <row r="139" spans="1:26">
      <c r="A139" s="365">
        <v>30</v>
      </c>
      <c r="B139" s="371" t="s">
        <v>3504</v>
      </c>
      <c r="C139" s="526" t="s">
        <v>3505</v>
      </c>
      <c r="D139" s="369" t="s">
        <v>798</v>
      </c>
      <c r="E139" s="370">
        <v>4000000</v>
      </c>
      <c r="F139" s="367">
        <f t="shared" si="16"/>
        <v>20000000</v>
      </c>
      <c r="G139" s="367">
        <f t="shared" si="17"/>
        <v>0</v>
      </c>
      <c r="H139" s="370">
        <v>4000000</v>
      </c>
      <c r="I139" s="367"/>
      <c r="J139" s="370">
        <v>4000000</v>
      </c>
      <c r="K139" s="370"/>
      <c r="L139" s="231"/>
      <c r="M139" s="231"/>
      <c r="N139" s="529"/>
      <c r="O139" s="231"/>
      <c r="P139" s="231"/>
      <c r="Q139" s="231"/>
      <c r="R139" s="231"/>
      <c r="S139" s="231"/>
      <c r="T139" s="231"/>
      <c r="U139" s="367">
        <f t="shared" si="18"/>
        <v>400000</v>
      </c>
      <c r="V139" s="367">
        <f t="shared" si="19"/>
        <v>600000</v>
      </c>
      <c r="W139" s="367">
        <f t="shared" si="20"/>
        <v>128000</v>
      </c>
      <c r="X139" s="367">
        <f t="shared" si="21"/>
        <v>5128000</v>
      </c>
      <c r="Y139" s="524">
        <f t="shared" si="22"/>
        <v>5128000</v>
      </c>
      <c r="Z139" s="355"/>
    </row>
    <row r="140" spans="1:26">
      <c r="A140" s="365">
        <v>31</v>
      </c>
      <c r="B140" s="371" t="s">
        <v>3506</v>
      </c>
      <c r="C140" s="526" t="s">
        <v>3507</v>
      </c>
      <c r="D140" s="369" t="s">
        <v>489</v>
      </c>
      <c r="E140" s="370">
        <v>450000</v>
      </c>
      <c r="F140" s="367">
        <f t="shared" si="16"/>
        <v>2250000</v>
      </c>
      <c r="G140" s="367">
        <f t="shared" si="17"/>
        <v>0</v>
      </c>
      <c r="H140" s="370">
        <v>450000</v>
      </c>
      <c r="I140" s="367"/>
      <c r="J140" s="370">
        <v>450000</v>
      </c>
      <c r="K140" s="370"/>
      <c r="L140" s="231"/>
      <c r="M140" s="231"/>
      <c r="N140" s="529"/>
      <c r="O140" s="231"/>
      <c r="P140" s="231"/>
      <c r="Q140" s="231"/>
      <c r="R140" s="231"/>
      <c r="S140" s="231"/>
      <c r="T140" s="231"/>
      <c r="U140" s="367">
        <f t="shared" si="18"/>
        <v>45000</v>
      </c>
      <c r="V140" s="367">
        <f t="shared" si="19"/>
        <v>67500</v>
      </c>
      <c r="W140" s="367">
        <f t="shared" si="20"/>
        <v>14400</v>
      </c>
      <c r="X140" s="367">
        <f t="shared" si="21"/>
        <v>576900</v>
      </c>
      <c r="Y140" s="524">
        <f t="shared" si="22"/>
        <v>576900</v>
      </c>
      <c r="Z140" s="355"/>
    </row>
    <row r="141" spans="1:26">
      <c r="A141" s="365">
        <v>32</v>
      </c>
      <c r="B141" s="371" t="s">
        <v>3508</v>
      </c>
      <c r="C141" s="526" t="s">
        <v>3509</v>
      </c>
      <c r="D141" s="369" t="s">
        <v>798</v>
      </c>
      <c r="E141" s="370">
        <v>2000000</v>
      </c>
      <c r="F141" s="367">
        <f t="shared" si="16"/>
        <v>10000000</v>
      </c>
      <c r="G141" s="367">
        <f t="shared" si="17"/>
        <v>0</v>
      </c>
      <c r="H141" s="370">
        <v>2000000</v>
      </c>
      <c r="I141" s="367"/>
      <c r="J141" s="370">
        <v>2000000</v>
      </c>
      <c r="K141" s="370"/>
      <c r="L141" s="231"/>
      <c r="M141" s="231"/>
      <c r="N141" s="529"/>
      <c r="O141" s="231"/>
      <c r="P141" s="231"/>
      <c r="Q141" s="231"/>
      <c r="R141" s="231"/>
      <c r="S141" s="231"/>
      <c r="T141" s="231"/>
      <c r="U141" s="367">
        <f t="shared" si="18"/>
        <v>200000</v>
      </c>
      <c r="V141" s="367">
        <f t="shared" si="19"/>
        <v>300000</v>
      </c>
      <c r="W141" s="367">
        <f t="shared" si="20"/>
        <v>64000</v>
      </c>
      <c r="X141" s="367">
        <f t="shared" si="21"/>
        <v>2564000</v>
      </c>
      <c r="Y141" s="524">
        <f t="shared" si="22"/>
        <v>2564000</v>
      </c>
      <c r="Z141" s="355"/>
    </row>
    <row r="142" spans="1:26">
      <c r="A142" s="365">
        <v>33</v>
      </c>
      <c r="B142" s="371" t="s">
        <v>3510</v>
      </c>
      <c r="C142" s="526" t="s">
        <v>3511</v>
      </c>
      <c r="D142" s="369" t="s">
        <v>798</v>
      </c>
      <c r="E142" s="370">
        <v>850000</v>
      </c>
      <c r="F142" s="367">
        <f t="shared" si="16"/>
        <v>4250000</v>
      </c>
      <c r="G142" s="367">
        <f t="shared" si="17"/>
        <v>0</v>
      </c>
      <c r="H142" s="370">
        <v>850000</v>
      </c>
      <c r="I142" s="367"/>
      <c r="J142" s="370">
        <v>850000</v>
      </c>
      <c r="K142" s="370"/>
      <c r="L142" s="231"/>
      <c r="M142" s="231"/>
      <c r="N142" s="529"/>
      <c r="O142" s="231"/>
      <c r="P142" s="231"/>
      <c r="Q142" s="231"/>
      <c r="R142" s="231"/>
      <c r="S142" s="231"/>
      <c r="T142" s="231"/>
      <c r="U142" s="367">
        <f t="shared" si="18"/>
        <v>85000</v>
      </c>
      <c r="V142" s="367">
        <f t="shared" si="19"/>
        <v>127500</v>
      </c>
      <c r="W142" s="367">
        <f t="shared" si="20"/>
        <v>27200</v>
      </c>
      <c r="X142" s="367">
        <f t="shared" si="21"/>
        <v>1089700</v>
      </c>
      <c r="Y142" s="524">
        <f t="shared" si="22"/>
        <v>1089700</v>
      </c>
      <c r="Z142" s="355"/>
    </row>
    <row r="143" spans="1:26">
      <c r="A143" s="365">
        <v>34</v>
      </c>
      <c r="B143" s="371" t="s">
        <v>3512</v>
      </c>
      <c r="C143" s="526" t="s">
        <v>3491</v>
      </c>
      <c r="D143" s="369" t="s">
        <v>489</v>
      </c>
      <c r="E143" s="370">
        <v>2500000</v>
      </c>
      <c r="F143" s="367">
        <f t="shared" si="16"/>
        <v>12500000</v>
      </c>
      <c r="G143" s="367">
        <f t="shared" si="17"/>
        <v>0</v>
      </c>
      <c r="H143" s="370">
        <v>2500000</v>
      </c>
      <c r="I143" s="367"/>
      <c r="J143" s="370">
        <v>2500000</v>
      </c>
      <c r="K143" s="370"/>
      <c r="L143" s="231"/>
      <c r="M143" s="231"/>
      <c r="N143" s="529"/>
      <c r="O143" s="231"/>
      <c r="P143" s="231"/>
      <c r="Q143" s="231"/>
      <c r="R143" s="231"/>
      <c r="S143" s="231"/>
      <c r="T143" s="231"/>
      <c r="U143" s="367">
        <f t="shared" si="18"/>
        <v>250000</v>
      </c>
      <c r="V143" s="367">
        <f t="shared" si="19"/>
        <v>375000</v>
      </c>
      <c r="W143" s="367">
        <f t="shared" si="20"/>
        <v>80000</v>
      </c>
      <c r="X143" s="367">
        <f t="shared" si="21"/>
        <v>3205000</v>
      </c>
      <c r="Y143" s="524">
        <f t="shared" si="22"/>
        <v>3205000</v>
      </c>
      <c r="Z143" s="355"/>
    </row>
    <row r="144" spans="1:26">
      <c r="A144" s="365">
        <v>35</v>
      </c>
      <c r="B144" s="371" t="s">
        <v>3513</v>
      </c>
      <c r="C144" s="526" t="s">
        <v>3491</v>
      </c>
      <c r="D144" s="369" t="s">
        <v>465</v>
      </c>
      <c r="E144" s="370">
        <v>120000</v>
      </c>
      <c r="F144" s="367">
        <f t="shared" si="16"/>
        <v>600000</v>
      </c>
      <c r="G144" s="367">
        <f t="shared" si="17"/>
        <v>0</v>
      </c>
      <c r="H144" s="370">
        <v>120000</v>
      </c>
      <c r="I144" s="367"/>
      <c r="J144" s="370">
        <v>120000</v>
      </c>
      <c r="K144" s="370"/>
      <c r="L144" s="231"/>
      <c r="M144" s="231"/>
      <c r="N144" s="529"/>
      <c r="O144" s="231"/>
      <c r="P144" s="231"/>
      <c r="Q144" s="231"/>
      <c r="R144" s="231"/>
      <c r="S144" s="231"/>
      <c r="T144" s="231"/>
      <c r="U144" s="367">
        <f t="shared" si="18"/>
        <v>12000</v>
      </c>
      <c r="V144" s="367">
        <f t="shared" si="19"/>
        <v>18000</v>
      </c>
      <c r="W144" s="367">
        <f t="shared" si="20"/>
        <v>3840</v>
      </c>
      <c r="X144" s="367">
        <f t="shared" si="21"/>
        <v>153840</v>
      </c>
      <c r="Y144" s="524">
        <f t="shared" si="22"/>
        <v>153900</v>
      </c>
      <c r="Z144" s="355"/>
    </row>
    <row r="145" spans="1:26">
      <c r="A145" s="365">
        <v>36</v>
      </c>
      <c r="B145" s="371" t="s">
        <v>3514</v>
      </c>
      <c r="C145" s="526" t="s">
        <v>3469</v>
      </c>
      <c r="D145" s="369" t="s">
        <v>489</v>
      </c>
      <c r="E145" s="370">
        <v>12500</v>
      </c>
      <c r="F145" s="367">
        <f t="shared" si="16"/>
        <v>62500</v>
      </c>
      <c r="G145" s="367">
        <f t="shared" si="17"/>
        <v>0</v>
      </c>
      <c r="H145" s="370">
        <v>12500</v>
      </c>
      <c r="I145" s="367"/>
      <c r="J145" s="370">
        <v>12500</v>
      </c>
      <c r="K145" s="370"/>
      <c r="L145" s="231"/>
      <c r="M145" s="231"/>
      <c r="N145" s="529"/>
      <c r="O145" s="231"/>
      <c r="P145" s="231"/>
      <c r="Q145" s="231"/>
      <c r="R145" s="231"/>
      <c r="S145" s="231"/>
      <c r="T145" s="231"/>
      <c r="U145" s="367">
        <f t="shared" si="18"/>
        <v>1250</v>
      </c>
      <c r="V145" s="367">
        <f t="shared" si="19"/>
        <v>1875</v>
      </c>
      <c r="W145" s="367">
        <f t="shared" si="20"/>
        <v>400</v>
      </c>
      <c r="X145" s="367">
        <f t="shared" si="21"/>
        <v>16025</v>
      </c>
      <c r="Y145" s="524">
        <f t="shared" si="22"/>
        <v>16100</v>
      </c>
      <c r="Z145" s="355"/>
    </row>
    <row r="146" spans="1:26">
      <c r="A146" s="365">
        <v>37</v>
      </c>
      <c r="B146" s="371" t="s">
        <v>3515</v>
      </c>
      <c r="C146" s="526" t="s">
        <v>3469</v>
      </c>
      <c r="D146" s="369" t="s">
        <v>53</v>
      </c>
      <c r="E146" s="370">
        <v>250000</v>
      </c>
      <c r="F146" s="367">
        <f t="shared" si="16"/>
        <v>1250000</v>
      </c>
      <c r="G146" s="367">
        <f t="shared" si="17"/>
        <v>0</v>
      </c>
      <c r="H146" s="370">
        <v>250000</v>
      </c>
      <c r="I146" s="367"/>
      <c r="J146" s="370">
        <v>250000</v>
      </c>
      <c r="K146" s="370"/>
      <c r="L146" s="231"/>
      <c r="M146" s="231"/>
      <c r="N146" s="529"/>
      <c r="O146" s="231"/>
      <c r="P146" s="231"/>
      <c r="Q146" s="231"/>
      <c r="R146" s="231"/>
      <c r="S146" s="231"/>
      <c r="T146" s="231"/>
      <c r="U146" s="367">
        <f t="shared" si="18"/>
        <v>25000</v>
      </c>
      <c r="V146" s="367">
        <f t="shared" si="19"/>
        <v>37500</v>
      </c>
      <c r="W146" s="367">
        <f t="shared" si="20"/>
        <v>8000</v>
      </c>
      <c r="X146" s="367">
        <f t="shared" si="21"/>
        <v>320500</v>
      </c>
      <c r="Y146" s="524">
        <f t="shared" si="22"/>
        <v>320500</v>
      </c>
      <c r="Z146" s="355"/>
    </row>
    <row r="147" spans="1:26">
      <c r="A147" s="365">
        <v>38</v>
      </c>
      <c r="B147" s="371" t="s">
        <v>3516</v>
      </c>
      <c r="C147" s="526" t="s">
        <v>3517</v>
      </c>
      <c r="D147" s="369" t="s">
        <v>798</v>
      </c>
      <c r="E147" s="370">
        <v>9500000</v>
      </c>
      <c r="F147" s="367">
        <f t="shared" si="16"/>
        <v>47500000</v>
      </c>
      <c r="G147" s="367">
        <f t="shared" si="17"/>
        <v>0</v>
      </c>
      <c r="H147" s="370">
        <v>9500000</v>
      </c>
      <c r="I147" s="367"/>
      <c r="J147" s="370">
        <v>9500000</v>
      </c>
      <c r="K147" s="370"/>
      <c r="L147" s="231"/>
      <c r="M147" s="231"/>
      <c r="N147" s="529"/>
      <c r="O147" s="231"/>
      <c r="P147" s="231"/>
      <c r="Q147" s="231"/>
      <c r="R147" s="231"/>
      <c r="S147" s="231"/>
      <c r="T147" s="231"/>
      <c r="U147" s="367">
        <f t="shared" si="18"/>
        <v>950000</v>
      </c>
      <c r="V147" s="367">
        <f t="shared" si="19"/>
        <v>1425000</v>
      </c>
      <c r="W147" s="367">
        <f t="shared" si="20"/>
        <v>304000</v>
      </c>
      <c r="X147" s="367">
        <f t="shared" si="21"/>
        <v>12179000</v>
      </c>
      <c r="Y147" s="524">
        <f t="shared" si="22"/>
        <v>12179000</v>
      </c>
      <c r="Z147" s="355"/>
    </row>
    <row r="148" spans="1:26">
      <c r="A148" s="365">
        <v>39</v>
      </c>
      <c r="B148" s="371" t="s">
        <v>3518</v>
      </c>
      <c r="C148" s="526" t="s">
        <v>3519</v>
      </c>
      <c r="D148" s="369" t="s">
        <v>798</v>
      </c>
      <c r="E148" s="370">
        <v>29500000</v>
      </c>
      <c r="F148" s="367">
        <f t="shared" si="16"/>
        <v>147500000</v>
      </c>
      <c r="G148" s="367">
        <f t="shared" si="17"/>
        <v>0</v>
      </c>
      <c r="H148" s="370">
        <v>29500000</v>
      </c>
      <c r="I148" s="367"/>
      <c r="J148" s="370">
        <v>29500000</v>
      </c>
      <c r="K148" s="370"/>
      <c r="L148" s="231"/>
      <c r="M148" s="231"/>
      <c r="N148" s="529"/>
      <c r="O148" s="231"/>
      <c r="P148" s="231"/>
      <c r="Q148" s="231"/>
      <c r="R148" s="231"/>
      <c r="S148" s="231"/>
      <c r="T148" s="231"/>
      <c r="U148" s="367">
        <f t="shared" si="18"/>
        <v>2950000</v>
      </c>
      <c r="V148" s="367">
        <f t="shared" si="19"/>
        <v>4425000</v>
      </c>
      <c r="W148" s="367">
        <f t="shared" si="20"/>
        <v>944000</v>
      </c>
      <c r="X148" s="367">
        <f t="shared" si="21"/>
        <v>37819000</v>
      </c>
      <c r="Y148" s="524">
        <f t="shared" si="22"/>
        <v>37819000</v>
      </c>
      <c r="Z148" s="355"/>
    </row>
    <row r="149" spans="1:26">
      <c r="A149" s="365">
        <v>40</v>
      </c>
      <c r="B149" s="371" t="s">
        <v>3520</v>
      </c>
      <c r="C149" s="526" t="s">
        <v>3521</v>
      </c>
      <c r="D149" s="369" t="s">
        <v>798</v>
      </c>
      <c r="E149" s="370">
        <v>8500000</v>
      </c>
      <c r="F149" s="367">
        <f t="shared" si="16"/>
        <v>42500000</v>
      </c>
      <c r="G149" s="367">
        <f t="shared" si="17"/>
        <v>0</v>
      </c>
      <c r="H149" s="370">
        <v>8500000</v>
      </c>
      <c r="I149" s="367"/>
      <c r="J149" s="370">
        <v>8500000</v>
      </c>
      <c r="K149" s="370"/>
      <c r="L149" s="231"/>
      <c r="M149" s="231"/>
      <c r="N149" s="529"/>
      <c r="O149" s="231"/>
      <c r="P149" s="231"/>
      <c r="Q149" s="231"/>
      <c r="R149" s="231"/>
      <c r="S149" s="231"/>
      <c r="T149" s="231"/>
      <c r="U149" s="367">
        <f t="shared" si="18"/>
        <v>850000</v>
      </c>
      <c r="V149" s="367">
        <f t="shared" si="19"/>
        <v>1275000</v>
      </c>
      <c r="W149" s="367">
        <f t="shared" si="20"/>
        <v>272000</v>
      </c>
      <c r="X149" s="367">
        <f t="shared" si="21"/>
        <v>10897000</v>
      </c>
      <c r="Y149" s="524">
        <f t="shared" si="22"/>
        <v>10897000</v>
      </c>
      <c r="Z149" s="355"/>
    </row>
    <row r="150" spans="1:26">
      <c r="A150" s="365">
        <v>41</v>
      </c>
      <c r="B150" s="371" t="s">
        <v>3522</v>
      </c>
      <c r="C150" s="526" t="s">
        <v>3491</v>
      </c>
      <c r="D150" s="369" t="s">
        <v>489</v>
      </c>
      <c r="E150" s="370">
        <v>165000</v>
      </c>
      <c r="F150" s="367">
        <f t="shared" si="16"/>
        <v>825000</v>
      </c>
      <c r="G150" s="367">
        <f t="shared" si="17"/>
        <v>0</v>
      </c>
      <c r="H150" s="370">
        <v>165000</v>
      </c>
      <c r="I150" s="367"/>
      <c r="J150" s="370">
        <v>165000</v>
      </c>
      <c r="K150" s="370"/>
      <c r="L150" s="231"/>
      <c r="M150" s="231"/>
      <c r="N150" s="529"/>
      <c r="O150" s="231"/>
      <c r="P150" s="231"/>
      <c r="Q150" s="231"/>
      <c r="R150" s="231"/>
      <c r="S150" s="231"/>
      <c r="T150" s="231"/>
      <c r="U150" s="367">
        <f t="shared" si="18"/>
        <v>16500</v>
      </c>
      <c r="V150" s="367">
        <f t="shared" si="19"/>
        <v>24750</v>
      </c>
      <c r="W150" s="367">
        <f t="shared" si="20"/>
        <v>5280</v>
      </c>
      <c r="X150" s="367">
        <f t="shared" si="21"/>
        <v>211530</v>
      </c>
      <c r="Y150" s="524">
        <f t="shared" si="22"/>
        <v>211600</v>
      </c>
      <c r="Z150" s="355"/>
    </row>
    <row r="151" spans="1:26">
      <c r="A151" s="365">
        <v>42</v>
      </c>
      <c r="B151" s="371" t="s">
        <v>3523</v>
      </c>
      <c r="C151" s="526" t="s">
        <v>3491</v>
      </c>
      <c r="D151" s="369" t="s">
        <v>489</v>
      </c>
      <c r="E151" s="370">
        <v>155000</v>
      </c>
      <c r="F151" s="367">
        <f t="shared" si="16"/>
        <v>775000</v>
      </c>
      <c r="G151" s="367">
        <f t="shared" si="17"/>
        <v>0</v>
      </c>
      <c r="H151" s="370">
        <v>155000</v>
      </c>
      <c r="I151" s="367"/>
      <c r="J151" s="370">
        <v>155000</v>
      </c>
      <c r="K151" s="370"/>
      <c r="L151" s="231"/>
      <c r="M151" s="231"/>
      <c r="N151" s="529"/>
      <c r="O151" s="231"/>
      <c r="P151" s="231"/>
      <c r="Q151" s="231"/>
      <c r="R151" s="231"/>
      <c r="S151" s="231"/>
      <c r="T151" s="231"/>
      <c r="U151" s="367">
        <f t="shared" si="18"/>
        <v>15500</v>
      </c>
      <c r="V151" s="367">
        <f t="shared" si="19"/>
        <v>23250</v>
      </c>
      <c r="W151" s="367">
        <f t="shared" si="20"/>
        <v>4960</v>
      </c>
      <c r="X151" s="367">
        <f t="shared" si="21"/>
        <v>198710</v>
      </c>
      <c r="Y151" s="524">
        <f t="shared" si="22"/>
        <v>198800</v>
      </c>
      <c r="Z151" s="355"/>
    </row>
    <row r="152" spans="1:26">
      <c r="A152" s="365">
        <v>43</v>
      </c>
      <c r="B152" s="371" t="s">
        <v>3524</v>
      </c>
      <c r="C152" s="526" t="s">
        <v>3525</v>
      </c>
      <c r="D152" s="369" t="s">
        <v>798</v>
      </c>
      <c r="E152" s="370">
        <v>10000000</v>
      </c>
      <c r="F152" s="367">
        <f t="shared" si="16"/>
        <v>50000000</v>
      </c>
      <c r="G152" s="367">
        <f t="shared" si="17"/>
        <v>0</v>
      </c>
      <c r="H152" s="370">
        <v>10000000</v>
      </c>
      <c r="I152" s="367"/>
      <c r="J152" s="370">
        <v>10000000</v>
      </c>
      <c r="K152" s="370"/>
      <c r="L152" s="231"/>
      <c r="M152" s="231"/>
      <c r="N152" s="529"/>
      <c r="O152" s="231"/>
      <c r="P152" s="231"/>
      <c r="Q152" s="231"/>
      <c r="R152" s="231"/>
      <c r="S152" s="231"/>
      <c r="T152" s="231"/>
      <c r="U152" s="367">
        <f t="shared" si="18"/>
        <v>1000000</v>
      </c>
      <c r="V152" s="367">
        <f t="shared" si="19"/>
        <v>1500000</v>
      </c>
      <c r="W152" s="367">
        <f t="shared" si="20"/>
        <v>320000</v>
      </c>
      <c r="X152" s="367">
        <f t="shared" si="21"/>
        <v>12820000</v>
      </c>
      <c r="Y152" s="524">
        <f t="shared" si="22"/>
        <v>12820000</v>
      </c>
      <c r="Z152" s="355"/>
    </row>
    <row r="153" spans="1:26">
      <c r="A153" s="365">
        <v>44</v>
      </c>
      <c r="B153" s="371" t="s">
        <v>3524</v>
      </c>
      <c r="C153" s="526" t="s">
        <v>3526</v>
      </c>
      <c r="D153" s="369" t="s">
        <v>798</v>
      </c>
      <c r="E153" s="370">
        <v>10500000</v>
      </c>
      <c r="F153" s="367">
        <f t="shared" si="16"/>
        <v>52500000</v>
      </c>
      <c r="G153" s="367">
        <f t="shared" si="17"/>
        <v>0</v>
      </c>
      <c r="H153" s="370">
        <v>10500000</v>
      </c>
      <c r="I153" s="367"/>
      <c r="J153" s="370">
        <v>10500000</v>
      </c>
      <c r="K153" s="370"/>
      <c r="L153" s="231"/>
      <c r="M153" s="231"/>
      <c r="N153" s="529"/>
      <c r="O153" s="231"/>
      <c r="P153" s="231"/>
      <c r="Q153" s="231"/>
      <c r="R153" s="231"/>
      <c r="S153" s="231"/>
      <c r="T153" s="231"/>
      <c r="U153" s="367">
        <f t="shared" si="18"/>
        <v>1050000</v>
      </c>
      <c r="V153" s="367">
        <f t="shared" si="19"/>
        <v>1575000</v>
      </c>
      <c r="W153" s="367">
        <f t="shared" si="20"/>
        <v>336000</v>
      </c>
      <c r="X153" s="367">
        <f t="shared" si="21"/>
        <v>13461000</v>
      </c>
      <c r="Y153" s="524">
        <f t="shared" si="22"/>
        <v>13461000</v>
      </c>
      <c r="Z153" s="355"/>
    </row>
    <row r="154" spans="1:26">
      <c r="A154" s="365">
        <v>45</v>
      </c>
      <c r="B154" s="371" t="s">
        <v>3527</v>
      </c>
      <c r="C154" s="526" t="s">
        <v>3528</v>
      </c>
      <c r="D154" s="369" t="s">
        <v>798</v>
      </c>
      <c r="E154" s="370">
        <v>19000000</v>
      </c>
      <c r="F154" s="367">
        <f t="shared" si="16"/>
        <v>95000000</v>
      </c>
      <c r="G154" s="367">
        <f t="shared" si="17"/>
        <v>0</v>
      </c>
      <c r="H154" s="370">
        <v>19000000</v>
      </c>
      <c r="I154" s="367"/>
      <c r="J154" s="370">
        <v>19000000</v>
      </c>
      <c r="K154" s="370"/>
      <c r="L154" s="231"/>
      <c r="M154" s="231"/>
      <c r="N154" s="529"/>
      <c r="O154" s="231"/>
      <c r="P154" s="231"/>
      <c r="Q154" s="231"/>
      <c r="R154" s="231"/>
      <c r="S154" s="231"/>
      <c r="T154" s="231"/>
      <c r="U154" s="367">
        <f t="shared" si="18"/>
        <v>1900000</v>
      </c>
      <c r="V154" s="367">
        <f t="shared" si="19"/>
        <v>2850000</v>
      </c>
      <c r="W154" s="367">
        <f t="shared" si="20"/>
        <v>608000</v>
      </c>
      <c r="X154" s="367">
        <f t="shared" si="21"/>
        <v>24358000</v>
      </c>
      <c r="Y154" s="524">
        <f t="shared" si="22"/>
        <v>24358000</v>
      </c>
      <c r="Z154" s="355"/>
    </row>
    <row r="155" spans="1:26">
      <c r="A155" s="365">
        <v>46</v>
      </c>
      <c r="B155" s="371" t="s">
        <v>3527</v>
      </c>
      <c r="C155" s="526" t="s">
        <v>3529</v>
      </c>
      <c r="D155" s="369" t="s">
        <v>798</v>
      </c>
      <c r="E155" s="370">
        <v>14000000</v>
      </c>
      <c r="F155" s="367">
        <f t="shared" si="16"/>
        <v>70000000</v>
      </c>
      <c r="G155" s="367">
        <f t="shared" si="17"/>
        <v>0</v>
      </c>
      <c r="H155" s="370">
        <v>14000000</v>
      </c>
      <c r="I155" s="367"/>
      <c r="J155" s="370">
        <v>14000000</v>
      </c>
      <c r="K155" s="370"/>
      <c r="L155" s="231"/>
      <c r="M155" s="231"/>
      <c r="N155" s="529"/>
      <c r="O155" s="231"/>
      <c r="P155" s="231"/>
      <c r="Q155" s="231"/>
      <c r="R155" s="231"/>
      <c r="S155" s="231"/>
      <c r="T155" s="231"/>
      <c r="U155" s="367">
        <f t="shared" si="18"/>
        <v>1400000</v>
      </c>
      <c r="V155" s="367">
        <f t="shared" si="19"/>
        <v>2100000</v>
      </c>
      <c r="W155" s="367">
        <f t="shared" si="20"/>
        <v>448000</v>
      </c>
      <c r="X155" s="367">
        <f t="shared" si="21"/>
        <v>17948000</v>
      </c>
      <c r="Y155" s="524">
        <f t="shared" si="22"/>
        <v>17948000</v>
      </c>
      <c r="Z155" s="355"/>
    </row>
    <row r="156" spans="1:26">
      <c r="A156" s="365">
        <v>47</v>
      </c>
      <c r="B156" s="371" t="s">
        <v>3527</v>
      </c>
      <c r="C156" s="526" t="s">
        <v>3530</v>
      </c>
      <c r="D156" s="369" t="s">
        <v>798</v>
      </c>
      <c r="E156" s="370">
        <v>12500000</v>
      </c>
      <c r="F156" s="367">
        <f t="shared" si="16"/>
        <v>62500000</v>
      </c>
      <c r="G156" s="367">
        <f t="shared" si="17"/>
        <v>0</v>
      </c>
      <c r="H156" s="370">
        <v>12500000</v>
      </c>
      <c r="I156" s="367"/>
      <c r="J156" s="370">
        <v>12500000</v>
      </c>
      <c r="K156" s="370"/>
      <c r="L156" s="231"/>
      <c r="M156" s="231"/>
      <c r="N156" s="529"/>
      <c r="O156" s="231"/>
      <c r="P156" s="231"/>
      <c r="Q156" s="231"/>
      <c r="R156" s="231"/>
      <c r="S156" s="231"/>
      <c r="T156" s="231"/>
      <c r="U156" s="367">
        <f t="shared" si="18"/>
        <v>1250000</v>
      </c>
      <c r="V156" s="367">
        <f t="shared" si="19"/>
        <v>1875000</v>
      </c>
      <c r="W156" s="367">
        <f t="shared" si="20"/>
        <v>400000</v>
      </c>
      <c r="X156" s="367">
        <f t="shared" si="21"/>
        <v>16025000</v>
      </c>
      <c r="Y156" s="524">
        <f t="shared" si="22"/>
        <v>16025000</v>
      </c>
      <c r="Z156" s="355"/>
    </row>
    <row r="157" spans="1:26">
      <c r="A157" s="365">
        <v>48</v>
      </c>
      <c r="B157" s="371" t="s">
        <v>3524</v>
      </c>
      <c r="C157" s="526" t="s">
        <v>3531</v>
      </c>
      <c r="D157" s="369" t="s">
        <v>798</v>
      </c>
      <c r="E157" s="370">
        <v>12500000</v>
      </c>
      <c r="F157" s="367">
        <f t="shared" si="16"/>
        <v>62500000</v>
      </c>
      <c r="G157" s="367">
        <f t="shared" si="17"/>
        <v>0</v>
      </c>
      <c r="H157" s="370">
        <v>12500000</v>
      </c>
      <c r="I157" s="367"/>
      <c r="J157" s="370">
        <v>12500000</v>
      </c>
      <c r="K157" s="370"/>
      <c r="L157" s="231"/>
      <c r="M157" s="231"/>
      <c r="N157" s="529"/>
      <c r="O157" s="231"/>
      <c r="P157" s="231"/>
      <c r="Q157" s="231"/>
      <c r="R157" s="231"/>
      <c r="S157" s="231"/>
      <c r="T157" s="231"/>
      <c r="U157" s="367">
        <f t="shared" si="18"/>
        <v>1250000</v>
      </c>
      <c r="V157" s="367">
        <f t="shared" si="19"/>
        <v>1875000</v>
      </c>
      <c r="W157" s="367">
        <f t="shared" si="20"/>
        <v>400000</v>
      </c>
      <c r="X157" s="367">
        <f t="shared" si="21"/>
        <v>16025000</v>
      </c>
      <c r="Y157" s="524">
        <f t="shared" si="22"/>
        <v>16025000</v>
      </c>
      <c r="Z157" s="355"/>
    </row>
    <row r="158" spans="1:26">
      <c r="A158" s="365">
        <v>49</v>
      </c>
      <c r="B158" s="371" t="s">
        <v>3532</v>
      </c>
      <c r="C158" s="526" t="s">
        <v>3533</v>
      </c>
      <c r="D158" s="369" t="s">
        <v>798</v>
      </c>
      <c r="E158" s="370">
        <v>1650000</v>
      </c>
      <c r="F158" s="367">
        <f t="shared" si="16"/>
        <v>8250000</v>
      </c>
      <c r="G158" s="367">
        <f t="shared" si="17"/>
        <v>0</v>
      </c>
      <c r="H158" s="370">
        <v>1650000</v>
      </c>
      <c r="I158" s="367"/>
      <c r="J158" s="370">
        <v>1650000</v>
      </c>
      <c r="K158" s="370"/>
      <c r="L158" s="231"/>
      <c r="M158" s="231"/>
      <c r="N158" s="529"/>
      <c r="O158" s="231"/>
      <c r="P158" s="231"/>
      <c r="Q158" s="231"/>
      <c r="R158" s="231"/>
      <c r="S158" s="231"/>
      <c r="T158" s="231"/>
      <c r="U158" s="367">
        <f t="shared" si="18"/>
        <v>165000</v>
      </c>
      <c r="V158" s="367">
        <f t="shared" si="19"/>
        <v>247500</v>
      </c>
      <c r="W158" s="367">
        <f t="shared" si="20"/>
        <v>52800</v>
      </c>
      <c r="X158" s="367">
        <f t="shared" si="21"/>
        <v>2115300</v>
      </c>
      <c r="Y158" s="524">
        <f t="shared" si="22"/>
        <v>2115300</v>
      </c>
      <c r="Z158" s="355"/>
    </row>
    <row r="159" spans="1:26">
      <c r="A159" s="365">
        <v>50</v>
      </c>
      <c r="B159" s="371" t="s">
        <v>3532</v>
      </c>
      <c r="C159" s="526" t="s">
        <v>3534</v>
      </c>
      <c r="D159" s="369" t="s">
        <v>798</v>
      </c>
      <c r="E159" s="370">
        <v>1025000</v>
      </c>
      <c r="F159" s="367">
        <f t="shared" si="16"/>
        <v>5125000</v>
      </c>
      <c r="G159" s="367">
        <f t="shared" si="17"/>
        <v>0</v>
      </c>
      <c r="H159" s="370">
        <v>1025000</v>
      </c>
      <c r="I159" s="367"/>
      <c r="J159" s="370">
        <v>1025000</v>
      </c>
      <c r="K159" s="370"/>
      <c r="L159" s="231"/>
      <c r="M159" s="231"/>
      <c r="N159" s="529"/>
      <c r="O159" s="231"/>
      <c r="P159" s="231"/>
      <c r="Q159" s="231"/>
      <c r="R159" s="231"/>
      <c r="S159" s="231"/>
      <c r="T159" s="231"/>
      <c r="U159" s="367">
        <f t="shared" si="18"/>
        <v>102500</v>
      </c>
      <c r="V159" s="367">
        <f t="shared" si="19"/>
        <v>153750</v>
      </c>
      <c r="W159" s="367">
        <f t="shared" si="20"/>
        <v>32800</v>
      </c>
      <c r="X159" s="367">
        <f t="shared" si="21"/>
        <v>1314050</v>
      </c>
      <c r="Y159" s="524">
        <f t="shared" si="22"/>
        <v>1314100</v>
      </c>
      <c r="Z159" s="355"/>
    </row>
    <row r="160" spans="1:26">
      <c r="A160" s="365">
        <v>51</v>
      </c>
      <c r="B160" s="371" t="s">
        <v>3535</v>
      </c>
      <c r="C160" s="526" t="s">
        <v>3536</v>
      </c>
      <c r="D160" s="369" t="s">
        <v>51</v>
      </c>
      <c r="E160" s="370">
        <v>600000</v>
      </c>
      <c r="F160" s="367">
        <f t="shared" si="16"/>
        <v>3000000</v>
      </c>
      <c r="G160" s="367">
        <f t="shared" si="17"/>
        <v>0</v>
      </c>
      <c r="H160" s="370">
        <v>600000</v>
      </c>
      <c r="I160" s="367"/>
      <c r="J160" s="370">
        <v>600000</v>
      </c>
      <c r="K160" s="370"/>
      <c r="L160" s="231"/>
      <c r="M160" s="231"/>
      <c r="N160" s="529"/>
      <c r="O160" s="231"/>
      <c r="P160" s="231"/>
      <c r="Q160" s="231"/>
      <c r="R160" s="231"/>
      <c r="S160" s="231"/>
      <c r="T160" s="231"/>
      <c r="U160" s="367">
        <f t="shared" si="18"/>
        <v>60000</v>
      </c>
      <c r="V160" s="367">
        <f t="shared" si="19"/>
        <v>90000</v>
      </c>
      <c r="W160" s="367">
        <f t="shared" si="20"/>
        <v>19200</v>
      </c>
      <c r="X160" s="367">
        <f t="shared" si="21"/>
        <v>769200</v>
      </c>
      <c r="Y160" s="524">
        <f t="shared" si="22"/>
        <v>769200</v>
      </c>
      <c r="Z160" s="355"/>
    </row>
    <row r="161" spans="1:26">
      <c r="A161" s="365">
        <v>52</v>
      </c>
      <c r="B161" s="371" t="s">
        <v>3537</v>
      </c>
      <c r="C161" s="526" t="s">
        <v>3538</v>
      </c>
      <c r="D161" s="369" t="s">
        <v>51</v>
      </c>
      <c r="E161" s="370">
        <v>650000</v>
      </c>
      <c r="F161" s="367">
        <f t="shared" si="16"/>
        <v>3250000</v>
      </c>
      <c r="G161" s="367">
        <f t="shared" si="17"/>
        <v>0</v>
      </c>
      <c r="H161" s="370">
        <v>650000</v>
      </c>
      <c r="I161" s="367"/>
      <c r="J161" s="370">
        <v>650000</v>
      </c>
      <c r="K161" s="370"/>
      <c r="L161" s="231"/>
      <c r="M161" s="231"/>
      <c r="N161" s="529"/>
      <c r="O161" s="231"/>
      <c r="P161" s="231"/>
      <c r="Q161" s="231"/>
      <c r="R161" s="231"/>
      <c r="S161" s="231"/>
      <c r="T161" s="231"/>
      <c r="U161" s="367">
        <f t="shared" si="18"/>
        <v>65000</v>
      </c>
      <c r="V161" s="367">
        <f t="shared" si="19"/>
        <v>97500</v>
      </c>
      <c r="W161" s="367">
        <f t="shared" si="20"/>
        <v>20800</v>
      </c>
      <c r="X161" s="367">
        <f t="shared" si="21"/>
        <v>833300</v>
      </c>
      <c r="Y161" s="524">
        <f t="shared" si="22"/>
        <v>833300</v>
      </c>
      <c r="Z161" s="355"/>
    </row>
    <row r="162" spans="1:26">
      <c r="A162" s="365">
        <v>53</v>
      </c>
      <c r="B162" s="371" t="s">
        <v>3539</v>
      </c>
      <c r="C162" s="526" t="s">
        <v>3540</v>
      </c>
      <c r="D162" s="369" t="s">
        <v>51</v>
      </c>
      <c r="E162" s="370">
        <v>600000</v>
      </c>
      <c r="F162" s="367">
        <f t="shared" si="16"/>
        <v>3000000</v>
      </c>
      <c r="G162" s="367">
        <f t="shared" si="17"/>
        <v>0</v>
      </c>
      <c r="H162" s="370">
        <v>600000</v>
      </c>
      <c r="I162" s="367"/>
      <c r="J162" s="370">
        <v>600000</v>
      </c>
      <c r="K162" s="370"/>
      <c r="L162" s="231"/>
      <c r="M162" s="231"/>
      <c r="N162" s="529"/>
      <c r="O162" s="231"/>
      <c r="P162" s="231"/>
      <c r="Q162" s="231"/>
      <c r="R162" s="231"/>
      <c r="S162" s="231"/>
      <c r="T162" s="231"/>
      <c r="U162" s="367">
        <f t="shared" si="18"/>
        <v>60000</v>
      </c>
      <c r="V162" s="367">
        <f t="shared" si="19"/>
        <v>90000</v>
      </c>
      <c r="W162" s="367">
        <f t="shared" si="20"/>
        <v>19200</v>
      </c>
      <c r="X162" s="367">
        <f t="shared" si="21"/>
        <v>769200</v>
      </c>
      <c r="Y162" s="524">
        <f t="shared" si="22"/>
        <v>769200</v>
      </c>
      <c r="Z162" s="355"/>
    </row>
    <row r="163" spans="1:26">
      <c r="A163" s="365">
        <v>54</v>
      </c>
      <c r="B163" s="371" t="s">
        <v>3541</v>
      </c>
      <c r="C163" s="526" t="s">
        <v>3542</v>
      </c>
      <c r="D163" s="369" t="s">
        <v>798</v>
      </c>
      <c r="E163" s="370">
        <v>7500000</v>
      </c>
      <c r="F163" s="367">
        <f t="shared" si="16"/>
        <v>37500000</v>
      </c>
      <c r="G163" s="367">
        <f t="shared" si="17"/>
        <v>0</v>
      </c>
      <c r="H163" s="370">
        <v>7500000</v>
      </c>
      <c r="I163" s="367"/>
      <c r="J163" s="370">
        <v>7500000</v>
      </c>
      <c r="K163" s="370"/>
      <c r="L163" s="231"/>
      <c r="M163" s="231"/>
      <c r="N163" s="529"/>
      <c r="O163" s="231"/>
      <c r="P163" s="231"/>
      <c r="Q163" s="231"/>
      <c r="R163" s="231"/>
      <c r="S163" s="231"/>
      <c r="T163" s="231"/>
      <c r="U163" s="367">
        <f t="shared" si="18"/>
        <v>750000</v>
      </c>
      <c r="V163" s="367">
        <f t="shared" si="19"/>
        <v>1125000</v>
      </c>
      <c r="W163" s="367">
        <f t="shared" si="20"/>
        <v>240000</v>
      </c>
      <c r="X163" s="367">
        <f t="shared" si="21"/>
        <v>9615000</v>
      </c>
      <c r="Y163" s="524">
        <f t="shared" si="22"/>
        <v>9615000</v>
      </c>
      <c r="Z163" s="355"/>
    </row>
    <row r="164" spans="1:26">
      <c r="A164" s="365">
        <v>55</v>
      </c>
      <c r="B164" s="371" t="s">
        <v>3543</v>
      </c>
      <c r="C164" s="526" t="s">
        <v>3544</v>
      </c>
      <c r="D164" s="369" t="s">
        <v>798</v>
      </c>
      <c r="E164" s="370">
        <v>1200000</v>
      </c>
      <c r="F164" s="367">
        <f t="shared" si="16"/>
        <v>6000000</v>
      </c>
      <c r="G164" s="367">
        <f t="shared" si="17"/>
        <v>0</v>
      </c>
      <c r="H164" s="370">
        <v>1200000</v>
      </c>
      <c r="I164" s="367"/>
      <c r="J164" s="370">
        <v>1200000</v>
      </c>
      <c r="K164" s="370"/>
      <c r="L164" s="231"/>
      <c r="M164" s="231"/>
      <c r="N164" s="529"/>
      <c r="O164" s="231"/>
      <c r="P164" s="231"/>
      <c r="Q164" s="231"/>
      <c r="R164" s="231"/>
      <c r="S164" s="231"/>
      <c r="T164" s="231"/>
      <c r="U164" s="367">
        <f t="shared" si="18"/>
        <v>120000</v>
      </c>
      <c r="V164" s="367">
        <f t="shared" si="19"/>
        <v>180000</v>
      </c>
      <c r="W164" s="367">
        <f t="shared" si="20"/>
        <v>38400</v>
      </c>
      <c r="X164" s="367">
        <f t="shared" si="21"/>
        <v>1538400</v>
      </c>
      <c r="Y164" s="524">
        <f t="shared" si="22"/>
        <v>1538400</v>
      </c>
      <c r="Z164" s="355"/>
    </row>
    <row r="165" spans="1:26">
      <c r="A165" s="365">
        <v>56</v>
      </c>
      <c r="B165" s="371" t="s">
        <v>3543</v>
      </c>
      <c r="C165" s="526" t="s">
        <v>3545</v>
      </c>
      <c r="D165" s="369" t="s">
        <v>798</v>
      </c>
      <c r="E165" s="370">
        <v>1650000</v>
      </c>
      <c r="F165" s="367">
        <f t="shared" si="16"/>
        <v>8250000</v>
      </c>
      <c r="G165" s="367">
        <f t="shared" si="17"/>
        <v>0</v>
      </c>
      <c r="H165" s="370">
        <v>1650000</v>
      </c>
      <c r="I165" s="367"/>
      <c r="J165" s="370">
        <v>1650000</v>
      </c>
      <c r="K165" s="370"/>
      <c r="L165" s="231"/>
      <c r="M165" s="231"/>
      <c r="N165" s="529"/>
      <c r="O165" s="231"/>
      <c r="P165" s="231"/>
      <c r="Q165" s="231"/>
      <c r="R165" s="231"/>
      <c r="S165" s="231"/>
      <c r="T165" s="231"/>
      <c r="U165" s="367">
        <f t="shared" si="18"/>
        <v>165000</v>
      </c>
      <c r="V165" s="367">
        <f t="shared" si="19"/>
        <v>247500</v>
      </c>
      <c r="W165" s="367">
        <f t="shared" si="20"/>
        <v>52800</v>
      </c>
      <c r="X165" s="367">
        <f t="shared" si="21"/>
        <v>2115300</v>
      </c>
      <c r="Y165" s="524">
        <f t="shared" si="22"/>
        <v>2115300</v>
      </c>
      <c r="Z165" s="355"/>
    </row>
    <row r="166" spans="1:26">
      <c r="A166" s="365">
        <v>57</v>
      </c>
      <c r="B166" s="371" t="s">
        <v>3546</v>
      </c>
      <c r="C166" s="526" t="s">
        <v>3547</v>
      </c>
      <c r="D166" s="369" t="s">
        <v>798</v>
      </c>
      <c r="E166" s="370">
        <v>6500000</v>
      </c>
      <c r="F166" s="367">
        <f t="shared" si="16"/>
        <v>32500000</v>
      </c>
      <c r="G166" s="367">
        <f t="shared" si="17"/>
        <v>0</v>
      </c>
      <c r="H166" s="370">
        <v>6500000</v>
      </c>
      <c r="I166" s="367"/>
      <c r="J166" s="370">
        <v>6500000</v>
      </c>
      <c r="K166" s="370"/>
      <c r="L166" s="231"/>
      <c r="M166" s="231"/>
      <c r="N166" s="529"/>
      <c r="O166" s="231"/>
      <c r="P166" s="231"/>
      <c r="Q166" s="231"/>
      <c r="R166" s="231"/>
      <c r="S166" s="231"/>
      <c r="T166" s="231"/>
      <c r="U166" s="367">
        <f t="shared" si="18"/>
        <v>650000</v>
      </c>
      <c r="V166" s="367">
        <f t="shared" si="19"/>
        <v>975000</v>
      </c>
      <c r="W166" s="367">
        <f t="shared" si="20"/>
        <v>208000</v>
      </c>
      <c r="X166" s="367">
        <f t="shared" si="21"/>
        <v>8333000</v>
      </c>
      <c r="Y166" s="524">
        <f t="shared" si="22"/>
        <v>8333000</v>
      </c>
      <c r="Z166" s="355"/>
    </row>
    <row r="167" spans="1:26">
      <c r="A167" s="365">
        <v>58</v>
      </c>
      <c r="B167" s="371" t="s">
        <v>3548</v>
      </c>
      <c r="C167" s="526" t="s">
        <v>3549</v>
      </c>
      <c r="D167" s="369" t="s">
        <v>798</v>
      </c>
      <c r="E167" s="370">
        <v>800000</v>
      </c>
      <c r="F167" s="367">
        <f t="shared" si="16"/>
        <v>4000000</v>
      </c>
      <c r="G167" s="367">
        <f t="shared" si="17"/>
        <v>0</v>
      </c>
      <c r="H167" s="370">
        <v>800000</v>
      </c>
      <c r="I167" s="367"/>
      <c r="J167" s="370">
        <v>800000</v>
      </c>
      <c r="K167" s="370"/>
      <c r="L167" s="231"/>
      <c r="M167" s="231"/>
      <c r="N167" s="529"/>
      <c r="O167" s="231"/>
      <c r="P167" s="231"/>
      <c r="Q167" s="231"/>
      <c r="R167" s="231"/>
      <c r="S167" s="231"/>
      <c r="T167" s="231"/>
      <c r="U167" s="367">
        <f t="shared" si="18"/>
        <v>80000</v>
      </c>
      <c r="V167" s="367">
        <f t="shared" si="19"/>
        <v>120000</v>
      </c>
      <c r="W167" s="367">
        <f t="shared" si="20"/>
        <v>25600</v>
      </c>
      <c r="X167" s="367">
        <f t="shared" si="21"/>
        <v>1025600</v>
      </c>
      <c r="Y167" s="524">
        <f t="shared" si="22"/>
        <v>1025600</v>
      </c>
      <c r="Z167" s="355"/>
    </row>
    <row r="168" spans="1:26">
      <c r="A168" s="365">
        <v>59</v>
      </c>
      <c r="B168" s="371" t="s">
        <v>3550</v>
      </c>
      <c r="C168" s="526" t="s">
        <v>3551</v>
      </c>
      <c r="D168" s="369" t="s">
        <v>798</v>
      </c>
      <c r="E168" s="370">
        <v>675000</v>
      </c>
      <c r="F168" s="367">
        <f t="shared" si="16"/>
        <v>3375000</v>
      </c>
      <c r="G168" s="367">
        <f t="shared" si="17"/>
        <v>0</v>
      </c>
      <c r="H168" s="370">
        <v>675000</v>
      </c>
      <c r="I168" s="367"/>
      <c r="J168" s="370">
        <v>675000</v>
      </c>
      <c r="K168" s="370"/>
      <c r="L168" s="231"/>
      <c r="M168" s="231"/>
      <c r="N168" s="529"/>
      <c r="O168" s="231"/>
      <c r="P168" s="231"/>
      <c r="Q168" s="231"/>
      <c r="R168" s="231"/>
      <c r="S168" s="231"/>
      <c r="T168" s="231"/>
      <c r="U168" s="367">
        <f t="shared" si="18"/>
        <v>67500</v>
      </c>
      <c r="V168" s="367">
        <f t="shared" si="19"/>
        <v>101250</v>
      </c>
      <c r="W168" s="367">
        <f t="shared" si="20"/>
        <v>21600</v>
      </c>
      <c r="X168" s="367">
        <f t="shared" si="21"/>
        <v>865350</v>
      </c>
      <c r="Y168" s="524">
        <f t="shared" si="22"/>
        <v>865400</v>
      </c>
      <c r="Z168" s="355"/>
    </row>
    <row r="169" spans="1:26">
      <c r="A169" s="365">
        <v>60</v>
      </c>
      <c r="B169" s="371" t="s">
        <v>3552</v>
      </c>
      <c r="C169" s="526" t="s">
        <v>3553</v>
      </c>
      <c r="D169" s="369" t="s">
        <v>626</v>
      </c>
      <c r="E169" s="370">
        <v>1900000</v>
      </c>
      <c r="F169" s="367">
        <f t="shared" si="16"/>
        <v>9500000</v>
      </c>
      <c r="G169" s="367">
        <f t="shared" si="17"/>
        <v>0</v>
      </c>
      <c r="H169" s="370">
        <v>1900000</v>
      </c>
      <c r="I169" s="367"/>
      <c r="J169" s="370">
        <v>1900000</v>
      </c>
      <c r="K169" s="370"/>
      <c r="L169" s="231"/>
      <c r="M169" s="231"/>
      <c r="N169" s="529"/>
      <c r="O169" s="231"/>
      <c r="P169" s="231"/>
      <c r="Q169" s="231"/>
      <c r="R169" s="231"/>
      <c r="S169" s="231"/>
      <c r="T169" s="231"/>
      <c r="U169" s="367">
        <f t="shared" si="18"/>
        <v>190000</v>
      </c>
      <c r="V169" s="367">
        <f t="shared" si="19"/>
        <v>285000</v>
      </c>
      <c r="W169" s="367">
        <f t="shared" si="20"/>
        <v>60800</v>
      </c>
      <c r="X169" s="367">
        <f t="shared" si="21"/>
        <v>2435800</v>
      </c>
      <c r="Y169" s="524">
        <f t="shared" si="22"/>
        <v>2435800</v>
      </c>
      <c r="Z169" s="355"/>
    </row>
    <row r="170" spans="1:26">
      <c r="A170" s="365">
        <v>61</v>
      </c>
      <c r="B170" s="371" t="s">
        <v>3554</v>
      </c>
      <c r="C170" s="526" t="s">
        <v>3555</v>
      </c>
      <c r="D170" s="369" t="s">
        <v>626</v>
      </c>
      <c r="E170" s="370">
        <v>2250000</v>
      </c>
      <c r="F170" s="367">
        <f t="shared" si="16"/>
        <v>11250000</v>
      </c>
      <c r="G170" s="367">
        <f t="shared" si="17"/>
        <v>0</v>
      </c>
      <c r="H170" s="370">
        <v>2250000</v>
      </c>
      <c r="I170" s="367"/>
      <c r="J170" s="370">
        <v>2250000</v>
      </c>
      <c r="K170" s="370"/>
      <c r="L170" s="231"/>
      <c r="M170" s="231"/>
      <c r="N170" s="529"/>
      <c r="O170" s="231"/>
      <c r="P170" s="231"/>
      <c r="Q170" s="231"/>
      <c r="R170" s="231"/>
      <c r="S170" s="231"/>
      <c r="T170" s="231"/>
      <c r="U170" s="367">
        <f t="shared" si="18"/>
        <v>225000</v>
      </c>
      <c r="V170" s="367">
        <f t="shared" si="19"/>
        <v>337500</v>
      </c>
      <c r="W170" s="367">
        <f t="shared" si="20"/>
        <v>72000</v>
      </c>
      <c r="X170" s="367">
        <f t="shared" si="21"/>
        <v>2884500</v>
      </c>
      <c r="Y170" s="524">
        <f t="shared" si="22"/>
        <v>2884500</v>
      </c>
      <c r="Z170" s="355"/>
    </row>
    <row r="171" spans="1:26">
      <c r="A171" s="365" t="s">
        <v>3561</v>
      </c>
      <c r="B171" s="527" t="s">
        <v>6516</v>
      </c>
      <c r="C171" s="526"/>
      <c r="D171" s="369"/>
      <c r="E171" s="370"/>
      <c r="F171" s="370"/>
      <c r="G171" s="370"/>
      <c r="H171" s="370"/>
      <c r="I171" s="370"/>
      <c r="J171" s="370"/>
      <c r="K171" s="370"/>
      <c r="L171" s="231"/>
      <c r="M171" s="231"/>
      <c r="N171" s="529"/>
      <c r="O171" s="231"/>
      <c r="P171" s="231"/>
      <c r="Q171" s="231"/>
      <c r="R171" s="231"/>
      <c r="S171" s="231"/>
      <c r="T171" s="231"/>
      <c r="U171" s="370"/>
      <c r="V171" s="370"/>
      <c r="W171" s="370"/>
      <c r="X171" s="370"/>
      <c r="Y171" s="370"/>
      <c r="Z171" s="1074"/>
    </row>
    <row r="172" spans="1:26">
      <c r="A172" s="365">
        <v>1</v>
      </c>
      <c r="B172" s="371" t="s">
        <v>3557</v>
      </c>
      <c r="C172" s="526" t="s">
        <v>3558</v>
      </c>
      <c r="D172" s="369" t="s">
        <v>465</v>
      </c>
      <c r="E172" s="370">
        <v>1750000</v>
      </c>
      <c r="F172" s="367">
        <f>E172*($F$4)</f>
        <v>8750000</v>
      </c>
      <c r="G172" s="367">
        <f>F172*($G$4)</f>
        <v>0</v>
      </c>
      <c r="H172" s="370">
        <v>1750000</v>
      </c>
      <c r="I172" s="367"/>
      <c r="J172" s="370">
        <v>1750000</v>
      </c>
      <c r="K172" s="370"/>
      <c r="L172" s="231"/>
      <c r="M172" s="231"/>
      <c r="N172" s="529"/>
      <c r="O172" s="231"/>
      <c r="P172" s="231"/>
      <c r="Q172" s="231"/>
      <c r="R172" s="231"/>
      <c r="S172" s="231"/>
      <c r="T172" s="231"/>
      <c r="U172" s="367">
        <f>+J172*0.1</f>
        <v>175000</v>
      </c>
      <c r="V172" s="367">
        <f>+J172*0.15</f>
        <v>262500</v>
      </c>
      <c r="W172" s="367">
        <f>+J172*0.032</f>
        <v>56000</v>
      </c>
      <c r="X172" s="367">
        <f>J172+U172+V172+W172</f>
        <v>2243500</v>
      </c>
      <c r="Y172" s="524">
        <f>ROUNDUP(X172,-2)</f>
        <v>2243500</v>
      </c>
      <c r="Z172" s="355"/>
    </row>
    <row r="173" spans="1:26">
      <c r="A173" s="365">
        <v>2</v>
      </c>
      <c r="B173" s="371" t="s">
        <v>3559</v>
      </c>
      <c r="C173" s="526" t="s">
        <v>3560</v>
      </c>
      <c r="D173" s="369" t="s">
        <v>798</v>
      </c>
      <c r="E173" s="370">
        <v>32000000</v>
      </c>
      <c r="F173" s="367">
        <f>E173*($F$4)</f>
        <v>160000000</v>
      </c>
      <c r="G173" s="367">
        <f>F173*($G$4)</f>
        <v>0</v>
      </c>
      <c r="H173" s="370">
        <v>32000000</v>
      </c>
      <c r="I173" s="367"/>
      <c r="J173" s="370">
        <v>32000000</v>
      </c>
      <c r="K173" s="370"/>
      <c r="L173" s="231"/>
      <c r="M173" s="231"/>
      <c r="N173" s="529"/>
      <c r="O173" s="231"/>
      <c r="P173" s="231"/>
      <c r="Q173" s="231"/>
      <c r="R173" s="231"/>
      <c r="S173" s="231"/>
      <c r="T173" s="231"/>
      <c r="U173" s="367">
        <f>+J173*0.1</f>
        <v>3200000</v>
      </c>
      <c r="V173" s="367">
        <f>+J173*0.15</f>
        <v>4800000</v>
      </c>
      <c r="W173" s="367">
        <f>+J173*0.032</f>
        <v>1024000</v>
      </c>
      <c r="X173" s="367">
        <f>J173+U173+V173+W173</f>
        <v>41024000</v>
      </c>
      <c r="Y173" s="524">
        <f>ROUNDUP(X173,-2)</f>
        <v>41024000</v>
      </c>
      <c r="Z173" s="355"/>
    </row>
    <row r="174" spans="1:26">
      <c r="A174" s="365" t="s">
        <v>5438</v>
      </c>
      <c r="B174" s="371" t="s">
        <v>6510</v>
      </c>
      <c r="C174" s="526"/>
      <c r="D174" s="369"/>
      <c r="E174" s="370"/>
      <c r="F174" s="370"/>
      <c r="G174" s="370"/>
      <c r="H174" s="370"/>
      <c r="I174" s="370"/>
      <c r="J174" s="370"/>
      <c r="K174" s="370"/>
      <c r="L174" s="231"/>
      <c r="M174" s="231"/>
      <c r="N174" s="529"/>
      <c r="O174" s="231"/>
      <c r="P174" s="231"/>
      <c r="Q174" s="231"/>
      <c r="R174" s="231"/>
      <c r="S174" s="231"/>
      <c r="T174" s="231"/>
      <c r="U174" s="370"/>
      <c r="V174" s="370"/>
      <c r="W174" s="370"/>
      <c r="X174" s="370"/>
      <c r="Y174" s="370"/>
      <c r="Z174" s="1074"/>
    </row>
    <row r="175" spans="1:26">
      <c r="A175" s="365">
        <v>1</v>
      </c>
      <c r="B175" s="371" t="s">
        <v>3562</v>
      </c>
      <c r="C175" s="526" t="s">
        <v>3563</v>
      </c>
      <c r="D175" s="369" t="s">
        <v>1688</v>
      </c>
      <c r="E175" s="370">
        <v>11500</v>
      </c>
      <c r="F175" s="367">
        <f t="shared" ref="F175:F238" si="23">E175*($F$4)</f>
        <v>57500</v>
      </c>
      <c r="G175" s="367">
        <f t="shared" ref="G175:G238" si="24">F175*($G$4)</f>
        <v>0</v>
      </c>
      <c r="H175" s="370">
        <v>11500</v>
      </c>
      <c r="I175" s="367"/>
      <c r="J175" s="370">
        <v>11500</v>
      </c>
      <c r="K175" s="370"/>
      <c r="L175" s="231"/>
      <c r="M175" s="231"/>
      <c r="N175" s="529"/>
      <c r="O175" s="231"/>
      <c r="P175" s="231"/>
      <c r="Q175" s="231"/>
      <c r="R175" s="231"/>
      <c r="S175" s="231"/>
      <c r="T175" s="231"/>
      <c r="U175" s="367">
        <f t="shared" ref="U175:U238" si="25">+J175*0.1</f>
        <v>1150</v>
      </c>
      <c r="V175" s="367">
        <f t="shared" ref="V175:V238" si="26">+J175*0.15</f>
        <v>1725</v>
      </c>
      <c r="W175" s="367">
        <f t="shared" ref="W175:W238" si="27">+J175*0.032</f>
        <v>368</v>
      </c>
      <c r="X175" s="367">
        <f t="shared" ref="X175:X238" si="28">J175+U175+V175+W175</f>
        <v>14743</v>
      </c>
      <c r="Y175" s="524">
        <f t="shared" ref="Y175:Y238" si="29">ROUNDUP(X175,-2)</f>
        <v>14800</v>
      </c>
      <c r="Z175" s="355"/>
    </row>
    <row r="176" spans="1:26" ht="31.5">
      <c r="A176" s="365">
        <v>2</v>
      </c>
      <c r="B176" s="371" t="s">
        <v>3564</v>
      </c>
      <c r="C176" s="371" t="s">
        <v>3565</v>
      </c>
      <c r="D176" s="369" t="s">
        <v>1688</v>
      </c>
      <c r="E176" s="370">
        <v>15000</v>
      </c>
      <c r="F176" s="367">
        <f t="shared" si="23"/>
        <v>75000</v>
      </c>
      <c r="G176" s="367">
        <f t="shared" si="24"/>
        <v>0</v>
      </c>
      <c r="H176" s="370">
        <v>15000</v>
      </c>
      <c r="I176" s="367"/>
      <c r="J176" s="370">
        <v>15000</v>
      </c>
      <c r="K176" s="370"/>
      <c r="L176" s="231"/>
      <c r="M176" s="231"/>
      <c r="N176" s="529"/>
      <c r="O176" s="231"/>
      <c r="P176" s="231"/>
      <c r="Q176" s="231"/>
      <c r="R176" s="231"/>
      <c r="S176" s="231"/>
      <c r="T176" s="231"/>
      <c r="U176" s="367">
        <f t="shared" si="25"/>
        <v>1500</v>
      </c>
      <c r="V176" s="367">
        <f t="shared" si="26"/>
        <v>2250</v>
      </c>
      <c r="W176" s="367">
        <f t="shared" si="27"/>
        <v>480</v>
      </c>
      <c r="X176" s="367">
        <f t="shared" si="28"/>
        <v>19230</v>
      </c>
      <c r="Y176" s="524">
        <f t="shared" si="29"/>
        <v>19300</v>
      </c>
      <c r="Z176" s="355"/>
    </row>
    <row r="177" spans="1:26">
      <c r="A177" s="365">
        <v>3</v>
      </c>
      <c r="B177" s="371" t="s">
        <v>3566</v>
      </c>
      <c r="C177" s="526" t="s">
        <v>3567</v>
      </c>
      <c r="D177" s="369" t="s">
        <v>1688</v>
      </c>
      <c r="E177" s="370">
        <v>1400</v>
      </c>
      <c r="F177" s="367">
        <f t="shared" si="23"/>
        <v>7000</v>
      </c>
      <c r="G177" s="367">
        <f t="shared" si="24"/>
        <v>0</v>
      </c>
      <c r="H177" s="370">
        <v>1400</v>
      </c>
      <c r="I177" s="367"/>
      <c r="J177" s="370">
        <v>1400</v>
      </c>
      <c r="K177" s="370"/>
      <c r="L177" s="231"/>
      <c r="M177" s="231"/>
      <c r="N177" s="529"/>
      <c r="O177" s="231"/>
      <c r="P177" s="231"/>
      <c r="Q177" s="231"/>
      <c r="R177" s="231"/>
      <c r="S177" s="231"/>
      <c r="T177" s="231"/>
      <c r="U177" s="367">
        <f t="shared" si="25"/>
        <v>140</v>
      </c>
      <c r="V177" s="367">
        <f t="shared" si="26"/>
        <v>210</v>
      </c>
      <c r="W177" s="367">
        <f t="shared" si="27"/>
        <v>44.800000000000004</v>
      </c>
      <c r="X177" s="367">
        <f t="shared" si="28"/>
        <v>1794.8</v>
      </c>
      <c r="Y177" s="524">
        <f t="shared" si="29"/>
        <v>1800</v>
      </c>
      <c r="Z177" s="355"/>
    </row>
    <row r="178" spans="1:26">
      <c r="A178" s="365">
        <v>4</v>
      </c>
      <c r="B178" s="371" t="s">
        <v>3568</v>
      </c>
      <c r="C178" s="526" t="s">
        <v>3567</v>
      </c>
      <c r="D178" s="369" t="s">
        <v>1688</v>
      </c>
      <c r="E178" s="370">
        <v>5000</v>
      </c>
      <c r="F178" s="367">
        <f t="shared" si="23"/>
        <v>25000</v>
      </c>
      <c r="G178" s="367">
        <f t="shared" si="24"/>
        <v>0</v>
      </c>
      <c r="H178" s="370">
        <v>5000</v>
      </c>
      <c r="I178" s="367"/>
      <c r="J178" s="370">
        <v>5000</v>
      </c>
      <c r="K178" s="370"/>
      <c r="L178" s="231"/>
      <c r="M178" s="231"/>
      <c r="N178" s="529"/>
      <c r="O178" s="231"/>
      <c r="P178" s="231"/>
      <c r="Q178" s="231"/>
      <c r="R178" s="231"/>
      <c r="S178" s="231"/>
      <c r="T178" s="231"/>
      <c r="U178" s="367">
        <f t="shared" si="25"/>
        <v>500</v>
      </c>
      <c r="V178" s="367">
        <f t="shared" si="26"/>
        <v>750</v>
      </c>
      <c r="W178" s="367">
        <f t="shared" si="27"/>
        <v>160</v>
      </c>
      <c r="X178" s="367">
        <f t="shared" si="28"/>
        <v>6410</v>
      </c>
      <c r="Y178" s="524">
        <f t="shared" si="29"/>
        <v>6500</v>
      </c>
      <c r="Z178" s="355"/>
    </row>
    <row r="179" spans="1:26">
      <c r="A179" s="365">
        <v>5</v>
      </c>
      <c r="B179" s="371" t="s">
        <v>3569</v>
      </c>
      <c r="C179" s="526" t="s">
        <v>3567</v>
      </c>
      <c r="D179" s="369" t="s">
        <v>1688</v>
      </c>
      <c r="E179" s="370">
        <v>1400</v>
      </c>
      <c r="F179" s="367">
        <f t="shared" si="23"/>
        <v>7000</v>
      </c>
      <c r="G179" s="367">
        <f t="shared" si="24"/>
        <v>0</v>
      </c>
      <c r="H179" s="370">
        <v>1400</v>
      </c>
      <c r="I179" s="367"/>
      <c r="J179" s="370">
        <v>1400</v>
      </c>
      <c r="K179" s="370"/>
      <c r="L179" s="231"/>
      <c r="M179" s="231"/>
      <c r="N179" s="529"/>
      <c r="O179" s="231"/>
      <c r="P179" s="231"/>
      <c r="Q179" s="231"/>
      <c r="R179" s="231"/>
      <c r="S179" s="231"/>
      <c r="T179" s="231"/>
      <c r="U179" s="367">
        <f t="shared" si="25"/>
        <v>140</v>
      </c>
      <c r="V179" s="367">
        <f t="shared" si="26"/>
        <v>210</v>
      </c>
      <c r="W179" s="367">
        <f t="shared" si="27"/>
        <v>44.800000000000004</v>
      </c>
      <c r="X179" s="367">
        <f t="shared" si="28"/>
        <v>1794.8</v>
      </c>
      <c r="Y179" s="524">
        <f t="shared" si="29"/>
        <v>1800</v>
      </c>
      <c r="Z179" s="355"/>
    </row>
    <row r="180" spans="1:26">
      <c r="A180" s="365">
        <v>6</v>
      </c>
      <c r="B180" s="371" t="s">
        <v>3570</v>
      </c>
      <c r="C180" s="526" t="s">
        <v>3567</v>
      </c>
      <c r="D180" s="369" t="s">
        <v>1688</v>
      </c>
      <c r="E180" s="370">
        <v>4600</v>
      </c>
      <c r="F180" s="367">
        <f t="shared" si="23"/>
        <v>23000</v>
      </c>
      <c r="G180" s="367">
        <f t="shared" si="24"/>
        <v>0</v>
      </c>
      <c r="H180" s="370">
        <v>4600</v>
      </c>
      <c r="I180" s="367"/>
      <c r="J180" s="370">
        <v>4600</v>
      </c>
      <c r="K180" s="370"/>
      <c r="L180" s="231"/>
      <c r="M180" s="231"/>
      <c r="N180" s="529"/>
      <c r="O180" s="231"/>
      <c r="P180" s="231"/>
      <c r="Q180" s="231"/>
      <c r="R180" s="231"/>
      <c r="S180" s="231"/>
      <c r="T180" s="231"/>
      <c r="U180" s="367">
        <f t="shared" si="25"/>
        <v>460</v>
      </c>
      <c r="V180" s="367">
        <f t="shared" si="26"/>
        <v>690</v>
      </c>
      <c r="W180" s="367">
        <f t="shared" si="27"/>
        <v>147.20000000000002</v>
      </c>
      <c r="X180" s="367">
        <f t="shared" si="28"/>
        <v>5897.2</v>
      </c>
      <c r="Y180" s="524">
        <f t="shared" si="29"/>
        <v>5900</v>
      </c>
      <c r="Z180" s="355"/>
    </row>
    <row r="181" spans="1:26">
      <c r="A181" s="365">
        <v>7</v>
      </c>
      <c r="B181" s="371" t="s">
        <v>3571</v>
      </c>
      <c r="C181" s="526" t="s">
        <v>3567</v>
      </c>
      <c r="D181" s="369" t="s">
        <v>1688</v>
      </c>
      <c r="E181" s="370">
        <v>3400</v>
      </c>
      <c r="F181" s="367">
        <f t="shared" si="23"/>
        <v>17000</v>
      </c>
      <c r="G181" s="367">
        <f t="shared" si="24"/>
        <v>0</v>
      </c>
      <c r="H181" s="370">
        <v>3400</v>
      </c>
      <c r="I181" s="367"/>
      <c r="J181" s="370">
        <v>3400</v>
      </c>
      <c r="K181" s="370"/>
      <c r="L181" s="231"/>
      <c r="M181" s="231"/>
      <c r="N181" s="529"/>
      <c r="O181" s="231"/>
      <c r="P181" s="231"/>
      <c r="Q181" s="231"/>
      <c r="R181" s="231"/>
      <c r="S181" s="231"/>
      <c r="T181" s="231"/>
      <c r="U181" s="367">
        <f t="shared" si="25"/>
        <v>340</v>
      </c>
      <c r="V181" s="367">
        <f t="shared" si="26"/>
        <v>510</v>
      </c>
      <c r="W181" s="367">
        <f t="shared" si="27"/>
        <v>108.8</v>
      </c>
      <c r="X181" s="367">
        <f t="shared" si="28"/>
        <v>4358.8</v>
      </c>
      <c r="Y181" s="524">
        <f t="shared" si="29"/>
        <v>4400</v>
      </c>
      <c r="Z181" s="355"/>
    </row>
    <row r="182" spans="1:26">
      <c r="A182" s="365">
        <v>8</v>
      </c>
      <c r="B182" s="371" t="s">
        <v>3572</v>
      </c>
      <c r="C182" s="526" t="s">
        <v>3567</v>
      </c>
      <c r="D182" s="369" t="s">
        <v>1688</v>
      </c>
      <c r="E182" s="370">
        <v>5200</v>
      </c>
      <c r="F182" s="367">
        <f t="shared" si="23"/>
        <v>26000</v>
      </c>
      <c r="G182" s="367">
        <f t="shared" si="24"/>
        <v>0</v>
      </c>
      <c r="H182" s="370">
        <v>5200</v>
      </c>
      <c r="I182" s="367"/>
      <c r="J182" s="370">
        <v>5200</v>
      </c>
      <c r="K182" s="370"/>
      <c r="L182" s="231"/>
      <c r="M182" s="231"/>
      <c r="N182" s="529"/>
      <c r="O182" s="231"/>
      <c r="P182" s="231"/>
      <c r="Q182" s="231"/>
      <c r="R182" s="231"/>
      <c r="S182" s="231"/>
      <c r="T182" s="231"/>
      <c r="U182" s="367">
        <f t="shared" si="25"/>
        <v>520</v>
      </c>
      <c r="V182" s="367">
        <f t="shared" si="26"/>
        <v>780</v>
      </c>
      <c r="W182" s="367">
        <f t="shared" si="27"/>
        <v>166.4</v>
      </c>
      <c r="X182" s="367">
        <f t="shared" si="28"/>
        <v>6666.4</v>
      </c>
      <c r="Y182" s="524">
        <f t="shared" si="29"/>
        <v>6700</v>
      </c>
      <c r="Z182" s="355"/>
    </row>
    <row r="183" spans="1:26">
      <c r="A183" s="365">
        <v>9</v>
      </c>
      <c r="B183" s="371" t="s">
        <v>3573</v>
      </c>
      <c r="C183" s="526" t="s">
        <v>3567</v>
      </c>
      <c r="D183" s="369" t="s">
        <v>1688</v>
      </c>
      <c r="E183" s="370">
        <v>1400</v>
      </c>
      <c r="F183" s="367">
        <f t="shared" si="23"/>
        <v>7000</v>
      </c>
      <c r="G183" s="367">
        <f t="shared" si="24"/>
        <v>0</v>
      </c>
      <c r="H183" s="370">
        <v>1400</v>
      </c>
      <c r="I183" s="367"/>
      <c r="J183" s="370">
        <v>1400</v>
      </c>
      <c r="K183" s="370"/>
      <c r="L183" s="231"/>
      <c r="M183" s="231"/>
      <c r="N183" s="529"/>
      <c r="O183" s="231"/>
      <c r="P183" s="231"/>
      <c r="Q183" s="231"/>
      <c r="R183" s="231"/>
      <c r="S183" s="231"/>
      <c r="T183" s="231"/>
      <c r="U183" s="367">
        <f t="shared" si="25"/>
        <v>140</v>
      </c>
      <c r="V183" s="367">
        <f t="shared" si="26"/>
        <v>210</v>
      </c>
      <c r="W183" s="367">
        <f t="shared" si="27"/>
        <v>44.800000000000004</v>
      </c>
      <c r="X183" s="367">
        <f t="shared" si="28"/>
        <v>1794.8</v>
      </c>
      <c r="Y183" s="524">
        <f t="shared" si="29"/>
        <v>1800</v>
      </c>
      <c r="Z183" s="355"/>
    </row>
    <row r="184" spans="1:26">
      <c r="A184" s="365">
        <v>10</v>
      </c>
      <c r="B184" s="371" t="s">
        <v>3574</v>
      </c>
      <c r="C184" s="526" t="s">
        <v>3567</v>
      </c>
      <c r="D184" s="369" t="s">
        <v>1688</v>
      </c>
      <c r="E184" s="370">
        <v>3400</v>
      </c>
      <c r="F184" s="367">
        <f t="shared" si="23"/>
        <v>17000</v>
      </c>
      <c r="G184" s="367">
        <f t="shared" si="24"/>
        <v>0</v>
      </c>
      <c r="H184" s="370">
        <v>3400</v>
      </c>
      <c r="I184" s="367"/>
      <c r="J184" s="370">
        <v>3400</v>
      </c>
      <c r="K184" s="370"/>
      <c r="L184" s="231"/>
      <c r="M184" s="231"/>
      <c r="N184" s="529"/>
      <c r="O184" s="231"/>
      <c r="P184" s="231"/>
      <c r="Q184" s="231"/>
      <c r="R184" s="231"/>
      <c r="S184" s="231"/>
      <c r="T184" s="231"/>
      <c r="U184" s="367">
        <f t="shared" si="25"/>
        <v>340</v>
      </c>
      <c r="V184" s="367">
        <f t="shared" si="26"/>
        <v>510</v>
      </c>
      <c r="W184" s="367">
        <f t="shared" si="27"/>
        <v>108.8</v>
      </c>
      <c r="X184" s="367">
        <f t="shared" si="28"/>
        <v>4358.8</v>
      </c>
      <c r="Y184" s="524">
        <f t="shared" si="29"/>
        <v>4400</v>
      </c>
      <c r="Z184" s="355"/>
    </row>
    <row r="185" spans="1:26">
      <c r="A185" s="365">
        <v>11</v>
      </c>
      <c r="B185" s="371" t="s">
        <v>3575</v>
      </c>
      <c r="C185" s="526" t="s">
        <v>3576</v>
      </c>
      <c r="D185" s="369" t="s">
        <v>1688</v>
      </c>
      <c r="E185" s="370">
        <v>7000</v>
      </c>
      <c r="F185" s="367">
        <f t="shared" si="23"/>
        <v>35000</v>
      </c>
      <c r="G185" s="367">
        <f t="shared" si="24"/>
        <v>0</v>
      </c>
      <c r="H185" s="370">
        <v>7000</v>
      </c>
      <c r="I185" s="367"/>
      <c r="J185" s="370">
        <v>7000</v>
      </c>
      <c r="K185" s="370"/>
      <c r="L185" s="231"/>
      <c r="M185" s="231"/>
      <c r="N185" s="529"/>
      <c r="O185" s="231"/>
      <c r="P185" s="231"/>
      <c r="Q185" s="231"/>
      <c r="R185" s="231"/>
      <c r="S185" s="231"/>
      <c r="T185" s="231"/>
      <c r="U185" s="367">
        <f t="shared" si="25"/>
        <v>700</v>
      </c>
      <c r="V185" s="367">
        <f t="shared" si="26"/>
        <v>1050</v>
      </c>
      <c r="W185" s="367">
        <f t="shared" si="27"/>
        <v>224</v>
      </c>
      <c r="X185" s="367">
        <f t="shared" si="28"/>
        <v>8974</v>
      </c>
      <c r="Y185" s="524">
        <f t="shared" si="29"/>
        <v>9000</v>
      </c>
      <c r="Z185" s="355"/>
    </row>
    <row r="186" spans="1:26">
      <c r="A186" s="365">
        <v>12</v>
      </c>
      <c r="B186" s="371" t="s">
        <v>3577</v>
      </c>
      <c r="C186" s="526" t="s">
        <v>3576</v>
      </c>
      <c r="D186" s="369" t="s">
        <v>1688</v>
      </c>
      <c r="E186" s="370">
        <v>1400</v>
      </c>
      <c r="F186" s="367">
        <f t="shared" si="23"/>
        <v>7000</v>
      </c>
      <c r="G186" s="367">
        <f t="shared" si="24"/>
        <v>0</v>
      </c>
      <c r="H186" s="370">
        <v>1400</v>
      </c>
      <c r="I186" s="367"/>
      <c r="J186" s="370">
        <v>1400</v>
      </c>
      <c r="K186" s="370"/>
      <c r="L186" s="231"/>
      <c r="M186" s="231"/>
      <c r="N186" s="529"/>
      <c r="O186" s="231"/>
      <c r="P186" s="231"/>
      <c r="Q186" s="231"/>
      <c r="R186" s="231"/>
      <c r="S186" s="231"/>
      <c r="T186" s="231"/>
      <c r="U186" s="367">
        <f t="shared" si="25"/>
        <v>140</v>
      </c>
      <c r="V186" s="367">
        <f t="shared" si="26"/>
        <v>210</v>
      </c>
      <c r="W186" s="367">
        <f t="shared" si="27"/>
        <v>44.800000000000004</v>
      </c>
      <c r="X186" s="367">
        <f t="shared" si="28"/>
        <v>1794.8</v>
      </c>
      <c r="Y186" s="524">
        <f t="shared" si="29"/>
        <v>1800</v>
      </c>
      <c r="Z186" s="355"/>
    </row>
    <row r="187" spans="1:26">
      <c r="A187" s="365">
        <v>13</v>
      </c>
      <c r="B187" s="371" t="s">
        <v>3578</v>
      </c>
      <c r="C187" s="526" t="s">
        <v>3576</v>
      </c>
      <c r="D187" s="369" t="s">
        <v>1688</v>
      </c>
      <c r="E187" s="370">
        <v>1400</v>
      </c>
      <c r="F187" s="367">
        <f t="shared" si="23"/>
        <v>7000</v>
      </c>
      <c r="G187" s="367">
        <f t="shared" si="24"/>
        <v>0</v>
      </c>
      <c r="H187" s="370">
        <v>1400</v>
      </c>
      <c r="I187" s="367"/>
      <c r="J187" s="370">
        <v>1400</v>
      </c>
      <c r="K187" s="370"/>
      <c r="L187" s="231"/>
      <c r="M187" s="231"/>
      <c r="N187" s="529"/>
      <c r="O187" s="231"/>
      <c r="P187" s="231"/>
      <c r="Q187" s="231"/>
      <c r="R187" s="231"/>
      <c r="S187" s="231"/>
      <c r="T187" s="231"/>
      <c r="U187" s="367">
        <f t="shared" si="25"/>
        <v>140</v>
      </c>
      <c r="V187" s="367">
        <f t="shared" si="26"/>
        <v>210</v>
      </c>
      <c r="W187" s="367">
        <f t="shared" si="27"/>
        <v>44.800000000000004</v>
      </c>
      <c r="X187" s="367">
        <f t="shared" si="28"/>
        <v>1794.8</v>
      </c>
      <c r="Y187" s="524">
        <f t="shared" si="29"/>
        <v>1800</v>
      </c>
      <c r="Z187" s="355"/>
    </row>
    <row r="188" spans="1:26">
      <c r="A188" s="365">
        <v>14</v>
      </c>
      <c r="B188" s="371" t="s">
        <v>3579</v>
      </c>
      <c r="C188" s="526" t="s">
        <v>3576</v>
      </c>
      <c r="D188" s="369" t="s">
        <v>1688</v>
      </c>
      <c r="E188" s="370">
        <v>1000</v>
      </c>
      <c r="F188" s="367">
        <f t="shared" si="23"/>
        <v>5000</v>
      </c>
      <c r="G188" s="367">
        <f t="shared" si="24"/>
        <v>0</v>
      </c>
      <c r="H188" s="370">
        <v>1000</v>
      </c>
      <c r="I188" s="367"/>
      <c r="J188" s="370">
        <v>1000</v>
      </c>
      <c r="K188" s="370"/>
      <c r="L188" s="231"/>
      <c r="M188" s="231"/>
      <c r="N188" s="529"/>
      <c r="O188" s="231"/>
      <c r="P188" s="231"/>
      <c r="Q188" s="231"/>
      <c r="R188" s="231"/>
      <c r="S188" s="231"/>
      <c r="T188" s="231"/>
      <c r="U188" s="367">
        <f t="shared" si="25"/>
        <v>100</v>
      </c>
      <c r="V188" s="367">
        <f t="shared" si="26"/>
        <v>150</v>
      </c>
      <c r="W188" s="367">
        <f t="shared" si="27"/>
        <v>32</v>
      </c>
      <c r="X188" s="367">
        <f t="shared" si="28"/>
        <v>1282</v>
      </c>
      <c r="Y188" s="524">
        <f t="shared" si="29"/>
        <v>1300</v>
      </c>
      <c r="Z188" s="355"/>
    </row>
    <row r="189" spans="1:26">
      <c r="A189" s="365">
        <v>15</v>
      </c>
      <c r="B189" s="371" t="s">
        <v>3580</v>
      </c>
      <c r="C189" s="526" t="s">
        <v>3567</v>
      </c>
      <c r="D189" s="369" t="s">
        <v>1688</v>
      </c>
      <c r="E189" s="370">
        <v>8000</v>
      </c>
      <c r="F189" s="367">
        <f t="shared" si="23"/>
        <v>40000</v>
      </c>
      <c r="G189" s="367">
        <f t="shared" si="24"/>
        <v>0</v>
      </c>
      <c r="H189" s="370">
        <v>8000</v>
      </c>
      <c r="I189" s="367"/>
      <c r="J189" s="370">
        <v>8000</v>
      </c>
      <c r="K189" s="370"/>
      <c r="L189" s="231"/>
      <c r="M189" s="231"/>
      <c r="N189" s="529"/>
      <c r="O189" s="231"/>
      <c r="P189" s="231"/>
      <c r="Q189" s="231"/>
      <c r="R189" s="231"/>
      <c r="S189" s="231"/>
      <c r="T189" s="231"/>
      <c r="U189" s="367">
        <f t="shared" si="25"/>
        <v>800</v>
      </c>
      <c r="V189" s="367">
        <f t="shared" si="26"/>
        <v>1200</v>
      </c>
      <c r="W189" s="367">
        <f t="shared" si="27"/>
        <v>256</v>
      </c>
      <c r="X189" s="367">
        <f t="shared" si="28"/>
        <v>10256</v>
      </c>
      <c r="Y189" s="524">
        <f t="shared" si="29"/>
        <v>10300</v>
      </c>
      <c r="Z189" s="355"/>
    </row>
    <row r="190" spans="1:26">
      <c r="A190" s="365">
        <v>16</v>
      </c>
      <c r="B190" s="371" t="s">
        <v>3581</v>
      </c>
      <c r="C190" s="526" t="s">
        <v>3582</v>
      </c>
      <c r="D190" s="369" t="s">
        <v>1688</v>
      </c>
      <c r="E190" s="370">
        <v>7000</v>
      </c>
      <c r="F190" s="367">
        <f t="shared" si="23"/>
        <v>35000</v>
      </c>
      <c r="G190" s="367">
        <f t="shared" si="24"/>
        <v>0</v>
      </c>
      <c r="H190" s="370">
        <v>7000</v>
      </c>
      <c r="I190" s="367"/>
      <c r="J190" s="370">
        <v>7000</v>
      </c>
      <c r="K190" s="370"/>
      <c r="L190" s="231"/>
      <c r="M190" s="231"/>
      <c r="N190" s="529"/>
      <c r="O190" s="231"/>
      <c r="P190" s="231"/>
      <c r="Q190" s="231"/>
      <c r="R190" s="231"/>
      <c r="S190" s="231"/>
      <c r="T190" s="231"/>
      <c r="U190" s="367">
        <f t="shared" si="25"/>
        <v>700</v>
      </c>
      <c r="V190" s="367">
        <f t="shared" si="26"/>
        <v>1050</v>
      </c>
      <c r="W190" s="367">
        <f t="shared" si="27"/>
        <v>224</v>
      </c>
      <c r="X190" s="367">
        <f t="shared" si="28"/>
        <v>8974</v>
      </c>
      <c r="Y190" s="524">
        <f t="shared" si="29"/>
        <v>9000</v>
      </c>
      <c r="Z190" s="355"/>
    </row>
    <row r="191" spans="1:26">
      <c r="A191" s="365">
        <v>17</v>
      </c>
      <c r="B191" s="371" t="s">
        <v>3583</v>
      </c>
      <c r="C191" s="526" t="s">
        <v>3584</v>
      </c>
      <c r="D191" s="369" t="s">
        <v>1688</v>
      </c>
      <c r="E191" s="370">
        <v>3200</v>
      </c>
      <c r="F191" s="367">
        <f t="shared" si="23"/>
        <v>16000</v>
      </c>
      <c r="G191" s="367">
        <f t="shared" si="24"/>
        <v>0</v>
      </c>
      <c r="H191" s="370">
        <v>3200</v>
      </c>
      <c r="I191" s="367"/>
      <c r="J191" s="370">
        <v>3200</v>
      </c>
      <c r="K191" s="370"/>
      <c r="L191" s="231"/>
      <c r="M191" s="231"/>
      <c r="N191" s="529"/>
      <c r="O191" s="231"/>
      <c r="P191" s="231"/>
      <c r="Q191" s="231"/>
      <c r="R191" s="231"/>
      <c r="S191" s="231"/>
      <c r="T191" s="231"/>
      <c r="U191" s="367">
        <f t="shared" si="25"/>
        <v>320</v>
      </c>
      <c r="V191" s="367">
        <f t="shared" si="26"/>
        <v>480</v>
      </c>
      <c r="W191" s="367">
        <f t="shared" si="27"/>
        <v>102.4</v>
      </c>
      <c r="X191" s="367">
        <f t="shared" si="28"/>
        <v>4102.3999999999996</v>
      </c>
      <c r="Y191" s="524">
        <f t="shared" si="29"/>
        <v>4200</v>
      </c>
      <c r="Z191" s="355"/>
    </row>
    <row r="192" spans="1:26">
      <c r="A192" s="365">
        <v>18</v>
      </c>
      <c r="B192" s="371" t="s">
        <v>3585</v>
      </c>
      <c r="C192" s="526" t="s">
        <v>3586</v>
      </c>
      <c r="D192" s="369" t="s">
        <v>1688</v>
      </c>
      <c r="E192" s="370">
        <v>3000</v>
      </c>
      <c r="F192" s="367">
        <f t="shared" si="23"/>
        <v>15000</v>
      </c>
      <c r="G192" s="367">
        <f t="shared" si="24"/>
        <v>0</v>
      </c>
      <c r="H192" s="370">
        <v>3000</v>
      </c>
      <c r="I192" s="367"/>
      <c r="J192" s="370">
        <v>3000</v>
      </c>
      <c r="K192" s="370"/>
      <c r="L192" s="231"/>
      <c r="M192" s="231"/>
      <c r="N192" s="529"/>
      <c r="O192" s="231"/>
      <c r="P192" s="231"/>
      <c r="Q192" s="231"/>
      <c r="R192" s="231"/>
      <c r="S192" s="231"/>
      <c r="T192" s="231"/>
      <c r="U192" s="367">
        <f t="shared" si="25"/>
        <v>300</v>
      </c>
      <c r="V192" s="367">
        <f t="shared" si="26"/>
        <v>450</v>
      </c>
      <c r="W192" s="367">
        <f t="shared" si="27"/>
        <v>96</v>
      </c>
      <c r="X192" s="367">
        <f t="shared" si="28"/>
        <v>3846</v>
      </c>
      <c r="Y192" s="524">
        <f t="shared" si="29"/>
        <v>3900</v>
      </c>
      <c r="Z192" s="355"/>
    </row>
    <row r="193" spans="1:26">
      <c r="A193" s="365">
        <v>19</v>
      </c>
      <c r="B193" s="371" t="s">
        <v>3587</v>
      </c>
      <c r="C193" s="526" t="s">
        <v>3576</v>
      </c>
      <c r="D193" s="369" t="s">
        <v>1688</v>
      </c>
      <c r="E193" s="370">
        <v>5000</v>
      </c>
      <c r="F193" s="367">
        <f t="shared" si="23"/>
        <v>25000</v>
      </c>
      <c r="G193" s="367">
        <f t="shared" si="24"/>
        <v>0</v>
      </c>
      <c r="H193" s="370">
        <v>5000</v>
      </c>
      <c r="I193" s="367"/>
      <c r="J193" s="370">
        <v>5000</v>
      </c>
      <c r="K193" s="370"/>
      <c r="L193" s="231"/>
      <c r="M193" s="231"/>
      <c r="N193" s="529"/>
      <c r="O193" s="231"/>
      <c r="P193" s="231"/>
      <c r="Q193" s="231"/>
      <c r="R193" s="231"/>
      <c r="S193" s="231"/>
      <c r="T193" s="231"/>
      <c r="U193" s="367">
        <f t="shared" si="25"/>
        <v>500</v>
      </c>
      <c r="V193" s="367">
        <f t="shared" si="26"/>
        <v>750</v>
      </c>
      <c r="W193" s="367">
        <f t="shared" si="27"/>
        <v>160</v>
      </c>
      <c r="X193" s="367">
        <f t="shared" si="28"/>
        <v>6410</v>
      </c>
      <c r="Y193" s="524">
        <f t="shared" si="29"/>
        <v>6500</v>
      </c>
      <c r="Z193" s="355"/>
    </row>
    <row r="194" spans="1:26">
      <c r="A194" s="365">
        <v>20</v>
      </c>
      <c r="B194" s="371" t="s">
        <v>3588</v>
      </c>
      <c r="C194" s="526" t="s">
        <v>3576</v>
      </c>
      <c r="D194" s="369" t="s">
        <v>1688</v>
      </c>
      <c r="E194" s="370">
        <v>8000</v>
      </c>
      <c r="F194" s="367">
        <f t="shared" si="23"/>
        <v>40000</v>
      </c>
      <c r="G194" s="367">
        <f t="shared" si="24"/>
        <v>0</v>
      </c>
      <c r="H194" s="370">
        <v>8000</v>
      </c>
      <c r="I194" s="367"/>
      <c r="J194" s="370">
        <v>8000</v>
      </c>
      <c r="K194" s="370"/>
      <c r="L194" s="231"/>
      <c r="M194" s="231"/>
      <c r="N194" s="529"/>
      <c r="O194" s="231"/>
      <c r="P194" s="231"/>
      <c r="Q194" s="231"/>
      <c r="R194" s="231"/>
      <c r="S194" s="231"/>
      <c r="T194" s="231"/>
      <c r="U194" s="367">
        <f t="shared" si="25"/>
        <v>800</v>
      </c>
      <c r="V194" s="367">
        <f t="shared" si="26"/>
        <v>1200</v>
      </c>
      <c r="W194" s="367">
        <f t="shared" si="27"/>
        <v>256</v>
      </c>
      <c r="X194" s="367">
        <f t="shared" si="28"/>
        <v>10256</v>
      </c>
      <c r="Y194" s="524">
        <f t="shared" si="29"/>
        <v>10300</v>
      </c>
      <c r="Z194" s="355"/>
    </row>
    <row r="195" spans="1:26">
      <c r="A195" s="365">
        <v>21</v>
      </c>
      <c r="B195" s="371" t="s">
        <v>3589</v>
      </c>
      <c r="C195" s="526" t="s">
        <v>3576</v>
      </c>
      <c r="D195" s="369" t="s">
        <v>1688</v>
      </c>
      <c r="E195" s="370">
        <v>4800</v>
      </c>
      <c r="F195" s="367">
        <f t="shared" si="23"/>
        <v>24000</v>
      </c>
      <c r="G195" s="367">
        <f t="shared" si="24"/>
        <v>0</v>
      </c>
      <c r="H195" s="370">
        <v>4800</v>
      </c>
      <c r="I195" s="367"/>
      <c r="J195" s="370">
        <v>4800</v>
      </c>
      <c r="K195" s="370"/>
      <c r="L195" s="231"/>
      <c r="M195" s="231"/>
      <c r="N195" s="529"/>
      <c r="O195" s="231"/>
      <c r="P195" s="231"/>
      <c r="Q195" s="231"/>
      <c r="R195" s="231"/>
      <c r="S195" s="231"/>
      <c r="T195" s="231"/>
      <c r="U195" s="367">
        <f t="shared" si="25"/>
        <v>480</v>
      </c>
      <c r="V195" s="367">
        <f t="shared" si="26"/>
        <v>720</v>
      </c>
      <c r="W195" s="367">
        <f t="shared" si="27"/>
        <v>153.6</v>
      </c>
      <c r="X195" s="367">
        <f t="shared" si="28"/>
        <v>6153.6</v>
      </c>
      <c r="Y195" s="524">
        <f t="shared" si="29"/>
        <v>6200</v>
      </c>
      <c r="Z195" s="355"/>
    </row>
    <row r="196" spans="1:26">
      <c r="A196" s="365">
        <v>22</v>
      </c>
      <c r="B196" s="371" t="s">
        <v>3590</v>
      </c>
      <c r="C196" s="526" t="s">
        <v>3576</v>
      </c>
      <c r="D196" s="369" t="s">
        <v>1688</v>
      </c>
      <c r="E196" s="370">
        <v>4000</v>
      </c>
      <c r="F196" s="367">
        <f t="shared" si="23"/>
        <v>20000</v>
      </c>
      <c r="G196" s="367">
        <f t="shared" si="24"/>
        <v>0</v>
      </c>
      <c r="H196" s="370">
        <v>4000</v>
      </c>
      <c r="I196" s="367"/>
      <c r="J196" s="370">
        <v>4000</v>
      </c>
      <c r="K196" s="370"/>
      <c r="L196" s="231"/>
      <c r="M196" s="231"/>
      <c r="N196" s="529"/>
      <c r="O196" s="231"/>
      <c r="P196" s="231"/>
      <c r="Q196" s="231"/>
      <c r="R196" s="231"/>
      <c r="S196" s="231"/>
      <c r="T196" s="231"/>
      <c r="U196" s="367">
        <f t="shared" si="25"/>
        <v>400</v>
      </c>
      <c r="V196" s="367">
        <f t="shared" si="26"/>
        <v>600</v>
      </c>
      <c r="W196" s="367">
        <f t="shared" si="27"/>
        <v>128</v>
      </c>
      <c r="X196" s="367">
        <f t="shared" si="28"/>
        <v>5128</v>
      </c>
      <c r="Y196" s="524">
        <f t="shared" si="29"/>
        <v>5200</v>
      </c>
      <c r="Z196" s="355"/>
    </row>
    <row r="197" spans="1:26">
      <c r="A197" s="365">
        <v>23</v>
      </c>
      <c r="B197" s="371" t="s">
        <v>3591</v>
      </c>
      <c r="C197" s="526" t="s">
        <v>3576</v>
      </c>
      <c r="D197" s="369" t="s">
        <v>1688</v>
      </c>
      <c r="E197" s="370">
        <v>4800</v>
      </c>
      <c r="F197" s="367">
        <f t="shared" si="23"/>
        <v>24000</v>
      </c>
      <c r="G197" s="367">
        <f t="shared" si="24"/>
        <v>0</v>
      </c>
      <c r="H197" s="370">
        <v>4800</v>
      </c>
      <c r="I197" s="367"/>
      <c r="J197" s="370">
        <v>4800</v>
      </c>
      <c r="K197" s="370"/>
      <c r="L197" s="231"/>
      <c r="M197" s="231"/>
      <c r="N197" s="529"/>
      <c r="O197" s="231"/>
      <c r="P197" s="231"/>
      <c r="Q197" s="231"/>
      <c r="R197" s="231"/>
      <c r="S197" s="231"/>
      <c r="T197" s="231"/>
      <c r="U197" s="367">
        <f t="shared" si="25"/>
        <v>480</v>
      </c>
      <c r="V197" s="367">
        <f t="shared" si="26"/>
        <v>720</v>
      </c>
      <c r="W197" s="367">
        <f t="shared" si="27"/>
        <v>153.6</v>
      </c>
      <c r="X197" s="367">
        <f t="shared" si="28"/>
        <v>6153.6</v>
      </c>
      <c r="Y197" s="524">
        <f t="shared" si="29"/>
        <v>6200</v>
      </c>
      <c r="Z197" s="355"/>
    </row>
    <row r="198" spans="1:26">
      <c r="A198" s="365">
        <v>24</v>
      </c>
      <c r="B198" s="371" t="s">
        <v>3592</v>
      </c>
      <c r="C198" s="526" t="s">
        <v>3576</v>
      </c>
      <c r="D198" s="369" t="s">
        <v>1688</v>
      </c>
      <c r="E198" s="370">
        <v>12500</v>
      </c>
      <c r="F198" s="367">
        <f t="shared" si="23"/>
        <v>62500</v>
      </c>
      <c r="G198" s="367">
        <f t="shared" si="24"/>
        <v>0</v>
      </c>
      <c r="H198" s="370">
        <v>12500</v>
      </c>
      <c r="I198" s="367"/>
      <c r="J198" s="370">
        <v>12500</v>
      </c>
      <c r="K198" s="370"/>
      <c r="L198" s="231"/>
      <c r="M198" s="231"/>
      <c r="N198" s="529"/>
      <c r="O198" s="231"/>
      <c r="P198" s="231"/>
      <c r="Q198" s="231"/>
      <c r="R198" s="231"/>
      <c r="S198" s="231"/>
      <c r="T198" s="231"/>
      <c r="U198" s="367">
        <f t="shared" si="25"/>
        <v>1250</v>
      </c>
      <c r="V198" s="367">
        <f t="shared" si="26"/>
        <v>1875</v>
      </c>
      <c r="W198" s="367">
        <f t="shared" si="27"/>
        <v>400</v>
      </c>
      <c r="X198" s="367">
        <f t="shared" si="28"/>
        <v>16025</v>
      </c>
      <c r="Y198" s="524">
        <f t="shared" si="29"/>
        <v>16100</v>
      </c>
      <c r="Z198" s="355"/>
    </row>
    <row r="199" spans="1:26">
      <c r="A199" s="365">
        <v>25</v>
      </c>
      <c r="B199" s="371" t="s">
        <v>3593</v>
      </c>
      <c r="C199" s="526" t="s">
        <v>3576</v>
      </c>
      <c r="D199" s="369" t="s">
        <v>1688</v>
      </c>
      <c r="E199" s="370">
        <v>5000</v>
      </c>
      <c r="F199" s="367">
        <f t="shared" si="23"/>
        <v>25000</v>
      </c>
      <c r="G199" s="367">
        <f t="shared" si="24"/>
        <v>0</v>
      </c>
      <c r="H199" s="370">
        <v>5000</v>
      </c>
      <c r="I199" s="367"/>
      <c r="J199" s="370">
        <v>5000</v>
      </c>
      <c r="K199" s="370"/>
      <c r="L199" s="231"/>
      <c r="M199" s="231"/>
      <c r="N199" s="529"/>
      <c r="O199" s="231"/>
      <c r="P199" s="231"/>
      <c r="Q199" s="231"/>
      <c r="R199" s="231"/>
      <c r="S199" s="231"/>
      <c r="T199" s="231"/>
      <c r="U199" s="367">
        <f t="shared" si="25"/>
        <v>500</v>
      </c>
      <c r="V199" s="367">
        <f t="shared" si="26"/>
        <v>750</v>
      </c>
      <c r="W199" s="367">
        <f t="shared" si="27"/>
        <v>160</v>
      </c>
      <c r="X199" s="367">
        <f t="shared" si="28"/>
        <v>6410</v>
      </c>
      <c r="Y199" s="524">
        <f t="shared" si="29"/>
        <v>6500</v>
      </c>
      <c r="Z199" s="355"/>
    </row>
    <row r="200" spans="1:26">
      <c r="A200" s="365">
        <v>26</v>
      </c>
      <c r="B200" s="371" t="s">
        <v>3594</v>
      </c>
      <c r="C200" s="526" t="s">
        <v>3576</v>
      </c>
      <c r="D200" s="369" t="s">
        <v>1688</v>
      </c>
      <c r="E200" s="370">
        <v>2400</v>
      </c>
      <c r="F200" s="367">
        <f t="shared" si="23"/>
        <v>12000</v>
      </c>
      <c r="G200" s="367">
        <f t="shared" si="24"/>
        <v>0</v>
      </c>
      <c r="H200" s="370">
        <v>2400</v>
      </c>
      <c r="I200" s="367"/>
      <c r="J200" s="370">
        <v>2400</v>
      </c>
      <c r="K200" s="370"/>
      <c r="L200" s="231"/>
      <c r="M200" s="231"/>
      <c r="N200" s="529"/>
      <c r="O200" s="231"/>
      <c r="P200" s="231"/>
      <c r="Q200" s="231"/>
      <c r="R200" s="231"/>
      <c r="S200" s="231"/>
      <c r="T200" s="231"/>
      <c r="U200" s="367">
        <f t="shared" si="25"/>
        <v>240</v>
      </c>
      <c r="V200" s="367">
        <f t="shared" si="26"/>
        <v>360</v>
      </c>
      <c r="W200" s="367">
        <f t="shared" si="27"/>
        <v>76.8</v>
      </c>
      <c r="X200" s="367">
        <f t="shared" si="28"/>
        <v>3076.8</v>
      </c>
      <c r="Y200" s="524">
        <f t="shared" si="29"/>
        <v>3100</v>
      </c>
      <c r="Z200" s="355"/>
    </row>
    <row r="201" spans="1:26">
      <c r="A201" s="365">
        <v>27</v>
      </c>
      <c r="B201" s="371" t="s">
        <v>3595</v>
      </c>
      <c r="C201" s="526" t="s">
        <v>3576</v>
      </c>
      <c r="D201" s="369" t="s">
        <v>1688</v>
      </c>
      <c r="E201" s="370">
        <v>6000</v>
      </c>
      <c r="F201" s="367">
        <f t="shared" si="23"/>
        <v>30000</v>
      </c>
      <c r="G201" s="367">
        <f t="shared" si="24"/>
        <v>0</v>
      </c>
      <c r="H201" s="370">
        <v>6000</v>
      </c>
      <c r="I201" s="367"/>
      <c r="J201" s="370">
        <v>6000</v>
      </c>
      <c r="K201" s="370"/>
      <c r="L201" s="231"/>
      <c r="M201" s="231"/>
      <c r="N201" s="529"/>
      <c r="O201" s="231"/>
      <c r="P201" s="231"/>
      <c r="Q201" s="231"/>
      <c r="R201" s="231"/>
      <c r="S201" s="231"/>
      <c r="T201" s="231"/>
      <c r="U201" s="367">
        <f t="shared" si="25"/>
        <v>600</v>
      </c>
      <c r="V201" s="367">
        <f t="shared" si="26"/>
        <v>900</v>
      </c>
      <c r="W201" s="367">
        <f t="shared" si="27"/>
        <v>192</v>
      </c>
      <c r="X201" s="367">
        <f t="shared" si="28"/>
        <v>7692</v>
      </c>
      <c r="Y201" s="524">
        <f t="shared" si="29"/>
        <v>7700</v>
      </c>
      <c r="Z201" s="355"/>
    </row>
    <row r="202" spans="1:26">
      <c r="A202" s="365">
        <v>28</v>
      </c>
      <c r="B202" s="371" t="s">
        <v>3596</v>
      </c>
      <c r="C202" s="526" t="s">
        <v>3576</v>
      </c>
      <c r="D202" s="369" t="s">
        <v>1688</v>
      </c>
      <c r="E202" s="370">
        <v>3200</v>
      </c>
      <c r="F202" s="367">
        <f t="shared" si="23"/>
        <v>16000</v>
      </c>
      <c r="G202" s="367">
        <f t="shared" si="24"/>
        <v>0</v>
      </c>
      <c r="H202" s="370">
        <v>3200</v>
      </c>
      <c r="I202" s="367"/>
      <c r="J202" s="370">
        <v>3200</v>
      </c>
      <c r="K202" s="370"/>
      <c r="L202" s="231"/>
      <c r="M202" s="231"/>
      <c r="N202" s="529"/>
      <c r="O202" s="231"/>
      <c r="P202" s="231"/>
      <c r="Q202" s="231"/>
      <c r="R202" s="231"/>
      <c r="S202" s="231"/>
      <c r="T202" s="231"/>
      <c r="U202" s="367">
        <f t="shared" si="25"/>
        <v>320</v>
      </c>
      <c r="V202" s="367">
        <f t="shared" si="26"/>
        <v>480</v>
      </c>
      <c r="W202" s="367">
        <f t="shared" si="27"/>
        <v>102.4</v>
      </c>
      <c r="X202" s="367">
        <f t="shared" si="28"/>
        <v>4102.3999999999996</v>
      </c>
      <c r="Y202" s="524">
        <f t="shared" si="29"/>
        <v>4200</v>
      </c>
      <c r="Z202" s="355"/>
    </row>
    <row r="203" spans="1:26">
      <c r="A203" s="365">
        <v>29</v>
      </c>
      <c r="B203" s="371" t="s">
        <v>3597</v>
      </c>
      <c r="C203" s="526" t="s">
        <v>3576</v>
      </c>
      <c r="D203" s="369" t="s">
        <v>1688</v>
      </c>
      <c r="E203" s="370">
        <v>2600</v>
      </c>
      <c r="F203" s="367">
        <f t="shared" si="23"/>
        <v>13000</v>
      </c>
      <c r="G203" s="367">
        <f t="shared" si="24"/>
        <v>0</v>
      </c>
      <c r="H203" s="370">
        <v>2600</v>
      </c>
      <c r="I203" s="367"/>
      <c r="J203" s="370">
        <v>2600</v>
      </c>
      <c r="K203" s="370"/>
      <c r="L203" s="231"/>
      <c r="M203" s="231"/>
      <c r="N203" s="529"/>
      <c r="O203" s="231"/>
      <c r="P203" s="231"/>
      <c r="Q203" s="231"/>
      <c r="R203" s="231"/>
      <c r="S203" s="231"/>
      <c r="T203" s="231"/>
      <c r="U203" s="367">
        <f t="shared" si="25"/>
        <v>260</v>
      </c>
      <c r="V203" s="367">
        <f t="shared" si="26"/>
        <v>390</v>
      </c>
      <c r="W203" s="367">
        <f t="shared" si="27"/>
        <v>83.2</v>
      </c>
      <c r="X203" s="367">
        <f t="shared" si="28"/>
        <v>3333.2</v>
      </c>
      <c r="Y203" s="524">
        <f t="shared" si="29"/>
        <v>3400</v>
      </c>
      <c r="Z203" s="355"/>
    </row>
    <row r="204" spans="1:26">
      <c r="A204" s="365">
        <v>30</v>
      </c>
      <c r="B204" s="371" t="s">
        <v>3598</v>
      </c>
      <c r="C204" s="526" t="s">
        <v>3576</v>
      </c>
      <c r="D204" s="369" t="s">
        <v>1688</v>
      </c>
      <c r="E204" s="370">
        <v>6000</v>
      </c>
      <c r="F204" s="367">
        <f t="shared" si="23"/>
        <v>30000</v>
      </c>
      <c r="G204" s="367">
        <f t="shared" si="24"/>
        <v>0</v>
      </c>
      <c r="H204" s="370">
        <v>6000</v>
      </c>
      <c r="I204" s="367"/>
      <c r="J204" s="370">
        <v>6000</v>
      </c>
      <c r="K204" s="370"/>
      <c r="L204" s="231"/>
      <c r="M204" s="231"/>
      <c r="N204" s="529"/>
      <c r="O204" s="231"/>
      <c r="P204" s="231"/>
      <c r="Q204" s="231"/>
      <c r="R204" s="231"/>
      <c r="S204" s="231"/>
      <c r="T204" s="231"/>
      <c r="U204" s="367">
        <f t="shared" si="25"/>
        <v>600</v>
      </c>
      <c r="V204" s="367">
        <f t="shared" si="26"/>
        <v>900</v>
      </c>
      <c r="W204" s="367">
        <f t="shared" si="27"/>
        <v>192</v>
      </c>
      <c r="X204" s="367">
        <f t="shared" si="28"/>
        <v>7692</v>
      </c>
      <c r="Y204" s="524">
        <f t="shared" si="29"/>
        <v>7700</v>
      </c>
      <c r="Z204" s="355"/>
    </row>
    <row r="205" spans="1:26">
      <c r="A205" s="365">
        <v>31</v>
      </c>
      <c r="B205" s="371" t="s">
        <v>3599</v>
      </c>
      <c r="C205" s="526" t="s">
        <v>3658</v>
      </c>
      <c r="D205" s="369" t="s">
        <v>1688</v>
      </c>
      <c r="E205" s="370">
        <v>18000</v>
      </c>
      <c r="F205" s="367">
        <f t="shared" si="23"/>
        <v>90000</v>
      </c>
      <c r="G205" s="367">
        <f t="shared" si="24"/>
        <v>0</v>
      </c>
      <c r="H205" s="370">
        <v>18000</v>
      </c>
      <c r="I205" s="367"/>
      <c r="J205" s="370">
        <v>18000</v>
      </c>
      <c r="K205" s="370"/>
      <c r="L205" s="231"/>
      <c r="M205" s="231"/>
      <c r="N205" s="529"/>
      <c r="O205" s="231"/>
      <c r="P205" s="231"/>
      <c r="Q205" s="231"/>
      <c r="R205" s="231"/>
      <c r="S205" s="231"/>
      <c r="T205" s="231"/>
      <c r="U205" s="367">
        <f t="shared" si="25"/>
        <v>1800</v>
      </c>
      <c r="V205" s="367">
        <f t="shared" si="26"/>
        <v>2700</v>
      </c>
      <c r="W205" s="367">
        <f t="shared" si="27"/>
        <v>576</v>
      </c>
      <c r="X205" s="367">
        <f t="shared" si="28"/>
        <v>23076</v>
      </c>
      <c r="Y205" s="524">
        <f t="shared" si="29"/>
        <v>23100</v>
      </c>
      <c r="Z205" s="355"/>
    </row>
    <row r="206" spans="1:26">
      <c r="A206" s="365">
        <v>32</v>
      </c>
      <c r="B206" s="371" t="s">
        <v>3600</v>
      </c>
      <c r="C206" s="526" t="s">
        <v>3567</v>
      </c>
      <c r="D206" s="369" t="s">
        <v>1688</v>
      </c>
      <c r="E206" s="370">
        <v>5500</v>
      </c>
      <c r="F206" s="367">
        <f t="shared" si="23"/>
        <v>27500</v>
      </c>
      <c r="G206" s="367">
        <f t="shared" si="24"/>
        <v>0</v>
      </c>
      <c r="H206" s="370">
        <v>5500</v>
      </c>
      <c r="I206" s="367"/>
      <c r="J206" s="370">
        <v>5500</v>
      </c>
      <c r="K206" s="370"/>
      <c r="L206" s="231"/>
      <c r="M206" s="231"/>
      <c r="N206" s="529"/>
      <c r="O206" s="231"/>
      <c r="P206" s="231"/>
      <c r="Q206" s="231"/>
      <c r="R206" s="231"/>
      <c r="S206" s="231"/>
      <c r="T206" s="231"/>
      <c r="U206" s="367">
        <f t="shared" si="25"/>
        <v>550</v>
      </c>
      <c r="V206" s="367">
        <f t="shared" si="26"/>
        <v>825</v>
      </c>
      <c r="W206" s="367">
        <f t="shared" si="27"/>
        <v>176</v>
      </c>
      <c r="X206" s="367">
        <f t="shared" si="28"/>
        <v>7051</v>
      </c>
      <c r="Y206" s="524">
        <f t="shared" si="29"/>
        <v>7100</v>
      </c>
      <c r="Z206" s="355"/>
    </row>
    <row r="207" spans="1:26">
      <c r="A207" s="365">
        <v>33</v>
      </c>
      <c r="B207" s="371" t="s">
        <v>3601</v>
      </c>
      <c r="C207" s="526" t="s">
        <v>3602</v>
      </c>
      <c r="D207" s="369" t="s">
        <v>1688</v>
      </c>
      <c r="E207" s="370">
        <v>15000</v>
      </c>
      <c r="F207" s="367">
        <f t="shared" si="23"/>
        <v>75000</v>
      </c>
      <c r="G207" s="367">
        <f t="shared" si="24"/>
        <v>0</v>
      </c>
      <c r="H207" s="370">
        <v>15000</v>
      </c>
      <c r="I207" s="367"/>
      <c r="J207" s="370">
        <v>15000</v>
      </c>
      <c r="K207" s="370"/>
      <c r="L207" s="231"/>
      <c r="M207" s="231"/>
      <c r="N207" s="529"/>
      <c r="O207" s="231"/>
      <c r="P207" s="231"/>
      <c r="Q207" s="231"/>
      <c r="R207" s="231"/>
      <c r="S207" s="231"/>
      <c r="T207" s="231"/>
      <c r="U207" s="367">
        <f t="shared" si="25"/>
        <v>1500</v>
      </c>
      <c r="V207" s="367">
        <f t="shared" si="26"/>
        <v>2250</v>
      </c>
      <c r="W207" s="367">
        <f t="shared" si="27"/>
        <v>480</v>
      </c>
      <c r="X207" s="367">
        <f t="shared" si="28"/>
        <v>19230</v>
      </c>
      <c r="Y207" s="524">
        <f t="shared" si="29"/>
        <v>19300</v>
      </c>
      <c r="Z207" s="355"/>
    </row>
    <row r="208" spans="1:26">
      <c r="A208" s="365">
        <v>34</v>
      </c>
      <c r="B208" s="371" t="s">
        <v>3603</v>
      </c>
      <c r="C208" s="526" t="s">
        <v>3567</v>
      </c>
      <c r="D208" s="369" t="s">
        <v>1688</v>
      </c>
      <c r="E208" s="370">
        <v>6000</v>
      </c>
      <c r="F208" s="367">
        <f t="shared" si="23"/>
        <v>30000</v>
      </c>
      <c r="G208" s="367">
        <f t="shared" si="24"/>
        <v>0</v>
      </c>
      <c r="H208" s="370">
        <v>6000</v>
      </c>
      <c r="I208" s="367"/>
      <c r="J208" s="370">
        <v>6000</v>
      </c>
      <c r="K208" s="370"/>
      <c r="L208" s="231"/>
      <c r="M208" s="231"/>
      <c r="N208" s="529"/>
      <c r="O208" s="231"/>
      <c r="P208" s="231"/>
      <c r="Q208" s="231"/>
      <c r="R208" s="231"/>
      <c r="S208" s="231"/>
      <c r="T208" s="231"/>
      <c r="U208" s="367">
        <f t="shared" si="25"/>
        <v>600</v>
      </c>
      <c r="V208" s="367">
        <f t="shared" si="26"/>
        <v>900</v>
      </c>
      <c r="W208" s="367">
        <f t="shared" si="27"/>
        <v>192</v>
      </c>
      <c r="X208" s="367">
        <f t="shared" si="28"/>
        <v>7692</v>
      </c>
      <c r="Y208" s="524">
        <f t="shared" si="29"/>
        <v>7700</v>
      </c>
      <c r="Z208" s="355"/>
    </row>
    <row r="209" spans="1:26">
      <c r="A209" s="365">
        <v>35</v>
      </c>
      <c r="B209" s="371" t="s">
        <v>3604</v>
      </c>
      <c r="C209" s="526" t="s">
        <v>3567</v>
      </c>
      <c r="D209" s="369" t="s">
        <v>1688</v>
      </c>
      <c r="E209" s="370">
        <v>1600</v>
      </c>
      <c r="F209" s="367">
        <f t="shared" si="23"/>
        <v>8000</v>
      </c>
      <c r="G209" s="367">
        <f t="shared" si="24"/>
        <v>0</v>
      </c>
      <c r="H209" s="370">
        <v>1600</v>
      </c>
      <c r="I209" s="367"/>
      <c r="J209" s="370">
        <v>1600</v>
      </c>
      <c r="K209" s="370"/>
      <c r="L209" s="231"/>
      <c r="M209" s="231"/>
      <c r="N209" s="529"/>
      <c r="O209" s="231"/>
      <c r="P209" s="231"/>
      <c r="Q209" s="231"/>
      <c r="R209" s="231"/>
      <c r="S209" s="231"/>
      <c r="T209" s="231"/>
      <c r="U209" s="367">
        <f t="shared" si="25"/>
        <v>160</v>
      </c>
      <c r="V209" s="367">
        <f t="shared" si="26"/>
        <v>240</v>
      </c>
      <c r="W209" s="367">
        <f t="shared" si="27"/>
        <v>51.2</v>
      </c>
      <c r="X209" s="367">
        <f t="shared" si="28"/>
        <v>2051.1999999999998</v>
      </c>
      <c r="Y209" s="524">
        <f t="shared" si="29"/>
        <v>2100</v>
      </c>
      <c r="Z209" s="355"/>
    </row>
    <row r="210" spans="1:26">
      <c r="A210" s="365">
        <v>36</v>
      </c>
      <c r="B210" s="371" t="s">
        <v>3605</v>
      </c>
      <c r="C210" s="526" t="s">
        <v>3606</v>
      </c>
      <c r="D210" s="369" t="s">
        <v>1688</v>
      </c>
      <c r="E210" s="370">
        <v>5500</v>
      </c>
      <c r="F210" s="367">
        <f t="shared" si="23"/>
        <v>27500</v>
      </c>
      <c r="G210" s="367">
        <f t="shared" si="24"/>
        <v>0</v>
      </c>
      <c r="H210" s="370">
        <v>5500</v>
      </c>
      <c r="I210" s="367"/>
      <c r="J210" s="370">
        <v>5500</v>
      </c>
      <c r="K210" s="370"/>
      <c r="L210" s="231"/>
      <c r="M210" s="231"/>
      <c r="N210" s="529"/>
      <c r="O210" s="231"/>
      <c r="P210" s="231"/>
      <c r="Q210" s="231"/>
      <c r="R210" s="231"/>
      <c r="S210" s="231"/>
      <c r="T210" s="231"/>
      <c r="U210" s="367">
        <f t="shared" si="25"/>
        <v>550</v>
      </c>
      <c r="V210" s="367">
        <f t="shared" si="26"/>
        <v>825</v>
      </c>
      <c r="W210" s="367">
        <f t="shared" si="27"/>
        <v>176</v>
      </c>
      <c r="X210" s="367">
        <f t="shared" si="28"/>
        <v>7051</v>
      </c>
      <c r="Y210" s="524">
        <f t="shared" si="29"/>
        <v>7100</v>
      </c>
      <c r="Z210" s="355"/>
    </row>
    <row r="211" spans="1:26">
      <c r="A211" s="365">
        <v>37</v>
      </c>
      <c r="B211" s="371" t="s">
        <v>3607</v>
      </c>
      <c r="C211" s="526" t="s">
        <v>3606</v>
      </c>
      <c r="D211" s="369" t="s">
        <v>1688</v>
      </c>
      <c r="E211" s="370">
        <v>4500</v>
      </c>
      <c r="F211" s="367">
        <f t="shared" si="23"/>
        <v>22500</v>
      </c>
      <c r="G211" s="367">
        <f t="shared" si="24"/>
        <v>0</v>
      </c>
      <c r="H211" s="370">
        <v>4500</v>
      </c>
      <c r="I211" s="367"/>
      <c r="J211" s="370">
        <v>4500</v>
      </c>
      <c r="K211" s="370"/>
      <c r="L211" s="231"/>
      <c r="M211" s="231"/>
      <c r="N211" s="529"/>
      <c r="O211" s="231"/>
      <c r="P211" s="231"/>
      <c r="Q211" s="231"/>
      <c r="R211" s="231"/>
      <c r="S211" s="231"/>
      <c r="T211" s="231"/>
      <c r="U211" s="367">
        <f t="shared" si="25"/>
        <v>450</v>
      </c>
      <c r="V211" s="367">
        <f t="shared" si="26"/>
        <v>675</v>
      </c>
      <c r="W211" s="367">
        <f t="shared" si="27"/>
        <v>144</v>
      </c>
      <c r="X211" s="367">
        <f t="shared" si="28"/>
        <v>5769</v>
      </c>
      <c r="Y211" s="524">
        <f t="shared" si="29"/>
        <v>5800</v>
      </c>
      <c r="Z211" s="355"/>
    </row>
    <row r="212" spans="1:26">
      <c r="A212" s="365">
        <v>38</v>
      </c>
      <c r="B212" s="371" t="s">
        <v>3608</v>
      </c>
      <c r="C212" s="526" t="s">
        <v>3606</v>
      </c>
      <c r="D212" s="369" t="s">
        <v>1688</v>
      </c>
      <c r="E212" s="370">
        <v>6700</v>
      </c>
      <c r="F212" s="367">
        <f t="shared" si="23"/>
        <v>33500</v>
      </c>
      <c r="G212" s="367">
        <f t="shared" si="24"/>
        <v>0</v>
      </c>
      <c r="H212" s="370">
        <v>6700</v>
      </c>
      <c r="I212" s="367"/>
      <c r="J212" s="370">
        <v>6700</v>
      </c>
      <c r="K212" s="370"/>
      <c r="L212" s="231"/>
      <c r="M212" s="231"/>
      <c r="N212" s="529"/>
      <c r="O212" s="231"/>
      <c r="P212" s="231"/>
      <c r="Q212" s="231"/>
      <c r="R212" s="231"/>
      <c r="S212" s="231"/>
      <c r="T212" s="231"/>
      <c r="U212" s="367">
        <f t="shared" si="25"/>
        <v>670</v>
      </c>
      <c r="V212" s="367">
        <f t="shared" si="26"/>
        <v>1005</v>
      </c>
      <c r="W212" s="367">
        <f t="shared" si="27"/>
        <v>214.4</v>
      </c>
      <c r="X212" s="367">
        <f t="shared" si="28"/>
        <v>8589.4</v>
      </c>
      <c r="Y212" s="524">
        <f t="shared" si="29"/>
        <v>8600</v>
      </c>
      <c r="Z212" s="355"/>
    </row>
    <row r="213" spans="1:26">
      <c r="A213" s="365">
        <v>39</v>
      </c>
      <c r="B213" s="371" t="s">
        <v>3609</v>
      </c>
      <c r="C213" s="526" t="s">
        <v>3606</v>
      </c>
      <c r="D213" s="369" t="s">
        <v>1688</v>
      </c>
      <c r="E213" s="370">
        <v>7000</v>
      </c>
      <c r="F213" s="367">
        <f t="shared" si="23"/>
        <v>35000</v>
      </c>
      <c r="G213" s="367">
        <f t="shared" si="24"/>
        <v>0</v>
      </c>
      <c r="H213" s="370">
        <v>7000</v>
      </c>
      <c r="I213" s="367"/>
      <c r="J213" s="370">
        <v>7000</v>
      </c>
      <c r="K213" s="370"/>
      <c r="L213" s="231"/>
      <c r="M213" s="231"/>
      <c r="N213" s="529"/>
      <c r="O213" s="231"/>
      <c r="P213" s="231"/>
      <c r="Q213" s="231"/>
      <c r="R213" s="231"/>
      <c r="S213" s="231"/>
      <c r="T213" s="231"/>
      <c r="U213" s="367">
        <f t="shared" si="25"/>
        <v>700</v>
      </c>
      <c r="V213" s="367">
        <f t="shared" si="26"/>
        <v>1050</v>
      </c>
      <c r="W213" s="367">
        <f t="shared" si="27"/>
        <v>224</v>
      </c>
      <c r="X213" s="367">
        <f t="shared" si="28"/>
        <v>8974</v>
      </c>
      <c r="Y213" s="524">
        <f t="shared" si="29"/>
        <v>9000</v>
      </c>
      <c r="Z213" s="355"/>
    </row>
    <row r="214" spans="1:26">
      <c r="A214" s="365">
        <v>40</v>
      </c>
      <c r="B214" s="371" t="s">
        <v>3610</v>
      </c>
      <c r="C214" s="526" t="s">
        <v>3567</v>
      </c>
      <c r="D214" s="369" t="s">
        <v>1688</v>
      </c>
      <c r="E214" s="370">
        <v>8000</v>
      </c>
      <c r="F214" s="367">
        <f t="shared" si="23"/>
        <v>40000</v>
      </c>
      <c r="G214" s="367">
        <f t="shared" si="24"/>
        <v>0</v>
      </c>
      <c r="H214" s="370">
        <v>8000</v>
      </c>
      <c r="I214" s="367"/>
      <c r="J214" s="370">
        <v>8000</v>
      </c>
      <c r="K214" s="370"/>
      <c r="L214" s="231"/>
      <c r="M214" s="231"/>
      <c r="N214" s="529"/>
      <c r="O214" s="231"/>
      <c r="P214" s="231"/>
      <c r="Q214" s="231"/>
      <c r="R214" s="231"/>
      <c r="S214" s="231"/>
      <c r="T214" s="231"/>
      <c r="U214" s="367">
        <f t="shared" si="25"/>
        <v>800</v>
      </c>
      <c r="V214" s="367">
        <f t="shared" si="26"/>
        <v>1200</v>
      </c>
      <c r="W214" s="367">
        <f t="shared" si="27"/>
        <v>256</v>
      </c>
      <c r="X214" s="367">
        <f t="shared" si="28"/>
        <v>10256</v>
      </c>
      <c r="Y214" s="524">
        <f t="shared" si="29"/>
        <v>10300</v>
      </c>
      <c r="Z214" s="355"/>
    </row>
    <row r="215" spans="1:26">
      <c r="A215" s="365">
        <v>41</v>
      </c>
      <c r="B215" s="371" t="s">
        <v>3611</v>
      </c>
      <c r="C215" s="526" t="s">
        <v>3567</v>
      </c>
      <c r="D215" s="369" t="s">
        <v>1688</v>
      </c>
      <c r="E215" s="370">
        <v>5800</v>
      </c>
      <c r="F215" s="367">
        <f t="shared" si="23"/>
        <v>29000</v>
      </c>
      <c r="G215" s="367">
        <f t="shared" si="24"/>
        <v>0</v>
      </c>
      <c r="H215" s="370">
        <v>5800</v>
      </c>
      <c r="I215" s="367"/>
      <c r="J215" s="370">
        <v>5800</v>
      </c>
      <c r="K215" s="370"/>
      <c r="L215" s="231"/>
      <c r="M215" s="231"/>
      <c r="N215" s="529"/>
      <c r="O215" s="231"/>
      <c r="P215" s="231"/>
      <c r="Q215" s="231"/>
      <c r="R215" s="231"/>
      <c r="S215" s="231"/>
      <c r="T215" s="231"/>
      <c r="U215" s="367">
        <f t="shared" si="25"/>
        <v>580</v>
      </c>
      <c r="V215" s="367">
        <f t="shared" si="26"/>
        <v>870</v>
      </c>
      <c r="W215" s="367">
        <f t="shared" si="27"/>
        <v>185.6</v>
      </c>
      <c r="X215" s="367">
        <f t="shared" si="28"/>
        <v>7435.6</v>
      </c>
      <c r="Y215" s="524">
        <f t="shared" si="29"/>
        <v>7500</v>
      </c>
      <c r="Z215" s="355"/>
    </row>
    <row r="216" spans="1:26">
      <c r="A216" s="365">
        <v>42</v>
      </c>
      <c r="B216" s="371" t="s">
        <v>3612</v>
      </c>
      <c r="C216" s="526" t="s">
        <v>3567</v>
      </c>
      <c r="D216" s="369" t="s">
        <v>1688</v>
      </c>
      <c r="E216" s="370">
        <v>6000</v>
      </c>
      <c r="F216" s="367">
        <f t="shared" si="23"/>
        <v>30000</v>
      </c>
      <c r="G216" s="367">
        <f t="shared" si="24"/>
        <v>0</v>
      </c>
      <c r="H216" s="370">
        <v>6000</v>
      </c>
      <c r="I216" s="367"/>
      <c r="J216" s="370">
        <v>6000</v>
      </c>
      <c r="K216" s="370"/>
      <c r="L216" s="231"/>
      <c r="M216" s="231"/>
      <c r="N216" s="529"/>
      <c r="O216" s="231"/>
      <c r="P216" s="231"/>
      <c r="Q216" s="231"/>
      <c r="R216" s="231"/>
      <c r="S216" s="231"/>
      <c r="T216" s="231"/>
      <c r="U216" s="367">
        <f t="shared" si="25"/>
        <v>600</v>
      </c>
      <c r="V216" s="367">
        <f t="shared" si="26"/>
        <v>900</v>
      </c>
      <c r="W216" s="367">
        <f t="shared" si="27"/>
        <v>192</v>
      </c>
      <c r="X216" s="367">
        <f t="shared" si="28"/>
        <v>7692</v>
      </c>
      <c r="Y216" s="524">
        <f t="shared" si="29"/>
        <v>7700</v>
      </c>
      <c r="Z216" s="355"/>
    </row>
    <row r="217" spans="1:26">
      <c r="A217" s="365">
        <v>43</v>
      </c>
      <c r="B217" s="371" t="s">
        <v>3613</v>
      </c>
      <c r="C217" s="526" t="s">
        <v>3614</v>
      </c>
      <c r="D217" s="369" t="s">
        <v>1688</v>
      </c>
      <c r="E217" s="370">
        <v>1500</v>
      </c>
      <c r="F217" s="367">
        <f t="shared" si="23"/>
        <v>7500</v>
      </c>
      <c r="G217" s="367">
        <f t="shared" si="24"/>
        <v>0</v>
      </c>
      <c r="H217" s="370">
        <v>1500</v>
      </c>
      <c r="I217" s="367"/>
      <c r="J217" s="370">
        <v>1500</v>
      </c>
      <c r="K217" s="370"/>
      <c r="L217" s="231"/>
      <c r="M217" s="231"/>
      <c r="N217" s="529"/>
      <c r="O217" s="231"/>
      <c r="P217" s="231"/>
      <c r="Q217" s="231"/>
      <c r="R217" s="231"/>
      <c r="S217" s="231"/>
      <c r="T217" s="231"/>
      <c r="U217" s="367">
        <f t="shared" si="25"/>
        <v>150</v>
      </c>
      <c r="V217" s="367">
        <f t="shared" si="26"/>
        <v>225</v>
      </c>
      <c r="W217" s="367">
        <f t="shared" si="27"/>
        <v>48</v>
      </c>
      <c r="X217" s="367">
        <f t="shared" si="28"/>
        <v>1923</v>
      </c>
      <c r="Y217" s="524">
        <f t="shared" si="29"/>
        <v>2000</v>
      </c>
      <c r="Z217" s="355"/>
    </row>
    <row r="218" spans="1:26">
      <c r="A218" s="365">
        <v>44</v>
      </c>
      <c r="B218" s="371" t="s">
        <v>3615</v>
      </c>
      <c r="C218" s="526" t="s">
        <v>3614</v>
      </c>
      <c r="D218" s="369" t="s">
        <v>1688</v>
      </c>
      <c r="E218" s="370">
        <v>1600</v>
      </c>
      <c r="F218" s="367">
        <f t="shared" si="23"/>
        <v>8000</v>
      </c>
      <c r="G218" s="367">
        <f t="shared" si="24"/>
        <v>0</v>
      </c>
      <c r="H218" s="370">
        <v>1600</v>
      </c>
      <c r="I218" s="367"/>
      <c r="J218" s="370">
        <v>1600</v>
      </c>
      <c r="K218" s="370"/>
      <c r="L218" s="231"/>
      <c r="M218" s="231"/>
      <c r="N218" s="529"/>
      <c r="O218" s="231"/>
      <c r="P218" s="231"/>
      <c r="Q218" s="231"/>
      <c r="R218" s="231"/>
      <c r="S218" s="231"/>
      <c r="T218" s="231"/>
      <c r="U218" s="367">
        <f t="shared" si="25"/>
        <v>160</v>
      </c>
      <c r="V218" s="367">
        <f t="shared" si="26"/>
        <v>240</v>
      </c>
      <c r="W218" s="367">
        <f t="shared" si="27"/>
        <v>51.2</v>
      </c>
      <c r="X218" s="367">
        <f t="shared" si="28"/>
        <v>2051.1999999999998</v>
      </c>
      <c r="Y218" s="524">
        <f t="shared" si="29"/>
        <v>2100</v>
      </c>
      <c r="Z218" s="355"/>
    </row>
    <row r="219" spans="1:26">
      <c r="A219" s="365">
        <v>45</v>
      </c>
      <c r="B219" s="371" t="s">
        <v>3616</v>
      </c>
      <c r="C219" s="526" t="s">
        <v>3614</v>
      </c>
      <c r="D219" s="369" t="s">
        <v>1688</v>
      </c>
      <c r="E219" s="370">
        <v>1200</v>
      </c>
      <c r="F219" s="367">
        <f t="shared" si="23"/>
        <v>6000</v>
      </c>
      <c r="G219" s="367">
        <f t="shared" si="24"/>
        <v>0</v>
      </c>
      <c r="H219" s="370">
        <v>1200</v>
      </c>
      <c r="I219" s="367"/>
      <c r="J219" s="370">
        <v>1200</v>
      </c>
      <c r="K219" s="370"/>
      <c r="L219" s="231"/>
      <c r="M219" s="231"/>
      <c r="N219" s="529"/>
      <c r="O219" s="231"/>
      <c r="P219" s="231"/>
      <c r="Q219" s="231"/>
      <c r="R219" s="231"/>
      <c r="S219" s="231"/>
      <c r="T219" s="231"/>
      <c r="U219" s="367">
        <f t="shared" si="25"/>
        <v>120</v>
      </c>
      <c r="V219" s="367">
        <f t="shared" si="26"/>
        <v>180</v>
      </c>
      <c r="W219" s="367">
        <f t="shared" si="27"/>
        <v>38.4</v>
      </c>
      <c r="X219" s="367">
        <f t="shared" si="28"/>
        <v>1538.4</v>
      </c>
      <c r="Y219" s="524">
        <f t="shared" si="29"/>
        <v>1600</v>
      </c>
      <c r="Z219" s="355"/>
    </row>
    <row r="220" spans="1:26">
      <c r="A220" s="365">
        <v>46</v>
      </c>
      <c r="B220" s="371" t="s">
        <v>3617</v>
      </c>
      <c r="C220" s="526" t="s">
        <v>3614</v>
      </c>
      <c r="D220" s="369" t="s">
        <v>1688</v>
      </c>
      <c r="E220" s="370">
        <v>1250</v>
      </c>
      <c r="F220" s="367">
        <f t="shared" si="23"/>
        <v>6250</v>
      </c>
      <c r="G220" s="367">
        <f t="shared" si="24"/>
        <v>0</v>
      </c>
      <c r="H220" s="370">
        <v>1250</v>
      </c>
      <c r="I220" s="367"/>
      <c r="J220" s="370">
        <v>1250</v>
      </c>
      <c r="K220" s="370"/>
      <c r="L220" s="231"/>
      <c r="M220" s="231"/>
      <c r="N220" s="529"/>
      <c r="O220" s="231"/>
      <c r="P220" s="231"/>
      <c r="Q220" s="231"/>
      <c r="R220" s="231"/>
      <c r="S220" s="231"/>
      <c r="T220" s="231"/>
      <c r="U220" s="367">
        <f t="shared" si="25"/>
        <v>125</v>
      </c>
      <c r="V220" s="367">
        <f t="shared" si="26"/>
        <v>187.5</v>
      </c>
      <c r="W220" s="367">
        <f t="shared" si="27"/>
        <v>40</v>
      </c>
      <c r="X220" s="367">
        <f t="shared" si="28"/>
        <v>1602.5</v>
      </c>
      <c r="Y220" s="524">
        <f t="shared" si="29"/>
        <v>1700</v>
      </c>
      <c r="Z220" s="355"/>
    </row>
    <row r="221" spans="1:26">
      <c r="A221" s="365">
        <v>47</v>
      </c>
      <c r="B221" s="371" t="s">
        <v>3618</v>
      </c>
      <c r="C221" s="526" t="s">
        <v>3606</v>
      </c>
      <c r="D221" s="369" t="s">
        <v>1688</v>
      </c>
      <c r="E221" s="370">
        <v>12000</v>
      </c>
      <c r="F221" s="367">
        <f t="shared" si="23"/>
        <v>60000</v>
      </c>
      <c r="G221" s="367">
        <f t="shared" si="24"/>
        <v>0</v>
      </c>
      <c r="H221" s="370">
        <v>12000</v>
      </c>
      <c r="I221" s="367"/>
      <c r="J221" s="370">
        <v>12000</v>
      </c>
      <c r="K221" s="370"/>
      <c r="L221" s="231"/>
      <c r="M221" s="231"/>
      <c r="N221" s="529"/>
      <c r="O221" s="231"/>
      <c r="P221" s="231"/>
      <c r="Q221" s="231"/>
      <c r="R221" s="231"/>
      <c r="S221" s="231"/>
      <c r="T221" s="231"/>
      <c r="U221" s="367">
        <f t="shared" si="25"/>
        <v>1200</v>
      </c>
      <c r="V221" s="367">
        <f t="shared" si="26"/>
        <v>1800</v>
      </c>
      <c r="W221" s="367">
        <f t="shared" si="27"/>
        <v>384</v>
      </c>
      <c r="X221" s="367">
        <f t="shared" si="28"/>
        <v>15384</v>
      </c>
      <c r="Y221" s="524">
        <f t="shared" si="29"/>
        <v>15400</v>
      </c>
      <c r="Z221" s="355"/>
    </row>
    <row r="222" spans="1:26">
      <c r="A222" s="365">
        <v>48</v>
      </c>
      <c r="B222" s="371" t="s">
        <v>3619</v>
      </c>
      <c r="C222" s="526" t="s">
        <v>3620</v>
      </c>
      <c r="D222" s="369" t="s">
        <v>1688</v>
      </c>
      <c r="E222" s="370">
        <v>11500</v>
      </c>
      <c r="F222" s="367">
        <f t="shared" si="23"/>
        <v>57500</v>
      </c>
      <c r="G222" s="367">
        <f t="shared" si="24"/>
        <v>0</v>
      </c>
      <c r="H222" s="370">
        <v>11500</v>
      </c>
      <c r="I222" s="367"/>
      <c r="J222" s="370">
        <v>11500</v>
      </c>
      <c r="K222" s="370"/>
      <c r="L222" s="231"/>
      <c r="M222" s="231"/>
      <c r="N222" s="529"/>
      <c r="O222" s="231"/>
      <c r="P222" s="231"/>
      <c r="Q222" s="231"/>
      <c r="R222" s="231"/>
      <c r="S222" s="231"/>
      <c r="T222" s="231"/>
      <c r="U222" s="367">
        <f t="shared" si="25"/>
        <v>1150</v>
      </c>
      <c r="V222" s="367">
        <f t="shared" si="26"/>
        <v>1725</v>
      </c>
      <c r="W222" s="367">
        <f t="shared" si="27"/>
        <v>368</v>
      </c>
      <c r="X222" s="367">
        <f t="shared" si="28"/>
        <v>14743</v>
      </c>
      <c r="Y222" s="524">
        <f t="shared" si="29"/>
        <v>14800</v>
      </c>
      <c r="Z222" s="355"/>
    </row>
    <row r="223" spans="1:26">
      <c r="A223" s="365">
        <v>49</v>
      </c>
      <c r="B223" s="371" t="s">
        <v>3621</v>
      </c>
      <c r="C223" s="526" t="s">
        <v>3622</v>
      </c>
      <c r="D223" s="369" t="s">
        <v>1688</v>
      </c>
      <c r="E223" s="370">
        <v>1500</v>
      </c>
      <c r="F223" s="367">
        <f t="shared" si="23"/>
        <v>7500</v>
      </c>
      <c r="G223" s="367">
        <f t="shared" si="24"/>
        <v>0</v>
      </c>
      <c r="H223" s="370">
        <v>1500</v>
      </c>
      <c r="I223" s="367"/>
      <c r="J223" s="370">
        <v>1500</v>
      </c>
      <c r="K223" s="370"/>
      <c r="L223" s="231"/>
      <c r="M223" s="231"/>
      <c r="N223" s="529"/>
      <c r="O223" s="231"/>
      <c r="P223" s="231"/>
      <c r="Q223" s="231"/>
      <c r="R223" s="231"/>
      <c r="S223" s="231"/>
      <c r="T223" s="231"/>
      <c r="U223" s="367">
        <f t="shared" si="25"/>
        <v>150</v>
      </c>
      <c r="V223" s="367">
        <f t="shared" si="26"/>
        <v>225</v>
      </c>
      <c r="W223" s="367">
        <f t="shared" si="27"/>
        <v>48</v>
      </c>
      <c r="X223" s="367">
        <f t="shared" si="28"/>
        <v>1923</v>
      </c>
      <c r="Y223" s="524">
        <f t="shared" si="29"/>
        <v>2000</v>
      </c>
      <c r="Z223" s="355"/>
    </row>
    <row r="224" spans="1:26">
      <c r="A224" s="365">
        <v>50</v>
      </c>
      <c r="B224" s="371" t="s">
        <v>6517</v>
      </c>
      <c r="C224" s="526" t="s">
        <v>3623</v>
      </c>
      <c r="D224" s="369" t="s">
        <v>1688</v>
      </c>
      <c r="E224" s="370">
        <v>1000</v>
      </c>
      <c r="F224" s="367">
        <f t="shared" si="23"/>
        <v>5000</v>
      </c>
      <c r="G224" s="367">
        <f t="shared" si="24"/>
        <v>0</v>
      </c>
      <c r="H224" s="370">
        <v>1000</v>
      </c>
      <c r="I224" s="367"/>
      <c r="J224" s="370">
        <v>1000</v>
      </c>
      <c r="K224" s="370"/>
      <c r="L224" s="231"/>
      <c r="M224" s="231"/>
      <c r="N224" s="529"/>
      <c r="O224" s="231"/>
      <c r="P224" s="231"/>
      <c r="Q224" s="231"/>
      <c r="R224" s="231"/>
      <c r="S224" s="231"/>
      <c r="T224" s="231"/>
      <c r="U224" s="367">
        <f t="shared" si="25"/>
        <v>100</v>
      </c>
      <c r="V224" s="367">
        <f t="shared" si="26"/>
        <v>150</v>
      </c>
      <c r="W224" s="367">
        <f t="shared" si="27"/>
        <v>32</v>
      </c>
      <c r="X224" s="367">
        <f t="shared" si="28"/>
        <v>1282</v>
      </c>
      <c r="Y224" s="524">
        <f t="shared" si="29"/>
        <v>1300</v>
      </c>
      <c r="Z224" s="355"/>
    </row>
    <row r="225" spans="1:26">
      <c r="A225" s="365">
        <v>51</v>
      </c>
      <c r="B225" s="371" t="s">
        <v>3624</v>
      </c>
      <c r="C225" s="526" t="s">
        <v>3625</v>
      </c>
      <c r="D225" s="369" t="s">
        <v>1688</v>
      </c>
      <c r="E225" s="370">
        <v>7000</v>
      </c>
      <c r="F225" s="367">
        <f t="shared" si="23"/>
        <v>35000</v>
      </c>
      <c r="G225" s="367">
        <f t="shared" si="24"/>
        <v>0</v>
      </c>
      <c r="H225" s="370">
        <v>7000</v>
      </c>
      <c r="I225" s="367"/>
      <c r="J225" s="370">
        <v>7000</v>
      </c>
      <c r="K225" s="370"/>
      <c r="L225" s="231"/>
      <c r="M225" s="231"/>
      <c r="N225" s="529"/>
      <c r="O225" s="231"/>
      <c r="P225" s="231"/>
      <c r="Q225" s="231"/>
      <c r="R225" s="231"/>
      <c r="S225" s="231"/>
      <c r="T225" s="231"/>
      <c r="U225" s="367">
        <f t="shared" si="25"/>
        <v>700</v>
      </c>
      <c r="V225" s="367">
        <f t="shared" si="26"/>
        <v>1050</v>
      </c>
      <c r="W225" s="367">
        <f t="shared" si="27"/>
        <v>224</v>
      </c>
      <c r="X225" s="367">
        <f t="shared" si="28"/>
        <v>8974</v>
      </c>
      <c r="Y225" s="524">
        <f t="shared" si="29"/>
        <v>9000</v>
      </c>
      <c r="Z225" s="355"/>
    </row>
    <row r="226" spans="1:26">
      <c r="A226" s="365">
        <v>52</v>
      </c>
      <c r="B226" s="371" t="s">
        <v>6518</v>
      </c>
      <c r="C226" s="526" t="s">
        <v>3606</v>
      </c>
      <c r="D226" s="369" t="s">
        <v>1688</v>
      </c>
      <c r="E226" s="370">
        <v>3000</v>
      </c>
      <c r="F226" s="367">
        <f t="shared" si="23"/>
        <v>15000</v>
      </c>
      <c r="G226" s="367">
        <f t="shared" si="24"/>
        <v>0</v>
      </c>
      <c r="H226" s="370">
        <v>3000</v>
      </c>
      <c r="I226" s="367"/>
      <c r="J226" s="370">
        <v>3000</v>
      </c>
      <c r="K226" s="370"/>
      <c r="L226" s="231"/>
      <c r="M226" s="231"/>
      <c r="N226" s="529"/>
      <c r="O226" s="231"/>
      <c r="P226" s="231"/>
      <c r="Q226" s="231"/>
      <c r="R226" s="231"/>
      <c r="S226" s="231"/>
      <c r="T226" s="231"/>
      <c r="U226" s="367">
        <f t="shared" si="25"/>
        <v>300</v>
      </c>
      <c r="V226" s="367">
        <f t="shared" si="26"/>
        <v>450</v>
      </c>
      <c r="W226" s="367">
        <f t="shared" si="27"/>
        <v>96</v>
      </c>
      <c r="X226" s="367">
        <f t="shared" si="28"/>
        <v>3846</v>
      </c>
      <c r="Y226" s="524">
        <f t="shared" si="29"/>
        <v>3900</v>
      </c>
      <c r="Z226" s="355"/>
    </row>
    <row r="227" spans="1:26">
      <c r="A227" s="365">
        <v>53</v>
      </c>
      <c r="B227" s="371" t="s">
        <v>3626</v>
      </c>
      <c r="C227" s="526" t="s">
        <v>3606</v>
      </c>
      <c r="D227" s="369" t="s">
        <v>1688</v>
      </c>
      <c r="E227" s="370">
        <v>2500</v>
      </c>
      <c r="F227" s="367">
        <f t="shared" si="23"/>
        <v>12500</v>
      </c>
      <c r="G227" s="367">
        <f t="shared" si="24"/>
        <v>0</v>
      </c>
      <c r="H227" s="370">
        <v>2500</v>
      </c>
      <c r="I227" s="367"/>
      <c r="J227" s="370">
        <v>2500</v>
      </c>
      <c r="K227" s="370"/>
      <c r="L227" s="231"/>
      <c r="M227" s="231"/>
      <c r="N227" s="529"/>
      <c r="O227" s="231"/>
      <c r="P227" s="231"/>
      <c r="Q227" s="231"/>
      <c r="R227" s="231"/>
      <c r="S227" s="231"/>
      <c r="T227" s="231"/>
      <c r="U227" s="367">
        <f t="shared" si="25"/>
        <v>250</v>
      </c>
      <c r="V227" s="367">
        <f t="shared" si="26"/>
        <v>375</v>
      </c>
      <c r="W227" s="367">
        <f t="shared" si="27"/>
        <v>80</v>
      </c>
      <c r="X227" s="367">
        <f t="shared" si="28"/>
        <v>3205</v>
      </c>
      <c r="Y227" s="524">
        <f t="shared" si="29"/>
        <v>3300</v>
      </c>
      <c r="Z227" s="355"/>
    </row>
    <row r="228" spans="1:26">
      <c r="A228" s="365">
        <v>54</v>
      </c>
      <c r="B228" s="371" t="s">
        <v>3627</v>
      </c>
      <c r="C228" s="526" t="s">
        <v>3606</v>
      </c>
      <c r="D228" s="369" t="s">
        <v>1688</v>
      </c>
      <c r="E228" s="370">
        <v>2500</v>
      </c>
      <c r="F228" s="367">
        <f t="shared" si="23"/>
        <v>12500</v>
      </c>
      <c r="G228" s="367">
        <f t="shared" si="24"/>
        <v>0</v>
      </c>
      <c r="H228" s="370">
        <v>2500</v>
      </c>
      <c r="I228" s="367"/>
      <c r="J228" s="370">
        <v>2500</v>
      </c>
      <c r="K228" s="370"/>
      <c r="L228" s="231"/>
      <c r="M228" s="231"/>
      <c r="N228" s="529"/>
      <c r="O228" s="231"/>
      <c r="P228" s="231"/>
      <c r="Q228" s="231"/>
      <c r="R228" s="231"/>
      <c r="S228" s="231"/>
      <c r="T228" s="231"/>
      <c r="U228" s="367">
        <f t="shared" si="25"/>
        <v>250</v>
      </c>
      <c r="V228" s="367">
        <f t="shared" si="26"/>
        <v>375</v>
      </c>
      <c r="W228" s="367">
        <f t="shared" si="27"/>
        <v>80</v>
      </c>
      <c r="X228" s="367">
        <f t="shared" si="28"/>
        <v>3205</v>
      </c>
      <c r="Y228" s="524">
        <f t="shared" si="29"/>
        <v>3300</v>
      </c>
      <c r="Z228" s="355"/>
    </row>
    <row r="229" spans="1:26">
      <c r="A229" s="365">
        <v>55</v>
      </c>
      <c r="B229" s="371" t="s">
        <v>6519</v>
      </c>
      <c r="C229" s="526" t="s">
        <v>3628</v>
      </c>
      <c r="D229" s="369" t="s">
        <v>1688</v>
      </c>
      <c r="E229" s="370">
        <v>6500</v>
      </c>
      <c r="F229" s="367">
        <f t="shared" si="23"/>
        <v>32500</v>
      </c>
      <c r="G229" s="367">
        <f t="shared" si="24"/>
        <v>0</v>
      </c>
      <c r="H229" s="370">
        <v>6500</v>
      </c>
      <c r="I229" s="367"/>
      <c r="J229" s="370">
        <v>6500</v>
      </c>
      <c r="K229" s="370"/>
      <c r="L229" s="231"/>
      <c r="M229" s="231"/>
      <c r="N229" s="529"/>
      <c r="O229" s="231"/>
      <c r="P229" s="231"/>
      <c r="Q229" s="231"/>
      <c r="R229" s="231"/>
      <c r="S229" s="231"/>
      <c r="T229" s="231"/>
      <c r="U229" s="367">
        <f t="shared" si="25"/>
        <v>650</v>
      </c>
      <c r="V229" s="367">
        <f t="shared" si="26"/>
        <v>975</v>
      </c>
      <c r="W229" s="367">
        <f t="shared" si="27"/>
        <v>208</v>
      </c>
      <c r="X229" s="367">
        <f t="shared" si="28"/>
        <v>8333</v>
      </c>
      <c r="Y229" s="524">
        <f t="shared" si="29"/>
        <v>8400</v>
      </c>
      <c r="Z229" s="355"/>
    </row>
    <row r="230" spans="1:26">
      <c r="A230" s="365">
        <v>56</v>
      </c>
      <c r="B230" s="371" t="s">
        <v>3629</v>
      </c>
      <c r="C230" s="526" t="s">
        <v>3628</v>
      </c>
      <c r="D230" s="369" t="s">
        <v>1688</v>
      </c>
      <c r="E230" s="370">
        <v>7000</v>
      </c>
      <c r="F230" s="367">
        <f t="shared" si="23"/>
        <v>35000</v>
      </c>
      <c r="G230" s="367">
        <f t="shared" si="24"/>
        <v>0</v>
      </c>
      <c r="H230" s="370">
        <v>7000</v>
      </c>
      <c r="I230" s="367"/>
      <c r="J230" s="370">
        <v>7000</v>
      </c>
      <c r="K230" s="370"/>
      <c r="L230" s="231"/>
      <c r="M230" s="231"/>
      <c r="N230" s="529"/>
      <c r="O230" s="231"/>
      <c r="P230" s="231"/>
      <c r="Q230" s="231"/>
      <c r="R230" s="231"/>
      <c r="S230" s="231"/>
      <c r="T230" s="231"/>
      <c r="U230" s="367">
        <f t="shared" si="25"/>
        <v>700</v>
      </c>
      <c r="V230" s="367">
        <f t="shared" si="26"/>
        <v>1050</v>
      </c>
      <c r="W230" s="367">
        <f t="shared" si="27"/>
        <v>224</v>
      </c>
      <c r="X230" s="367">
        <f t="shared" si="28"/>
        <v>8974</v>
      </c>
      <c r="Y230" s="524">
        <f t="shared" si="29"/>
        <v>9000</v>
      </c>
      <c r="Z230" s="355"/>
    </row>
    <row r="231" spans="1:26">
      <c r="A231" s="365">
        <v>57</v>
      </c>
      <c r="B231" s="371" t="s">
        <v>3630</v>
      </c>
      <c r="C231" s="526" t="s">
        <v>3631</v>
      </c>
      <c r="D231" s="369" t="s">
        <v>1688</v>
      </c>
      <c r="E231" s="370">
        <v>12000</v>
      </c>
      <c r="F231" s="367">
        <f t="shared" si="23"/>
        <v>60000</v>
      </c>
      <c r="G231" s="367">
        <f t="shared" si="24"/>
        <v>0</v>
      </c>
      <c r="H231" s="370">
        <v>12000</v>
      </c>
      <c r="I231" s="367"/>
      <c r="J231" s="370">
        <v>12000</v>
      </c>
      <c r="K231" s="370"/>
      <c r="L231" s="231"/>
      <c r="M231" s="231"/>
      <c r="N231" s="529"/>
      <c r="O231" s="231"/>
      <c r="P231" s="231"/>
      <c r="Q231" s="231"/>
      <c r="R231" s="231"/>
      <c r="S231" s="231"/>
      <c r="T231" s="231"/>
      <c r="U231" s="367">
        <f t="shared" si="25"/>
        <v>1200</v>
      </c>
      <c r="V231" s="367">
        <f t="shared" si="26"/>
        <v>1800</v>
      </c>
      <c r="W231" s="367">
        <f t="shared" si="27"/>
        <v>384</v>
      </c>
      <c r="X231" s="367">
        <f t="shared" si="28"/>
        <v>15384</v>
      </c>
      <c r="Y231" s="524">
        <f t="shared" si="29"/>
        <v>15400</v>
      </c>
      <c r="Z231" s="355"/>
    </row>
    <row r="232" spans="1:26">
      <c r="A232" s="365">
        <v>58</v>
      </c>
      <c r="B232" s="371" t="s">
        <v>3632</v>
      </c>
      <c r="C232" s="526" t="s">
        <v>3631</v>
      </c>
      <c r="D232" s="369" t="s">
        <v>1688</v>
      </c>
      <c r="E232" s="370">
        <v>10000</v>
      </c>
      <c r="F232" s="367">
        <f t="shared" si="23"/>
        <v>50000</v>
      </c>
      <c r="G232" s="367">
        <f t="shared" si="24"/>
        <v>0</v>
      </c>
      <c r="H232" s="370">
        <v>10000</v>
      </c>
      <c r="I232" s="367"/>
      <c r="J232" s="370">
        <v>10000</v>
      </c>
      <c r="K232" s="370"/>
      <c r="L232" s="231"/>
      <c r="M232" s="231"/>
      <c r="N232" s="529"/>
      <c r="O232" s="231"/>
      <c r="P232" s="231"/>
      <c r="Q232" s="231"/>
      <c r="R232" s="231"/>
      <c r="S232" s="231"/>
      <c r="T232" s="231"/>
      <c r="U232" s="367">
        <f t="shared" si="25"/>
        <v>1000</v>
      </c>
      <c r="V232" s="367">
        <f t="shared" si="26"/>
        <v>1500</v>
      </c>
      <c r="W232" s="367">
        <f t="shared" si="27"/>
        <v>320</v>
      </c>
      <c r="X232" s="367">
        <f t="shared" si="28"/>
        <v>12820</v>
      </c>
      <c r="Y232" s="524">
        <f t="shared" si="29"/>
        <v>12900</v>
      </c>
      <c r="Z232" s="355"/>
    </row>
    <row r="233" spans="1:26">
      <c r="A233" s="365">
        <v>59</v>
      </c>
      <c r="B233" s="371" t="s">
        <v>6520</v>
      </c>
      <c r="C233" s="526" t="s">
        <v>3606</v>
      </c>
      <c r="D233" s="369" t="s">
        <v>1688</v>
      </c>
      <c r="E233" s="370">
        <v>9000</v>
      </c>
      <c r="F233" s="367">
        <f t="shared" si="23"/>
        <v>45000</v>
      </c>
      <c r="G233" s="367">
        <f t="shared" si="24"/>
        <v>0</v>
      </c>
      <c r="H233" s="370">
        <v>9000</v>
      </c>
      <c r="I233" s="367"/>
      <c r="J233" s="370">
        <v>9000</v>
      </c>
      <c r="K233" s="370"/>
      <c r="L233" s="231"/>
      <c r="M233" s="231"/>
      <c r="N233" s="529"/>
      <c r="O233" s="231"/>
      <c r="P233" s="231"/>
      <c r="Q233" s="231"/>
      <c r="R233" s="231"/>
      <c r="S233" s="231"/>
      <c r="T233" s="231"/>
      <c r="U233" s="367">
        <f t="shared" si="25"/>
        <v>900</v>
      </c>
      <c r="V233" s="367">
        <f t="shared" si="26"/>
        <v>1350</v>
      </c>
      <c r="W233" s="367">
        <f t="shared" si="27"/>
        <v>288</v>
      </c>
      <c r="X233" s="367">
        <f t="shared" si="28"/>
        <v>11538</v>
      </c>
      <c r="Y233" s="524">
        <f t="shared" si="29"/>
        <v>11600</v>
      </c>
      <c r="Z233" s="355"/>
    </row>
    <row r="234" spans="1:26">
      <c r="A234" s="365">
        <v>60</v>
      </c>
      <c r="B234" s="371" t="s">
        <v>3633</v>
      </c>
      <c r="C234" s="526" t="s">
        <v>3634</v>
      </c>
      <c r="D234" s="369" t="s">
        <v>1688</v>
      </c>
      <c r="E234" s="370">
        <v>1900</v>
      </c>
      <c r="F234" s="367">
        <f t="shared" si="23"/>
        <v>9500</v>
      </c>
      <c r="G234" s="367">
        <f t="shared" si="24"/>
        <v>0</v>
      </c>
      <c r="H234" s="370">
        <v>1900</v>
      </c>
      <c r="I234" s="367"/>
      <c r="J234" s="370">
        <v>1900</v>
      </c>
      <c r="K234" s="370"/>
      <c r="L234" s="231"/>
      <c r="M234" s="231"/>
      <c r="N234" s="529"/>
      <c r="O234" s="231"/>
      <c r="P234" s="231"/>
      <c r="Q234" s="231"/>
      <c r="R234" s="231"/>
      <c r="S234" s="231"/>
      <c r="T234" s="231"/>
      <c r="U234" s="367">
        <f t="shared" si="25"/>
        <v>190</v>
      </c>
      <c r="V234" s="367">
        <f t="shared" si="26"/>
        <v>285</v>
      </c>
      <c r="W234" s="367">
        <f t="shared" si="27"/>
        <v>60.800000000000004</v>
      </c>
      <c r="X234" s="367">
        <f t="shared" si="28"/>
        <v>2435.8000000000002</v>
      </c>
      <c r="Y234" s="524">
        <f t="shared" si="29"/>
        <v>2500</v>
      </c>
      <c r="Z234" s="355"/>
    </row>
    <row r="235" spans="1:26">
      <c r="A235" s="365">
        <v>61</v>
      </c>
      <c r="B235" s="371" t="s">
        <v>6521</v>
      </c>
      <c r="C235" s="526" t="s">
        <v>3606</v>
      </c>
      <c r="D235" s="369" t="s">
        <v>1688</v>
      </c>
      <c r="E235" s="370">
        <v>5600</v>
      </c>
      <c r="F235" s="367">
        <f t="shared" si="23"/>
        <v>28000</v>
      </c>
      <c r="G235" s="367">
        <f t="shared" si="24"/>
        <v>0</v>
      </c>
      <c r="H235" s="370">
        <v>5600</v>
      </c>
      <c r="I235" s="367"/>
      <c r="J235" s="370">
        <v>5600</v>
      </c>
      <c r="K235" s="370"/>
      <c r="L235" s="231"/>
      <c r="M235" s="231"/>
      <c r="N235" s="529"/>
      <c r="O235" s="231"/>
      <c r="P235" s="231"/>
      <c r="Q235" s="231"/>
      <c r="R235" s="231"/>
      <c r="S235" s="231"/>
      <c r="T235" s="231"/>
      <c r="U235" s="367">
        <f t="shared" si="25"/>
        <v>560</v>
      </c>
      <c r="V235" s="367">
        <f t="shared" si="26"/>
        <v>840</v>
      </c>
      <c r="W235" s="367">
        <f t="shared" si="27"/>
        <v>179.20000000000002</v>
      </c>
      <c r="X235" s="367">
        <f t="shared" si="28"/>
        <v>7179.2</v>
      </c>
      <c r="Y235" s="524">
        <f t="shared" si="29"/>
        <v>7200</v>
      </c>
      <c r="Z235" s="355"/>
    </row>
    <row r="236" spans="1:26">
      <c r="A236" s="365">
        <v>62</v>
      </c>
      <c r="B236" s="371" t="s">
        <v>6522</v>
      </c>
      <c r="C236" s="526" t="s">
        <v>3606</v>
      </c>
      <c r="D236" s="369" t="s">
        <v>1688</v>
      </c>
      <c r="E236" s="370">
        <v>9800</v>
      </c>
      <c r="F236" s="367">
        <f t="shared" si="23"/>
        <v>49000</v>
      </c>
      <c r="G236" s="367">
        <f t="shared" si="24"/>
        <v>0</v>
      </c>
      <c r="H236" s="370">
        <v>9800</v>
      </c>
      <c r="I236" s="367"/>
      <c r="J236" s="370">
        <v>9800</v>
      </c>
      <c r="K236" s="370"/>
      <c r="L236" s="231"/>
      <c r="M236" s="231"/>
      <c r="N236" s="529"/>
      <c r="O236" s="231"/>
      <c r="P236" s="231"/>
      <c r="Q236" s="231"/>
      <c r="R236" s="231"/>
      <c r="S236" s="231"/>
      <c r="T236" s="231"/>
      <c r="U236" s="367">
        <f t="shared" si="25"/>
        <v>980</v>
      </c>
      <c r="V236" s="367">
        <f t="shared" si="26"/>
        <v>1470</v>
      </c>
      <c r="W236" s="367">
        <f t="shared" si="27"/>
        <v>313.60000000000002</v>
      </c>
      <c r="X236" s="367">
        <f t="shared" si="28"/>
        <v>12563.6</v>
      </c>
      <c r="Y236" s="524">
        <f t="shared" si="29"/>
        <v>12600</v>
      </c>
      <c r="Z236" s="355"/>
    </row>
    <row r="237" spans="1:26">
      <c r="A237" s="365">
        <v>63</v>
      </c>
      <c r="B237" s="371" t="s">
        <v>3635</v>
      </c>
      <c r="C237" s="526" t="s">
        <v>3606</v>
      </c>
      <c r="D237" s="369" t="s">
        <v>1688</v>
      </c>
      <c r="E237" s="370">
        <v>7000</v>
      </c>
      <c r="F237" s="367">
        <f t="shared" si="23"/>
        <v>35000</v>
      </c>
      <c r="G237" s="367">
        <f t="shared" si="24"/>
        <v>0</v>
      </c>
      <c r="H237" s="370">
        <v>7000</v>
      </c>
      <c r="I237" s="367"/>
      <c r="J237" s="370">
        <v>7000</v>
      </c>
      <c r="K237" s="370"/>
      <c r="L237" s="231"/>
      <c r="M237" s="231"/>
      <c r="N237" s="529"/>
      <c r="O237" s="231"/>
      <c r="P237" s="231"/>
      <c r="Q237" s="231"/>
      <c r="R237" s="231"/>
      <c r="S237" s="231"/>
      <c r="T237" s="231"/>
      <c r="U237" s="367">
        <f t="shared" si="25"/>
        <v>700</v>
      </c>
      <c r="V237" s="367">
        <f t="shared" si="26"/>
        <v>1050</v>
      </c>
      <c r="W237" s="367">
        <f t="shared" si="27"/>
        <v>224</v>
      </c>
      <c r="X237" s="367">
        <f t="shared" si="28"/>
        <v>8974</v>
      </c>
      <c r="Y237" s="524">
        <f t="shared" si="29"/>
        <v>9000</v>
      </c>
      <c r="Z237" s="355"/>
    </row>
    <row r="238" spans="1:26">
      <c r="A238" s="365">
        <v>64</v>
      </c>
      <c r="B238" s="371" t="s">
        <v>3636</v>
      </c>
      <c r="C238" s="526" t="s">
        <v>3637</v>
      </c>
      <c r="D238" s="369" t="s">
        <v>1688</v>
      </c>
      <c r="E238" s="370">
        <v>2500</v>
      </c>
      <c r="F238" s="367">
        <f t="shared" si="23"/>
        <v>12500</v>
      </c>
      <c r="G238" s="367">
        <f t="shared" si="24"/>
        <v>0</v>
      </c>
      <c r="H238" s="370">
        <v>2500</v>
      </c>
      <c r="I238" s="367"/>
      <c r="J238" s="370">
        <v>2500</v>
      </c>
      <c r="K238" s="370"/>
      <c r="L238" s="231"/>
      <c r="M238" s="231"/>
      <c r="N238" s="529"/>
      <c r="O238" s="231"/>
      <c r="P238" s="231"/>
      <c r="Q238" s="231"/>
      <c r="R238" s="231"/>
      <c r="S238" s="231"/>
      <c r="T238" s="231"/>
      <c r="U238" s="367">
        <f t="shared" si="25"/>
        <v>250</v>
      </c>
      <c r="V238" s="367">
        <f t="shared" si="26"/>
        <v>375</v>
      </c>
      <c r="W238" s="367">
        <f t="shared" si="27"/>
        <v>80</v>
      </c>
      <c r="X238" s="367">
        <f t="shared" si="28"/>
        <v>3205</v>
      </c>
      <c r="Y238" s="524">
        <f t="shared" si="29"/>
        <v>3300</v>
      </c>
      <c r="Z238" s="355"/>
    </row>
    <row r="239" spans="1:26">
      <c r="A239" s="365">
        <v>65</v>
      </c>
      <c r="B239" s="371" t="s">
        <v>3638</v>
      </c>
      <c r="C239" s="526" t="s">
        <v>3637</v>
      </c>
      <c r="D239" s="369" t="s">
        <v>1688</v>
      </c>
      <c r="E239" s="370">
        <v>3000</v>
      </c>
      <c r="F239" s="367">
        <f t="shared" ref="F239:F294" si="30">E239*($F$4)</f>
        <v>15000</v>
      </c>
      <c r="G239" s="367">
        <f t="shared" ref="G239:G294" si="31">F239*($G$4)</f>
        <v>0</v>
      </c>
      <c r="H239" s="370">
        <v>3000</v>
      </c>
      <c r="I239" s="367"/>
      <c r="J239" s="370">
        <v>3000</v>
      </c>
      <c r="K239" s="370"/>
      <c r="L239" s="231"/>
      <c r="M239" s="231"/>
      <c r="N239" s="529"/>
      <c r="O239" s="231"/>
      <c r="P239" s="231"/>
      <c r="Q239" s="231"/>
      <c r="R239" s="231"/>
      <c r="S239" s="231"/>
      <c r="T239" s="231"/>
      <c r="U239" s="367">
        <f t="shared" ref="U239:U294" si="32">+J239*0.1</f>
        <v>300</v>
      </c>
      <c r="V239" s="367">
        <f t="shared" ref="V239:V294" si="33">+J239*0.15</f>
        <v>450</v>
      </c>
      <c r="W239" s="367">
        <f t="shared" ref="W239:W294" si="34">+J239*0.032</f>
        <v>96</v>
      </c>
      <c r="X239" s="367">
        <f t="shared" ref="X239:X294" si="35">J239+U239+V239+W239</f>
        <v>3846</v>
      </c>
      <c r="Y239" s="524">
        <f t="shared" ref="Y239:Y294" si="36">ROUNDUP(X239,-2)</f>
        <v>3900</v>
      </c>
      <c r="Z239" s="355"/>
    </row>
    <row r="240" spans="1:26">
      <c r="A240" s="365">
        <v>66</v>
      </c>
      <c r="B240" s="371" t="s">
        <v>3639</v>
      </c>
      <c r="C240" s="526" t="s">
        <v>3637</v>
      </c>
      <c r="D240" s="369" t="s">
        <v>1688</v>
      </c>
      <c r="E240" s="370">
        <v>3200</v>
      </c>
      <c r="F240" s="367">
        <f t="shared" si="30"/>
        <v>16000</v>
      </c>
      <c r="G240" s="367">
        <f t="shared" si="31"/>
        <v>0</v>
      </c>
      <c r="H240" s="370">
        <v>3200</v>
      </c>
      <c r="I240" s="367"/>
      <c r="J240" s="370">
        <v>3200</v>
      </c>
      <c r="K240" s="370"/>
      <c r="L240" s="231"/>
      <c r="M240" s="231"/>
      <c r="N240" s="529"/>
      <c r="O240" s="231"/>
      <c r="P240" s="231"/>
      <c r="Q240" s="231"/>
      <c r="R240" s="231"/>
      <c r="S240" s="231"/>
      <c r="T240" s="231"/>
      <c r="U240" s="367">
        <f t="shared" si="32"/>
        <v>320</v>
      </c>
      <c r="V240" s="367">
        <f t="shared" si="33"/>
        <v>480</v>
      </c>
      <c r="W240" s="367">
        <f t="shared" si="34"/>
        <v>102.4</v>
      </c>
      <c r="X240" s="367">
        <f t="shared" si="35"/>
        <v>4102.3999999999996</v>
      </c>
      <c r="Y240" s="524">
        <f t="shared" si="36"/>
        <v>4200</v>
      </c>
      <c r="Z240" s="355"/>
    </row>
    <row r="241" spans="1:26">
      <c r="A241" s="365">
        <v>67</v>
      </c>
      <c r="B241" s="371" t="s">
        <v>3640</v>
      </c>
      <c r="C241" s="526" t="s">
        <v>3637</v>
      </c>
      <c r="D241" s="369" t="s">
        <v>1688</v>
      </c>
      <c r="E241" s="370">
        <v>10000</v>
      </c>
      <c r="F241" s="367">
        <f t="shared" si="30"/>
        <v>50000</v>
      </c>
      <c r="G241" s="367">
        <f t="shared" si="31"/>
        <v>0</v>
      </c>
      <c r="H241" s="370">
        <v>10000</v>
      </c>
      <c r="I241" s="367"/>
      <c r="J241" s="370">
        <v>10000</v>
      </c>
      <c r="K241" s="370"/>
      <c r="L241" s="231"/>
      <c r="M241" s="231"/>
      <c r="N241" s="529"/>
      <c r="O241" s="231"/>
      <c r="P241" s="231"/>
      <c r="Q241" s="231"/>
      <c r="R241" s="231"/>
      <c r="S241" s="231"/>
      <c r="T241" s="231"/>
      <c r="U241" s="367">
        <f t="shared" si="32"/>
        <v>1000</v>
      </c>
      <c r="V241" s="367">
        <f t="shared" si="33"/>
        <v>1500</v>
      </c>
      <c r="W241" s="367">
        <f t="shared" si="34"/>
        <v>320</v>
      </c>
      <c r="X241" s="367">
        <f t="shared" si="35"/>
        <v>12820</v>
      </c>
      <c r="Y241" s="524">
        <f t="shared" si="36"/>
        <v>12900</v>
      </c>
      <c r="Z241" s="355"/>
    </row>
    <row r="242" spans="1:26">
      <c r="A242" s="365">
        <v>68</v>
      </c>
      <c r="B242" s="371" t="s">
        <v>3641</v>
      </c>
      <c r="C242" s="526" t="s">
        <v>3637</v>
      </c>
      <c r="D242" s="369" t="s">
        <v>1688</v>
      </c>
      <c r="E242" s="370">
        <v>2200</v>
      </c>
      <c r="F242" s="367">
        <f t="shared" si="30"/>
        <v>11000</v>
      </c>
      <c r="G242" s="367">
        <f t="shared" si="31"/>
        <v>0</v>
      </c>
      <c r="H242" s="370">
        <v>2200</v>
      </c>
      <c r="I242" s="367"/>
      <c r="J242" s="370">
        <v>2200</v>
      </c>
      <c r="K242" s="370"/>
      <c r="L242" s="231"/>
      <c r="M242" s="231"/>
      <c r="N242" s="529"/>
      <c r="O242" s="231"/>
      <c r="P242" s="231"/>
      <c r="Q242" s="231"/>
      <c r="R242" s="231"/>
      <c r="S242" s="231"/>
      <c r="T242" s="231"/>
      <c r="U242" s="367">
        <f t="shared" si="32"/>
        <v>220</v>
      </c>
      <c r="V242" s="367">
        <f t="shared" si="33"/>
        <v>330</v>
      </c>
      <c r="W242" s="367">
        <f t="shared" si="34"/>
        <v>70.400000000000006</v>
      </c>
      <c r="X242" s="367">
        <f t="shared" si="35"/>
        <v>2820.4</v>
      </c>
      <c r="Y242" s="524">
        <f t="shared" si="36"/>
        <v>2900</v>
      </c>
      <c r="Z242" s="355"/>
    </row>
    <row r="243" spans="1:26">
      <c r="A243" s="365">
        <v>69</v>
      </c>
      <c r="B243" s="371" t="s">
        <v>3642</v>
      </c>
      <c r="C243" s="526" t="s">
        <v>3637</v>
      </c>
      <c r="D243" s="369" t="s">
        <v>1688</v>
      </c>
      <c r="E243" s="370">
        <v>3500</v>
      </c>
      <c r="F243" s="367">
        <f t="shared" si="30"/>
        <v>17500</v>
      </c>
      <c r="G243" s="367">
        <f t="shared" si="31"/>
        <v>0</v>
      </c>
      <c r="H243" s="370">
        <v>3500</v>
      </c>
      <c r="I243" s="367"/>
      <c r="J243" s="370">
        <v>3500</v>
      </c>
      <c r="K243" s="370"/>
      <c r="L243" s="231"/>
      <c r="M243" s="231"/>
      <c r="N243" s="529"/>
      <c r="O243" s="231"/>
      <c r="P243" s="231"/>
      <c r="Q243" s="231"/>
      <c r="R243" s="231"/>
      <c r="S243" s="231"/>
      <c r="T243" s="231"/>
      <c r="U243" s="367">
        <f t="shared" si="32"/>
        <v>350</v>
      </c>
      <c r="V243" s="367">
        <f t="shared" si="33"/>
        <v>525</v>
      </c>
      <c r="W243" s="367">
        <f t="shared" si="34"/>
        <v>112</v>
      </c>
      <c r="X243" s="367">
        <f t="shared" si="35"/>
        <v>4487</v>
      </c>
      <c r="Y243" s="524">
        <f t="shared" si="36"/>
        <v>4500</v>
      </c>
      <c r="Z243" s="355"/>
    </row>
    <row r="244" spans="1:26">
      <c r="A244" s="365">
        <v>70</v>
      </c>
      <c r="B244" s="371" t="s">
        <v>3643</v>
      </c>
      <c r="C244" s="526" t="s">
        <v>3637</v>
      </c>
      <c r="D244" s="369" t="s">
        <v>1688</v>
      </c>
      <c r="E244" s="370">
        <v>1000</v>
      </c>
      <c r="F244" s="367">
        <f t="shared" si="30"/>
        <v>5000</v>
      </c>
      <c r="G244" s="367">
        <f t="shared" si="31"/>
        <v>0</v>
      </c>
      <c r="H244" s="370">
        <v>1000</v>
      </c>
      <c r="I244" s="367"/>
      <c r="J244" s="370">
        <v>1000</v>
      </c>
      <c r="K244" s="370"/>
      <c r="L244" s="231"/>
      <c r="M244" s="231"/>
      <c r="N244" s="529"/>
      <c r="O244" s="231"/>
      <c r="P244" s="231"/>
      <c r="Q244" s="231"/>
      <c r="R244" s="231"/>
      <c r="S244" s="231"/>
      <c r="T244" s="231"/>
      <c r="U244" s="367">
        <f t="shared" si="32"/>
        <v>100</v>
      </c>
      <c r="V244" s="367">
        <f t="shared" si="33"/>
        <v>150</v>
      </c>
      <c r="W244" s="367">
        <f t="shared" si="34"/>
        <v>32</v>
      </c>
      <c r="X244" s="367">
        <f t="shared" si="35"/>
        <v>1282</v>
      </c>
      <c r="Y244" s="524">
        <f t="shared" si="36"/>
        <v>1300</v>
      </c>
      <c r="Z244" s="355"/>
    </row>
    <row r="245" spans="1:26">
      <c r="A245" s="365">
        <v>71</v>
      </c>
      <c r="B245" s="371" t="s">
        <v>3644</v>
      </c>
      <c r="C245" s="526" t="s">
        <v>3645</v>
      </c>
      <c r="D245" s="369" t="s">
        <v>1688</v>
      </c>
      <c r="E245" s="370">
        <v>8800</v>
      </c>
      <c r="F245" s="367">
        <f t="shared" si="30"/>
        <v>44000</v>
      </c>
      <c r="G245" s="367">
        <f t="shared" si="31"/>
        <v>0</v>
      </c>
      <c r="H245" s="370">
        <v>8800</v>
      </c>
      <c r="I245" s="367"/>
      <c r="J245" s="370">
        <v>8800</v>
      </c>
      <c r="K245" s="370"/>
      <c r="L245" s="231"/>
      <c r="M245" s="231"/>
      <c r="N245" s="529"/>
      <c r="O245" s="231"/>
      <c r="P245" s="231"/>
      <c r="Q245" s="231"/>
      <c r="R245" s="231"/>
      <c r="S245" s="231"/>
      <c r="T245" s="231"/>
      <c r="U245" s="367">
        <f t="shared" si="32"/>
        <v>880</v>
      </c>
      <c r="V245" s="367">
        <f t="shared" si="33"/>
        <v>1320</v>
      </c>
      <c r="W245" s="367">
        <f t="shared" si="34"/>
        <v>281.60000000000002</v>
      </c>
      <c r="X245" s="367">
        <f t="shared" si="35"/>
        <v>11281.6</v>
      </c>
      <c r="Y245" s="524">
        <f t="shared" si="36"/>
        <v>11300</v>
      </c>
      <c r="Z245" s="355"/>
    </row>
    <row r="246" spans="1:26">
      <c r="A246" s="365">
        <v>72</v>
      </c>
      <c r="B246" s="371" t="s">
        <v>3646</v>
      </c>
      <c r="C246" s="526" t="s">
        <v>3645</v>
      </c>
      <c r="D246" s="369" t="s">
        <v>1688</v>
      </c>
      <c r="E246" s="370">
        <v>7000</v>
      </c>
      <c r="F246" s="367">
        <f t="shared" si="30"/>
        <v>35000</v>
      </c>
      <c r="G246" s="367">
        <f t="shared" si="31"/>
        <v>0</v>
      </c>
      <c r="H246" s="370">
        <v>7000</v>
      </c>
      <c r="I246" s="367"/>
      <c r="J246" s="370">
        <v>7000</v>
      </c>
      <c r="K246" s="370"/>
      <c r="L246" s="231"/>
      <c r="M246" s="231"/>
      <c r="N246" s="529"/>
      <c r="O246" s="231"/>
      <c r="P246" s="231"/>
      <c r="Q246" s="231"/>
      <c r="R246" s="231"/>
      <c r="S246" s="231"/>
      <c r="T246" s="231"/>
      <c r="U246" s="367">
        <f t="shared" si="32"/>
        <v>700</v>
      </c>
      <c r="V246" s="367">
        <f t="shared" si="33"/>
        <v>1050</v>
      </c>
      <c r="W246" s="367">
        <f t="shared" si="34"/>
        <v>224</v>
      </c>
      <c r="X246" s="367">
        <f t="shared" si="35"/>
        <v>8974</v>
      </c>
      <c r="Y246" s="524">
        <f t="shared" si="36"/>
        <v>9000</v>
      </c>
      <c r="Z246" s="355"/>
    </row>
    <row r="247" spans="1:26">
      <c r="A247" s="365">
        <v>73</v>
      </c>
      <c r="B247" s="371" t="s">
        <v>3647</v>
      </c>
      <c r="C247" s="526" t="s">
        <v>3648</v>
      </c>
      <c r="D247" s="369" t="s">
        <v>1688</v>
      </c>
      <c r="E247" s="370">
        <v>65000</v>
      </c>
      <c r="F247" s="367">
        <f t="shared" si="30"/>
        <v>325000</v>
      </c>
      <c r="G247" s="367">
        <f t="shared" si="31"/>
        <v>0</v>
      </c>
      <c r="H247" s="370">
        <v>65000</v>
      </c>
      <c r="I247" s="367"/>
      <c r="J247" s="370">
        <v>65000</v>
      </c>
      <c r="K247" s="370"/>
      <c r="L247" s="231"/>
      <c r="M247" s="231"/>
      <c r="N247" s="529"/>
      <c r="O247" s="231"/>
      <c r="P247" s="231"/>
      <c r="Q247" s="231"/>
      <c r="R247" s="231"/>
      <c r="S247" s="231"/>
      <c r="T247" s="231"/>
      <c r="U247" s="367">
        <f t="shared" si="32"/>
        <v>6500</v>
      </c>
      <c r="V247" s="367">
        <f t="shared" si="33"/>
        <v>9750</v>
      </c>
      <c r="W247" s="367">
        <f t="shared" si="34"/>
        <v>2080</v>
      </c>
      <c r="X247" s="367">
        <f t="shared" si="35"/>
        <v>83330</v>
      </c>
      <c r="Y247" s="524">
        <f t="shared" si="36"/>
        <v>83400</v>
      </c>
      <c r="Z247" s="355"/>
    </row>
    <row r="248" spans="1:26">
      <c r="A248" s="365">
        <v>74</v>
      </c>
      <c r="B248" s="371" t="s">
        <v>3649</v>
      </c>
      <c r="C248" s="526" t="s">
        <v>3648</v>
      </c>
      <c r="D248" s="369" t="s">
        <v>1688</v>
      </c>
      <c r="E248" s="370">
        <v>18800</v>
      </c>
      <c r="F248" s="367">
        <f t="shared" si="30"/>
        <v>94000</v>
      </c>
      <c r="G248" s="367">
        <f t="shared" si="31"/>
        <v>0</v>
      </c>
      <c r="H248" s="370">
        <v>18800</v>
      </c>
      <c r="I248" s="367"/>
      <c r="J248" s="370">
        <v>18800</v>
      </c>
      <c r="K248" s="370"/>
      <c r="L248" s="231"/>
      <c r="M248" s="231"/>
      <c r="N248" s="529"/>
      <c r="O248" s="231"/>
      <c r="P248" s="231"/>
      <c r="Q248" s="231"/>
      <c r="R248" s="231"/>
      <c r="S248" s="231"/>
      <c r="T248" s="231"/>
      <c r="U248" s="367">
        <f t="shared" si="32"/>
        <v>1880</v>
      </c>
      <c r="V248" s="367">
        <f t="shared" si="33"/>
        <v>2820</v>
      </c>
      <c r="W248" s="367">
        <f t="shared" si="34"/>
        <v>601.6</v>
      </c>
      <c r="X248" s="367">
        <f t="shared" si="35"/>
        <v>24101.599999999999</v>
      </c>
      <c r="Y248" s="524">
        <f t="shared" si="36"/>
        <v>24200</v>
      </c>
      <c r="Z248" s="355"/>
    </row>
    <row r="249" spans="1:26">
      <c r="A249" s="365">
        <v>75</v>
      </c>
      <c r="B249" s="371" t="s">
        <v>3650</v>
      </c>
      <c r="C249" s="526" t="s">
        <v>3648</v>
      </c>
      <c r="D249" s="369" t="s">
        <v>1688</v>
      </c>
      <c r="E249" s="370">
        <v>210000</v>
      </c>
      <c r="F249" s="367">
        <f t="shared" si="30"/>
        <v>1050000</v>
      </c>
      <c r="G249" s="367">
        <f t="shared" si="31"/>
        <v>0</v>
      </c>
      <c r="H249" s="370">
        <v>210000</v>
      </c>
      <c r="I249" s="367"/>
      <c r="J249" s="370">
        <v>210000</v>
      </c>
      <c r="K249" s="370"/>
      <c r="L249" s="231"/>
      <c r="M249" s="231"/>
      <c r="N249" s="529"/>
      <c r="O249" s="231"/>
      <c r="P249" s="231"/>
      <c r="Q249" s="231"/>
      <c r="R249" s="231"/>
      <c r="S249" s="231"/>
      <c r="T249" s="231"/>
      <c r="U249" s="367">
        <f t="shared" si="32"/>
        <v>21000</v>
      </c>
      <c r="V249" s="367">
        <f t="shared" si="33"/>
        <v>31500</v>
      </c>
      <c r="W249" s="367">
        <f t="shared" si="34"/>
        <v>6720</v>
      </c>
      <c r="X249" s="367">
        <f t="shared" si="35"/>
        <v>269220</v>
      </c>
      <c r="Y249" s="524">
        <f t="shared" si="36"/>
        <v>269300</v>
      </c>
      <c r="Z249" s="355"/>
    </row>
    <row r="250" spans="1:26">
      <c r="A250" s="365">
        <v>76</v>
      </c>
      <c r="B250" s="371" t="s">
        <v>3651</v>
      </c>
      <c r="C250" s="526" t="s">
        <v>3648</v>
      </c>
      <c r="D250" s="369" t="s">
        <v>1688</v>
      </c>
      <c r="E250" s="370">
        <v>3500</v>
      </c>
      <c r="F250" s="367">
        <f t="shared" si="30"/>
        <v>17500</v>
      </c>
      <c r="G250" s="367">
        <f t="shared" si="31"/>
        <v>0</v>
      </c>
      <c r="H250" s="370">
        <v>3500</v>
      </c>
      <c r="I250" s="367"/>
      <c r="J250" s="370">
        <v>3500</v>
      </c>
      <c r="K250" s="370"/>
      <c r="L250" s="231"/>
      <c r="M250" s="231"/>
      <c r="N250" s="529"/>
      <c r="O250" s="231"/>
      <c r="P250" s="231"/>
      <c r="Q250" s="231"/>
      <c r="R250" s="231"/>
      <c r="S250" s="231"/>
      <c r="T250" s="231"/>
      <c r="U250" s="367">
        <f t="shared" si="32"/>
        <v>350</v>
      </c>
      <c r="V250" s="367">
        <f t="shared" si="33"/>
        <v>525</v>
      </c>
      <c r="W250" s="367">
        <f t="shared" si="34"/>
        <v>112</v>
      </c>
      <c r="X250" s="367">
        <f t="shared" si="35"/>
        <v>4487</v>
      </c>
      <c r="Y250" s="524">
        <f t="shared" si="36"/>
        <v>4500</v>
      </c>
      <c r="Z250" s="355"/>
    </row>
    <row r="251" spans="1:26">
      <c r="A251" s="365">
        <v>77</v>
      </c>
      <c r="B251" s="371" t="s">
        <v>3652</v>
      </c>
      <c r="C251" s="526" t="s">
        <v>3648</v>
      </c>
      <c r="D251" s="369" t="s">
        <v>1688</v>
      </c>
      <c r="E251" s="370">
        <v>6500</v>
      </c>
      <c r="F251" s="367">
        <f t="shared" si="30"/>
        <v>32500</v>
      </c>
      <c r="G251" s="367">
        <f t="shared" si="31"/>
        <v>0</v>
      </c>
      <c r="H251" s="370">
        <v>6500</v>
      </c>
      <c r="I251" s="367"/>
      <c r="J251" s="370">
        <v>6500</v>
      </c>
      <c r="K251" s="370"/>
      <c r="L251" s="231"/>
      <c r="M251" s="231"/>
      <c r="N251" s="529"/>
      <c r="O251" s="231"/>
      <c r="P251" s="231"/>
      <c r="Q251" s="231"/>
      <c r="R251" s="231"/>
      <c r="S251" s="231"/>
      <c r="T251" s="231"/>
      <c r="U251" s="367">
        <f t="shared" si="32"/>
        <v>650</v>
      </c>
      <c r="V251" s="367">
        <f t="shared" si="33"/>
        <v>975</v>
      </c>
      <c r="W251" s="367">
        <f t="shared" si="34"/>
        <v>208</v>
      </c>
      <c r="X251" s="367">
        <f t="shared" si="35"/>
        <v>8333</v>
      </c>
      <c r="Y251" s="524">
        <f t="shared" si="36"/>
        <v>8400</v>
      </c>
      <c r="Z251" s="355"/>
    </row>
    <row r="252" spans="1:26">
      <c r="A252" s="365">
        <v>78</v>
      </c>
      <c r="B252" s="371" t="s">
        <v>3653</v>
      </c>
      <c r="C252" s="526" t="s">
        <v>3654</v>
      </c>
      <c r="D252" s="369" t="s">
        <v>1527</v>
      </c>
      <c r="E252" s="370">
        <v>18000</v>
      </c>
      <c r="F252" s="367">
        <f t="shared" si="30"/>
        <v>90000</v>
      </c>
      <c r="G252" s="367">
        <f t="shared" si="31"/>
        <v>0</v>
      </c>
      <c r="H252" s="370">
        <v>18000</v>
      </c>
      <c r="I252" s="367"/>
      <c r="J252" s="370">
        <v>18000</v>
      </c>
      <c r="K252" s="370"/>
      <c r="L252" s="231"/>
      <c r="M252" s="231"/>
      <c r="N252" s="529"/>
      <c r="O252" s="231"/>
      <c r="P252" s="231"/>
      <c r="Q252" s="231"/>
      <c r="R252" s="231"/>
      <c r="S252" s="231"/>
      <c r="T252" s="231"/>
      <c r="U252" s="367">
        <f t="shared" si="32"/>
        <v>1800</v>
      </c>
      <c r="V252" s="367">
        <f t="shared" si="33"/>
        <v>2700</v>
      </c>
      <c r="W252" s="367">
        <f t="shared" si="34"/>
        <v>576</v>
      </c>
      <c r="X252" s="367">
        <f t="shared" si="35"/>
        <v>23076</v>
      </c>
      <c r="Y252" s="524">
        <f t="shared" si="36"/>
        <v>23100</v>
      </c>
      <c r="Z252" s="355"/>
    </row>
    <row r="253" spans="1:26">
      <c r="A253" s="365">
        <v>79</v>
      </c>
      <c r="B253" s="371" t="s">
        <v>3655</v>
      </c>
      <c r="C253" s="526" t="s">
        <v>3654</v>
      </c>
      <c r="D253" s="369" t="s">
        <v>1527</v>
      </c>
      <c r="E253" s="370">
        <v>25000</v>
      </c>
      <c r="F253" s="367">
        <f t="shared" si="30"/>
        <v>125000</v>
      </c>
      <c r="G253" s="367">
        <f t="shared" si="31"/>
        <v>0</v>
      </c>
      <c r="H253" s="370">
        <v>25000</v>
      </c>
      <c r="I253" s="367"/>
      <c r="J253" s="370">
        <v>25000</v>
      </c>
      <c r="K253" s="370"/>
      <c r="L253" s="231"/>
      <c r="M253" s="231"/>
      <c r="N253" s="529"/>
      <c r="O253" s="231"/>
      <c r="P253" s="231"/>
      <c r="Q253" s="231"/>
      <c r="R253" s="231"/>
      <c r="S253" s="231"/>
      <c r="T253" s="231"/>
      <c r="U253" s="367">
        <f t="shared" si="32"/>
        <v>2500</v>
      </c>
      <c r="V253" s="367">
        <f t="shared" si="33"/>
        <v>3750</v>
      </c>
      <c r="W253" s="367">
        <f t="shared" si="34"/>
        <v>800</v>
      </c>
      <c r="X253" s="367">
        <f t="shared" si="35"/>
        <v>32050</v>
      </c>
      <c r="Y253" s="524">
        <f t="shared" si="36"/>
        <v>32100</v>
      </c>
      <c r="Z253" s="355"/>
    </row>
    <row r="254" spans="1:26">
      <c r="A254" s="365">
        <v>80</v>
      </c>
      <c r="B254" s="371" t="s">
        <v>3656</v>
      </c>
      <c r="C254" s="526" t="s">
        <v>3654</v>
      </c>
      <c r="D254" s="369" t="s">
        <v>1527</v>
      </c>
      <c r="E254" s="370">
        <v>40000</v>
      </c>
      <c r="F254" s="367">
        <f t="shared" si="30"/>
        <v>200000</v>
      </c>
      <c r="G254" s="367">
        <f t="shared" si="31"/>
        <v>0</v>
      </c>
      <c r="H254" s="370">
        <v>40000</v>
      </c>
      <c r="I254" s="367"/>
      <c r="J254" s="370">
        <v>40000</v>
      </c>
      <c r="K254" s="370"/>
      <c r="L254" s="231"/>
      <c r="M254" s="231"/>
      <c r="N254" s="529"/>
      <c r="O254" s="231"/>
      <c r="P254" s="231"/>
      <c r="Q254" s="231"/>
      <c r="R254" s="231"/>
      <c r="S254" s="231"/>
      <c r="T254" s="231"/>
      <c r="U254" s="367">
        <f t="shared" si="32"/>
        <v>4000</v>
      </c>
      <c r="V254" s="367">
        <f t="shared" si="33"/>
        <v>6000</v>
      </c>
      <c r="W254" s="367">
        <f t="shared" si="34"/>
        <v>1280</v>
      </c>
      <c r="X254" s="367">
        <f t="shared" si="35"/>
        <v>51280</v>
      </c>
      <c r="Y254" s="524">
        <f t="shared" si="36"/>
        <v>51300</v>
      </c>
      <c r="Z254" s="355"/>
    </row>
    <row r="255" spans="1:26">
      <c r="A255" s="365">
        <v>81</v>
      </c>
      <c r="B255" s="371" t="s">
        <v>3656</v>
      </c>
      <c r="C255" s="526" t="s">
        <v>3654</v>
      </c>
      <c r="D255" s="369" t="s">
        <v>1527</v>
      </c>
      <c r="E255" s="370">
        <v>45000</v>
      </c>
      <c r="F255" s="367">
        <f t="shared" si="30"/>
        <v>225000</v>
      </c>
      <c r="G255" s="367">
        <f t="shared" si="31"/>
        <v>0</v>
      </c>
      <c r="H255" s="370">
        <v>45000</v>
      </c>
      <c r="I255" s="367"/>
      <c r="J255" s="370">
        <v>45000</v>
      </c>
      <c r="K255" s="370"/>
      <c r="L255" s="231"/>
      <c r="M255" s="231"/>
      <c r="N255" s="529"/>
      <c r="O255" s="231"/>
      <c r="P255" s="231"/>
      <c r="Q255" s="231"/>
      <c r="R255" s="231"/>
      <c r="S255" s="231"/>
      <c r="T255" s="231"/>
      <c r="U255" s="367">
        <f t="shared" si="32"/>
        <v>4500</v>
      </c>
      <c r="V255" s="367">
        <f t="shared" si="33"/>
        <v>6750</v>
      </c>
      <c r="W255" s="367">
        <f t="shared" si="34"/>
        <v>1440</v>
      </c>
      <c r="X255" s="367">
        <f t="shared" si="35"/>
        <v>57690</v>
      </c>
      <c r="Y255" s="524">
        <f t="shared" si="36"/>
        <v>57700</v>
      </c>
      <c r="Z255" s="355"/>
    </row>
    <row r="256" spans="1:26">
      <c r="A256" s="365">
        <v>82</v>
      </c>
      <c r="B256" s="371" t="s">
        <v>3657</v>
      </c>
      <c r="C256" s="526" t="s">
        <v>3658</v>
      </c>
      <c r="D256" s="369" t="s">
        <v>1688</v>
      </c>
      <c r="E256" s="370">
        <v>9500</v>
      </c>
      <c r="F256" s="367">
        <f t="shared" si="30"/>
        <v>47500</v>
      </c>
      <c r="G256" s="367">
        <f t="shared" si="31"/>
        <v>0</v>
      </c>
      <c r="H256" s="370">
        <v>9500</v>
      </c>
      <c r="I256" s="367"/>
      <c r="J256" s="370">
        <v>9500</v>
      </c>
      <c r="K256" s="370"/>
      <c r="L256" s="231"/>
      <c r="M256" s="231"/>
      <c r="N256" s="529"/>
      <c r="O256" s="231"/>
      <c r="P256" s="231"/>
      <c r="Q256" s="231"/>
      <c r="R256" s="231"/>
      <c r="S256" s="231"/>
      <c r="T256" s="231"/>
      <c r="U256" s="367">
        <f t="shared" si="32"/>
        <v>950</v>
      </c>
      <c r="V256" s="367">
        <f t="shared" si="33"/>
        <v>1425</v>
      </c>
      <c r="W256" s="367">
        <f t="shared" si="34"/>
        <v>304</v>
      </c>
      <c r="X256" s="367">
        <f t="shared" si="35"/>
        <v>12179</v>
      </c>
      <c r="Y256" s="524">
        <f t="shared" si="36"/>
        <v>12200</v>
      </c>
      <c r="Z256" s="355"/>
    </row>
    <row r="257" spans="1:26">
      <c r="A257" s="365">
        <v>83</v>
      </c>
      <c r="B257" s="371" t="s">
        <v>3659</v>
      </c>
      <c r="C257" s="526" t="s">
        <v>3381</v>
      </c>
      <c r="D257" s="369" t="s">
        <v>1688</v>
      </c>
      <c r="E257" s="370">
        <v>1050</v>
      </c>
      <c r="F257" s="367">
        <f t="shared" si="30"/>
        <v>5250</v>
      </c>
      <c r="G257" s="367">
        <f t="shared" si="31"/>
        <v>0</v>
      </c>
      <c r="H257" s="370">
        <v>1050</v>
      </c>
      <c r="I257" s="367"/>
      <c r="J257" s="370">
        <v>1050</v>
      </c>
      <c r="K257" s="370"/>
      <c r="L257" s="231"/>
      <c r="M257" s="231"/>
      <c r="N257" s="529"/>
      <c r="O257" s="231"/>
      <c r="P257" s="231"/>
      <c r="Q257" s="231"/>
      <c r="R257" s="231"/>
      <c r="S257" s="231"/>
      <c r="T257" s="231"/>
      <c r="U257" s="367">
        <f t="shared" si="32"/>
        <v>105</v>
      </c>
      <c r="V257" s="367">
        <f t="shared" si="33"/>
        <v>157.5</v>
      </c>
      <c r="W257" s="367">
        <f t="shared" si="34"/>
        <v>33.6</v>
      </c>
      <c r="X257" s="367">
        <f t="shared" si="35"/>
        <v>1346.1</v>
      </c>
      <c r="Y257" s="524">
        <f t="shared" si="36"/>
        <v>1400</v>
      </c>
      <c r="Z257" s="355"/>
    </row>
    <row r="258" spans="1:26">
      <c r="A258" s="365">
        <v>84</v>
      </c>
      <c r="B258" s="371" t="s">
        <v>3660</v>
      </c>
      <c r="C258" s="526" t="s">
        <v>3661</v>
      </c>
      <c r="D258" s="369" t="s">
        <v>1688</v>
      </c>
      <c r="E258" s="370">
        <v>4800</v>
      </c>
      <c r="F258" s="367">
        <f t="shared" si="30"/>
        <v>24000</v>
      </c>
      <c r="G258" s="367">
        <f t="shared" si="31"/>
        <v>0</v>
      </c>
      <c r="H258" s="370">
        <v>4800</v>
      </c>
      <c r="I258" s="367"/>
      <c r="J258" s="370">
        <v>4800</v>
      </c>
      <c r="K258" s="370"/>
      <c r="L258" s="231"/>
      <c r="M258" s="231"/>
      <c r="N258" s="529"/>
      <c r="O258" s="231"/>
      <c r="P258" s="231"/>
      <c r="Q258" s="231"/>
      <c r="R258" s="231"/>
      <c r="S258" s="231"/>
      <c r="T258" s="231"/>
      <c r="U258" s="367">
        <f t="shared" si="32"/>
        <v>480</v>
      </c>
      <c r="V258" s="367">
        <f t="shared" si="33"/>
        <v>720</v>
      </c>
      <c r="W258" s="367">
        <f t="shared" si="34"/>
        <v>153.6</v>
      </c>
      <c r="X258" s="367">
        <f t="shared" si="35"/>
        <v>6153.6</v>
      </c>
      <c r="Y258" s="524">
        <f t="shared" si="36"/>
        <v>6200</v>
      </c>
      <c r="Z258" s="355"/>
    </row>
    <row r="259" spans="1:26">
      <c r="A259" s="365">
        <v>85</v>
      </c>
      <c r="B259" s="371" t="s">
        <v>3662</v>
      </c>
      <c r="C259" s="526" t="s">
        <v>3661</v>
      </c>
      <c r="D259" s="369" t="s">
        <v>1688</v>
      </c>
      <c r="E259" s="370">
        <v>6000</v>
      </c>
      <c r="F259" s="367">
        <f t="shared" si="30"/>
        <v>30000</v>
      </c>
      <c r="G259" s="367">
        <f t="shared" si="31"/>
        <v>0</v>
      </c>
      <c r="H259" s="370">
        <v>6000</v>
      </c>
      <c r="I259" s="367"/>
      <c r="J259" s="370">
        <v>6000</v>
      </c>
      <c r="K259" s="370"/>
      <c r="L259" s="231"/>
      <c r="M259" s="231"/>
      <c r="N259" s="529"/>
      <c r="O259" s="231"/>
      <c r="P259" s="231"/>
      <c r="Q259" s="231"/>
      <c r="R259" s="231"/>
      <c r="S259" s="231"/>
      <c r="T259" s="231"/>
      <c r="U259" s="367">
        <f t="shared" si="32"/>
        <v>600</v>
      </c>
      <c r="V259" s="367">
        <f t="shared" si="33"/>
        <v>900</v>
      </c>
      <c r="W259" s="367">
        <f t="shared" si="34"/>
        <v>192</v>
      </c>
      <c r="X259" s="367">
        <f t="shared" si="35"/>
        <v>7692</v>
      </c>
      <c r="Y259" s="524">
        <f t="shared" si="36"/>
        <v>7700</v>
      </c>
      <c r="Z259" s="355"/>
    </row>
    <row r="260" spans="1:26">
      <c r="A260" s="365">
        <v>86</v>
      </c>
      <c r="B260" s="371" t="s">
        <v>3663</v>
      </c>
      <c r="C260" s="526" t="s">
        <v>3664</v>
      </c>
      <c r="D260" s="369" t="s">
        <v>1688</v>
      </c>
      <c r="E260" s="370">
        <v>9500</v>
      </c>
      <c r="F260" s="367">
        <f t="shared" si="30"/>
        <v>47500</v>
      </c>
      <c r="G260" s="367">
        <f t="shared" si="31"/>
        <v>0</v>
      </c>
      <c r="H260" s="370">
        <v>9500</v>
      </c>
      <c r="I260" s="367"/>
      <c r="J260" s="370">
        <v>9500</v>
      </c>
      <c r="K260" s="370"/>
      <c r="L260" s="231"/>
      <c r="M260" s="231"/>
      <c r="N260" s="529"/>
      <c r="O260" s="231"/>
      <c r="P260" s="231"/>
      <c r="Q260" s="231"/>
      <c r="R260" s="231"/>
      <c r="S260" s="231"/>
      <c r="T260" s="231"/>
      <c r="U260" s="367">
        <f t="shared" si="32"/>
        <v>950</v>
      </c>
      <c r="V260" s="367">
        <f t="shared" si="33"/>
        <v>1425</v>
      </c>
      <c r="W260" s="367">
        <f t="shared" si="34"/>
        <v>304</v>
      </c>
      <c r="X260" s="367">
        <f t="shared" si="35"/>
        <v>12179</v>
      </c>
      <c r="Y260" s="524">
        <f t="shared" si="36"/>
        <v>12200</v>
      </c>
      <c r="Z260" s="355"/>
    </row>
    <row r="261" spans="1:26">
      <c r="A261" s="365">
        <v>87</v>
      </c>
      <c r="B261" s="371" t="s">
        <v>3665</v>
      </c>
      <c r="C261" s="526" t="s">
        <v>3664</v>
      </c>
      <c r="D261" s="369" t="s">
        <v>1688</v>
      </c>
      <c r="E261" s="370">
        <v>135000</v>
      </c>
      <c r="F261" s="367">
        <f t="shared" si="30"/>
        <v>675000</v>
      </c>
      <c r="G261" s="367">
        <f t="shared" si="31"/>
        <v>0</v>
      </c>
      <c r="H261" s="370">
        <v>135000</v>
      </c>
      <c r="I261" s="367"/>
      <c r="J261" s="370">
        <v>135000</v>
      </c>
      <c r="K261" s="370"/>
      <c r="L261" s="231"/>
      <c r="M261" s="231"/>
      <c r="N261" s="529"/>
      <c r="O261" s="231"/>
      <c r="P261" s="231"/>
      <c r="Q261" s="231"/>
      <c r="R261" s="231"/>
      <c r="S261" s="231"/>
      <c r="T261" s="231"/>
      <c r="U261" s="367">
        <f t="shared" si="32"/>
        <v>13500</v>
      </c>
      <c r="V261" s="367">
        <f t="shared" si="33"/>
        <v>20250</v>
      </c>
      <c r="W261" s="367">
        <f t="shared" si="34"/>
        <v>4320</v>
      </c>
      <c r="X261" s="367">
        <f t="shared" si="35"/>
        <v>173070</v>
      </c>
      <c r="Y261" s="524">
        <f t="shared" si="36"/>
        <v>173100</v>
      </c>
      <c r="Z261" s="355"/>
    </row>
    <row r="262" spans="1:26">
      <c r="A262" s="365">
        <v>88</v>
      </c>
      <c r="B262" s="371" t="s">
        <v>3666</v>
      </c>
      <c r="C262" s="526" t="s">
        <v>3664</v>
      </c>
      <c r="D262" s="369" t="s">
        <v>1688</v>
      </c>
      <c r="E262" s="370">
        <v>38000</v>
      </c>
      <c r="F262" s="367">
        <f t="shared" si="30"/>
        <v>190000</v>
      </c>
      <c r="G262" s="367">
        <f t="shared" si="31"/>
        <v>0</v>
      </c>
      <c r="H262" s="370">
        <v>38000</v>
      </c>
      <c r="I262" s="367"/>
      <c r="J262" s="370">
        <v>38000</v>
      </c>
      <c r="K262" s="370"/>
      <c r="L262" s="231"/>
      <c r="M262" s="231"/>
      <c r="N262" s="529"/>
      <c r="O262" s="231"/>
      <c r="P262" s="231"/>
      <c r="Q262" s="231"/>
      <c r="R262" s="231"/>
      <c r="S262" s="231"/>
      <c r="T262" s="231"/>
      <c r="U262" s="367">
        <f t="shared" si="32"/>
        <v>3800</v>
      </c>
      <c r="V262" s="367">
        <f t="shared" si="33"/>
        <v>5700</v>
      </c>
      <c r="W262" s="367">
        <f t="shared" si="34"/>
        <v>1216</v>
      </c>
      <c r="X262" s="367">
        <f t="shared" si="35"/>
        <v>48716</v>
      </c>
      <c r="Y262" s="524">
        <f t="shared" si="36"/>
        <v>48800</v>
      </c>
      <c r="Z262" s="355"/>
    </row>
    <row r="263" spans="1:26">
      <c r="A263" s="365">
        <v>89</v>
      </c>
      <c r="B263" s="371" t="s">
        <v>3667</v>
      </c>
      <c r="C263" s="526" t="s">
        <v>3664</v>
      </c>
      <c r="D263" s="369" t="s">
        <v>1688</v>
      </c>
      <c r="E263" s="370">
        <v>25000</v>
      </c>
      <c r="F263" s="367">
        <f t="shared" si="30"/>
        <v>125000</v>
      </c>
      <c r="G263" s="367">
        <f t="shared" si="31"/>
        <v>0</v>
      </c>
      <c r="H263" s="370">
        <v>25000</v>
      </c>
      <c r="I263" s="367"/>
      <c r="J263" s="370">
        <v>25000</v>
      </c>
      <c r="K263" s="370"/>
      <c r="L263" s="231"/>
      <c r="M263" s="231"/>
      <c r="N263" s="529"/>
      <c r="O263" s="231"/>
      <c r="P263" s="231"/>
      <c r="Q263" s="231"/>
      <c r="R263" s="231"/>
      <c r="S263" s="231"/>
      <c r="T263" s="231"/>
      <c r="U263" s="367">
        <f t="shared" si="32"/>
        <v>2500</v>
      </c>
      <c r="V263" s="367">
        <f t="shared" si="33"/>
        <v>3750</v>
      </c>
      <c r="W263" s="367">
        <f t="shared" si="34"/>
        <v>800</v>
      </c>
      <c r="X263" s="367">
        <f t="shared" si="35"/>
        <v>32050</v>
      </c>
      <c r="Y263" s="524">
        <f t="shared" si="36"/>
        <v>32100</v>
      </c>
      <c r="Z263" s="355"/>
    </row>
    <row r="264" spans="1:26">
      <c r="A264" s="365">
        <v>90</v>
      </c>
      <c r="B264" s="371" t="s">
        <v>3668</v>
      </c>
      <c r="C264" s="526" t="s">
        <v>3664</v>
      </c>
      <c r="D264" s="369" t="s">
        <v>1688</v>
      </c>
      <c r="E264" s="370">
        <v>18700</v>
      </c>
      <c r="F264" s="367">
        <f t="shared" si="30"/>
        <v>93500</v>
      </c>
      <c r="G264" s="367">
        <f t="shared" si="31"/>
        <v>0</v>
      </c>
      <c r="H264" s="370">
        <v>18700</v>
      </c>
      <c r="I264" s="367"/>
      <c r="J264" s="370">
        <v>18700</v>
      </c>
      <c r="K264" s="370"/>
      <c r="L264" s="231"/>
      <c r="M264" s="231"/>
      <c r="N264" s="529"/>
      <c r="O264" s="231"/>
      <c r="P264" s="231"/>
      <c r="Q264" s="231"/>
      <c r="R264" s="231"/>
      <c r="S264" s="231"/>
      <c r="T264" s="231"/>
      <c r="U264" s="367">
        <f t="shared" si="32"/>
        <v>1870</v>
      </c>
      <c r="V264" s="367">
        <f t="shared" si="33"/>
        <v>2805</v>
      </c>
      <c r="W264" s="367">
        <f t="shared" si="34"/>
        <v>598.4</v>
      </c>
      <c r="X264" s="367">
        <f t="shared" si="35"/>
        <v>23973.4</v>
      </c>
      <c r="Y264" s="524">
        <f t="shared" si="36"/>
        <v>24000</v>
      </c>
      <c r="Z264" s="355"/>
    </row>
    <row r="265" spans="1:26">
      <c r="A265" s="365">
        <v>91</v>
      </c>
      <c r="B265" s="371" t="s">
        <v>3669</v>
      </c>
      <c r="C265" s="526" t="s">
        <v>3670</v>
      </c>
      <c r="D265" s="369" t="s">
        <v>1688</v>
      </c>
      <c r="E265" s="370">
        <v>1000</v>
      </c>
      <c r="F265" s="367">
        <f t="shared" si="30"/>
        <v>5000</v>
      </c>
      <c r="G265" s="367">
        <f t="shared" si="31"/>
        <v>0</v>
      </c>
      <c r="H265" s="370">
        <v>1000</v>
      </c>
      <c r="I265" s="367"/>
      <c r="J265" s="370">
        <v>1000</v>
      </c>
      <c r="K265" s="370"/>
      <c r="L265" s="231"/>
      <c r="M265" s="231"/>
      <c r="N265" s="529"/>
      <c r="O265" s="231"/>
      <c r="P265" s="231"/>
      <c r="Q265" s="231"/>
      <c r="R265" s="231"/>
      <c r="S265" s="231"/>
      <c r="T265" s="231"/>
      <c r="U265" s="367">
        <f t="shared" si="32"/>
        <v>100</v>
      </c>
      <c r="V265" s="367">
        <f t="shared" si="33"/>
        <v>150</v>
      </c>
      <c r="W265" s="367">
        <f t="shared" si="34"/>
        <v>32</v>
      </c>
      <c r="X265" s="367">
        <f t="shared" si="35"/>
        <v>1282</v>
      </c>
      <c r="Y265" s="524">
        <f t="shared" si="36"/>
        <v>1300</v>
      </c>
      <c r="Z265" s="355"/>
    </row>
    <row r="266" spans="1:26">
      <c r="A266" s="365">
        <v>92</v>
      </c>
      <c r="B266" s="371" t="s">
        <v>3671</v>
      </c>
      <c r="C266" s="526" t="s">
        <v>3672</v>
      </c>
      <c r="D266" s="369" t="s">
        <v>1688</v>
      </c>
      <c r="E266" s="370">
        <v>1200</v>
      </c>
      <c r="F266" s="367">
        <f t="shared" si="30"/>
        <v>6000</v>
      </c>
      <c r="G266" s="367">
        <f t="shared" si="31"/>
        <v>0</v>
      </c>
      <c r="H266" s="370">
        <v>1200</v>
      </c>
      <c r="I266" s="367"/>
      <c r="J266" s="370">
        <v>1200</v>
      </c>
      <c r="K266" s="370"/>
      <c r="L266" s="231"/>
      <c r="M266" s="231"/>
      <c r="N266" s="529"/>
      <c r="O266" s="231"/>
      <c r="P266" s="231"/>
      <c r="Q266" s="231"/>
      <c r="R266" s="231"/>
      <c r="S266" s="231"/>
      <c r="T266" s="231"/>
      <c r="U266" s="367">
        <f t="shared" si="32"/>
        <v>120</v>
      </c>
      <c r="V266" s="367">
        <f t="shared" si="33"/>
        <v>180</v>
      </c>
      <c r="W266" s="367">
        <f t="shared" si="34"/>
        <v>38.4</v>
      </c>
      <c r="X266" s="367">
        <f t="shared" si="35"/>
        <v>1538.4</v>
      </c>
      <c r="Y266" s="524">
        <f t="shared" si="36"/>
        <v>1600</v>
      </c>
      <c r="Z266" s="355"/>
    </row>
    <row r="267" spans="1:26">
      <c r="A267" s="365">
        <v>93</v>
      </c>
      <c r="B267" s="371" t="s">
        <v>3673</v>
      </c>
      <c r="C267" s="526" t="s">
        <v>3674</v>
      </c>
      <c r="D267" s="369" t="s">
        <v>1688</v>
      </c>
      <c r="E267" s="370">
        <v>2200</v>
      </c>
      <c r="F267" s="367">
        <f t="shared" si="30"/>
        <v>11000</v>
      </c>
      <c r="G267" s="367">
        <f t="shared" si="31"/>
        <v>0</v>
      </c>
      <c r="H267" s="370">
        <v>2200</v>
      </c>
      <c r="I267" s="367"/>
      <c r="J267" s="370">
        <v>2200</v>
      </c>
      <c r="K267" s="370"/>
      <c r="L267" s="231"/>
      <c r="M267" s="231"/>
      <c r="N267" s="529"/>
      <c r="O267" s="231"/>
      <c r="P267" s="231"/>
      <c r="Q267" s="231"/>
      <c r="R267" s="231"/>
      <c r="S267" s="231"/>
      <c r="T267" s="231"/>
      <c r="U267" s="367">
        <f t="shared" si="32"/>
        <v>220</v>
      </c>
      <c r="V267" s="367">
        <f t="shared" si="33"/>
        <v>330</v>
      </c>
      <c r="W267" s="367">
        <f t="shared" si="34"/>
        <v>70.400000000000006</v>
      </c>
      <c r="X267" s="367">
        <f t="shared" si="35"/>
        <v>2820.4</v>
      </c>
      <c r="Y267" s="524">
        <f t="shared" si="36"/>
        <v>2900</v>
      </c>
      <c r="Z267" s="355"/>
    </row>
    <row r="268" spans="1:26">
      <c r="A268" s="365">
        <v>94</v>
      </c>
      <c r="B268" s="371" t="s">
        <v>3675</v>
      </c>
      <c r="C268" s="526" t="s">
        <v>3664</v>
      </c>
      <c r="D268" s="369" t="s">
        <v>1688</v>
      </c>
      <c r="E268" s="370">
        <v>7500</v>
      </c>
      <c r="F268" s="367">
        <f t="shared" si="30"/>
        <v>37500</v>
      </c>
      <c r="G268" s="367">
        <f t="shared" si="31"/>
        <v>0</v>
      </c>
      <c r="H268" s="370">
        <v>7500</v>
      </c>
      <c r="I268" s="367"/>
      <c r="J268" s="370">
        <v>7500</v>
      </c>
      <c r="K268" s="370"/>
      <c r="L268" s="231"/>
      <c r="M268" s="231"/>
      <c r="N268" s="529"/>
      <c r="O268" s="231"/>
      <c r="P268" s="231"/>
      <c r="Q268" s="231"/>
      <c r="R268" s="231"/>
      <c r="S268" s="231"/>
      <c r="T268" s="231"/>
      <c r="U268" s="367">
        <f t="shared" si="32"/>
        <v>750</v>
      </c>
      <c r="V268" s="367">
        <f t="shared" si="33"/>
        <v>1125</v>
      </c>
      <c r="W268" s="367">
        <f t="shared" si="34"/>
        <v>240</v>
      </c>
      <c r="X268" s="367">
        <f t="shared" si="35"/>
        <v>9615</v>
      </c>
      <c r="Y268" s="524">
        <f t="shared" si="36"/>
        <v>9700</v>
      </c>
      <c r="Z268" s="355"/>
    </row>
    <row r="269" spans="1:26">
      <c r="A269" s="365">
        <v>95</v>
      </c>
      <c r="B269" s="371" t="s">
        <v>3676</v>
      </c>
      <c r="C269" s="526" t="s">
        <v>3664</v>
      </c>
      <c r="D269" s="369" t="s">
        <v>1688</v>
      </c>
      <c r="E269" s="370">
        <v>3400</v>
      </c>
      <c r="F269" s="367">
        <f t="shared" si="30"/>
        <v>17000</v>
      </c>
      <c r="G269" s="367">
        <f t="shared" si="31"/>
        <v>0</v>
      </c>
      <c r="H269" s="370">
        <v>3400</v>
      </c>
      <c r="I269" s="367"/>
      <c r="J269" s="370">
        <v>3400</v>
      </c>
      <c r="K269" s="370"/>
      <c r="L269" s="231"/>
      <c r="M269" s="231"/>
      <c r="N269" s="529"/>
      <c r="O269" s="231"/>
      <c r="P269" s="231"/>
      <c r="Q269" s="231"/>
      <c r="R269" s="231"/>
      <c r="S269" s="231"/>
      <c r="T269" s="231"/>
      <c r="U269" s="367">
        <f t="shared" si="32"/>
        <v>340</v>
      </c>
      <c r="V269" s="367">
        <f t="shared" si="33"/>
        <v>510</v>
      </c>
      <c r="W269" s="367">
        <f t="shared" si="34"/>
        <v>108.8</v>
      </c>
      <c r="X269" s="367">
        <f t="shared" si="35"/>
        <v>4358.8</v>
      </c>
      <c r="Y269" s="524">
        <f t="shared" si="36"/>
        <v>4400</v>
      </c>
      <c r="Z269" s="355"/>
    </row>
    <row r="270" spans="1:26">
      <c r="A270" s="365">
        <v>96</v>
      </c>
      <c r="B270" s="371" t="s">
        <v>3677</v>
      </c>
      <c r="C270" s="526" t="s">
        <v>3664</v>
      </c>
      <c r="D270" s="369" t="s">
        <v>1688</v>
      </c>
      <c r="E270" s="370">
        <v>3400</v>
      </c>
      <c r="F270" s="367">
        <f t="shared" si="30"/>
        <v>17000</v>
      </c>
      <c r="G270" s="367">
        <f t="shared" si="31"/>
        <v>0</v>
      </c>
      <c r="H270" s="370">
        <v>3400</v>
      </c>
      <c r="I270" s="367"/>
      <c r="J270" s="370">
        <v>3400</v>
      </c>
      <c r="K270" s="370"/>
      <c r="L270" s="231"/>
      <c r="M270" s="231"/>
      <c r="N270" s="529"/>
      <c r="O270" s="231"/>
      <c r="P270" s="231"/>
      <c r="Q270" s="231"/>
      <c r="R270" s="231"/>
      <c r="S270" s="231"/>
      <c r="T270" s="231"/>
      <c r="U270" s="367">
        <f t="shared" si="32"/>
        <v>340</v>
      </c>
      <c r="V270" s="367">
        <f t="shared" si="33"/>
        <v>510</v>
      </c>
      <c r="W270" s="367">
        <f t="shared" si="34"/>
        <v>108.8</v>
      </c>
      <c r="X270" s="367">
        <f t="shared" si="35"/>
        <v>4358.8</v>
      </c>
      <c r="Y270" s="524">
        <f t="shared" si="36"/>
        <v>4400</v>
      </c>
      <c r="Z270" s="355"/>
    </row>
    <row r="271" spans="1:26">
      <c r="A271" s="365">
        <v>97</v>
      </c>
      <c r="B271" s="371" t="s">
        <v>3678</v>
      </c>
      <c r="C271" s="526" t="s">
        <v>3664</v>
      </c>
      <c r="D271" s="369" t="s">
        <v>1688</v>
      </c>
      <c r="E271" s="370">
        <v>3500</v>
      </c>
      <c r="F271" s="367">
        <f t="shared" si="30"/>
        <v>17500</v>
      </c>
      <c r="G271" s="367">
        <f t="shared" si="31"/>
        <v>0</v>
      </c>
      <c r="H271" s="370">
        <v>3500</v>
      </c>
      <c r="I271" s="367"/>
      <c r="J271" s="370">
        <v>3500</v>
      </c>
      <c r="K271" s="370"/>
      <c r="L271" s="231"/>
      <c r="M271" s="231"/>
      <c r="N271" s="529"/>
      <c r="O271" s="231"/>
      <c r="P271" s="231"/>
      <c r="Q271" s="231"/>
      <c r="R271" s="231"/>
      <c r="S271" s="231"/>
      <c r="T271" s="231"/>
      <c r="U271" s="367">
        <f t="shared" si="32"/>
        <v>350</v>
      </c>
      <c r="V271" s="367">
        <f t="shared" si="33"/>
        <v>525</v>
      </c>
      <c r="W271" s="367">
        <f t="shared" si="34"/>
        <v>112</v>
      </c>
      <c r="X271" s="367">
        <f t="shared" si="35"/>
        <v>4487</v>
      </c>
      <c r="Y271" s="524">
        <f t="shared" si="36"/>
        <v>4500</v>
      </c>
      <c r="Z271" s="355"/>
    </row>
    <row r="272" spans="1:26">
      <c r="A272" s="365">
        <v>98</v>
      </c>
      <c r="B272" s="371" t="s">
        <v>3679</v>
      </c>
      <c r="C272" s="526" t="s">
        <v>3664</v>
      </c>
      <c r="D272" s="369" t="s">
        <v>1688</v>
      </c>
      <c r="E272" s="370">
        <v>2100</v>
      </c>
      <c r="F272" s="367">
        <f t="shared" si="30"/>
        <v>10500</v>
      </c>
      <c r="G272" s="367">
        <f t="shared" si="31"/>
        <v>0</v>
      </c>
      <c r="H272" s="370">
        <v>2100</v>
      </c>
      <c r="I272" s="367"/>
      <c r="J272" s="370">
        <v>2100</v>
      </c>
      <c r="K272" s="370"/>
      <c r="L272" s="231"/>
      <c r="M272" s="231"/>
      <c r="N272" s="529"/>
      <c r="O272" s="231"/>
      <c r="P272" s="231"/>
      <c r="Q272" s="231"/>
      <c r="R272" s="231"/>
      <c r="S272" s="231"/>
      <c r="T272" s="231"/>
      <c r="U272" s="367">
        <f t="shared" si="32"/>
        <v>210</v>
      </c>
      <c r="V272" s="367">
        <f t="shared" si="33"/>
        <v>315</v>
      </c>
      <c r="W272" s="367">
        <f t="shared" si="34"/>
        <v>67.2</v>
      </c>
      <c r="X272" s="367">
        <f t="shared" si="35"/>
        <v>2692.2</v>
      </c>
      <c r="Y272" s="524">
        <f t="shared" si="36"/>
        <v>2700</v>
      </c>
      <c r="Z272" s="355"/>
    </row>
    <row r="273" spans="1:26">
      <c r="A273" s="365">
        <v>99</v>
      </c>
      <c r="B273" s="371" t="s">
        <v>3680</v>
      </c>
      <c r="C273" s="526" t="s">
        <v>3664</v>
      </c>
      <c r="D273" s="369" t="s">
        <v>1688</v>
      </c>
      <c r="E273" s="370">
        <v>6500</v>
      </c>
      <c r="F273" s="367">
        <f t="shared" si="30"/>
        <v>32500</v>
      </c>
      <c r="G273" s="367">
        <f t="shared" si="31"/>
        <v>0</v>
      </c>
      <c r="H273" s="370">
        <v>6500</v>
      </c>
      <c r="I273" s="367"/>
      <c r="J273" s="370">
        <v>6500</v>
      </c>
      <c r="K273" s="370"/>
      <c r="L273" s="231"/>
      <c r="M273" s="231"/>
      <c r="N273" s="529"/>
      <c r="O273" s="231"/>
      <c r="P273" s="231"/>
      <c r="Q273" s="231"/>
      <c r="R273" s="231"/>
      <c r="S273" s="231"/>
      <c r="T273" s="231"/>
      <c r="U273" s="367">
        <f t="shared" si="32"/>
        <v>650</v>
      </c>
      <c r="V273" s="367">
        <f t="shared" si="33"/>
        <v>975</v>
      </c>
      <c r="W273" s="367">
        <f t="shared" si="34"/>
        <v>208</v>
      </c>
      <c r="X273" s="367">
        <f t="shared" si="35"/>
        <v>8333</v>
      </c>
      <c r="Y273" s="524">
        <f t="shared" si="36"/>
        <v>8400</v>
      </c>
      <c r="Z273" s="355"/>
    </row>
    <row r="274" spans="1:26">
      <c r="A274" s="365">
        <v>100</v>
      </c>
      <c r="B274" s="371" t="s">
        <v>3681</v>
      </c>
      <c r="C274" s="526" t="s">
        <v>3664</v>
      </c>
      <c r="D274" s="369" t="s">
        <v>1688</v>
      </c>
      <c r="E274" s="370">
        <v>23000</v>
      </c>
      <c r="F274" s="367">
        <f t="shared" si="30"/>
        <v>115000</v>
      </c>
      <c r="G274" s="367">
        <f t="shared" si="31"/>
        <v>0</v>
      </c>
      <c r="H274" s="370">
        <v>23000</v>
      </c>
      <c r="I274" s="367"/>
      <c r="J274" s="370">
        <v>23000</v>
      </c>
      <c r="K274" s="370"/>
      <c r="L274" s="231"/>
      <c r="M274" s="231"/>
      <c r="N274" s="529"/>
      <c r="O274" s="231"/>
      <c r="P274" s="231"/>
      <c r="Q274" s="231"/>
      <c r="R274" s="231"/>
      <c r="S274" s="231"/>
      <c r="T274" s="231"/>
      <c r="U274" s="367">
        <f t="shared" si="32"/>
        <v>2300</v>
      </c>
      <c r="V274" s="367">
        <f t="shared" si="33"/>
        <v>3450</v>
      </c>
      <c r="W274" s="367">
        <f t="shared" si="34"/>
        <v>736</v>
      </c>
      <c r="X274" s="367">
        <f t="shared" si="35"/>
        <v>29486</v>
      </c>
      <c r="Y274" s="524">
        <f t="shared" si="36"/>
        <v>29500</v>
      </c>
      <c r="Z274" s="355"/>
    </row>
    <row r="275" spans="1:26">
      <c r="A275" s="365">
        <v>101</v>
      </c>
      <c r="B275" s="371" t="s">
        <v>3682</v>
      </c>
      <c r="C275" s="526" t="s">
        <v>3664</v>
      </c>
      <c r="D275" s="369" t="s">
        <v>1688</v>
      </c>
      <c r="E275" s="370">
        <v>11200</v>
      </c>
      <c r="F275" s="367">
        <f t="shared" si="30"/>
        <v>56000</v>
      </c>
      <c r="G275" s="367">
        <f t="shared" si="31"/>
        <v>0</v>
      </c>
      <c r="H275" s="370">
        <v>11200</v>
      </c>
      <c r="I275" s="367"/>
      <c r="J275" s="370">
        <v>11200</v>
      </c>
      <c r="K275" s="370"/>
      <c r="L275" s="231"/>
      <c r="M275" s="231"/>
      <c r="N275" s="529"/>
      <c r="O275" s="231"/>
      <c r="P275" s="231"/>
      <c r="Q275" s="231"/>
      <c r="R275" s="231"/>
      <c r="S275" s="231"/>
      <c r="T275" s="231"/>
      <c r="U275" s="367">
        <f t="shared" si="32"/>
        <v>1120</v>
      </c>
      <c r="V275" s="367">
        <f t="shared" si="33"/>
        <v>1680</v>
      </c>
      <c r="W275" s="367">
        <f t="shared" si="34"/>
        <v>358.40000000000003</v>
      </c>
      <c r="X275" s="367">
        <f t="shared" si="35"/>
        <v>14358.4</v>
      </c>
      <c r="Y275" s="524">
        <f t="shared" si="36"/>
        <v>14400</v>
      </c>
      <c r="Z275" s="355"/>
    </row>
    <row r="276" spans="1:26">
      <c r="A276" s="365">
        <v>102</v>
      </c>
      <c r="B276" s="371" t="s">
        <v>3683</v>
      </c>
      <c r="C276" s="526" t="s">
        <v>3664</v>
      </c>
      <c r="D276" s="369" t="s">
        <v>1688</v>
      </c>
      <c r="E276" s="370">
        <v>5600</v>
      </c>
      <c r="F276" s="367">
        <f t="shared" si="30"/>
        <v>28000</v>
      </c>
      <c r="G276" s="367">
        <f t="shared" si="31"/>
        <v>0</v>
      </c>
      <c r="H276" s="370">
        <v>5600</v>
      </c>
      <c r="I276" s="367"/>
      <c r="J276" s="370">
        <v>5600</v>
      </c>
      <c r="K276" s="370"/>
      <c r="L276" s="231"/>
      <c r="M276" s="231"/>
      <c r="N276" s="529"/>
      <c r="O276" s="231"/>
      <c r="P276" s="231"/>
      <c r="Q276" s="231"/>
      <c r="R276" s="231"/>
      <c r="S276" s="231"/>
      <c r="T276" s="231"/>
      <c r="U276" s="367">
        <f t="shared" si="32"/>
        <v>560</v>
      </c>
      <c r="V276" s="367">
        <f t="shared" si="33"/>
        <v>840</v>
      </c>
      <c r="W276" s="367">
        <f t="shared" si="34"/>
        <v>179.20000000000002</v>
      </c>
      <c r="X276" s="367">
        <f t="shared" si="35"/>
        <v>7179.2</v>
      </c>
      <c r="Y276" s="524">
        <f t="shared" si="36"/>
        <v>7200</v>
      </c>
      <c r="Z276" s="355"/>
    </row>
    <row r="277" spans="1:26">
      <c r="A277" s="365">
        <v>103</v>
      </c>
      <c r="B277" s="371" t="s">
        <v>3684</v>
      </c>
      <c r="C277" s="526" t="s">
        <v>3664</v>
      </c>
      <c r="D277" s="369" t="s">
        <v>1688</v>
      </c>
      <c r="E277" s="370">
        <v>16800</v>
      </c>
      <c r="F277" s="367">
        <f t="shared" si="30"/>
        <v>84000</v>
      </c>
      <c r="G277" s="367">
        <f t="shared" si="31"/>
        <v>0</v>
      </c>
      <c r="H277" s="370">
        <v>16800</v>
      </c>
      <c r="I277" s="367"/>
      <c r="J277" s="370">
        <v>16800</v>
      </c>
      <c r="K277" s="370"/>
      <c r="L277" s="231"/>
      <c r="M277" s="231"/>
      <c r="N277" s="529"/>
      <c r="O277" s="231"/>
      <c r="P277" s="231"/>
      <c r="Q277" s="231"/>
      <c r="R277" s="231"/>
      <c r="S277" s="231"/>
      <c r="T277" s="231"/>
      <c r="U277" s="367">
        <f t="shared" si="32"/>
        <v>1680</v>
      </c>
      <c r="V277" s="367">
        <f t="shared" si="33"/>
        <v>2520</v>
      </c>
      <c r="W277" s="367">
        <f t="shared" si="34"/>
        <v>537.6</v>
      </c>
      <c r="X277" s="367">
        <f t="shared" si="35"/>
        <v>21537.599999999999</v>
      </c>
      <c r="Y277" s="524">
        <f t="shared" si="36"/>
        <v>21600</v>
      </c>
      <c r="Z277" s="355"/>
    </row>
    <row r="278" spans="1:26">
      <c r="A278" s="365">
        <v>104</v>
      </c>
      <c r="B278" s="371" t="s">
        <v>3685</v>
      </c>
      <c r="C278" s="526" t="s">
        <v>3664</v>
      </c>
      <c r="D278" s="369" t="s">
        <v>1688</v>
      </c>
      <c r="E278" s="370">
        <v>19700</v>
      </c>
      <c r="F278" s="367">
        <f t="shared" si="30"/>
        <v>98500</v>
      </c>
      <c r="G278" s="367">
        <f t="shared" si="31"/>
        <v>0</v>
      </c>
      <c r="H278" s="370">
        <v>19700</v>
      </c>
      <c r="I278" s="367"/>
      <c r="J278" s="370">
        <v>19700</v>
      </c>
      <c r="K278" s="370"/>
      <c r="L278" s="231"/>
      <c r="M278" s="231"/>
      <c r="N278" s="529"/>
      <c r="O278" s="231"/>
      <c r="P278" s="231"/>
      <c r="Q278" s="231"/>
      <c r="R278" s="231"/>
      <c r="S278" s="231"/>
      <c r="T278" s="231"/>
      <c r="U278" s="367">
        <f t="shared" si="32"/>
        <v>1970</v>
      </c>
      <c r="V278" s="367">
        <f t="shared" si="33"/>
        <v>2955</v>
      </c>
      <c r="W278" s="367">
        <f t="shared" si="34"/>
        <v>630.4</v>
      </c>
      <c r="X278" s="367">
        <f t="shared" si="35"/>
        <v>25255.4</v>
      </c>
      <c r="Y278" s="524">
        <f t="shared" si="36"/>
        <v>25300</v>
      </c>
      <c r="Z278" s="355"/>
    </row>
    <row r="279" spans="1:26">
      <c r="A279" s="365">
        <v>105</v>
      </c>
      <c r="B279" s="371" t="s">
        <v>3686</v>
      </c>
      <c r="C279" s="526" t="s">
        <v>3664</v>
      </c>
      <c r="D279" s="369" t="s">
        <v>1688</v>
      </c>
      <c r="E279" s="370">
        <v>2200</v>
      </c>
      <c r="F279" s="367">
        <f t="shared" si="30"/>
        <v>11000</v>
      </c>
      <c r="G279" s="367">
        <f t="shared" si="31"/>
        <v>0</v>
      </c>
      <c r="H279" s="370">
        <v>2200</v>
      </c>
      <c r="I279" s="367"/>
      <c r="J279" s="370">
        <v>2200</v>
      </c>
      <c r="K279" s="370"/>
      <c r="L279" s="231"/>
      <c r="M279" s="231"/>
      <c r="N279" s="529"/>
      <c r="O279" s="231"/>
      <c r="P279" s="231"/>
      <c r="Q279" s="231"/>
      <c r="R279" s="231"/>
      <c r="S279" s="231"/>
      <c r="T279" s="231"/>
      <c r="U279" s="367">
        <f t="shared" si="32"/>
        <v>220</v>
      </c>
      <c r="V279" s="367">
        <f t="shared" si="33"/>
        <v>330</v>
      </c>
      <c r="W279" s="367">
        <f t="shared" si="34"/>
        <v>70.400000000000006</v>
      </c>
      <c r="X279" s="367">
        <f t="shared" si="35"/>
        <v>2820.4</v>
      </c>
      <c r="Y279" s="524">
        <f t="shared" si="36"/>
        <v>2900</v>
      </c>
      <c r="Z279" s="355"/>
    </row>
    <row r="280" spans="1:26">
      <c r="A280" s="365">
        <v>106</v>
      </c>
      <c r="B280" s="371" t="s">
        <v>3687</v>
      </c>
      <c r="C280" s="526" t="s">
        <v>3664</v>
      </c>
      <c r="D280" s="369" t="s">
        <v>1688</v>
      </c>
      <c r="E280" s="370">
        <v>9800</v>
      </c>
      <c r="F280" s="367">
        <f t="shared" si="30"/>
        <v>49000</v>
      </c>
      <c r="G280" s="367">
        <f t="shared" si="31"/>
        <v>0</v>
      </c>
      <c r="H280" s="370">
        <v>9800</v>
      </c>
      <c r="I280" s="367"/>
      <c r="J280" s="370">
        <v>9800</v>
      </c>
      <c r="K280" s="370"/>
      <c r="L280" s="231"/>
      <c r="M280" s="231"/>
      <c r="N280" s="529"/>
      <c r="O280" s="231"/>
      <c r="P280" s="231"/>
      <c r="Q280" s="231"/>
      <c r="R280" s="231"/>
      <c r="S280" s="231"/>
      <c r="T280" s="231"/>
      <c r="U280" s="367">
        <f t="shared" si="32"/>
        <v>980</v>
      </c>
      <c r="V280" s="367">
        <f t="shared" si="33"/>
        <v>1470</v>
      </c>
      <c r="W280" s="367">
        <f t="shared" si="34"/>
        <v>313.60000000000002</v>
      </c>
      <c r="X280" s="367">
        <f t="shared" si="35"/>
        <v>12563.6</v>
      </c>
      <c r="Y280" s="524">
        <f t="shared" si="36"/>
        <v>12600</v>
      </c>
      <c r="Z280" s="355"/>
    </row>
    <row r="281" spans="1:26">
      <c r="A281" s="365">
        <v>107</v>
      </c>
      <c r="B281" s="371" t="s">
        <v>3688</v>
      </c>
      <c r="C281" s="526" t="s">
        <v>3664</v>
      </c>
      <c r="D281" s="369" t="s">
        <v>1688</v>
      </c>
      <c r="E281" s="370">
        <v>5800</v>
      </c>
      <c r="F281" s="367">
        <f t="shared" si="30"/>
        <v>29000</v>
      </c>
      <c r="G281" s="367">
        <f t="shared" si="31"/>
        <v>0</v>
      </c>
      <c r="H281" s="370">
        <v>5800</v>
      </c>
      <c r="I281" s="367"/>
      <c r="J281" s="370">
        <v>5800</v>
      </c>
      <c r="K281" s="370"/>
      <c r="L281" s="231"/>
      <c r="M281" s="231"/>
      <c r="N281" s="529"/>
      <c r="O281" s="231"/>
      <c r="P281" s="231"/>
      <c r="Q281" s="231"/>
      <c r="R281" s="231"/>
      <c r="S281" s="231"/>
      <c r="T281" s="231"/>
      <c r="U281" s="367">
        <f t="shared" si="32"/>
        <v>580</v>
      </c>
      <c r="V281" s="367">
        <f t="shared" si="33"/>
        <v>870</v>
      </c>
      <c r="W281" s="367">
        <f t="shared" si="34"/>
        <v>185.6</v>
      </c>
      <c r="X281" s="367">
        <f t="shared" si="35"/>
        <v>7435.6</v>
      </c>
      <c r="Y281" s="524">
        <f t="shared" si="36"/>
        <v>7500</v>
      </c>
      <c r="Z281" s="355"/>
    </row>
    <row r="282" spans="1:26">
      <c r="A282" s="365">
        <v>108</v>
      </c>
      <c r="B282" s="371" t="s">
        <v>3689</v>
      </c>
      <c r="C282" s="526" t="s">
        <v>3690</v>
      </c>
      <c r="D282" s="369" t="s">
        <v>1688</v>
      </c>
      <c r="E282" s="370">
        <v>38500</v>
      </c>
      <c r="F282" s="367">
        <f t="shared" si="30"/>
        <v>192500</v>
      </c>
      <c r="G282" s="367">
        <f t="shared" si="31"/>
        <v>0</v>
      </c>
      <c r="H282" s="370">
        <v>38500</v>
      </c>
      <c r="I282" s="367"/>
      <c r="J282" s="370">
        <v>38500</v>
      </c>
      <c r="K282" s="370"/>
      <c r="L282" s="231"/>
      <c r="M282" s="231"/>
      <c r="N282" s="529"/>
      <c r="O282" s="231"/>
      <c r="P282" s="231"/>
      <c r="Q282" s="231"/>
      <c r="R282" s="231"/>
      <c r="S282" s="231"/>
      <c r="T282" s="231"/>
      <c r="U282" s="367">
        <f t="shared" si="32"/>
        <v>3850</v>
      </c>
      <c r="V282" s="367">
        <f t="shared" si="33"/>
        <v>5775</v>
      </c>
      <c r="W282" s="367">
        <f t="shared" si="34"/>
        <v>1232</v>
      </c>
      <c r="X282" s="367">
        <f t="shared" si="35"/>
        <v>49357</v>
      </c>
      <c r="Y282" s="524">
        <f t="shared" si="36"/>
        <v>49400</v>
      </c>
      <c r="Z282" s="355"/>
    </row>
    <row r="283" spans="1:26">
      <c r="A283" s="365">
        <v>109</v>
      </c>
      <c r="B283" s="371" t="s">
        <v>3687</v>
      </c>
      <c r="C283" s="526" t="s">
        <v>3691</v>
      </c>
      <c r="D283" s="369" t="s">
        <v>1688</v>
      </c>
      <c r="E283" s="370">
        <v>8200</v>
      </c>
      <c r="F283" s="367">
        <f t="shared" si="30"/>
        <v>41000</v>
      </c>
      <c r="G283" s="367">
        <f t="shared" si="31"/>
        <v>0</v>
      </c>
      <c r="H283" s="370">
        <v>8200</v>
      </c>
      <c r="I283" s="367"/>
      <c r="J283" s="370">
        <v>8200</v>
      </c>
      <c r="K283" s="370"/>
      <c r="L283" s="231"/>
      <c r="M283" s="231"/>
      <c r="N283" s="529"/>
      <c r="O283" s="231"/>
      <c r="P283" s="231"/>
      <c r="Q283" s="231"/>
      <c r="R283" s="231"/>
      <c r="S283" s="231"/>
      <c r="T283" s="231"/>
      <c r="U283" s="367">
        <f t="shared" si="32"/>
        <v>820</v>
      </c>
      <c r="V283" s="367">
        <f t="shared" si="33"/>
        <v>1230</v>
      </c>
      <c r="W283" s="367">
        <f t="shared" si="34"/>
        <v>262.39999999999998</v>
      </c>
      <c r="X283" s="367">
        <f t="shared" si="35"/>
        <v>10512.4</v>
      </c>
      <c r="Y283" s="524">
        <f t="shared" si="36"/>
        <v>10600</v>
      </c>
      <c r="Z283" s="355"/>
    </row>
    <row r="284" spans="1:26">
      <c r="A284" s="365">
        <v>110</v>
      </c>
      <c r="B284" s="371" t="s">
        <v>3692</v>
      </c>
      <c r="C284" s="526" t="s">
        <v>3691</v>
      </c>
      <c r="D284" s="369" t="s">
        <v>1688</v>
      </c>
      <c r="E284" s="370">
        <v>9000</v>
      </c>
      <c r="F284" s="367">
        <f t="shared" si="30"/>
        <v>45000</v>
      </c>
      <c r="G284" s="367">
        <f t="shared" si="31"/>
        <v>0</v>
      </c>
      <c r="H284" s="370">
        <v>9000</v>
      </c>
      <c r="I284" s="367"/>
      <c r="J284" s="370">
        <v>9000</v>
      </c>
      <c r="K284" s="370"/>
      <c r="L284" s="231"/>
      <c r="M284" s="231"/>
      <c r="N284" s="529"/>
      <c r="O284" s="231"/>
      <c r="P284" s="231"/>
      <c r="Q284" s="231"/>
      <c r="R284" s="231"/>
      <c r="S284" s="231"/>
      <c r="T284" s="231"/>
      <c r="U284" s="367">
        <f t="shared" si="32"/>
        <v>900</v>
      </c>
      <c r="V284" s="367">
        <f t="shared" si="33"/>
        <v>1350</v>
      </c>
      <c r="W284" s="367">
        <f t="shared" si="34"/>
        <v>288</v>
      </c>
      <c r="X284" s="367">
        <f t="shared" si="35"/>
        <v>11538</v>
      </c>
      <c r="Y284" s="524">
        <f t="shared" si="36"/>
        <v>11600</v>
      </c>
      <c r="Z284" s="355"/>
    </row>
    <row r="285" spans="1:26">
      <c r="A285" s="365">
        <v>111</v>
      </c>
      <c r="B285" s="371" t="s">
        <v>3693</v>
      </c>
      <c r="C285" s="526" t="s">
        <v>3691</v>
      </c>
      <c r="D285" s="369" t="s">
        <v>1688</v>
      </c>
      <c r="E285" s="370">
        <v>9800</v>
      </c>
      <c r="F285" s="367">
        <f t="shared" si="30"/>
        <v>49000</v>
      </c>
      <c r="G285" s="367">
        <f t="shared" si="31"/>
        <v>0</v>
      </c>
      <c r="H285" s="370">
        <v>9800</v>
      </c>
      <c r="I285" s="367"/>
      <c r="J285" s="370">
        <v>9800</v>
      </c>
      <c r="K285" s="370"/>
      <c r="L285" s="231"/>
      <c r="M285" s="231"/>
      <c r="N285" s="529"/>
      <c r="O285" s="231"/>
      <c r="P285" s="231"/>
      <c r="Q285" s="231"/>
      <c r="R285" s="231"/>
      <c r="S285" s="231"/>
      <c r="T285" s="231"/>
      <c r="U285" s="367">
        <f t="shared" si="32"/>
        <v>980</v>
      </c>
      <c r="V285" s="367">
        <f t="shared" si="33"/>
        <v>1470</v>
      </c>
      <c r="W285" s="367">
        <f t="shared" si="34"/>
        <v>313.60000000000002</v>
      </c>
      <c r="X285" s="367">
        <f t="shared" si="35"/>
        <v>12563.6</v>
      </c>
      <c r="Y285" s="524">
        <f t="shared" si="36"/>
        <v>12600</v>
      </c>
      <c r="Z285" s="355"/>
    </row>
    <row r="286" spans="1:26">
      <c r="A286" s="365">
        <v>112</v>
      </c>
      <c r="B286" s="371" t="s">
        <v>3694</v>
      </c>
      <c r="C286" s="526" t="s">
        <v>3691</v>
      </c>
      <c r="D286" s="369" t="s">
        <v>1688</v>
      </c>
      <c r="E286" s="370">
        <v>12700</v>
      </c>
      <c r="F286" s="367">
        <f t="shared" si="30"/>
        <v>63500</v>
      </c>
      <c r="G286" s="367">
        <f t="shared" si="31"/>
        <v>0</v>
      </c>
      <c r="H286" s="370">
        <v>12700</v>
      </c>
      <c r="I286" s="367"/>
      <c r="J286" s="370">
        <v>12700</v>
      </c>
      <c r="K286" s="370"/>
      <c r="L286" s="231"/>
      <c r="M286" s="231"/>
      <c r="N286" s="529"/>
      <c r="O286" s="231"/>
      <c r="P286" s="231"/>
      <c r="Q286" s="231"/>
      <c r="R286" s="231"/>
      <c r="S286" s="231"/>
      <c r="T286" s="231"/>
      <c r="U286" s="367">
        <f t="shared" si="32"/>
        <v>1270</v>
      </c>
      <c r="V286" s="367">
        <f t="shared" si="33"/>
        <v>1905</v>
      </c>
      <c r="W286" s="367">
        <f t="shared" si="34"/>
        <v>406.40000000000003</v>
      </c>
      <c r="X286" s="367">
        <f t="shared" si="35"/>
        <v>16281.4</v>
      </c>
      <c r="Y286" s="524">
        <f t="shared" si="36"/>
        <v>16300</v>
      </c>
      <c r="Z286" s="355"/>
    </row>
    <row r="287" spans="1:26">
      <c r="A287" s="365">
        <v>113</v>
      </c>
      <c r="B287" s="371" t="s">
        <v>3695</v>
      </c>
      <c r="C287" s="526" t="s">
        <v>3691</v>
      </c>
      <c r="D287" s="369" t="s">
        <v>1688</v>
      </c>
      <c r="E287" s="370">
        <v>10300</v>
      </c>
      <c r="F287" s="367">
        <f t="shared" si="30"/>
        <v>51500</v>
      </c>
      <c r="G287" s="367">
        <f t="shared" si="31"/>
        <v>0</v>
      </c>
      <c r="H287" s="370">
        <v>10300</v>
      </c>
      <c r="I287" s="367"/>
      <c r="J287" s="370">
        <v>10300</v>
      </c>
      <c r="K287" s="370"/>
      <c r="L287" s="231"/>
      <c r="M287" s="231"/>
      <c r="N287" s="529"/>
      <c r="O287" s="231"/>
      <c r="P287" s="231"/>
      <c r="Q287" s="231"/>
      <c r="R287" s="231"/>
      <c r="S287" s="231"/>
      <c r="T287" s="231"/>
      <c r="U287" s="367">
        <f t="shared" si="32"/>
        <v>1030</v>
      </c>
      <c r="V287" s="367">
        <f t="shared" si="33"/>
        <v>1545</v>
      </c>
      <c r="W287" s="367">
        <f t="shared" si="34"/>
        <v>329.6</v>
      </c>
      <c r="X287" s="367">
        <f t="shared" si="35"/>
        <v>13204.6</v>
      </c>
      <c r="Y287" s="524">
        <f t="shared" si="36"/>
        <v>13300</v>
      </c>
      <c r="Z287" s="355"/>
    </row>
    <row r="288" spans="1:26">
      <c r="A288" s="365">
        <v>114</v>
      </c>
      <c r="B288" s="371" t="s">
        <v>3696</v>
      </c>
      <c r="C288" s="526" t="s">
        <v>3691</v>
      </c>
      <c r="D288" s="369" t="s">
        <v>1688</v>
      </c>
      <c r="E288" s="370">
        <v>2800</v>
      </c>
      <c r="F288" s="367">
        <f t="shared" si="30"/>
        <v>14000</v>
      </c>
      <c r="G288" s="367">
        <f t="shared" si="31"/>
        <v>0</v>
      </c>
      <c r="H288" s="370">
        <v>2800</v>
      </c>
      <c r="I288" s="367"/>
      <c r="J288" s="370">
        <v>2800</v>
      </c>
      <c r="K288" s="370"/>
      <c r="L288" s="231"/>
      <c r="M288" s="231"/>
      <c r="N288" s="529"/>
      <c r="O288" s="231"/>
      <c r="P288" s="231"/>
      <c r="Q288" s="231"/>
      <c r="R288" s="231"/>
      <c r="S288" s="231"/>
      <c r="T288" s="231"/>
      <c r="U288" s="367">
        <f t="shared" si="32"/>
        <v>280</v>
      </c>
      <c r="V288" s="367">
        <f t="shared" si="33"/>
        <v>420</v>
      </c>
      <c r="W288" s="367">
        <f t="shared" si="34"/>
        <v>89.600000000000009</v>
      </c>
      <c r="X288" s="367">
        <f t="shared" si="35"/>
        <v>3589.6</v>
      </c>
      <c r="Y288" s="524">
        <f t="shared" si="36"/>
        <v>3600</v>
      </c>
      <c r="Z288" s="355"/>
    </row>
    <row r="289" spans="1:26">
      <c r="A289" s="365">
        <v>115</v>
      </c>
      <c r="B289" s="371" t="s">
        <v>3697</v>
      </c>
      <c r="C289" s="526" t="s">
        <v>3691</v>
      </c>
      <c r="D289" s="369" t="s">
        <v>1688</v>
      </c>
      <c r="E289" s="370">
        <v>6400</v>
      </c>
      <c r="F289" s="367">
        <f t="shared" si="30"/>
        <v>32000</v>
      </c>
      <c r="G289" s="367">
        <f t="shared" si="31"/>
        <v>0</v>
      </c>
      <c r="H289" s="370">
        <v>6400</v>
      </c>
      <c r="I289" s="367"/>
      <c r="J289" s="370">
        <v>6400</v>
      </c>
      <c r="K289" s="370"/>
      <c r="L289" s="231"/>
      <c r="M289" s="231"/>
      <c r="N289" s="529"/>
      <c r="O289" s="231"/>
      <c r="P289" s="231"/>
      <c r="Q289" s="231"/>
      <c r="R289" s="231"/>
      <c r="S289" s="231"/>
      <c r="T289" s="231"/>
      <c r="U289" s="367">
        <f t="shared" si="32"/>
        <v>640</v>
      </c>
      <c r="V289" s="367">
        <f t="shared" si="33"/>
        <v>960</v>
      </c>
      <c r="W289" s="367">
        <f t="shared" si="34"/>
        <v>204.8</v>
      </c>
      <c r="X289" s="367">
        <f t="shared" si="35"/>
        <v>8204.7999999999993</v>
      </c>
      <c r="Y289" s="524">
        <f t="shared" si="36"/>
        <v>8300</v>
      </c>
      <c r="Z289" s="355"/>
    </row>
    <row r="290" spans="1:26">
      <c r="A290" s="365">
        <v>116</v>
      </c>
      <c r="B290" s="371" t="s">
        <v>3698</v>
      </c>
      <c r="C290" s="526" t="s">
        <v>3691</v>
      </c>
      <c r="D290" s="369" t="s">
        <v>1688</v>
      </c>
      <c r="E290" s="370">
        <v>9200</v>
      </c>
      <c r="F290" s="367">
        <f t="shared" si="30"/>
        <v>46000</v>
      </c>
      <c r="G290" s="367">
        <f t="shared" si="31"/>
        <v>0</v>
      </c>
      <c r="H290" s="370">
        <v>9200</v>
      </c>
      <c r="I290" s="367"/>
      <c r="J290" s="370">
        <v>9200</v>
      </c>
      <c r="K290" s="370"/>
      <c r="L290" s="231"/>
      <c r="M290" s="231"/>
      <c r="N290" s="529"/>
      <c r="O290" s="231"/>
      <c r="P290" s="231"/>
      <c r="Q290" s="231"/>
      <c r="R290" s="231"/>
      <c r="S290" s="231"/>
      <c r="T290" s="231"/>
      <c r="U290" s="367">
        <f t="shared" si="32"/>
        <v>920</v>
      </c>
      <c r="V290" s="367">
        <f t="shared" si="33"/>
        <v>1380</v>
      </c>
      <c r="W290" s="367">
        <f t="shared" si="34"/>
        <v>294.40000000000003</v>
      </c>
      <c r="X290" s="367">
        <f t="shared" si="35"/>
        <v>11794.4</v>
      </c>
      <c r="Y290" s="524">
        <f t="shared" si="36"/>
        <v>11800</v>
      </c>
      <c r="Z290" s="355"/>
    </row>
    <row r="291" spans="1:26">
      <c r="A291" s="365">
        <v>117</v>
      </c>
      <c r="B291" s="371" t="s">
        <v>3699</v>
      </c>
      <c r="C291" s="526" t="s">
        <v>3691</v>
      </c>
      <c r="D291" s="369" t="s">
        <v>1688</v>
      </c>
      <c r="E291" s="370">
        <v>4900</v>
      </c>
      <c r="F291" s="367">
        <f t="shared" si="30"/>
        <v>24500</v>
      </c>
      <c r="G291" s="367">
        <f t="shared" si="31"/>
        <v>0</v>
      </c>
      <c r="H291" s="370">
        <v>4900</v>
      </c>
      <c r="I291" s="367"/>
      <c r="J291" s="370">
        <v>4900</v>
      </c>
      <c r="K291" s="370"/>
      <c r="L291" s="231"/>
      <c r="M291" s="231"/>
      <c r="N291" s="529"/>
      <c r="O291" s="231"/>
      <c r="P291" s="231"/>
      <c r="Q291" s="231"/>
      <c r="R291" s="231"/>
      <c r="S291" s="231"/>
      <c r="T291" s="231"/>
      <c r="U291" s="367">
        <f t="shared" si="32"/>
        <v>490</v>
      </c>
      <c r="V291" s="367">
        <f t="shared" si="33"/>
        <v>735</v>
      </c>
      <c r="W291" s="367">
        <f t="shared" si="34"/>
        <v>156.80000000000001</v>
      </c>
      <c r="X291" s="367">
        <f t="shared" si="35"/>
        <v>6281.8</v>
      </c>
      <c r="Y291" s="524">
        <f t="shared" si="36"/>
        <v>6300</v>
      </c>
      <c r="Z291" s="355"/>
    </row>
    <row r="292" spans="1:26">
      <c r="A292" s="365">
        <v>118</v>
      </c>
      <c r="B292" s="371" t="s">
        <v>3700</v>
      </c>
      <c r="C292" s="526" t="s">
        <v>3691</v>
      </c>
      <c r="D292" s="369" t="s">
        <v>1688</v>
      </c>
      <c r="E292" s="370">
        <v>6300</v>
      </c>
      <c r="F292" s="367">
        <f t="shared" si="30"/>
        <v>31500</v>
      </c>
      <c r="G292" s="367">
        <f t="shared" si="31"/>
        <v>0</v>
      </c>
      <c r="H292" s="370">
        <v>6300</v>
      </c>
      <c r="I292" s="367"/>
      <c r="J292" s="370">
        <v>6300</v>
      </c>
      <c r="K292" s="370"/>
      <c r="L292" s="231"/>
      <c r="M292" s="231"/>
      <c r="N292" s="529"/>
      <c r="O292" s="231"/>
      <c r="P292" s="231"/>
      <c r="Q292" s="231"/>
      <c r="R292" s="231"/>
      <c r="S292" s="231"/>
      <c r="T292" s="231"/>
      <c r="U292" s="367">
        <f t="shared" si="32"/>
        <v>630</v>
      </c>
      <c r="V292" s="367">
        <f t="shared" si="33"/>
        <v>945</v>
      </c>
      <c r="W292" s="367">
        <f t="shared" si="34"/>
        <v>201.6</v>
      </c>
      <c r="X292" s="367">
        <f t="shared" si="35"/>
        <v>8076.6</v>
      </c>
      <c r="Y292" s="524">
        <f t="shared" si="36"/>
        <v>8100</v>
      </c>
      <c r="Z292" s="355"/>
    </row>
    <row r="293" spans="1:26">
      <c r="A293" s="365">
        <v>119</v>
      </c>
      <c r="B293" s="371" t="s">
        <v>3701</v>
      </c>
      <c r="C293" s="526" t="s">
        <v>3691</v>
      </c>
      <c r="D293" s="369" t="s">
        <v>1688</v>
      </c>
      <c r="E293" s="370">
        <v>2900</v>
      </c>
      <c r="F293" s="367">
        <f t="shared" si="30"/>
        <v>14500</v>
      </c>
      <c r="G293" s="367">
        <f t="shared" si="31"/>
        <v>0</v>
      </c>
      <c r="H293" s="370">
        <v>2900</v>
      </c>
      <c r="I293" s="367"/>
      <c r="J293" s="370">
        <v>2900</v>
      </c>
      <c r="K293" s="370"/>
      <c r="L293" s="231"/>
      <c r="M293" s="231"/>
      <c r="N293" s="529"/>
      <c r="O293" s="231"/>
      <c r="P293" s="231"/>
      <c r="Q293" s="231"/>
      <c r="R293" s="231"/>
      <c r="S293" s="231"/>
      <c r="T293" s="231"/>
      <c r="U293" s="367">
        <f t="shared" si="32"/>
        <v>290</v>
      </c>
      <c r="V293" s="367">
        <f t="shared" si="33"/>
        <v>435</v>
      </c>
      <c r="W293" s="367">
        <f t="shared" si="34"/>
        <v>92.8</v>
      </c>
      <c r="X293" s="367">
        <f t="shared" si="35"/>
        <v>3717.8</v>
      </c>
      <c r="Y293" s="524">
        <f t="shared" si="36"/>
        <v>3800</v>
      </c>
      <c r="Z293" s="355"/>
    </row>
    <row r="294" spans="1:26">
      <c r="A294" s="365">
        <v>120</v>
      </c>
      <c r="B294" s="371" t="s">
        <v>3702</v>
      </c>
      <c r="C294" s="526" t="s">
        <v>3691</v>
      </c>
      <c r="D294" s="369" t="s">
        <v>1688</v>
      </c>
      <c r="E294" s="370">
        <v>7200</v>
      </c>
      <c r="F294" s="367">
        <f t="shared" si="30"/>
        <v>36000</v>
      </c>
      <c r="G294" s="367">
        <f t="shared" si="31"/>
        <v>0</v>
      </c>
      <c r="H294" s="370">
        <v>7200</v>
      </c>
      <c r="I294" s="367"/>
      <c r="J294" s="370">
        <v>7200</v>
      </c>
      <c r="K294" s="370"/>
      <c r="L294" s="231"/>
      <c r="M294" s="231"/>
      <c r="N294" s="529"/>
      <c r="O294" s="231"/>
      <c r="P294" s="231"/>
      <c r="Q294" s="231"/>
      <c r="R294" s="231"/>
      <c r="S294" s="231"/>
      <c r="T294" s="231"/>
      <c r="U294" s="367">
        <f t="shared" si="32"/>
        <v>720</v>
      </c>
      <c r="V294" s="367">
        <f t="shared" si="33"/>
        <v>1080</v>
      </c>
      <c r="W294" s="367">
        <f t="shared" si="34"/>
        <v>230.4</v>
      </c>
      <c r="X294" s="367">
        <f t="shared" si="35"/>
        <v>9230.4</v>
      </c>
      <c r="Y294" s="524">
        <f t="shared" si="36"/>
        <v>9300</v>
      </c>
      <c r="Z294" s="355"/>
    </row>
  </sheetData>
  <printOptions horizontalCentered="1"/>
  <pageMargins left="0.59055118110236204" right="0.39370078740157499" top="0.55118110236220497" bottom="2" header="0.118110236220472" footer="1.5"/>
  <pageSetup paperSize="5" scale="65" firstPageNumber="58" orientation="portrait" useFirstPageNumber="1" horizontalDpi="4294967293" r:id="rId1"/>
  <headerFooter>
    <oddFooter>&amp;C&amp;"Bookman Old Style,Regular"&amp;12- &amp;P -</oddFooter>
  </headerFooter>
</worksheet>
</file>

<file path=xl/worksheets/sheet6.xml><?xml version="1.0" encoding="utf-8"?>
<worksheet xmlns="http://schemas.openxmlformats.org/spreadsheetml/2006/main" xmlns:r="http://schemas.openxmlformats.org/officeDocument/2006/relationships">
  <dimension ref="A1:AA1425"/>
  <sheetViews>
    <sheetView view="pageBreakPreview" zoomScale="90" zoomScaleSheetLayoutView="90" workbookViewId="0">
      <selection activeCell="C3" sqref="C3"/>
    </sheetView>
  </sheetViews>
  <sheetFormatPr defaultRowHeight="17.25" customHeight="1"/>
  <cols>
    <col min="1" max="1" width="5.7109375" style="357" customWidth="1"/>
    <col min="2" max="2" width="44.7109375" style="357" customWidth="1"/>
    <col min="3" max="3" width="66.140625" style="364" customWidth="1"/>
    <col min="4" max="4" width="10.85546875" style="357" customWidth="1"/>
    <col min="5" max="5" width="19" style="357" hidden="1" customWidth="1"/>
    <col min="6" max="6" width="18.85546875" style="357" hidden="1" customWidth="1"/>
    <col min="7" max="7" width="19.7109375" style="357" hidden="1" customWidth="1"/>
    <col min="8" max="8" width="18.140625" style="357" hidden="1" customWidth="1"/>
    <col min="9" max="10" width="11" style="357" hidden="1" customWidth="1"/>
    <col min="11" max="11" width="7.140625" style="357" hidden="1" customWidth="1"/>
    <col min="12" max="12" width="11" style="357" hidden="1" customWidth="1"/>
    <col min="13" max="13" width="9.140625" style="357" hidden="1" customWidth="1"/>
    <col min="14" max="14" width="10.85546875" style="363" hidden="1" customWidth="1"/>
    <col min="15" max="15" width="11" style="357" hidden="1" customWidth="1"/>
    <col min="16" max="17" width="9.140625" style="357" hidden="1" customWidth="1"/>
    <col min="18" max="19" width="11" style="357" hidden="1" customWidth="1"/>
    <col min="20" max="20" width="7.7109375" style="357" hidden="1" customWidth="1"/>
    <col min="21" max="21" width="19" style="357" hidden="1" customWidth="1"/>
    <col min="22" max="23" width="18.7109375" style="357" hidden="1" customWidth="1"/>
    <col min="24" max="24" width="19" style="357" hidden="1" customWidth="1"/>
    <col min="25" max="25" width="19.140625" style="357" customWidth="1"/>
    <col min="26" max="26" width="10" style="357" hidden="1" customWidth="1"/>
    <col min="27" max="27" width="13.7109375" style="357" customWidth="1"/>
    <col min="28" max="28" width="13.85546875" style="357" customWidth="1"/>
    <col min="29" max="16384" width="9.140625" style="357"/>
  </cols>
  <sheetData>
    <row r="1" spans="1:27" ht="17.25" customHeight="1">
      <c r="A1" s="11"/>
      <c r="B1" s="19"/>
      <c r="C1" s="19"/>
      <c r="D1" s="11"/>
      <c r="E1" s="11"/>
      <c r="F1" s="11"/>
      <c r="G1" s="11"/>
      <c r="H1" s="11"/>
      <c r="I1" s="11"/>
      <c r="J1" s="11"/>
      <c r="K1" s="11"/>
      <c r="L1" s="78"/>
      <c r="M1" s="78"/>
      <c r="N1" s="356"/>
    </row>
    <row r="2" spans="1:27" ht="12.75" customHeight="1">
      <c r="A2" s="12"/>
      <c r="B2" s="20"/>
      <c r="C2" s="20"/>
      <c r="D2" s="12"/>
      <c r="E2" s="12"/>
      <c r="F2" s="10"/>
      <c r="G2" s="10"/>
      <c r="H2" s="10"/>
      <c r="I2" s="10"/>
      <c r="J2" s="10"/>
      <c r="K2" s="10"/>
      <c r="L2" s="78"/>
      <c r="M2" s="78"/>
      <c r="N2" s="356"/>
    </row>
    <row r="3" spans="1:27" s="23" customFormat="1" ht="34.5" customHeight="1">
      <c r="A3" s="1003" t="s">
        <v>6278</v>
      </c>
      <c r="B3" s="1003" t="s">
        <v>6279</v>
      </c>
      <c r="C3" s="83" t="s">
        <v>6280</v>
      </c>
      <c r="D3" s="1003" t="s">
        <v>6281</v>
      </c>
      <c r="E3" s="1005" t="s">
        <v>2</v>
      </c>
      <c r="F3" s="1005" t="s">
        <v>6</v>
      </c>
      <c r="G3" s="1005" t="s">
        <v>7</v>
      </c>
      <c r="H3" s="1005" t="s">
        <v>8</v>
      </c>
      <c r="I3" s="1005" t="s">
        <v>9</v>
      </c>
      <c r="J3" s="1005" t="s">
        <v>23</v>
      </c>
      <c r="K3" s="1005" t="s">
        <v>991</v>
      </c>
      <c r="L3" s="1005" t="s">
        <v>10</v>
      </c>
      <c r="M3" s="267"/>
      <c r="N3" s="267" t="s">
        <v>23</v>
      </c>
      <c r="O3" s="267" t="s">
        <v>991</v>
      </c>
      <c r="P3" s="267"/>
      <c r="Q3" s="267"/>
      <c r="R3" s="1005" t="s">
        <v>11</v>
      </c>
      <c r="S3" s="1005" t="s">
        <v>23</v>
      </c>
      <c r="T3" s="1005" t="s">
        <v>991</v>
      </c>
      <c r="U3" s="929" t="s">
        <v>12</v>
      </c>
      <c r="V3" s="929" t="s">
        <v>990</v>
      </c>
      <c r="W3" s="929" t="s">
        <v>14</v>
      </c>
      <c r="X3" s="1005" t="s">
        <v>16</v>
      </c>
      <c r="Y3" s="929" t="s">
        <v>6282</v>
      </c>
      <c r="Z3" s="1005" t="s">
        <v>17</v>
      </c>
    </row>
    <row r="4" spans="1:27" s="23" customFormat="1" ht="17.25" customHeight="1">
      <c r="A4" s="1008">
        <v>1</v>
      </c>
      <c r="B4" s="1008">
        <v>2</v>
      </c>
      <c r="C4" s="1076">
        <v>3</v>
      </c>
      <c r="D4" s="1008">
        <v>4</v>
      </c>
      <c r="E4" s="1077">
        <v>5</v>
      </c>
      <c r="F4" s="1012">
        <v>6</v>
      </c>
      <c r="G4" s="1065">
        <v>7</v>
      </c>
      <c r="H4" s="1065">
        <v>5</v>
      </c>
      <c r="I4" s="1005"/>
      <c r="J4" s="1078">
        <v>9</v>
      </c>
      <c r="K4" s="1078"/>
      <c r="L4" s="1005"/>
      <c r="M4" s="267"/>
      <c r="N4" s="267"/>
      <c r="O4" s="267"/>
      <c r="P4" s="267"/>
      <c r="Q4" s="267"/>
      <c r="R4" s="1005"/>
      <c r="S4" s="1005"/>
      <c r="T4" s="1005"/>
      <c r="U4" s="1065">
        <v>6</v>
      </c>
      <c r="V4" s="1065">
        <v>7</v>
      </c>
      <c r="W4" s="1065">
        <v>8</v>
      </c>
      <c r="X4" s="1065"/>
      <c r="Y4" s="1065">
        <v>5</v>
      </c>
      <c r="Z4" s="1065">
        <v>10</v>
      </c>
    </row>
    <row r="5" spans="1:27" s="23" customFormat="1" ht="15.75">
      <c r="A5" s="1044" t="s">
        <v>6523</v>
      </c>
      <c r="B5" s="1079"/>
      <c r="C5" s="1079"/>
      <c r="D5" s="36"/>
      <c r="E5" s="1080"/>
      <c r="F5" s="41"/>
      <c r="G5" s="41"/>
      <c r="H5" s="41"/>
      <c r="I5" s="41"/>
      <c r="J5" s="41"/>
      <c r="K5" s="41"/>
      <c r="L5" s="41"/>
      <c r="M5" s="346"/>
      <c r="N5" s="346"/>
      <c r="O5" s="346"/>
      <c r="P5" s="346"/>
      <c r="Q5" s="346"/>
      <c r="R5" s="346"/>
      <c r="S5" s="346"/>
      <c r="T5" s="346"/>
      <c r="U5" s="346"/>
      <c r="V5" s="346"/>
      <c r="W5" s="346"/>
      <c r="X5" s="346"/>
      <c r="Y5" s="521"/>
      <c r="Z5" s="346"/>
      <c r="AA5" s="21"/>
    </row>
    <row r="6" spans="1:27" s="23" customFormat="1" ht="15.75">
      <c r="A6" s="25" t="s">
        <v>18</v>
      </c>
      <c r="B6" s="520" t="s">
        <v>5724</v>
      </c>
      <c r="C6" s="519"/>
      <c r="D6" s="25"/>
      <c r="E6" s="1081"/>
      <c r="F6" s="44"/>
      <c r="G6" s="44"/>
      <c r="H6" s="44"/>
      <c r="I6" s="44"/>
      <c r="J6" s="44"/>
      <c r="K6" s="44"/>
      <c r="L6" s="138"/>
      <c r="M6" s="516"/>
      <c r="N6" s="517"/>
      <c r="O6" s="351"/>
      <c r="P6" s="351"/>
      <c r="Q6" s="351"/>
      <c r="R6" s="351"/>
      <c r="S6" s="351"/>
      <c r="T6" s="351"/>
      <c r="U6" s="351"/>
      <c r="V6" s="351"/>
      <c r="W6" s="351"/>
      <c r="X6" s="351"/>
      <c r="Y6" s="522"/>
      <c r="Z6" s="358"/>
      <c r="AA6" s="22"/>
    </row>
    <row r="7" spans="1:27" ht="15.75">
      <c r="A7" s="24">
        <v>1</v>
      </c>
      <c r="B7" s="519" t="s">
        <v>2385</v>
      </c>
      <c r="C7" s="520" t="s">
        <v>2386</v>
      </c>
      <c r="D7" s="25" t="s">
        <v>2387</v>
      </c>
      <c r="E7" s="26">
        <v>355000</v>
      </c>
      <c r="F7" s="26">
        <v>355000</v>
      </c>
      <c r="G7" s="27"/>
      <c r="H7" s="26">
        <v>355000</v>
      </c>
      <c r="I7" s="27" t="e">
        <f>#REF!*($I$4)</f>
        <v>#REF!</v>
      </c>
      <c r="J7" s="27" t="e">
        <f>ROUNDUP(E7+#REF!+I7,-2)</f>
        <v>#REF!</v>
      </c>
      <c r="K7" s="27"/>
      <c r="L7" s="138"/>
      <c r="M7" s="138"/>
      <c r="N7" s="139"/>
      <c r="O7" s="49"/>
      <c r="P7" s="49"/>
      <c r="Q7" s="49"/>
      <c r="R7" s="49"/>
      <c r="S7" s="49"/>
      <c r="T7" s="49"/>
      <c r="U7" s="28">
        <f>+H7*0.1</f>
        <v>35500</v>
      </c>
      <c r="V7" s="28">
        <f>+H7*0.15</f>
        <v>53250</v>
      </c>
      <c r="W7" s="28">
        <f>+H7*0.032</f>
        <v>11360</v>
      </c>
      <c r="X7" s="388">
        <f>+H7+U7+V7+W7</f>
        <v>455110</v>
      </c>
      <c r="Y7" s="6">
        <f>ROUNDUP(X7,-2)</f>
        <v>455200</v>
      </c>
      <c r="Z7" s="355"/>
      <c r="AA7" s="359"/>
    </row>
    <row r="8" spans="1:27" ht="15.75">
      <c r="A8" s="24">
        <f>A7+1</f>
        <v>2</v>
      </c>
      <c r="B8" s="519" t="s">
        <v>2385</v>
      </c>
      <c r="C8" s="519" t="s">
        <v>2388</v>
      </c>
      <c r="D8" s="25" t="s">
        <v>2387</v>
      </c>
      <c r="E8" s="26">
        <v>360900</v>
      </c>
      <c r="F8" s="26">
        <v>360900</v>
      </c>
      <c r="G8" s="27"/>
      <c r="H8" s="26">
        <v>360900</v>
      </c>
      <c r="I8" s="27" t="e">
        <f>#REF!*($I$4)</f>
        <v>#REF!</v>
      </c>
      <c r="J8" s="27" t="e">
        <f>ROUNDUP(E8+#REF!+I8,-2)</f>
        <v>#REF!</v>
      </c>
      <c r="K8" s="27"/>
      <c r="L8" s="138"/>
      <c r="M8" s="138"/>
      <c r="N8" s="139"/>
      <c r="O8" s="49"/>
      <c r="P8" s="49"/>
      <c r="Q8" s="49"/>
      <c r="R8" s="49"/>
      <c r="S8" s="49"/>
      <c r="T8" s="49"/>
      <c r="U8" s="28">
        <f t="shared" ref="U8:U71" si="0">+H8*0.1</f>
        <v>36090</v>
      </c>
      <c r="V8" s="28">
        <f t="shared" ref="V8:V71" si="1">+H8*0.15</f>
        <v>54135</v>
      </c>
      <c r="W8" s="28">
        <f t="shared" ref="W8:W71" si="2">+H8*0.032</f>
        <v>11548.800000000001</v>
      </c>
      <c r="X8" s="388">
        <f t="shared" ref="X8:X71" si="3">+H8+U8+V8+W8</f>
        <v>462673.8</v>
      </c>
      <c r="Y8" s="6">
        <f t="shared" ref="Y8:Y71" si="4">ROUNDUP(X8,-2)</f>
        <v>462700</v>
      </c>
      <c r="Z8" s="355"/>
      <c r="AA8" s="359"/>
    </row>
    <row r="9" spans="1:27" ht="15.75">
      <c r="A9" s="24">
        <f t="shared" ref="A9:A72" si="5">A8+1</f>
        <v>3</v>
      </c>
      <c r="B9" s="519" t="s">
        <v>2385</v>
      </c>
      <c r="C9" s="519" t="s">
        <v>2389</v>
      </c>
      <c r="D9" s="25" t="s">
        <v>2387</v>
      </c>
      <c r="E9" s="26">
        <v>206100</v>
      </c>
      <c r="F9" s="26">
        <v>206100</v>
      </c>
      <c r="G9" s="27"/>
      <c r="H9" s="26">
        <v>206100</v>
      </c>
      <c r="I9" s="27" t="e">
        <f>#REF!*($I$4)</f>
        <v>#REF!</v>
      </c>
      <c r="J9" s="27" t="e">
        <f>ROUNDUP(E9+#REF!+I9,-2)</f>
        <v>#REF!</v>
      </c>
      <c r="K9" s="27"/>
      <c r="L9" s="138"/>
      <c r="M9" s="138"/>
      <c r="N9" s="139"/>
      <c r="O9" s="49"/>
      <c r="P9" s="49"/>
      <c r="Q9" s="49"/>
      <c r="R9" s="49"/>
      <c r="S9" s="49"/>
      <c r="T9" s="49"/>
      <c r="U9" s="28">
        <f t="shared" si="0"/>
        <v>20610</v>
      </c>
      <c r="V9" s="28">
        <f t="shared" si="1"/>
        <v>30915</v>
      </c>
      <c r="W9" s="28">
        <f t="shared" si="2"/>
        <v>6595.2</v>
      </c>
      <c r="X9" s="388">
        <f t="shared" si="3"/>
        <v>264220.2</v>
      </c>
      <c r="Y9" s="6">
        <f t="shared" si="4"/>
        <v>264300</v>
      </c>
      <c r="Z9" s="355"/>
      <c r="AA9" s="359"/>
    </row>
    <row r="10" spans="1:27" ht="15.75">
      <c r="A10" s="24">
        <f t="shared" si="5"/>
        <v>4</v>
      </c>
      <c r="B10" s="519" t="s">
        <v>2385</v>
      </c>
      <c r="C10" s="519" t="s">
        <v>2390</v>
      </c>
      <c r="D10" s="25" t="s">
        <v>2387</v>
      </c>
      <c r="E10" s="26">
        <v>255100</v>
      </c>
      <c r="F10" s="26">
        <v>255100</v>
      </c>
      <c r="G10" s="27"/>
      <c r="H10" s="26">
        <v>255100</v>
      </c>
      <c r="I10" s="27" t="e">
        <f>#REF!*($I$4)</f>
        <v>#REF!</v>
      </c>
      <c r="J10" s="27" t="e">
        <f>ROUNDUP(E10+#REF!+I10,-2)</f>
        <v>#REF!</v>
      </c>
      <c r="K10" s="27"/>
      <c r="L10" s="138"/>
      <c r="M10" s="138"/>
      <c r="N10" s="139"/>
      <c r="O10" s="49"/>
      <c r="P10" s="49"/>
      <c r="Q10" s="49"/>
      <c r="R10" s="49"/>
      <c r="S10" s="49"/>
      <c r="T10" s="49"/>
      <c r="U10" s="28">
        <f t="shared" si="0"/>
        <v>25510</v>
      </c>
      <c r="V10" s="28">
        <f t="shared" si="1"/>
        <v>38265</v>
      </c>
      <c r="W10" s="28">
        <f t="shared" si="2"/>
        <v>8163.2</v>
      </c>
      <c r="X10" s="388">
        <f t="shared" si="3"/>
        <v>327038.2</v>
      </c>
      <c r="Y10" s="6">
        <f t="shared" si="4"/>
        <v>327100</v>
      </c>
      <c r="Z10" s="355"/>
      <c r="AA10" s="359"/>
    </row>
    <row r="11" spans="1:27" ht="15.75">
      <c r="A11" s="24">
        <f t="shared" si="5"/>
        <v>5</v>
      </c>
      <c r="B11" s="519" t="s">
        <v>2385</v>
      </c>
      <c r="C11" s="519" t="s">
        <v>2391</v>
      </c>
      <c r="D11" s="25" t="s">
        <v>2387</v>
      </c>
      <c r="E11" s="26">
        <v>129300</v>
      </c>
      <c r="F11" s="26">
        <v>129300</v>
      </c>
      <c r="G11" s="27"/>
      <c r="H11" s="26">
        <v>129300</v>
      </c>
      <c r="I11" s="27" t="e">
        <f>#REF!*($I$4)</f>
        <v>#REF!</v>
      </c>
      <c r="J11" s="27" t="e">
        <f>ROUNDUP(E11+#REF!+I11,-2)</f>
        <v>#REF!</v>
      </c>
      <c r="K11" s="27"/>
      <c r="L11" s="138"/>
      <c r="M11" s="138"/>
      <c r="N11" s="139"/>
      <c r="O11" s="49"/>
      <c r="P11" s="49"/>
      <c r="Q11" s="49"/>
      <c r="R11" s="49"/>
      <c r="S11" s="49"/>
      <c r="T11" s="49"/>
      <c r="U11" s="28">
        <f t="shared" si="0"/>
        <v>12930</v>
      </c>
      <c r="V11" s="28">
        <f t="shared" si="1"/>
        <v>19395</v>
      </c>
      <c r="W11" s="28">
        <f t="shared" si="2"/>
        <v>4137.6000000000004</v>
      </c>
      <c r="X11" s="388">
        <f t="shared" si="3"/>
        <v>165762.6</v>
      </c>
      <c r="Y11" s="6">
        <f t="shared" si="4"/>
        <v>165800</v>
      </c>
      <c r="Z11" s="355"/>
      <c r="AA11" s="359"/>
    </row>
    <row r="12" spans="1:27" ht="15.75">
      <c r="A12" s="24">
        <f t="shared" si="5"/>
        <v>6</v>
      </c>
      <c r="B12" s="519" t="s">
        <v>2385</v>
      </c>
      <c r="C12" s="519" t="s">
        <v>2392</v>
      </c>
      <c r="D12" s="25" t="s">
        <v>2387</v>
      </c>
      <c r="E12" s="26">
        <v>88300</v>
      </c>
      <c r="F12" s="26">
        <v>88300</v>
      </c>
      <c r="G12" s="27"/>
      <c r="H12" s="26">
        <v>88300</v>
      </c>
      <c r="I12" s="27" t="e">
        <f>#REF!*($I$4)</f>
        <v>#REF!</v>
      </c>
      <c r="J12" s="27" t="e">
        <f>ROUNDUP(E12+#REF!+I12,-2)</f>
        <v>#REF!</v>
      </c>
      <c r="K12" s="27"/>
      <c r="L12" s="138"/>
      <c r="M12" s="138"/>
      <c r="N12" s="139"/>
      <c r="O12" s="49"/>
      <c r="P12" s="49"/>
      <c r="Q12" s="49"/>
      <c r="R12" s="49"/>
      <c r="S12" s="49"/>
      <c r="T12" s="49"/>
      <c r="U12" s="28">
        <f t="shared" si="0"/>
        <v>8830</v>
      </c>
      <c r="V12" s="28">
        <f t="shared" si="1"/>
        <v>13245</v>
      </c>
      <c r="W12" s="28">
        <f t="shared" si="2"/>
        <v>2825.6</v>
      </c>
      <c r="X12" s="388">
        <f t="shared" si="3"/>
        <v>113200.6</v>
      </c>
      <c r="Y12" s="6">
        <f t="shared" si="4"/>
        <v>113300</v>
      </c>
      <c r="Z12" s="355"/>
      <c r="AA12" s="359"/>
    </row>
    <row r="13" spans="1:27" ht="15.75">
      <c r="A13" s="24">
        <f t="shared" si="5"/>
        <v>7</v>
      </c>
      <c r="B13" s="519" t="s">
        <v>2385</v>
      </c>
      <c r="C13" s="519" t="s">
        <v>2393</v>
      </c>
      <c r="D13" s="25" t="s">
        <v>2387</v>
      </c>
      <c r="E13" s="26">
        <v>141000</v>
      </c>
      <c r="F13" s="26">
        <v>141000</v>
      </c>
      <c r="G13" s="27"/>
      <c r="H13" s="26">
        <v>141000</v>
      </c>
      <c r="I13" s="27" t="e">
        <f>#REF!*($I$4)</f>
        <v>#REF!</v>
      </c>
      <c r="J13" s="27" t="e">
        <f>ROUNDUP(E13+#REF!+I13,-2)</f>
        <v>#REF!</v>
      </c>
      <c r="K13" s="27"/>
      <c r="L13" s="138"/>
      <c r="M13" s="138"/>
      <c r="N13" s="139"/>
      <c r="O13" s="49"/>
      <c r="P13" s="49"/>
      <c r="Q13" s="49"/>
      <c r="R13" s="49"/>
      <c r="S13" s="49"/>
      <c r="T13" s="49"/>
      <c r="U13" s="28">
        <f t="shared" si="0"/>
        <v>14100</v>
      </c>
      <c r="V13" s="28">
        <f t="shared" si="1"/>
        <v>21150</v>
      </c>
      <c r="W13" s="28">
        <f t="shared" si="2"/>
        <v>4512</v>
      </c>
      <c r="X13" s="388">
        <f t="shared" si="3"/>
        <v>180762</v>
      </c>
      <c r="Y13" s="6">
        <f t="shared" si="4"/>
        <v>180800</v>
      </c>
      <c r="Z13" s="355"/>
      <c r="AA13" s="359"/>
    </row>
    <row r="14" spans="1:27" ht="15.75">
      <c r="A14" s="24">
        <f t="shared" si="5"/>
        <v>8</v>
      </c>
      <c r="B14" s="519" t="s">
        <v>2394</v>
      </c>
      <c r="C14" s="519" t="s">
        <v>2395</v>
      </c>
      <c r="D14" s="25" t="s">
        <v>2387</v>
      </c>
      <c r="E14" s="26">
        <v>45100</v>
      </c>
      <c r="F14" s="26">
        <v>45100</v>
      </c>
      <c r="G14" s="27"/>
      <c r="H14" s="26">
        <v>45100</v>
      </c>
      <c r="I14" s="27" t="e">
        <f>#REF!*($I$4)</f>
        <v>#REF!</v>
      </c>
      <c r="J14" s="27" t="e">
        <f>ROUNDUP(E14+#REF!+I14,-2)</f>
        <v>#REF!</v>
      </c>
      <c r="K14" s="27"/>
      <c r="L14" s="138"/>
      <c r="M14" s="138"/>
      <c r="N14" s="139"/>
      <c r="O14" s="49"/>
      <c r="P14" s="49"/>
      <c r="Q14" s="49"/>
      <c r="R14" s="49"/>
      <c r="S14" s="49"/>
      <c r="T14" s="49"/>
      <c r="U14" s="28">
        <f t="shared" si="0"/>
        <v>4510</v>
      </c>
      <c r="V14" s="28">
        <f t="shared" si="1"/>
        <v>6765</v>
      </c>
      <c r="W14" s="28">
        <f t="shared" si="2"/>
        <v>1443.2</v>
      </c>
      <c r="X14" s="388">
        <f t="shared" si="3"/>
        <v>57818.2</v>
      </c>
      <c r="Y14" s="6">
        <f t="shared" si="4"/>
        <v>57900</v>
      </c>
      <c r="Z14" s="355"/>
      <c r="AA14" s="359"/>
    </row>
    <row r="15" spans="1:27" ht="15.75">
      <c r="A15" s="24">
        <f t="shared" si="5"/>
        <v>9</v>
      </c>
      <c r="B15" s="519" t="s">
        <v>2394</v>
      </c>
      <c r="C15" s="519" t="s">
        <v>2396</v>
      </c>
      <c r="D15" s="25" t="s">
        <v>2387</v>
      </c>
      <c r="E15" s="26">
        <v>43100</v>
      </c>
      <c r="F15" s="26">
        <v>43100</v>
      </c>
      <c r="G15" s="27"/>
      <c r="H15" s="26">
        <v>43100</v>
      </c>
      <c r="I15" s="27" t="e">
        <f>#REF!*($I$4)</f>
        <v>#REF!</v>
      </c>
      <c r="J15" s="27" t="e">
        <f>ROUNDUP(E15+#REF!+I15,-2)</f>
        <v>#REF!</v>
      </c>
      <c r="K15" s="27"/>
      <c r="L15" s="138"/>
      <c r="M15" s="138"/>
      <c r="N15" s="139"/>
      <c r="O15" s="49"/>
      <c r="P15" s="49"/>
      <c r="Q15" s="49"/>
      <c r="R15" s="49"/>
      <c r="S15" s="49"/>
      <c r="T15" s="49"/>
      <c r="U15" s="28">
        <f t="shared" si="0"/>
        <v>4310</v>
      </c>
      <c r="V15" s="28">
        <f t="shared" si="1"/>
        <v>6465</v>
      </c>
      <c r="W15" s="28">
        <f t="shared" si="2"/>
        <v>1379.2</v>
      </c>
      <c r="X15" s="388">
        <f t="shared" si="3"/>
        <v>55254.2</v>
      </c>
      <c r="Y15" s="6">
        <f t="shared" si="4"/>
        <v>55300</v>
      </c>
      <c r="Z15" s="355"/>
      <c r="AA15" s="359"/>
    </row>
    <row r="16" spans="1:27" ht="15.75">
      <c r="A16" s="24">
        <f t="shared" si="5"/>
        <v>10</v>
      </c>
      <c r="B16" s="519" t="s">
        <v>2394</v>
      </c>
      <c r="C16" s="519" t="s">
        <v>2397</v>
      </c>
      <c r="D16" s="25" t="s">
        <v>2387</v>
      </c>
      <c r="E16" s="26">
        <v>56800</v>
      </c>
      <c r="F16" s="26">
        <v>56800</v>
      </c>
      <c r="G16" s="27"/>
      <c r="H16" s="26">
        <v>56800</v>
      </c>
      <c r="I16" s="27" t="e">
        <f>#REF!*($I$4)</f>
        <v>#REF!</v>
      </c>
      <c r="J16" s="27" t="e">
        <f>ROUNDUP(E16+#REF!+I16,-2)</f>
        <v>#REF!</v>
      </c>
      <c r="K16" s="27"/>
      <c r="L16" s="138"/>
      <c r="M16" s="138"/>
      <c r="N16" s="139"/>
      <c r="O16" s="49"/>
      <c r="P16" s="49"/>
      <c r="Q16" s="49"/>
      <c r="R16" s="49"/>
      <c r="S16" s="49"/>
      <c r="T16" s="49"/>
      <c r="U16" s="28">
        <f t="shared" si="0"/>
        <v>5680</v>
      </c>
      <c r="V16" s="28">
        <f t="shared" si="1"/>
        <v>8520</v>
      </c>
      <c r="W16" s="28">
        <f t="shared" si="2"/>
        <v>1817.6000000000001</v>
      </c>
      <c r="X16" s="388">
        <f t="shared" si="3"/>
        <v>72817.600000000006</v>
      </c>
      <c r="Y16" s="6">
        <f t="shared" si="4"/>
        <v>72900</v>
      </c>
      <c r="Z16" s="355"/>
      <c r="AA16" s="359"/>
    </row>
    <row r="17" spans="1:27" ht="15.75">
      <c r="A17" s="24">
        <f t="shared" si="5"/>
        <v>11</v>
      </c>
      <c r="B17" s="519" t="s">
        <v>2394</v>
      </c>
      <c r="C17" s="519" t="s">
        <v>2398</v>
      </c>
      <c r="D17" s="25" t="s">
        <v>2387</v>
      </c>
      <c r="E17" s="26">
        <v>51000</v>
      </c>
      <c r="F17" s="26">
        <v>51000</v>
      </c>
      <c r="G17" s="27"/>
      <c r="H17" s="26">
        <v>51000</v>
      </c>
      <c r="I17" s="27" t="e">
        <f>#REF!*($I$4)</f>
        <v>#REF!</v>
      </c>
      <c r="J17" s="27" t="e">
        <f>ROUNDUP(E17+#REF!+I17,-2)</f>
        <v>#REF!</v>
      </c>
      <c r="K17" s="27"/>
      <c r="L17" s="138"/>
      <c r="M17" s="138"/>
      <c r="N17" s="139"/>
      <c r="O17" s="49"/>
      <c r="P17" s="49"/>
      <c r="Q17" s="49"/>
      <c r="R17" s="49"/>
      <c r="S17" s="49"/>
      <c r="T17" s="49"/>
      <c r="U17" s="28">
        <f t="shared" si="0"/>
        <v>5100</v>
      </c>
      <c r="V17" s="28">
        <f t="shared" si="1"/>
        <v>7650</v>
      </c>
      <c r="W17" s="28">
        <f t="shared" si="2"/>
        <v>1632</v>
      </c>
      <c r="X17" s="388">
        <f t="shared" si="3"/>
        <v>65382</v>
      </c>
      <c r="Y17" s="6">
        <f t="shared" si="4"/>
        <v>65400</v>
      </c>
      <c r="Z17" s="355"/>
      <c r="AA17" s="359"/>
    </row>
    <row r="18" spans="1:27" ht="15.75">
      <c r="A18" s="24">
        <f t="shared" si="5"/>
        <v>12</v>
      </c>
      <c r="B18" s="519" t="s">
        <v>2394</v>
      </c>
      <c r="C18" s="519" t="s">
        <v>2399</v>
      </c>
      <c r="D18" s="25" t="s">
        <v>2387</v>
      </c>
      <c r="E18" s="26">
        <v>53000</v>
      </c>
      <c r="F18" s="26">
        <v>53000</v>
      </c>
      <c r="G18" s="27"/>
      <c r="H18" s="26">
        <v>53000</v>
      </c>
      <c r="I18" s="27" t="e">
        <f>#REF!*($I$4)</f>
        <v>#REF!</v>
      </c>
      <c r="J18" s="27" t="e">
        <f>ROUNDUP(E18+#REF!+I18,-2)</f>
        <v>#REF!</v>
      </c>
      <c r="K18" s="27"/>
      <c r="L18" s="138"/>
      <c r="M18" s="138"/>
      <c r="N18" s="139"/>
      <c r="O18" s="49"/>
      <c r="P18" s="49"/>
      <c r="Q18" s="49"/>
      <c r="R18" s="49"/>
      <c r="S18" s="49"/>
      <c r="T18" s="49"/>
      <c r="U18" s="28">
        <f t="shared" si="0"/>
        <v>5300</v>
      </c>
      <c r="V18" s="28">
        <f t="shared" si="1"/>
        <v>7950</v>
      </c>
      <c r="W18" s="28">
        <f t="shared" si="2"/>
        <v>1696</v>
      </c>
      <c r="X18" s="388">
        <f t="shared" si="3"/>
        <v>67946</v>
      </c>
      <c r="Y18" s="6">
        <f t="shared" si="4"/>
        <v>68000</v>
      </c>
      <c r="Z18" s="355"/>
      <c r="AA18" s="359"/>
    </row>
    <row r="19" spans="1:27" ht="15.75">
      <c r="A19" s="24">
        <f t="shared" si="5"/>
        <v>13</v>
      </c>
      <c r="B19" s="519" t="s">
        <v>2394</v>
      </c>
      <c r="C19" s="519" t="s">
        <v>2400</v>
      </c>
      <c r="D19" s="25" t="s">
        <v>2387</v>
      </c>
      <c r="E19" s="26">
        <v>48900</v>
      </c>
      <c r="F19" s="26">
        <v>48900</v>
      </c>
      <c r="G19" s="27"/>
      <c r="H19" s="26">
        <v>48900</v>
      </c>
      <c r="I19" s="27" t="e">
        <f>#REF!*($I$4)</f>
        <v>#REF!</v>
      </c>
      <c r="J19" s="27" t="e">
        <f>ROUNDUP(E19+#REF!+I19,-2)</f>
        <v>#REF!</v>
      </c>
      <c r="K19" s="27"/>
      <c r="L19" s="138"/>
      <c r="M19" s="138"/>
      <c r="N19" s="139"/>
      <c r="O19" s="49"/>
      <c r="P19" s="49"/>
      <c r="Q19" s="49"/>
      <c r="R19" s="49"/>
      <c r="S19" s="49"/>
      <c r="T19" s="49"/>
      <c r="U19" s="28">
        <f t="shared" si="0"/>
        <v>4890</v>
      </c>
      <c r="V19" s="28">
        <f t="shared" si="1"/>
        <v>7335</v>
      </c>
      <c r="W19" s="28">
        <f t="shared" si="2"/>
        <v>1564.8</v>
      </c>
      <c r="X19" s="388">
        <f t="shared" si="3"/>
        <v>62689.8</v>
      </c>
      <c r="Y19" s="6">
        <f t="shared" si="4"/>
        <v>62700</v>
      </c>
      <c r="Z19" s="355"/>
      <c r="AA19" s="359"/>
    </row>
    <row r="20" spans="1:27" ht="15.75">
      <c r="A20" s="24">
        <f t="shared" si="5"/>
        <v>14</v>
      </c>
      <c r="B20" s="519" t="s">
        <v>2394</v>
      </c>
      <c r="C20" s="519" t="s">
        <v>2401</v>
      </c>
      <c r="D20" s="25" t="s">
        <v>2387</v>
      </c>
      <c r="E20" s="26">
        <v>60800</v>
      </c>
      <c r="F20" s="26">
        <v>60800</v>
      </c>
      <c r="G20" s="27"/>
      <c r="H20" s="26">
        <v>60800</v>
      </c>
      <c r="I20" s="27" t="e">
        <f>#REF!*($I$4)</f>
        <v>#REF!</v>
      </c>
      <c r="J20" s="27" t="e">
        <f>ROUNDUP(E20+#REF!+I20,-2)</f>
        <v>#REF!</v>
      </c>
      <c r="K20" s="27"/>
      <c r="L20" s="138"/>
      <c r="M20" s="138"/>
      <c r="N20" s="139"/>
      <c r="O20" s="49"/>
      <c r="P20" s="49"/>
      <c r="Q20" s="49"/>
      <c r="R20" s="49"/>
      <c r="S20" s="49"/>
      <c r="T20" s="49"/>
      <c r="U20" s="28">
        <f t="shared" si="0"/>
        <v>6080</v>
      </c>
      <c r="V20" s="28">
        <f t="shared" si="1"/>
        <v>9120</v>
      </c>
      <c r="W20" s="28">
        <f t="shared" si="2"/>
        <v>1945.6000000000001</v>
      </c>
      <c r="X20" s="388">
        <f t="shared" si="3"/>
        <v>77945.600000000006</v>
      </c>
      <c r="Y20" s="6">
        <f t="shared" si="4"/>
        <v>78000</v>
      </c>
      <c r="Z20" s="355"/>
      <c r="AA20" s="359"/>
    </row>
    <row r="21" spans="1:27" ht="15.75">
      <c r="A21" s="24">
        <f t="shared" si="5"/>
        <v>15</v>
      </c>
      <c r="B21" s="519" t="s">
        <v>2394</v>
      </c>
      <c r="C21" s="519" t="s">
        <v>2402</v>
      </c>
      <c r="D21" s="25" t="s">
        <v>2387</v>
      </c>
      <c r="E21" s="26">
        <v>62700</v>
      </c>
      <c r="F21" s="26">
        <v>62700</v>
      </c>
      <c r="G21" s="27"/>
      <c r="H21" s="26">
        <v>62700</v>
      </c>
      <c r="I21" s="27" t="e">
        <f>#REF!*($I$4)</f>
        <v>#REF!</v>
      </c>
      <c r="J21" s="27" t="e">
        <f>ROUNDUP(E21+#REF!+I21,-2)</f>
        <v>#REF!</v>
      </c>
      <c r="K21" s="27"/>
      <c r="L21" s="138"/>
      <c r="M21" s="138"/>
      <c r="N21" s="139"/>
      <c r="O21" s="49"/>
      <c r="P21" s="49"/>
      <c r="Q21" s="49"/>
      <c r="R21" s="49"/>
      <c r="S21" s="49"/>
      <c r="T21" s="49"/>
      <c r="U21" s="28">
        <f t="shared" si="0"/>
        <v>6270</v>
      </c>
      <c r="V21" s="28">
        <f t="shared" si="1"/>
        <v>9405</v>
      </c>
      <c r="W21" s="28">
        <f t="shared" si="2"/>
        <v>2006.4</v>
      </c>
      <c r="X21" s="388">
        <f t="shared" si="3"/>
        <v>80381.399999999994</v>
      </c>
      <c r="Y21" s="6">
        <f t="shared" si="4"/>
        <v>80400</v>
      </c>
      <c r="Z21" s="355"/>
      <c r="AA21" s="359"/>
    </row>
    <row r="22" spans="1:27" ht="15.75">
      <c r="A22" s="24">
        <f t="shared" si="5"/>
        <v>16</v>
      </c>
      <c r="B22" s="519" t="s">
        <v>2394</v>
      </c>
      <c r="C22" s="519" t="s">
        <v>2403</v>
      </c>
      <c r="D22" s="25" t="s">
        <v>2387</v>
      </c>
      <c r="E22" s="26">
        <v>39200</v>
      </c>
      <c r="F22" s="26">
        <v>39200</v>
      </c>
      <c r="G22" s="27"/>
      <c r="H22" s="26">
        <v>39200</v>
      </c>
      <c r="I22" s="27" t="e">
        <f>#REF!*($I$4)</f>
        <v>#REF!</v>
      </c>
      <c r="J22" s="27" t="e">
        <f>ROUNDUP(E22+#REF!+I22,-2)</f>
        <v>#REF!</v>
      </c>
      <c r="K22" s="27"/>
      <c r="L22" s="138"/>
      <c r="M22" s="138"/>
      <c r="N22" s="139"/>
      <c r="O22" s="49"/>
      <c r="P22" s="49"/>
      <c r="Q22" s="49"/>
      <c r="R22" s="49"/>
      <c r="S22" s="49"/>
      <c r="T22" s="49"/>
      <c r="U22" s="28">
        <f t="shared" si="0"/>
        <v>3920</v>
      </c>
      <c r="V22" s="28">
        <f t="shared" si="1"/>
        <v>5880</v>
      </c>
      <c r="W22" s="28">
        <f t="shared" si="2"/>
        <v>1254.4000000000001</v>
      </c>
      <c r="X22" s="388">
        <f t="shared" si="3"/>
        <v>50254.400000000001</v>
      </c>
      <c r="Y22" s="6">
        <f t="shared" si="4"/>
        <v>50300</v>
      </c>
      <c r="Z22" s="355"/>
      <c r="AA22" s="359"/>
    </row>
    <row r="23" spans="1:27" ht="15.75">
      <c r="A23" s="24">
        <f t="shared" si="5"/>
        <v>17</v>
      </c>
      <c r="B23" s="519" t="s">
        <v>2394</v>
      </c>
      <c r="C23" s="519" t="s">
        <v>2404</v>
      </c>
      <c r="D23" s="25" t="s">
        <v>2387</v>
      </c>
      <c r="E23" s="26">
        <v>45100</v>
      </c>
      <c r="F23" s="26">
        <v>45100</v>
      </c>
      <c r="G23" s="27"/>
      <c r="H23" s="26">
        <v>45100</v>
      </c>
      <c r="I23" s="27" t="e">
        <f>#REF!*($I$4)</f>
        <v>#REF!</v>
      </c>
      <c r="J23" s="27" t="e">
        <f>ROUNDUP(E23+#REF!+I23,-2)</f>
        <v>#REF!</v>
      </c>
      <c r="K23" s="27"/>
      <c r="L23" s="138"/>
      <c r="M23" s="138"/>
      <c r="N23" s="139"/>
      <c r="O23" s="49"/>
      <c r="P23" s="49"/>
      <c r="Q23" s="49"/>
      <c r="R23" s="49"/>
      <c r="S23" s="49"/>
      <c r="T23" s="49"/>
      <c r="U23" s="28">
        <f t="shared" si="0"/>
        <v>4510</v>
      </c>
      <c r="V23" s="28">
        <f t="shared" si="1"/>
        <v>6765</v>
      </c>
      <c r="W23" s="28">
        <f t="shared" si="2"/>
        <v>1443.2</v>
      </c>
      <c r="X23" s="388">
        <f t="shared" si="3"/>
        <v>57818.2</v>
      </c>
      <c r="Y23" s="6">
        <f t="shared" si="4"/>
        <v>57900</v>
      </c>
      <c r="Z23" s="355"/>
      <c r="AA23" s="359"/>
    </row>
    <row r="24" spans="1:27" ht="15.75">
      <c r="A24" s="24">
        <f t="shared" si="5"/>
        <v>18</v>
      </c>
      <c r="B24" s="519" t="s">
        <v>2394</v>
      </c>
      <c r="C24" s="519" t="s">
        <v>2405</v>
      </c>
      <c r="D24" s="25" t="s">
        <v>2387</v>
      </c>
      <c r="E24" s="26">
        <v>47100</v>
      </c>
      <c r="F24" s="26">
        <v>47100</v>
      </c>
      <c r="G24" s="27"/>
      <c r="H24" s="26">
        <v>47100</v>
      </c>
      <c r="I24" s="27" t="e">
        <f>#REF!*($I$4)</f>
        <v>#REF!</v>
      </c>
      <c r="J24" s="27" t="e">
        <f>ROUNDUP(E24+#REF!+I24,-2)</f>
        <v>#REF!</v>
      </c>
      <c r="K24" s="27"/>
      <c r="L24" s="138"/>
      <c r="M24" s="138"/>
      <c r="N24" s="139"/>
      <c r="O24" s="49"/>
      <c r="P24" s="49"/>
      <c r="Q24" s="49"/>
      <c r="R24" s="49"/>
      <c r="S24" s="49"/>
      <c r="T24" s="49"/>
      <c r="U24" s="28">
        <f t="shared" si="0"/>
        <v>4710</v>
      </c>
      <c r="V24" s="28">
        <f t="shared" si="1"/>
        <v>7065</v>
      </c>
      <c r="W24" s="28">
        <f t="shared" si="2"/>
        <v>1507.2</v>
      </c>
      <c r="X24" s="388">
        <f t="shared" si="3"/>
        <v>60382.2</v>
      </c>
      <c r="Y24" s="6">
        <f t="shared" si="4"/>
        <v>60400</v>
      </c>
      <c r="Z24" s="355"/>
      <c r="AA24" s="359"/>
    </row>
    <row r="25" spans="1:27" ht="15.75">
      <c r="A25" s="24">
        <f t="shared" si="5"/>
        <v>19</v>
      </c>
      <c r="B25" s="519" t="s">
        <v>2394</v>
      </c>
      <c r="C25" s="519" t="s">
        <v>2406</v>
      </c>
      <c r="D25" s="25" t="s">
        <v>2387</v>
      </c>
      <c r="E25" s="26">
        <v>51000</v>
      </c>
      <c r="F25" s="26">
        <v>51000</v>
      </c>
      <c r="G25" s="27"/>
      <c r="H25" s="26">
        <v>51000</v>
      </c>
      <c r="I25" s="27" t="e">
        <f>#REF!*($I$4)</f>
        <v>#REF!</v>
      </c>
      <c r="J25" s="27" t="e">
        <f>ROUNDUP(E25+#REF!+I25,-2)</f>
        <v>#REF!</v>
      </c>
      <c r="K25" s="27"/>
      <c r="L25" s="138"/>
      <c r="M25" s="138"/>
      <c r="N25" s="139"/>
      <c r="O25" s="49"/>
      <c r="P25" s="49"/>
      <c r="Q25" s="49"/>
      <c r="R25" s="49"/>
      <c r="S25" s="49"/>
      <c r="T25" s="49"/>
      <c r="U25" s="28">
        <f t="shared" si="0"/>
        <v>5100</v>
      </c>
      <c r="V25" s="28">
        <f t="shared" si="1"/>
        <v>7650</v>
      </c>
      <c r="W25" s="28">
        <f t="shared" si="2"/>
        <v>1632</v>
      </c>
      <c r="X25" s="388">
        <f t="shared" si="3"/>
        <v>65382</v>
      </c>
      <c r="Y25" s="6">
        <f t="shared" si="4"/>
        <v>65400</v>
      </c>
      <c r="Z25" s="355"/>
      <c r="AA25" s="359"/>
    </row>
    <row r="26" spans="1:27" ht="15.75">
      <c r="A26" s="24">
        <f t="shared" si="5"/>
        <v>20</v>
      </c>
      <c r="B26" s="519" t="s">
        <v>2394</v>
      </c>
      <c r="C26" s="519" t="s">
        <v>2407</v>
      </c>
      <c r="D26" s="25" t="s">
        <v>2387</v>
      </c>
      <c r="E26" s="26">
        <v>78400</v>
      </c>
      <c r="F26" s="26">
        <v>78400</v>
      </c>
      <c r="G26" s="27"/>
      <c r="H26" s="26">
        <v>78400</v>
      </c>
      <c r="I26" s="27" t="e">
        <f>#REF!*($I$4)</f>
        <v>#REF!</v>
      </c>
      <c r="J26" s="27" t="e">
        <f>ROUNDUP(E26+#REF!+I26,-2)</f>
        <v>#REF!</v>
      </c>
      <c r="K26" s="27"/>
      <c r="L26" s="138"/>
      <c r="M26" s="138"/>
      <c r="N26" s="139"/>
      <c r="O26" s="49"/>
      <c r="P26" s="49"/>
      <c r="Q26" s="49"/>
      <c r="R26" s="49"/>
      <c r="S26" s="49"/>
      <c r="T26" s="49"/>
      <c r="U26" s="28">
        <f t="shared" si="0"/>
        <v>7840</v>
      </c>
      <c r="V26" s="28">
        <f t="shared" si="1"/>
        <v>11760</v>
      </c>
      <c r="W26" s="28">
        <f t="shared" si="2"/>
        <v>2508.8000000000002</v>
      </c>
      <c r="X26" s="388">
        <f t="shared" si="3"/>
        <v>100508.8</v>
      </c>
      <c r="Y26" s="6">
        <f t="shared" si="4"/>
        <v>100600</v>
      </c>
      <c r="Z26" s="355"/>
      <c r="AA26" s="359"/>
    </row>
    <row r="27" spans="1:27" ht="15.75">
      <c r="A27" s="24">
        <f t="shared" si="5"/>
        <v>21</v>
      </c>
      <c r="B27" s="519" t="s">
        <v>2394</v>
      </c>
      <c r="C27" s="519" t="s">
        <v>2408</v>
      </c>
      <c r="D27" s="25" t="s">
        <v>2387</v>
      </c>
      <c r="E27" s="26">
        <v>48000</v>
      </c>
      <c r="F27" s="26">
        <v>48000</v>
      </c>
      <c r="G27" s="27"/>
      <c r="H27" s="26">
        <v>48000</v>
      </c>
      <c r="I27" s="27" t="e">
        <f>#REF!*($I$4)</f>
        <v>#REF!</v>
      </c>
      <c r="J27" s="27" t="e">
        <f>ROUNDUP(E27+#REF!+I27,-2)</f>
        <v>#REF!</v>
      </c>
      <c r="K27" s="27"/>
      <c r="L27" s="138"/>
      <c r="M27" s="138"/>
      <c r="N27" s="139"/>
      <c r="O27" s="49"/>
      <c r="P27" s="49"/>
      <c r="Q27" s="49"/>
      <c r="R27" s="49"/>
      <c r="S27" s="49"/>
      <c r="T27" s="49"/>
      <c r="U27" s="28">
        <f t="shared" si="0"/>
        <v>4800</v>
      </c>
      <c r="V27" s="28">
        <f t="shared" si="1"/>
        <v>7200</v>
      </c>
      <c r="W27" s="28">
        <f t="shared" si="2"/>
        <v>1536</v>
      </c>
      <c r="X27" s="388">
        <f t="shared" si="3"/>
        <v>61536</v>
      </c>
      <c r="Y27" s="6">
        <f t="shared" si="4"/>
        <v>61600</v>
      </c>
      <c r="Z27" s="355"/>
      <c r="AA27" s="359"/>
    </row>
    <row r="28" spans="1:27" ht="15.75">
      <c r="A28" s="24">
        <f t="shared" si="5"/>
        <v>22</v>
      </c>
      <c r="B28" s="519" t="s">
        <v>2394</v>
      </c>
      <c r="C28" s="519" t="s">
        <v>2409</v>
      </c>
      <c r="D28" s="25" t="s">
        <v>2387</v>
      </c>
      <c r="E28" s="26">
        <v>48000</v>
      </c>
      <c r="F28" s="26">
        <v>48000</v>
      </c>
      <c r="G28" s="27"/>
      <c r="H28" s="26">
        <v>48000</v>
      </c>
      <c r="I28" s="27" t="e">
        <f>#REF!*($I$4)</f>
        <v>#REF!</v>
      </c>
      <c r="J28" s="27" t="e">
        <f>ROUNDUP(E28+#REF!+I28,-2)</f>
        <v>#REF!</v>
      </c>
      <c r="K28" s="27"/>
      <c r="L28" s="138"/>
      <c r="M28" s="138"/>
      <c r="N28" s="139"/>
      <c r="O28" s="49"/>
      <c r="P28" s="49"/>
      <c r="Q28" s="49"/>
      <c r="R28" s="49"/>
      <c r="S28" s="49"/>
      <c r="T28" s="49"/>
      <c r="U28" s="28">
        <f t="shared" si="0"/>
        <v>4800</v>
      </c>
      <c r="V28" s="28">
        <f t="shared" si="1"/>
        <v>7200</v>
      </c>
      <c r="W28" s="28">
        <f t="shared" si="2"/>
        <v>1536</v>
      </c>
      <c r="X28" s="388">
        <f t="shared" si="3"/>
        <v>61536</v>
      </c>
      <c r="Y28" s="6">
        <f t="shared" si="4"/>
        <v>61600</v>
      </c>
      <c r="Z28" s="355"/>
      <c r="AA28" s="359"/>
    </row>
    <row r="29" spans="1:27" ht="15.75">
      <c r="A29" s="24">
        <f t="shared" si="5"/>
        <v>23</v>
      </c>
      <c r="B29" s="519" t="s">
        <v>2394</v>
      </c>
      <c r="C29" s="519" t="s">
        <v>2410</v>
      </c>
      <c r="D29" s="25" t="s">
        <v>2387</v>
      </c>
      <c r="E29" s="26">
        <v>48000</v>
      </c>
      <c r="F29" s="26">
        <v>48000</v>
      </c>
      <c r="G29" s="27"/>
      <c r="H29" s="26">
        <v>48000</v>
      </c>
      <c r="I29" s="27" t="e">
        <f>#REF!*($I$4)</f>
        <v>#REF!</v>
      </c>
      <c r="J29" s="27" t="e">
        <f>ROUNDUP(E29+#REF!+I29,-2)</f>
        <v>#REF!</v>
      </c>
      <c r="K29" s="27"/>
      <c r="L29" s="138"/>
      <c r="M29" s="138"/>
      <c r="N29" s="139"/>
      <c r="O29" s="49"/>
      <c r="P29" s="49"/>
      <c r="Q29" s="49"/>
      <c r="R29" s="49"/>
      <c r="S29" s="49"/>
      <c r="T29" s="49"/>
      <c r="U29" s="28">
        <f t="shared" si="0"/>
        <v>4800</v>
      </c>
      <c r="V29" s="28">
        <f t="shared" si="1"/>
        <v>7200</v>
      </c>
      <c r="W29" s="28">
        <f t="shared" si="2"/>
        <v>1536</v>
      </c>
      <c r="X29" s="388">
        <f t="shared" si="3"/>
        <v>61536</v>
      </c>
      <c r="Y29" s="6">
        <f t="shared" si="4"/>
        <v>61600</v>
      </c>
      <c r="Z29" s="355"/>
      <c r="AA29" s="359"/>
    </row>
    <row r="30" spans="1:27" ht="15.75">
      <c r="A30" s="24">
        <f t="shared" si="5"/>
        <v>24</v>
      </c>
      <c r="B30" s="519" t="s">
        <v>2394</v>
      </c>
      <c r="C30" s="519" t="s">
        <v>2411</v>
      </c>
      <c r="D30" s="25" t="s">
        <v>2387</v>
      </c>
      <c r="E30" s="26">
        <v>51000</v>
      </c>
      <c r="F30" s="26">
        <v>51000</v>
      </c>
      <c r="G30" s="27"/>
      <c r="H30" s="26">
        <v>51000</v>
      </c>
      <c r="I30" s="27" t="e">
        <f>#REF!*($I$4)</f>
        <v>#REF!</v>
      </c>
      <c r="J30" s="27" t="e">
        <f>ROUNDUP(E30+#REF!+I30,-2)</f>
        <v>#REF!</v>
      </c>
      <c r="K30" s="27"/>
      <c r="L30" s="138"/>
      <c r="M30" s="138"/>
      <c r="N30" s="139"/>
      <c r="O30" s="49"/>
      <c r="P30" s="49"/>
      <c r="Q30" s="49"/>
      <c r="R30" s="49"/>
      <c r="S30" s="49"/>
      <c r="T30" s="49"/>
      <c r="U30" s="28">
        <f t="shared" si="0"/>
        <v>5100</v>
      </c>
      <c r="V30" s="28">
        <f t="shared" si="1"/>
        <v>7650</v>
      </c>
      <c r="W30" s="28">
        <f t="shared" si="2"/>
        <v>1632</v>
      </c>
      <c r="X30" s="388">
        <f t="shared" si="3"/>
        <v>65382</v>
      </c>
      <c r="Y30" s="6">
        <f t="shared" si="4"/>
        <v>65400</v>
      </c>
      <c r="Z30" s="355"/>
      <c r="AA30" s="359"/>
    </row>
    <row r="31" spans="1:27" ht="15.75">
      <c r="A31" s="24">
        <f t="shared" si="5"/>
        <v>25</v>
      </c>
      <c r="B31" s="519" t="s">
        <v>2394</v>
      </c>
      <c r="C31" s="519" t="s">
        <v>2412</v>
      </c>
      <c r="D31" s="25" t="s">
        <v>2387</v>
      </c>
      <c r="E31" s="26">
        <v>51000</v>
      </c>
      <c r="F31" s="26">
        <v>51000</v>
      </c>
      <c r="G31" s="27"/>
      <c r="H31" s="26">
        <v>51000</v>
      </c>
      <c r="I31" s="27" t="e">
        <f>#REF!*($I$4)</f>
        <v>#REF!</v>
      </c>
      <c r="J31" s="27" t="e">
        <f>ROUNDUP(E31+#REF!+I31,-2)</f>
        <v>#REF!</v>
      </c>
      <c r="K31" s="27"/>
      <c r="L31" s="138"/>
      <c r="M31" s="138"/>
      <c r="N31" s="139"/>
      <c r="O31" s="49"/>
      <c r="P31" s="49"/>
      <c r="Q31" s="49"/>
      <c r="R31" s="49"/>
      <c r="S31" s="49"/>
      <c r="T31" s="49"/>
      <c r="U31" s="28">
        <f t="shared" si="0"/>
        <v>5100</v>
      </c>
      <c r="V31" s="28">
        <f t="shared" si="1"/>
        <v>7650</v>
      </c>
      <c r="W31" s="28">
        <f t="shared" si="2"/>
        <v>1632</v>
      </c>
      <c r="X31" s="388">
        <f t="shared" si="3"/>
        <v>65382</v>
      </c>
      <c r="Y31" s="6">
        <f t="shared" si="4"/>
        <v>65400</v>
      </c>
      <c r="Z31" s="355"/>
      <c r="AA31" s="359"/>
    </row>
    <row r="32" spans="1:27" ht="15.75">
      <c r="A32" s="24">
        <f t="shared" si="5"/>
        <v>26</v>
      </c>
      <c r="B32" s="519" t="s">
        <v>2394</v>
      </c>
      <c r="C32" s="519" t="s">
        <v>2413</v>
      </c>
      <c r="D32" s="25" t="s">
        <v>2387</v>
      </c>
      <c r="E32" s="26">
        <v>56800</v>
      </c>
      <c r="F32" s="26">
        <v>56800</v>
      </c>
      <c r="G32" s="27"/>
      <c r="H32" s="26">
        <v>56800</v>
      </c>
      <c r="I32" s="27" t="e">
        <f>#REF!*($I$4)</f>
        <v>#REF!</v>
      </c>
      <c r="J32" s="27" t="e">
        <f>ROUNDUP(E32+#REF!+I32,-2)</f>
        <v>#REF!</v>
      </c>
      <c r="K32" s="27"/>
      <c r="L32" s="138"/>
      <c r="M32" s="138"/>
      <c r="N32" s="139"/>
      <c r="O32" s="49"/>
      <c r="P32" s="49"/>
      <c r="Q32" s="49"/>
      <c r="R32" s="49"/>
      <c r="S32" s="49"/>
      <c r="T32" s="49"/>
      <c r="U32" s="28">
        <f t="shared" si="0"/>
        <v>5680</v>
      </c>
      <c r="V32" s="28">
        <f t="shared" si="1"/>
        <v>8520</v>
      </c>
      <c r="W32" s="28">
        <f t="shared" si="2"/>
        <v>1817.6000000000001</v>
      </c>
      <c r="X32" s="388">
        <f t="shared" si="3"/>
        <v>72817.600000000006</v>
      </c>
      <c r="Y32" s="6">
        <f t="shared" si="4"/>
        <v>72900</v>
      </c>
      <c r="Z32" s="355"/>
      <c r="AA32" s="359"/>
    </row>
    <row r="33" spans="1:27" ht="15.75">
      <c r="A33" s="24">
        <f t="shared" si="5"/>
        <v>27</v>
      </c>
      <c r="B33" s="519" t="s">
        <v>2394</v>
      </c>
      <c r="C33" s="519" t="s">
        <v>2414</v>
      </c>
      <c r="D33" s="25" t="s">
        <v>2387</v>
      </c>
      <c r="E33" s="26">
        <v>62700</v>
      </c>
      <c r="F33" s="26">
        <v>62700</v>
      </c>
      <c r="G33" s="27"/>
      <c r="H33" s="26">
        <v>62700</v>
      </c>
      <c r="I33" s="27" t="e">
        <f>#REF!*($I$4)</f>
        <v>#REF!</v>
      </c>
      <c r="J33" s="27" t="e">
        <f>ROUNDUP(E33+#REF!+I33,-2)</f>
        <v>#REF!</v>
      </c>
      <c r="K33" s="27"/>
      <c r="L33" s="138"/>
      <c r="M33" s="138"/>
      <c r="N33" s="139"/>
      <c r="O33" s="49"/>
      <c r="P33" s="49"/>
      <c r="Q33" s="49"/>
      <c r="R33" s="49"/>
      <c r="S33" s="49"/>
      <c r="T33" s="49"/>
      <c r="U33" s="28">
        <f t="shared" si="0"/>
        <v>6270</v>
      </c>
      <c r="V33" s="28">
        <f t="shared" si="1"/>
        <v>9405</v>
      </c>
      <c r="W33" s="28">
        <f t="shared" si="2"/>
        <v>2006.4</v>
      </c>
      <c r="X33" s="388">
        <f t="shared" si="3"/>
        <v>80381.399999999994</v>
      </c>
      <c r="Y33" s="6">
        <f t="shared" si="4"/>
        <v>80400</v>
      </c>
      <c r="Z33" s="355"/>
      <c r="AA33" s="359"/>
    </row>
    <row r="34" spans="1:27" ht="15.75">
      <c r="A34" s="24">
        <f t="shared" si="5"/>
        <v>28</v>
      </c>
      <c r="B34" s="519" t="s">
        <v>2394</v>
      </c>
      <c r="C34" s="519" t="s">
        <v>2415</v>
      </c>
      <c r="D34" s="25" t="s">
        <v>2387</v>
      </c>
      <c r="E34" s="26">
        <v>62700</v>
      </c>
      <c r="F34" s="26">
        <v>62700</v>
      </c>
      <c r="G34" s="27"/>
      <c r="H34" s="26">
        <v>62700</v>
      </c>
      <c r="I34" s="27" t="e">
        <f>#REF!*($I$4)</f>
        <v>#REF!</v>
      </c>
      <c r="J34" s="27" t="e">
        <f>ROUNDUP(E34+#REF!+I34,-2)</f>
        <v>#REF!</v>
      </c>
      <c r="K34" s="27"/>
      <c r="L34" s="138"/>
      <c r="M34" s="138"/>
      <c r="N34" s="139"/>
      <c r="O34" s="49"/>
      <c r="P34" s="49"/>
      <c r="Q34" s="49"/>
      <c r="R34" s="49"/>
      <c r="S34" s="49"/>
      <c r="T34" s="49"/>
      <c r="U34" s="28">
        <f t="shared" si="0"/>
        <v>6270</v>
      </c>
      <c r="V34" s="28">
        <f t="shared" si="1"/>
        <v>9405</v>
      </c>
      <c r="W34" s="28">
        <f t="shared" si="2"/>
        <v>2006.4</v>
      </c>
      <c r="X34" s="388">
        <f t="shared" si="3"/>
        <v>80381.399999999994</v>
      </c>
      <c r="Y34" s="6">
        <f t="shared" si="4"/>
        <v>80400</v>
      </c>
      <c r="Z34" s="355"/>
      <c r="AA34" s="359"/>
    </row>
    <row r="35" spans="1:27" ht="15.75">
      <c r="A35" s="24">
        <f t="shared" si="5"/>
        <v>29</v>
      </c>
      <c r="B35" s="519" t="s">
        <v>2394</v>
      </c>
      <c r="C35" s="519" t="s">
        <v>2416</v>
      </c>
      <c r="D35" s="25" t="s">
        <v>2387</v>
      </c>
      <c r="E35" s="26">
        <v>64900</v>
      </c>
      <c r="F35" s="26">
        <v>64900</v>
      </c>
      <c r="G35" s="27"/>
      <c r="H35" s="26">
        <v>64900</v>
      </c>
      <c r="I35" s="27" t="e">
        <f>#REF!*($I$4)</f>
        <v>#REF!</v>
      </c>
      <c r="J35" s="27" t="e">
        <f>ROUNDUP(E35+#REF!+I35,-2)</f>
        <v>#REF!</v>
      </c>
      <c r="K35" s="27"/>
      <c r="L35" s="138"/>
      <c r="M35" s="138"/>
      <c r="N35" s="139"/>
      <c r="O35" s="49"/>
      <c r="P35" s="49"/>
      <c r="Q35" s="49"/>
      <c r="R35" s="49"/>
      <c r="S35" s="49"/>
      <c r="T35" s="49"/>
      <c r="U35" s="28">
        <f t="shared" si="0"/>
        <v>6490</v>
      </c>
      <c r="V35" s="28">
        <f t="shared" si="1"/>
        <v>9735</v>
      </c>
      <c r="W35" s="28">
        <f t="shared" si="2"/>
        <v>2076.8000000000002</v>
      </c>
      <c r="X35" s="388">
        <f t="shared" si="3"/>
        <v>83201.8</v>
      </c>
      <c r="Y35" s="6">
        <f t="shared" si="4"/>
        <v>83300</v>
      </c>
      <c r="Z35" s="355"/>
      <c r="AA35" s="359"/>
    </row>
    <row r="36" spans="1:27" ht="15.75">
      <c r="A36" s="24">
        <f t="shared" si="5"/>
        <v>30</v>
      </c>
      <c r="B36" s="519" t="s">
        <v>2394</v>
      </c>
      <c r="C36" s="519" t="s">
        <v>2417</v>
      </c>
      <c r="D36" s="25" t="s">
        <v>2387</v>
      </c>
      <c r="E36" s="26">
        <v>70800</v>
      </c>
      <c r="F36" s="26">
        <v>70800</v>
      </c>
      <c r="G36" s="27"/>
      <c r="H36" s="26">
        <v>70800</v>
      </c>
      <c r="I36" s="27" t="e">
        <f>#REF!*($I$4)</f>
        <v>#REF!</v>
      </c>
      <c r="J36" s="27" t="e">
        <f>ROUNDUP(E36+#REF!+I36,-2)</f>
        <v>#REF!</v>
      </c>
      <c r="K36" s="27"/>
      <c r="L36" s="138"/>
      <c r="M36" s="138"/>
      <c r="N36" s="139"/>
      <c r="O36" s="49"/>
      <c r="P36" s="49"/>
      <c r="Q36" s="49"/>
      <c r="R36" s="49"/>
      <c r="S36" s="49"/>
      <c r="T36" s="49"/>
      <c r="U36" s="28">
        <f t="shared" si="0"/>
        <v>7080</v>
      </c>
      <c r="V36" s="28">
        <f t="shared" si="1"/>
        <v>10620</v>
      </c>
      <c r="W36" s="28">
        <f t="shared" si="2"/>
        <v>2265.6</v>
      </c>
      <c r="X36" s="388">
        <f t="shared" si="3"/>
        <v>90765.6</v>
      </c>
      <c r="Y36" s="6">
        <f t="shared" si="4"/>
        <v>90800</v>
      </c>
      <c r="Z36" s="355"/>
      <c r="AA36" s="359"/>
    </row>
    <row r="37" spans="1:27" ht="15.75">
      <c r="A37" s="24">
        <f t="shared" si="5"/>
        <v>31</v>
      </c>
      <c r="B37" s="519" t="s">
        <v>2394</v>
      </c>
      <c r="C37" s="519" t="s">
        <v>2418</v>
      </c>
      <c r="D37" s="25" t="s">
        <v>2387</v>
      </c>
      <c r="E37" s="26">
        <v>58800</v>
      </c>
      <c r="F37" s="26">
        <v>58800</v>
      </c>
      <c r="G37" s="27"/>
      <c r="H37" s="26">
        <v>58800</v>
      </c>
      <c r="I37" s="27" t="e">
        <f>#REF!*($I$4)</f>
        <v>#REF!</v>
      </c>
      <c r="J37" s="27" t="e">
        <f>ROUNDUP(E37+#REF!+I37,-2)</f>
        <v>#REF!</v>
      </c>
      <c r="K37" s="27"/>
      <c r="L37" s="138"/>
      <c r="M37" s="138"/>
      <c r="N37" s="139"/>
      <c r="O37" s="49"/>
      <c r="P37" s="49"/>
      <c r="Q37" s="49"/>
      <c r="R37" s="49"/>
      <c r="S37" s="49"/>
      <c r="T37" s="49"/>
      <c r="U37" s="28">
        <f t="shared" si="0"/>
        <v>5880</v>
      </c>
      <c r="V37" s="28">
        <f t="shared" si="1"/>
        <v>8820</v>
      </c>
      <c r="W37" s="28">
        <f t="shared" si="2"/>
        <v>1881.6000000000001</v>
      </c>
      <c r="X37" s="388">
        <f t="shared" si="3"/>
        <v>75381.600000000006</v>
      </c>
      <c r="Y37" s="6">
        <f t="shared" si="4"/>
        <v>75400</v>
      </c>
      <c r="Z37" s="355"/>
      <c r="AA37" s="359"/>
    </row>
    <row r="38" spans="1:27" ht="15.75">
      <c r="A38" s="24">
        <f t="shared" si="5"/>
        <v>32</v>
      </c>
      <c r="B38" s="519" t="s">
        <v>2394</v>
      </c>
      <c r="C38" s="519" t="s">
        <v>2419</v>
      </c>
      <c r="D38" s="25" t="s">
        <v>2387</v>
      </c>
      <c r="E38" s="26">
        <v>60800</v>
      </c>
      <c r="F38" s="26">
        <v>60800</v>
      </c>
      <c r="G38" s="27"/>
      <c r="H38" s="26">
        <v>60800</v>
      </c>
      <c r="I38" s="27" t="e">
        <f>#REF!*($I$4)</f>
        <v>#REF!</v>
      </c>
      <c r="J38" s="27" t="e">
        <f>ROUNDUP(E38+#REF!+I38,-2)</f>
        <v>#REF!</v>
      </c>
      <c r="K38" s="27"/>
      <c r="L38" s="138"/>
      <c r="M38" s="138"/>
      <c r="N38" s="139"/>
      <c r="O38" s="49"/>
      <c r="P38" s="49"/>
      <c r="Q38" s="49"/>
      <c r="R38" s="49"/>
      <c r="S38" s="49"/>
      <c r="T38" s="49"/>
      <c r="U38" s="28">
        <f t="shared" si="0"/>
        <v>6080</v>
      </c>
      <c r="V38" s="28">
        <f t="shared" si="1"/>
        <v>9120</v>
      </c>
      <c r="W38" s="28">
        <f t="shared" si="2"/>
        <v>1945.6000000000001</v>
      </c>
      <c r="X38" s="388">
        <f t="shared" si="3"/>
        <v>77945.600000000006</v>
      </c>
      <c r="Y38" s="6">
        <f t="shared" si="4"/>
        <v>78000</v>
      </c>
      <c r="Z38" s="355"/>
      <c r="AA38" s="359"/>
    </row>
    <row r="39" spans="1:27" ht="15.75">
      <c r="A39" s="24">
        <f t="shared" si="5"/>
        <v>33</v>
      </c>
      <c r="B39" s="519" t="s">
        <v>2394</v>
      </c>
      <c r="C39" s="519" t="s">
        <v>2420</v>
      </c>
      <c r="D39" s="25" t="s">
        <v>2387</v>
      </c>
      <c r="E39" s="26">
        <v>78400</v>
      </c>
      <c r="F39" s="26">
        <v>78400</v>
      </c>
      <c r="G39" s="27"/>
      <c r="H39" s="26">
        <v>78400</v>
      </c>
      <c r="I39" s="27" t="e">
        <f>#REF!*($I$4)</f>
        <v>#REF!</v>
      </c>
      <c r="J39" s="27" t="e">
        <f>ROUNDUP(E39+#REF!+I39,-2)</f>
        <v>#REF!</v>
      </c>
      <c r="K39" s="27"/>
      <c r="L39" s="138"/>
      <c r="M39" s="138"/>
      <c r="N39" s="139"/>
      <c r="O39" s="49"/>
      <c r="P39" s="49"/>
      <c r="Q39" s="49"/>
      <c r="R39" s="49"/>
      <c r="S39" s="49"/>
      <c r="T39" s="49"/>
      <c r="U39" s="28">
        <f t="shared" si="0"/>
        <v>7840</v>
      </c>
      <c r="V39" s="28">
        <f t="shared" si="1"/>
        <v>11760</v>
      </c>
      <c r="W39" s="28">
        <f t="shared" si="2"/>
        <v>2508.8000000000002</v>
      </c>
      <c r="X39" s="388">
        <f t="shared" si="3"/>
        <v>100508.8</v>
      </c>
      <c r="Y39" s="6">
        <f t="shared" si="4"/>
        <v>100600</v>
      </c>
      <c r="Z39" s="355"/>
      <c r="AA39" s="359"/>
    </row>
    <row r="40" spans="1:27" ht="15.75">
      <c r="A40" s="24">
        <f t="shared" si="5"/>
        <v>34</v>
      </c>
      <c r="B40" s="519" t="s">
        <v>2394</v>
      </c>
      <c r="C40" s="519" t="s">
        <v>2421</v>
      </c>
      <c r="D40" s="25" t="s">
        <v>2387</v>
      </c>
      <c r="E40" s="26">
        <v>54900</v>
      </c>
      <c r="F40" s="26">
        <v>54900</v>
      </c>
      <c r="G40" s="27"/>
      <c r="H40" s="26">
        <v>54900</v>
      </c>
      <c r="I40" s="27" t="e">
        <f>#REF!*($I$4)</f>
        <v>#REF!</v>
      </c>
      <c r="J40" s="27" t="e">
        <f>ROUNDUP(E40+#REF!+I40,-2)</f>
        <v>#REF!</v>
      </c>
      <c r="K40" s="27"/>
      <c r="L40" s="138"/>
      <c r="M40" s="138"/>
      <c r="N40" s="139"/>
      <c r="O40" s="49"/>
      <c r="P40" s="49"/>
      <c r="Q40" s="49"/>
      <c r="R40" s="49"/>
      <c r="S40" s="49"/>
      <c r="T40" s="49"/>
      <c r="U40" s="28">
        <f t="shared" si="0"/>
        <v>5490</v>
      </c>
      <c r="V40" s="28">
        <f t="shared" si="1"/>
        <v>8235</v>
      </c>
      <c r="W40" s="28">
        <f t="shared" si="2"/>
        <v>1756.8</v>
      </c>
      <c r="X40" s="388">
        <f t="shared" si="3"/>
        <v>70381.8</v>
      </c>
      <c r="Y40" s="6">
        <f t="shared" si="4"/>
        <v>70400</v>
      </c>
      <c r="Z40" s="355"/>
      <c r="AA40" s="359"/>
    </row>
    <row r="41" spans="1:27" ht="15.75">
      <c r="A41" s="24">
        <f t="shared" si="5"/>
        <v>35</v>
      </c>
      <c r="B41" s="519" t="s">
        <v>2394</v>
      </c>
      <c r="C41" s="519" t="s">
        <v>2422</v>
      </c>
      <c r="D41" s="25" t="s">
        <v>2387</v>
      </c>
      <c r="E41" s="26">
        <v>60800</v>
      </c>
      <c r="F41" s="26">
        <v>60800</v>
      </c>
      <c r="G41" s="27"/>
      <c r="H41" s="26">
        <v>60800</v>
      </c>
      <c r="I41" s="27" t="e">
        <f>#REF!*($I$4)</f>
        <v>#REF!</v>
      </c>
      <c r="J41" s="27" t="e">
        <f>ROUNDUP(E41+#REF!+I41,-2)</f>
        <v>#REF!</v>
      </c>
      <c r="K41" s="27"/>
      <c r="L41" s="138"/>
      <c r="M41" s="138"/>
      <c r="N41" s="139"/>
      <c r="O41" s="49"/>
      <c r="P41" s="49"/>
      <c r="Q41" s="49"/>
      <c r="R41" s="49"/>
      <c r="S41" s="49"/>
      <c r="T41" s="49"/>
      <c r="U41" s="28">
        <f t="shared" si="0"/>
        <v>6080</v>
      </c>
      <c r="V41" s="28">
        <f t="shared" si="1"/>
        <v>9120</v>
      </c>
      <c r="W41" s="28">
        <f t="shared" si="2"/>
        <v>1945.6000000000001</v>
      </c>
      <c r="X41" s="388">
        <f t="shared" si="3"/>
        <v>77945.600000000006</v>
      </c>
      <c r="Y41" s="6">
        <f t="shared" si="4"/>
        <v>78000</v>
      </c>
      <c r="Z41" s="355"/>
      <c r="AA41" s="359"/>
    </row>
    <row r="42" spans="1:27" ht="15.75">
      <c r="A42" s="24">
        <f t="shared" si="5"/>
        <v>36</v>
      </c>
      <c r="B42" s="519" t="s">
        <v>2394</v>
      </c>
      <c r="C42" s="519" t="s">
        <v>2423</v>
      </c>
      <c r="D42" s="25" t="s">
        <v>2387</v>
      </c>
      <c r="E42" s="26">
        <v>60800</v>
      </c>
      <c r="F42" s="26">
        <v>60800</v>
      </c>
      <c r="G42" s="27"/>
      <c r="H42" s="26">
        <v>60800</v>
      </c>
      <c r="I42" s="27" t="e">
        <f>#REF!*($I$4)</f>
        <v>#REF!</v>
      </c>
      <c r="J42" s="27" t="e">
        <f>ROUNDUP(E42+#REF!+I42,-2)</f>
        <v>#REF!</v>
      </c>
      <c r="K42" s="27"/>
      <c r="L42" s="138"/>
      <c r="M42" s="138"/>
      <c r="N42" s="139"/>
      <c r="O42" s="49"/>
      <c r="P42" s="49"/>
      <c r="Q42" s="49"/>
      <c r="R42" s="49"/>
      <c r="S42" s="49"/>
      <c r="T42" s="49"/>
      <c r="U42" s="28">
        <f t="shared" si="0"/>
        <v>6080</v>
      </c>
      <c r="V42" s="28">
        <f t="shared" si="1"/>
        <v>9120</v>
      </c>
      <c r="W42" s="28">
        <f t="shared" si="2"/>
        <v>1945.6000000000001</v>
      </c>
      <c r="X42" s="388">
        <f t="shared" si="3"/>
        <v>77945.600000000006</v>
      </c>
      <c r="Y42" s="6">
        <f t="shared" si="4"/>
        <v>78000</v>
      </c>
      <c r="Z42" s="355"/>
      <c r="AA42" s="359"/>
    </row>
    <row r="43" spans="1:27" ht="15.75">
      <c r="A43" s="24">
        <f t="shared" si="5"/>
        <v>37</v>
      </c>
      <c r="B43" s="519" t="s">
        <v>2394</v>
      </c>
      <c r="C43" s="519" t="s">
        <v>2424</v>
      </c>
      <c r="D43" s="25" t="s">
        <v>2387</v>
      </c>
      <c r="E43" s="26">
        <v>78400</v>
      </c>
      <c r="F43" s="26">
        <v>78400</v>
      </c>
      <c r="G43" s="27"/>
      <c r="H43" s="26">
        <v>78400</v>
      </c>
      <c r="I43" s="27" t="e">
        <f>#REF!*($I$4)</f>
        <v>#REF!</v>
      </c>
      <c r="J43" s="27" t="e">
        <f>ROUNDUP(E43+#REF!+I43,-2)</f>
        <v>#REF!</v>
      </c>
      <c r="K43" s="27"/>
      <c r="L43" s="138"/>
      <c r="M43" s="138"/>
      <c r="N43" s="139"/>
      <c r="O43" s="49"/>
      <c r="P43" s="49"/>
      <c r="Q43" s="49"/>
      <c r="R43" s="49"/>
      <c r="S43" s="49"/>
      <c r="T43" s="49"/>
      <c r="U43" s="28">
        <f t="shared" si="0"/>
        <v>7840</v>
      </c>
      <c r="V43" s="28">
        <f t="shared" si="1"/>
        <v>11760</v>
      </c>
      <c r="W43" s="28">
        <f t="shared" si="2"/>
        <v>2508.8000000000002</v>
      </c>
      <c r="X43" s="388">
        <f t="shared" si="3"/>
        <v>100508.8</v>
      </c>
      <c r="Y43" s="6">
        <f t="shared" si="4"/>
        <v>100600</v>
      </c>
      <c r="Z43" s="355"/>
      <c r="AA43" s="359"/>
    </row>
    <row r="44" spans="1:27" ht="15.75">
      <c r="A44" s="24">
        <f t="shared" si="5"/>
        <v>38</v>
      </c>
      <c r="B44" s="519" t="s">
        <v>2394</v>
      </c>
      <c r="C44" s="519" t="s">
        <v>2425</v>
      </c>
      <c r="D44" s="25" t="s">
        <v>2387</v>
      </c>
      <c r="E44" s="26">
        <v>43100</v>
      </c>
      <c r="F44" s="26">
        <v>43100</v>
      </c>
      <c r="G44" s="27"/>
      <c r="H44" s="26">
        <v>43100</v>
      </c>
      <c r="I44" s="27" t="e">
        <f>#REF!*($I$4)</f>
        <v>#REF!</v>
      </c>
      <c r="J44" s="27" t="e">
        <f>ROUNDUP(E44+#REF!+I44,-2)</f>
        <v>#REF!</v>
      </c>
      <c r="K44" s="27"/>
      <c r="L44" s="138"/>
      <c r="M44" s="138"/>
      <c r="N44" s="139"/>
      <c r="O44" s="49"/>
      <c r="P44" s="49"/>
      <c r="Q44" s="49"/>
      <c r="R44" s="49"/>
      <c r="S44" s="49"/>
      <c r="T44" s="49"/>
      <c r="U44" s="28">
        <f t="shared" si="0"/>
        <v>4310</v>
      </c>
      <c r="V44" s="28">
        <f t="shared" si="1"/>
        <v>6465</v>
      </c>
      <c r="W44" s="28">
        <f t="shared" si="2"/>
        <v>1379.2</v>
      </c>
      <c r="X44" s="388">
        <f t="shared" si="3"/>
        <v>55254.2</v>
      </c>
      <c r="Y44" s="6">
        <f t="shared" si="4"/>
        <v>55300</v>
      </c>
      <c r="Z44" s="355"/>
      <c r="AA44" s="359"/>
    </row>
    <row r="45" spans="1:27" ht="15.75" customHeight="1">
      <c r="A45" s="24">
        <f t="shared" si="5"/>
        <v>39</v>
      </c>
      <c r="B45" s="519" t="s">
        <v>2394</v>
      </c>
      <c r="C45" s="519" t="s">
        <v>2426</v>
      </c>
      <c r="D45" s="25" t="s">
        <v>2387</v>
      </c>
      <c r="E45" s="26">
        <v>47100</v>
      </c>
      <c r="F45" s="26">
        <v>47100</v>
      </c>
      <c r="G45" s="27"/>
      <c r="H45" s="26">
        <v>47100</v>
      </c>
      <c r="I45" s="27" t="e">
        <f>#REF!*($I$4)</f>
        <v>#REF!</v>
      </c>
      <c r="J45" s="27" t="e">
        <f>ROUNDUP(E45+#REF!+I45,-2)</f>
        <v>#REF!</v>
      </c>
      <c r="K45" s="27"/>
      <c r="L45" s="138"/>
      <c r="M45" s="138"/>
      <c r="N45" s="139"/>
      <c r="O45" s="49"/>
      <c r="P45" s="49"/>
      <c r="Q45" s="49"/>
      <c r="R45" s="49"/>
      <c r="S45" s="49"/>
      <c r="T45" s="49"/>
      <c r="U45" s="28">
        <f t="shared" si="0"/>
        <v>4710</v>
      </c>
      <c r="V45" s="28">
        <f t="shared" si="1"/>
        <v>7065</v>
      </c>
      <c r="W45" s="28">
        <f t="shared" si="2"/>
        <v>1507.2</v>
      </c>
      <c r="X45" s="388">
        <f t="shared" si="3"/>
        <v>60382.2</v>
      </c>
      <c r="Y45" s="6">
        <f t="shared" si="4"/>
        <v>60400</v>
      </c>
      <c r="Z45" s="355"/>
      <c r="AA45" s="359"/>
    </row>
    <row r="46" spans="1:27" ht="15.75">
      <c r="A46" s="24">
        <f t="shared" si="5"/>
        <v>40</v>
      </c>
      <c r="B46" s="519" t="s">
        <v>2394</v>
      </c>
      <c r="C46" s="519" t="s">
        <v>2427</v>
      </c>
      <c r="D46" s="25" t="s">
        <v>2387</v>
      </c>
      <c r="E46" s="26">
        <v>51000</v>
      </c>
      <c r="F46" s="26">
        <v>51000</v>
      </c>
      <c r="G46" s="27"/>
      <c r="H46" s="26">
        <v>51000</v>
      </c>
      <c r="I46" s="27" t="e">
        <f>#REF!*($I$4)</f>
        <v>#REF!</v>
      </c>
      <c r="J46" s="27" t="e">
        <f>ROUNDUP(E46+#REF!+I46,-2)</f>
        <v>#REF!</v>
      </c>
      <c r="K46" s="27"/>
      <c r="L46" s="138"/>
      <c r="M46" s="138"/>
      <c r="N46" s="139"/>
      <c r="O46" s="49"/>
      <c r="P46" s="49"/>
      <c r="Q46" s="49"/>
      <c r="R46" s="49"/>
      <c r="S46" s="49"/>
      <c r="T46" s="49"/>
      <c r="U46" s="28">
        <f t="shared" si="0"/>
        <v>5100</v>
      </c>
      <c r="V46" s="28">
        <f t="shared" si="1"/>
        <v>7650</v>
      </c>
      <c r="W46" s="28">
        <f t="shared" si="2"/>
        <v>1632</v>
      </c>
      <c r="X46" s="388">
        <f t="shared" si="3"/>
        <v>65382</v>
      </c>
      <c r="Y46" s="6">
        <f t="shared" si="4"/>
        <v>65400</v>
      </c>
      <c r="Z46" s="355"/>
      <c r="AA46" s="359"/>
    </row>
    <row r="47" spans="1:27" ht="15.75">
      <c r="A47" s="24">
        <f t="shared" si="5"/>
        <v>41</v>
      </c>
      <c r="B47" s="519" t="s">
        <v>2394</v>
      </c>
      <c r="C47" s="519" t="s">
        <v>2428</v>
      </c>
      <c r="D47" s="25" t="s">
        <v>2387</v>
      </c>
      <c r="E47" s="26">
        <v>47100</v>
      </c>
      <c r="F47" s="26">
        <v>47100</v>
      </c>
      <c r="G47" s="27"/>
      <c r="H47" s="26">
        <v>47100</v>
      </c>
      <c r="I47" s="27" t="e">
        <f>#REF!*($I$4)</f>
        <v>#REF!</v>
      </c>
      <c r="J47" s="27" t="e">
        <f>ROUNDUP(E47+#REF!+I47,-2)</f>
        <v>#REF!</v>
      </c>
      <c r="K47" s="27"/>
      <c r="L47" s="138"/>
      <c r="M47" s="138"/>
      <c r="N47" s="139"/>
      <c r="O47" s="49"/>
      <c r="P47" s="49"/>
      <c r="Q47" s="49"/>
      <c r="R47" s="49"/>
      <c r="S47" s="49"/>
      <c r="T47" s="49"/>
      <c r="U47" s="28">
        <f t="shared" si="0"/>
        <v>4710</v>
      </c>
      <c r="V47" s="28">
        <f t="shared" si="1"/>
        <v>7065</v>
      </c>
      <c r="W47" s="28">
        <f t="shared" si="2"/>
        <v>1507.2</v>
      </c>
      <c r="X47" s="388">
        <f t="shared" si="3"/>
        <v>60382.2</v>
      </c>
      <c r="Y47" s="6">
        <f t="shared" si="4"/>
        <v>60400</v>
      </c>
      <c r="Z47" s="355"/>
      <c r="AA47" s="359"/>
    </row>
    <row r="48" spans="1:27" ht="15.75">
      <c r="A48" s="24">
        <f t="shared" si="5"/>
        <v>42</v>
      </c>
      <c r="B48" s="519" t="s">
        <v>2394</v>
      </c>
      <c r="C48" s="519" t="s">
        <v>2429</v>
      </c>
      <c r="D48" s="25" t="s">
        <v>2387</v>
      </c>
      <c r="E48" s="26">
        <v>78400</v>
      </c>
      <c r="F48" s="26">
        <v>78400</v>
      </c>
      <c r="G48" s="27"/>
      <c r="H48" s="26">
        <v>78400</v>
      </c>
      <c r="I48" s="27" t="e">
        <f>#REF!*($I$4)</f>
        <v>#REF!</v>
      </c>
      <c r="J48" s="27" t="e">
        <f>ROUNDUP(E48+#REF!+I48,-2)</f>
        <v>#REF!</v>
      </c>
      <c r="K48" s="27"/>
      <c r="L48" s="138"/>
      <c r="M48" s="138"/>
      <c r="N48" s="139"/>
      <c r="O48" s="49"/>
      <c r="P48" s="49"/>
      <c r="Q48" s="49"/>
      <c r="R48" s="49"/>
      <c r="S48" s="49"/>
      <c r="T48" s="49"/>
      <c r="U48" s="28">
        <f t="shared" si="0"/>
        <v>7840</v>
      </c>
      <c r="V48" s="28">
        <f t="shared" si="1"/>
        <v>11760</v>
      </c>
      <c r="W48" s="28">
        <f t="shared" si="2"/>
        <v>2508.8000000000002</v>
      </c>
      <c r="X48" s="388">
        <f t="shared" si="3"/>
        <v>100508.8</v>
      </c>
      <c r="Y48" s="6">
        <f t="shared" si="4"/>
        <v>100600</v>
      </c>
      <c r="Z48" s="355"/>
      <c r="AA48" s="359"/>
    </row>
    <row r="49" spans="1:27" ht="15.75">
      <c r="A49" s="24">
        <f t="shared" si="5"/>
        <v>43</v>
      </c>
      <c r="B49" s="519" t="s">
        <v>2394</v>
      </c>
      <c r="C49" s="519" t="s">
        <v>2430</v>
      </c>
      <c r="D49" s="25" t="s">
        <v>2387</v>
      </c>
      <c r="E49" s="26">
        <v>47100</v>
      </c>
      <c r="F49" s="26">
        <v>47100</v>
      </c>
      <c r="G49" s="27"/>
      <c r="H49" s="26">
        <v>47100</v>
      </c>
      <c r="I49" s="27" t="e">
        <f>#REF!*($I$4)</f>
        <v>#REF!</v>
      </c>
      <c r="J49" s="27" t="e">
        <f>ROUNDUP(E49+#REF!+I49,-2)</f>
        <v>#REF!</v>
      </c>
      <c r="K49" s="27"/>
      <c r="L49" s="138"/>
      <c r="M49" s="138"/>
      <c r="N49" s="139"/>
      <c r="O49" s="49"/>
      <c r="P49" s="49"/>
      <c r="Q49" s="49"/>
      <c r="R49" s="49"/>
      <c r="S49" s="49"/>
      <c r="T49" s="49"/>
      <c r="U49" s="28">
        <f t="shared" si="0"/>
        <v>4710</v>
      </c>
      <c r="V49" s="28">
        <f t="shared" si="1"/>
        <v>7065</v>
      </c>
      <c r="W49" s="28">
        <f t="shared" si="2"/>
        <v>1507.2</v>
      </c>
      <c r="X49" s="388">
        <f t="shared" si="3"/>
        <v>60382.2</v>
      </c>
      <c r="Y49" s="6">
        <f t="shared" si="4"/>
        <v>60400</v>
      </c>
      <c r="Z49" s="355"/>
      <c r="AA49" s="359"/>
    </row>
    <row r="50" spans="1:27" ht="15.75">
      <c r="A50" s="24">
        <f t="shared" si="5"/>
        <v>44</v>
      </c>
      <c r="B50" s="519" t="s">
        <v>2394</v>
      </c>
      <c r="C50" s="519" t="s">
        <v>2431</v>
      </c>
      <c r="D50" s="25" t="s">
        <v>2387</v>
      </c>
      <c r="E50" s="26">
        <v>54900</v>
      </c>
      <c r="F50" s="26">
        <v>54900</v>
      </c>
      <c r="G50" s="27"/>
      <c r="H50" s="26">
        <v>54900</v>
      </c>
      <c r="I50" s="27" t="e">
        <f>#REF!*($I$4)</f>
        <v>#REF!</v>
      </c>
      <c r="J50" s="27" t="e">
        <f>ROUNDUP(E50+#REF!+I50,-2)</f>
        <v>#REF!</v>
      </c>
      <c r="K50" s="27"/>
      <c r="L50" s="138"/>
      <c r="M50" s="138"/>
      <c r="N50" s="139"/>
      <c r="O50" s="49"/>
      <c r="P50" s="49"/>
      <c r="Q50" s="49"/>
      <c r="R50" s="49"/>
      <c r="S50" s="49"/>
      <c r="T50" s="49"/>
      <c r="U50" s="28">
        <f t="shared" si="0"/>
        <v>5490</v>
      </c>
      <c r="V50" s="28">
        <f t="shared" si="1"/>
        <v>8235</v>
      </c>
      <c r="W50" s="28">
        <f t="shared" si="2"/>
        <v>1756.8</v>
      </c>
      <c r="X50" s="388">
        <f t="shared" si="3"/>
        <v>70381.8</v>
      </c>
      <c r="Y50" s="6">
        <f t="shared" si="4"/>
        <v>70400</v>
      </c>
      <c r="Z50" s="355"/>
      <c r="AA50" s="359"/>
    </row>
    <row r="51" spans="1:27" ht="15.75">
      <c r="A51" s="24">
        <f t="shared" si="5"/>
        <v>45</v>
      </c>
      <c r="B51" s="519" t="s">
        <v>2394</v>
      </c>
      <c r="C51" s="519" t="s">
        <v>2432</v>
      </c>
      <c r="D51" s="25" t="s">
        <v>2387</v>
      </c>
      <c r="E51" s="26">
        <v>62700</v>
      </c>
      <c r="F51" s="26">
        <v>62700</v>
      </c>
      <c r="G51" s="27"/>
      <c r="H51" s="26">
        <v>62700</v>
      </c>
      <c r="I51" s="27" t="e">
        <f>#REF!*($I$4)</f>
        <v>#REF!</v>
      </c>
      <c r="J51" s="27" t="e">
        <f>ROUNDUP(E51+#REF!+I51,-2)</f>
        <v>#REF!</v>
      </c>
      <c r="K51" s="27"/>
      <c r="L51" s="138"/>
      <c r="M51" s="138"/>
      <c r="N51" s="139"/>
      <c r="O51" s="49"/>
      <c r="P51" s="49"/>
      <c r="Q51" s="49"/>
      <c r="R51" s="49"/>
      <c r="S51" s="49"/>
      <c r="T51" s="49"/>
      <c r="U51" s="28">
        <f t="shared" si="0"/>
        <v>6270</v>
      </c>
      <c r="V51" s="28">
        <f t="shared" si="1"/>
        <v>9405</v>
      </c>
      <c r="W51" s="28">
        <f t="shared" si="2"/>
        <v>2006.4</v>
      </c>
      <c r="X51" s="388">
        <f t="shared" si="3"/>
        <v>80381.399999999994</v>
      </c>
      <c r="Y51" s="6">
        <f t="shared" si="4"/>
        <v>80400</v>
      </c>
      <c r="Z51" s="355"/>
      <c r="AA51" s="359"/>
    </row>
    <row r="52" spans="1:27" ht="15.75">
      <c r="A52" s="24">
        <f t="shared" si="5"/>
        <v>46</v>
      </c>
      <c r="B52" s="519" t="s">
        <v>2394</v>
      </c>
      <c r="C52" s="519" t="s">
        <v>2433</v>
      </c>
      <c r="D52" s="25" t="s">
        <v>2387</v>
      </c>
      <c r="E52" s="26">
        <v>62700</v>
      </c>
      <c r="F52" s="26">
        <v>62700</v>
      </c>
      <c r="G52" s="27"/>
      <c r="H52" s="26">
        <v>62700</v>
      </c>
      <c r="I52" s="27" t="e">
        <f>#REF!*($I$4)</f>
        <v>#REF!</v>
      </c>
      <c r="J52" s="27" t="e">
        <f>ROUNDUP(E52+#REF!+I52,-2)</f>
        <v>#REF!</v>
      </c>
      <c r="K52" s="27"/>
      <c r="L52" s="138"/>
      <c r="M52" s="138"/>
      <c r="N52" s="139"/>
      <c r="O52" s="49"/>
      <c r="P52" s="49"/>
      <c r="Q52" s="49"/>
      <c r="R52" s="49"/>
      <c r="S52" s="49"/>
      <c r="T52" s="49"/>
      <c r="U52" s="28">
        <f t="shared" si="0"/>
        <v>6270</v>
      </c>
      <c r="V52" s="28">
        <f t="shared" si="1"/>
        <v>9405</v>
      </c>
      <c r="W52" s="28">
        <f t="shared" si="2"/>
        <v>2006.4</v>
      </c>
      <c r="X52" s="388">
        <f t="shared" si="3"/>
        <v>80381.399999999994</v>
      </c>
      <c r="Y52" s="6">
        <f t="shared" si="4"/>
        <v>80400</v>
      </c>
      <c r="Z52" s="355"/>
      <c r="AA52" s="359"/>
    </row>
    <row r="53" spans="1:27" ht="15.75">
      <c r="A53" s="24">
        <f t="shared" si="5"/>
        <v>47</v>
      </c>
      <c r="B53" s="519" t="s">
        <v>2394</v>
      </c>
      <c r="C53" s="519" t="s">
        <v>2434</v>
      </c>
      <c r="D53" s="25" t="s">
        <v>2387</v>
      </c>
      <c r="E53" s="26">
        <v>56800</v>
      </c>
      <c r="F53" s="26">
        <v>56800</v>
      </c>
      <c r="G53" s="27"/>
      <c r="H53" s="26">
        <v>56800</v>
      </c>
      <c r="I53" s="27" t="e">
        <f>#REF!*($I$4)</f>
        <v>#REF!</v>
      </c>
      <c r="J53" s="27" t="e">
        <f>ROUNDUP(E53+#REF!+I53,-2)</f>
        <v>#REF!</v>
      </c>
      <c r="K53" s="27"/>
      <c r="L53" s="138"/>
      <c r="M53" s="138"/>
      <c r="N53" s="139"/>
      <c r="O53" s="49"/>
      <c r="P53" s="49"/>
      <c r="Q53" s="49"/>
      <c r="R53" s="49"/>
      <c r="S53" s="49"/>
      <c r="T53" s="49"/>
      <c r="U53" s="28">
        <f t="shared" si="0"/>
        <v>5680</v>
      </c>
      <c r="V53" s="28">
        <f t="shared" si="1"/>
        <v>8520</v>
      </c>
      <c r="W53" s="28">
        <f t="shared" si="2"/>
        <v>1817.6000000000001</v>
      </c>
      <c r="X53" s="388">
        <f t="shared" si="3"/>
        <v>72817.600000000006</v>
      </c>
      <c r="Y53" s="6">
        <f t="shared" si="4"/>
        <v>72900</v>
      </c>
      <c r="Z53" s="355"/>
      <c r="AA53" s="359"/>
    </row>
    <row r="54" spans="1:27" ht="15.75">
      <c r="A54" s="24">
        <f t="shared" si="5"/>
        <v>48</v>
      </c>
      <c r="B54" s="519" t="s">
        <v>2394</v>
      </c>
      <c r="C54" s="519" t="s">
        <v>2435</v>
      </c>
      <c r="D54" s="25" t="s">
        <v>2387</v>
      </c>
      <c r="E54" s="26">
        <v>62700</v>
      </c>
      <c r="F54" s="26">
        <v>62700</v>
      </c>
      <c r="G54" s="27"/>
      <c r="H54" s="26">
        <v>62700</v>
      </c>
      <c r="I54" s="27" t="e">
        <f>#REF!*($I$4)</f>
        <v>#REF!</v>
      </c>
      <c r="J54" s="27" t="e">
        <f>ROUNDUP(E54+#REF!+I54,-2)</f>
        <v>#REF!</v>
      </c>
      <c r="K54" s="27"/>
      <c r="L54" s="138"/>
      <c r="M54" s="138"/>
      <c r="N54" s="139"/>
      <c r="O54" s="49"/>
      <c r="P54" s="49"/>
      <c r="Q54" s="49"/>
      <c r="R54" s="49"/>
      <c r="S54" s="49"/>
      <c r="T54" s="49"/>
      <c r="U54" s="28">
        <f t="shared" si="0"/>
        <v>6270</v>
      </c>
      <c r="V54" s="28">
        <f t="shared" si="1"/>
        <v>9405</v>
      </c>
      <c r="W54" s="28">
        <f t="shared" si="2"/>
        <v>2006.4</v>
      </c>
      <c r="X54" s="388">
        <f t="shared" si="3"/>
        <v>80381.399999999994</v>
      </c>
      <c r="Y54" s="6">
        <f t="shared" si="4"/>
        <v>80400</v>
      </c>
      <c r="Z54" s="355"/>
      <c r="AA54" s="359"/>
    </row>
    <row r="55" spans="1:27" ht="15.75">
      <c r="A55" s="24">
        <f t="shared" si="5"/>
        <v>49</v>
      </c>
      <c r="B55" s="519" t="s">
        <v>2394</v>
      </c>
      <c r="C55" s="519" t="s">
        <v>2436</v>
      </c>
      <c r="D55" s="25" t="s">
        <v>2387</v>
      </c>
      <c r="E55" s="26">
        <v>62700</v>
      </c>
      <c r="F55" s="26">
        <v>62700</v>
      </c>
      <c r="G55" s="27"/>
      <c r="H55" s="26">
        <v>62700</v>
      </c>
      <c r="I55" s="27" t="e">
        <f>#REF!*($I$4)</f>
        <v>#REF!</v>
      </c>
      <c r="J55" s="27" t="e">
        <f>ROUNDUP(E55+#REF!+I55,-2)</f>
        <v>#REF!</v>
      </c>
      <c r="K55" s="27"/>
      <c r="L55" s="138"/>
      <c r="M55" s="138"/>
      <c r="N55" s="139"/>
      <c r="O55" s="49"/>
      <c r="P55" s="49"/>
      <c r="Q55" s="49"/>
      <c r="R55" s="49"/>
      <c r="S55" s="49"/>
      <c r="T55" s="49"/>
      <c r="U55" s="28">
        <f t="shared" si="0"/>
        <v>6270</v>
      </c>
      <c r="V55" s="28">
        <f t="shared" si="1"/>
        <v>9405</v>
      </c>
      <c r="W55" s="28">
        <f t="shared" si="2"/>
        <v>2006.4</v>
      </c>
      <c r="X55" s="388">
        <f t="shared" si="3"/>
        <v>80381.399999999994</v>
      </c>
      <c r="Y55" s="6">
        <f t="shared" si="4"/>
        <v>80400</v>
      </c>
      <c r="Z55" s="355"/>
      <c r="AA55" s="359"/>
    </row>
    <row r="56" spans="1:27" ht="15.75">
      <c r="A56" s="24">
        <f t="shared" si="5"/>
        <v>50</v>
      </c>
      <c r="B56" s="519" t="s">
        <v>2394</v>
      </c>
      <c r="C56" s="519" t="s">
        <v>2437</v>
      </c>
      <c r="D56" s="25" t="s">
        <v>2387</v>
      </c>
      <c r="E56" s="26">
        <v>78400</v>
      </c>
      <c r="F56" s="26">
        <v>78400</v>
      </c>
      <c r="G56" s="27"/>
      <c r="H56" s="26">
        <v>78400</v>
      </c>
      <c r="I56" s="27" t="e">
        <f>#REF!*($I$4)</f>
        <v>#REF!</v>
      </c>
      <c r="J56" s="27" t="e">
        <f>ROUNDUP(E56+#REF!+I56,-2)</f>
        <v>#REF!</v>
      </c>
      <c r="K56" s="27"/>
      <c r="L56" s="138"/>
      <c r="M56" s="138"/>
      <c r="N56" s="139"/>
      <c r="O56" s="49"/>
      <c r="P56" s="49"/>
      <c r="Q56" s="49"/>
      <c r="R56" s="49"/>
      <c r="S56" s="49"/>
      <c r="T56" s="49"/>
      <c r="U56" s="28">
        <f t="shared" si="0"/>
        <v>7840</v>
      </c>
      <c r="V56" s="28">
        <f t="shared" si="1"/>
        <v>11760</v>
      </c>
      <c r="W56" s="28">
        <f t="shared" si="2"/>
        <v>2508.8000000000002</v>
      </c>
      <c r="X56" s="388">
        <f t="shared" si="3"/>
        <v>100508.8</v>
      </c>
      <c r="Y56" s="6">
        <f t="shared" si="4"/>
        <v>100600</v>
      </c>
      <c r="Z56" s="355"/>
      <c r="AA56" s="359"/>
    </row>
    <row r="57" spans="1:27" ht="15.75">
      <c r="A57" s="24">
        <f t="shared" si="5"/>
        <v>51</v>
      </c>
      <c r="B57" s="519" t="s">
        <v>2394</v>
      </c>
      <c r="C57" s="519" t="s">
        <v>2438</v>
      </c>
      <c r="D57" s="25" t="s">
        <v>2387</v>
      </c>
      <c r="E57" s="26">
        <v>62700</v>
      </c>
      <c r="F57" s="26">
        <v>62700</v>
      </c>
      <c r="G57" s="27"/>
      <c r="H57" s="26">
        <v>62700</v>
      </c>
      <c r="I57" s="27" t="e">
        <f>#REF!*($I$4)</f>
        <v>#REF!</v>
      </c>
      <c r="J57" s="27" t="e">
        <f>ROUNDUP(E57+#REF!+I57,-2)</f>
        <v>#REF!</v>
      </c>
      <c r="K57" s="27"/>
      <c r="L57" s="138"/>
      <c r="M57" s="138"/>
      <c r="N57" s="139"/>
      <c r="O57" s="49"/>
      <c r="P57" s="49"/>
      <c r="Q57" s="49"/>
      <c r="R57" s="49"/>
      <c r="S57" s="49"/>
      <c r="T57" s="49"/>
      <c r="U57" s="28">
        <f t="shared" si="0"/>
        <v>6270</v>
      </c>
      <c r="V57" s="28">
        <f t="shared" si="1"/>
        <v>9405</v>
      </c>
      <c r="W57" s="28">
        <f t="shared" si="2"/>
        <v>2006.4</v>
      </c>
      <c r="X57" s="388">
        <f t="shared" si="3"/>
        <v>80381.399999999994</v>
      </c>
      <c r="Y57" s="6">
        <f t="shared" si="4"/>
        <v>80400</v>
      </c>
      <c r="Z57" s="355"/>
      <c r="AA57" s="359"/>
    </row>
    <row r="58" spans="1:27" ht="15.75">
      <c r="A58" s="24">
        <f t="shared" si="5"/>
        <v>52</v>
      </c>
      <c r="B58" s="519" t="s">
        <v>2394</v>
      </c>
      <c r="C58" s="519" t="s">
        <v>2439</v>
      </c>
      <c r="D58" s="25" t="s">
        <v>2387</v>
      </c>
      <c r="E58" s="26">
        <v>56800</v>
      </c>
      <c r="F58" s="26">
        <v>56800</v>
      </c>
      <c r="G58" s="27"/>
      <c r="H58" s="26">
        <v>56800</v>
      </c>
      <c r="I58" s="27" t="e">
        <f>#REF!*($I$4)</f>
        <v>#REF!</v>
      </c>
      <c r="J58" s="27" t="e">
        <f>ROUNDUP(E58+#REF!+I58,-2)</f>
        <v>#REF!</v>
      </c>
      <c r="K58" s="27"/>
      <c r="L58" s="138"/>
      <c r="M58" s="138"/>
      <c r="N58" s="139"/>
      <c r="O58" s="49"/>
      <c r="P58" s="49"/>
      <c r="Q58" s="49"/>
      <c r="R58" s="49"/>
      <c r="S58" s="49"/>
      <c r="T58" s="49"/>
      <c r="U58" s="28">
        <f t="shared" si="0"/>
        <v>5680</v>
      </c>
      <c r="V58" s="28">
        <f t="shared" si="1"/>
        <v>8520</v>
      </c>
      <c r="W58" s="28">
        <f t="shared" si="2"/>
        <v>1817.6000000000001</v>
      </c>
      <c r="X58" s="388">
        <f t="shared" si="3"/>
        <v>72817.600000000006</v>
      </c>
      <c r="Y58" s="6">
        <f t="shared" si="4"/>
        <v>72900</v>
      </c>
      <c r="Z58" s="355"/>
      <c r="AA58" s="359"/>
    </row>
    <row r="59" spans="1:27" ht="15.75">
      <c r="A59" s="24">
        <f t="shared" si="5"/>
        <v>53</v>
      </c>
      <c r="B59" s="519" t="s">
        <v>2394</v>
      </c>
      <c r="C59" s="519" t="s">
        <v>2440</v>
      </c>
      <c r="D59" s="25" t="s">
        <v>2387</v>
      </c>
      <c r="E59" s="26">
        <v>60800</v>
      </c>
      <c r="F59" s="26">
        <v>60800</v>
      </c>
      <c r="G59" s="27"/>
      <c r="H59" s="26">
        <v>60800</v>
      </c>
      <c r="I59" s="27" t="e">
        <f>#REF!*($I$4)</f>
        <v>#REF!</v>
      </c>
      <c r="J59" s="27" t="e">
        <f>ROUNDUP(E59+#REF!+I59,-2)</f>
        <v>#REF!</v>
      </c>
      <c r="K59" s="27"/>
      <c r="L59" s="138"/>
      <c r="M59" s="138"/>
      <c r="N59" s="139"/>
      <c r="O59" s="49"/>
      <c r="P59" s="49"/>
      <c r="Q59" s="49"/>
      <c r="R59" s="49"/>
      <c r="S59" s="49"/>
      <c r="T59" s="49"/>
      <c r="U59" s="28">
        <f t="shared" si="0"/>
        <v>6080</v>
      </c>
      <c r="V59" s="28">
        <f t="shared" si="1"/>
        <v>9120</v>
      </c>
      <c r="W59" s="28">
        <f t="shared" si="2"/>
        <v>1945.6000000000001</v>
      </c>
      <c r="X59" s="388">
        <f t="shared" si="3"/>
        <v>77945.600000000006</v>
      </c>
      <c r="Y59" s="6">
        <f t="shared" si="4"/>
        <v>78000</v>
      </c>
      <c r="Z59" s="355"/>
      <c r="AA59" s="359"/>
    </row>
    <row r="60" spans="1:27" ht="15.75">
      <c r="A60" s="24">
        <f t="shared" si="5"/>
        <v>54</v>
      </c>
      <c r="B60" s="519" t="s">
        <v>2394</v>
      </c>
      <c r="C60" s="519" t="s">
        <v>2440</v>
      </c>
      <c r="D60" s="25" t="s">
        <v>2387</v>
      </c>
      <c r="E60" s="26">
        <v>62700</v>
      </c>
      <c r="F60" s="26">
        <v>62700</v>
      </c>
      <c r="G60" s="27"/>
      <c r="H60" s="26">
        <v>62700</v>
      </c>
      <c r="I60" s="27" t="e">
        <f>#REF!*($I$4)</f>
        <v>#REF!</v>
      </c>
      <c r="J60" s="27" t="e">
        <f>ROUNDUP(E60+#REF!+I60,-2)</f>
        <v>#REF!</v>
      </c>
      <c r="K60" s="27"/>
      <c r="L60" s="138"/>
      <c r="M60" s="138"/>
      <c r="N60" s="139"/>
      <c r="O60" s="49"/>
      <c r="P60" s="49"/>
      <c r="Q60" s="49"/>
      <c r="R60" s="49"/>
      <c r="S60" s="49"/>
      <c r="T60" s="49"/>
      <c r="U60" s="28">
        <f t="shared" si="0"/>
        <v>6270</v>
      </c>
      <c r="V60" s="28">
        <f t="shared" si="1"/>
        <v>9405</v>
      </c>
      <c r="W60" s="28">
        <f t="shared" si="2"/>
        <v>2006.4</v>
      </c>
      <c r="X60" s="388">
        <f t="shared" si="3"/>
        <v>80381.399999999994</v>
      </c>
      <c r="Y60" s="6">
        <f t="shared" si="4"/>
        <v>80400</v>
      </c>
      <c r="Z60" s="355"/>
      <c r="AA60" s="359"/>
    </row>
    <row r="61" spans="1:27" ht="15.75">
      <c r="A61" s="24">
        <f t="shared" si="5"/>
        <v>55</v>
      </c>
      <c r="B61" s="519" t="s">
        <v>2394</v>
      </c>
      <c r="C61" s="519" t="s">
        <v>2441</v>
      </c>
      <c r="D61" s="25" t="s">
        <v>2387</v>
      </c>
      <c r="E61" s="26">
        <v>97900</v>
      </c>
      <c r="F61" s="26">
        <v>97900</v>
      </c>
      <c r="G61" s="27"/>
      <c r="H61" s="26">
        <v>97900</v>
      </c>
      <c r="I61" s="27" t="e">
        <f>#REF!*($I$4)</f>
        <v>#REF!</v>
      </c>
      <c r="J61" s="27" t="e">
        <f>ROUNDUP(E61+#REF!+I61,-2)</f>
        <v>#REF!</v>
      </c>
      <c r="K61" s="27"/>
      <c r="L61" s="138"/>
      <c r="M61" s="138"/>
      <c r="N61" s="139"/>
      <c r="O61" s="49"/>
      <c r="P61" s="49"/>
      <c r="Q61" s="49"/>
      <c r="R61" s="49"/>
      <c r="S61" s="49"/>
      <c r="T61" s="49"/>
      <c r="U61" s="28">
        <f t="shared" si="0"/>
        <v>9790</v>
      </c>
      <c r="V61" s="28">
        <f t="shared" si="1"/>
        <v>14685</v>
      </c>
      <c r="W61" s="28">
        <f t="shared" si="2"/>
        <v>3132.8</v>
      </c>
      <c r="X61" s="388">
        <f t="shared" si="3"/>
        <v>125507.8</v>
      </c>
      <c r="Y61" s="6">
        <f t="shared" si="4"/>
        <v>125600</v>
      </c>
      <c r="Z61" s="355"/>
      <c r="AA61" s="359"/>
    </row>
    <row r="62" spans="1:27" ht="15.75">
      <c r="A62" s="24">
        <f t="shared" si="5"/>
        <v>56</v>
      </c>
      <c r="B62" s="519" t="s">
        <v>2394</v>
      </c>
      <c r="C62" s="519" t="s">
        <v>2442</v>
      </c>
      <c r="D62" s="25" t="s">
        <v>2387</v>
      </c>
      <c r="E62" s="26">
        <v>56800</v>
      </c>
      <c r="F62" s="26">
        <v>56800</v>
      </c>
      <c r="G62" s="27"/>
      <c r="H62" s="26">
        <v>56800</v>
      </c>
      <c r="I62" s="27" t="e">
        <f>#REF!*($I$4)</f>
        <v>#REF!</v>
      </c>
      <c r="J62" s="27" t="e">
        <f>ROUNDUP(E62+#REF!+I62,-2)</f>
        <v>#REF!</v>
      </c>
      <c r="K62" s="27"/>
      <c r="L62" s="138"/>
      <c r="M62" s="138"/>
      <c r="N62" s="139"/>
      <c r="O62" s="49"/>
      <c r="P62" s="49"/>
      <c r="Q62" s="49"/>
      <c r="R62" s="49"/>
      <c r="S62" s="49"/>
      <c r="T62" s="49"/>
      <c r="U62" s="28">
        <f t="shared" si="0"/>
        <v>5680</v>
      </c>
      <c r="V62" s="28">
        <f t="shared" si="1"/>
        <v>8520</v>
      </c>
      <c r="W62" s="28">
        <f t="shared" si="2"/>
        <v>1817.6000000000001</v>
      </c>
      <c r="X62" s="388">
        <f t="shared" si="3"/>
        <v>72817.600000000006</v>
      </c>
      <c r="Y62" s="6">
        <f t="shared" si="4"/>
        <v>72900</v>
      </c>
      <c r="Z62" s="355"/>
      <c r="AA62" s="359"/>
    </row>
    <row r="63" spans="1:27" ht="15.75">
      <c r="A63" s="24">
        <f t="shared" si="5"/>
        <v>57</v>
      </c>
      <c r="B63" s="519" t="s">
        <v>2394</v>
      </c>
      <c r="C63" s="519" t="s">
        <v>2443</v>
      </c>
      <c r="D63" s="25" t="s">
        <v>2387</v>
      </c>
      <c r="E63" s="26">
        <v>62700</v>
      </c>
      <c r="F63" s="26">
        <v>62700</v>
      </c>
      <c r="G63" s="27"/>
      <c r="H63" s="26">
        <v>62700</v>
      </c>
      <c r="I63" s="27" t="e">
        <f>#REF!*($I$4)</f>
        <v>#REF!</v>
      </c>
      <c r="J63" s="27" t="e">
        <f>ROUNDUP(E63+#REF!+I63,-2)</f>
        <v>#REF!</v>
      </c>
      <c r="K63" s="27"/>
      <c r="L63" s="138"/>
      <c r="M63" s="138"/>
      <c r="N63" s="139"/>
      <c r="O63" s="49"/>
      <c r="P63" s="49"/>
      <c r="Q63" s="49"/>
      <c r="R63" s="49"/>
      <c r="S63" s="49"/>
      <c r="T63" s="49"/>
      <c r="U63" s="28">
        <f t="shared" si="0"/>
        <v>6270</v>
      </c>
      <c r="V63" s="28">
        <f t="shared" si="1"/>
        <v>9405</v>
      </c>
      <c r="W63" s="28">
        <f t="shared" si="2"/>
        <v>2006.4</v>
      </c>
      <c r="X63" s="388">
        <f t="shared" si="3"/>
        <v>80381.399999999994</v>
      </c>
      <c r="Y63" s="6">
        <f t="shared" si="4"/>
        <v>80400</v>
      </c>
      <c r="Z63" s="355"/>
      <c r="AA63" s="359"/>
    </row>
    <row r="64" spans="1:27" ht="15.75">
      <c r="A64" s="24">
        <f t="shared" si="5"/>
        <v>58</v>
      </c>
      <c r="B64" s="519" t="s">
        <v>2394</v>
      </c>
      <c r="C64" s="519" t="s">
        <v>2444</v>
      </c>
      <c r="D64" s="25" t="s">
        <v>2387</v>
      </c>
      <c r="E64" s="26">
        <v>62700</v>
      </c>
      <c r="F64" s="26">
        <v>62700</v>
      </c>
      <c r="G64" s="27"/>
      <c r="H64" s="26">
        <v>62700</v>
      </c>
      <c r="I64" s="27" t="e">
        <f>#REF!*($I$4)</f>
        <v>#REF!</v>
      </c>
      <c r="J64" s="27" t="e">
        <f>ROUNDUP(E64+#REF!+I64,-2)</f>
        <v>#REF!</v>
      </c>
      <c r="K64" s="27"/>
      <c r="L64" s="138"/>
      <c r="M64" s="138"/>
      <c r="N64" s="139"/>
      <c r="O64" s="49"/>
      <c r="P64" s="49"/>
      <c r="Q64" s="49"/>
      <c r="R64" s="49"/>
      <c r="S64" s="49"/>
      <c r="T64" s="49"/>
      <c r="U64" s="28">
        <f t="shared" si="0"/>
        <v>6270</v>
      </c>
      <c r="V64" s="28">
        <f t="shared" si="1"/>
        <v>9405</v>
      </c>
      <c r="W64" s="28">
        <f t="shared" si="2"/>
        <v>2006.4</v>
      </c>
      <c r="X64" s="388">
        <f t="shared" si="3"/>
        <v>80381.399999999994</v>
      </c>
      <c r="Y64" s="6">
        <f t="shared" si="4"/>
        <v>80400</v>
      </c>
      <c r="Z64" s="355"/>
      <c r="AA64" s="359"/>
    </row>
    <row r="65" spans="1:27" ht="15.75">
      <c r="A65" s="24">
        <f t="shared" si="5"/>
        <v>59</v>
      </c>
      <c r="B65" s="519" t="s">
        <v>2445</v>
      </c>
      <c r="C65" s="519" t="s">
        <v>2446</v>
      </c>
      <c r="D65" s="25" t="s">
        <v>2387</v>
      </c>
      <c r="E65" s="26">
        <v>449100</v>
      </c>
      <c r="F65" s="26">
        <v>449100</v>
      </c>
      <c r="G65" s="27"/>
      <c r="H65" s="26">
        <v>449100</v>
      </c>
      <c r="I65" s="27" t="e">
        <f>#REF!*($I$4)</f>
        <v>#REF!</v>
      </c>
      <c r="J65" s="27" t="e">
        <f>ROUNDUP(E65+#REF!+I65,-2)</f>
        <v>#REF!</v>
      </c>
      <c r="K65" s="27"/>
      <c r="L65" s="138"/>
      <c r="M65" s="138"/>
      <c r="N65" s="139"/>
      <c r="O65" s="49"/>
      <c r="P65" s="49"/>
      <c r="Q65" s="49"/>
      <c r="R65" s="49"/>
      <c r="S65" s="49"/>
      <c r="T65" s="49"/>
      <c r="U65" s="28">
        <f t="shared" si="0"/>
        <v>44910</v>
      </c>
      <c r="V65" s="28">
        <f t="shared" si="1"/>
        <v>67365</v>
      </c>
      <c r="W65" s="28">
        <f t="shared" si="2"/>
        <v>14371.2</v>
      </c>
      <c r="X65" s="388">
        <f t="shared" si="3"/>
        <v>575746.19999999995</v>
      </c>
      <c r="Y65" s="6">
        <f t="shared" si="4"/>
        <v>575800</v>
      </c>
      <c r="Z65" s="355"/>
      <c r="AA65" s="359"/>
    </row>
    <row r="66" spans="1:27" ht="15.75">
      <c r="A66" s="24">
        <f t="shared" si="5"/>
        <v>60</v>
      </c>
      <c r="B66" s="519" t="s">
        <v>2445</v>
      </c>
      <c r="C66" s="519" t="s">
        <v>2447</v>
      </c>
      <c r="D66" s="25" t="s">
        <v>2387</v>
      </c>
      <c r="E66" s="26">
        <v>521800</v>
      </c>
      <c r="F66" s="26">
        <v>521800</v>
      </c>
      <c r="G66" s="27"/>
      <c r="H66" s="26">
        <v>521800</v>
      </c>
      <c r="I66" s="27" t="e">
        <f>#REF!*($I$4)</f>
        <v>#REF!</v>
      </c>
      <c r="J66" s="27" t="e">
        <f>ROUNDUP(E66+#REF!+I66,-2)</f>
        <v>#REF!</v>
      </c>
      <c r="K66" s="27"/>
      <c r="L66" s="138"/>
      <c r="M66" s="138"/>
      <c r="N66" s="139"/>
      <c r="O66" s="49"/>
      <c r="P66" s="49"/>
      <c r="Q66" s="49"/>
      <c r="R66" s="49"/>
      <c r="S66" s="49"/>
      <c r="T66" s="49"/>
      <c r="U66" s="28">
        <f t="shared" si="0"/>
        <v>52180</v>
      </c>
      <c r="V66" s="28">
        <f t="shared" si="1"/>
        <v>78270</v>
      </c>
      <c r="W66" s="28">
        <f t="shared" si="2"/>
        <v>16697.599999999999</v>
      </c>
      <c r="X66" s="388">
        <f t="shared" si="3"/>
        <v>668947.6</v>
      </c>
      <c r="Y66" s="6">
        <f t="shared" si="4"/>
        <v>669000</v>
      </c>
      <c r="Z66" s="355"/>
      <c r="AA66" s="359"/>
    </row>
    <row r="67" spans="1:27" ht="15.75">
      <c r="A67" s="24">
        <f t="shared" si="5"/>
        <v>61</v>
      </c>
      <c r="B67" s="519" t="s">
        <v>2445</v>
      </c>
      <c r="C67" s="519" t="s">
        <v>2448</v>
      </c>
      <c r="D67" s="25" t="s">
        <v>2387</v>
      </c>
      <c r="E67" s="26">
        <v>429500</v>
      </c>
      <c r="F67" s="26">
        <v>429500</v>
      </c>
      <c r="G67" s="27"/>
      <c r="H67" s="26">
        <v>429500</v>
      </c>
      <c r="I67" s="27" t="e">
        <f>#REF!*($I$4)</f>
        <v>#REF!</v>
      </c>
      <c r="J67" s="27" t="e">
        <f>ROUNDUP(E67+#REF!+I67,-2)</f>
        <v>#REF!</v>
      </c>
      <c r="K67" s="27"/>
      <c r="L67" s="138"/>
      <c r="M67" s="138"/>
      <c r="N67" s="139"/>
      <c r="O67" s="49"/>
      <c r="P67" s="49"/>
      <c r="Q67" s="49"/>
      <c r="R67" s="49"/>
      <c r="S67" s="49"/>
      <c r="T67" s="49"/>
      <c r="U67" s="28">
        <f t="shared" si="0"/>
        <v>42950</v>
      </c>
      <c r="V67" s="28">
        <f t="shared" si="1"/>
        <v>64425</v>
      </c>
      <c r="W67" s="28">
        <f t="shared" si="2"/>
        <v>13744</v>
      </c>
      <c r="X67" s="388">
        <f t="shared" si="3"/>
        <v>550619</v>
      </c>
      <c r="Y67" s="6">
        <f t="shared" si="4"/>
        <v>550700</v>
      </c>
      <c r="Z67" s="355"/>
      <c r="AA67" s="359"/>
    </row>
    <row r="68" spans="1:27" ht="15.75">
      <c r="A68" s="24">
        <f t="shared" si="5"/>
        <v>62</v>
      </c>
      <c r="B68" s="519" t="s">
        <v>2445</v>
      </c>
      <c r="C68" s="519" t="s">
        <v>2449</v>
      </c>
      <c r="D68" s="25" t="s">
        <v>2387</v>
      </c>
      <c r="E68" s="26">
        <v>708300</v>
      </c>
      <c r="F68" s="26">
        <v>708300</v>
      </c>
      <c r="G68" s="27"/>
      <c r="H68" s="26">
        <v>708300</v>
      </c>
      <c r="I68" s="27" t="e">
        <f>#REF!*($I$4)</f>
        <v>#REF!</v>
      </c>
      <c r="J68" s="27" t="e">
        <f>ROUNDUP(E68+#REF!+I68,-2)</f>
        <v>#REF!</v>
      </c>
      <c r="K68" s="27"/>
      <c r="L68" s="138"/>
      <c r="M68" s="138"/>
      <c r="N68" s="139"/>
      <c r="O68" s="49"/>
      <c r="P68" s="49"/>
      <c r="Q68" s="49"/>
      <c r="R68" s="49"/>
      <c r="S68" s="49"/>
      <c r="T68" s="49"/>
      <c r="U68" s="28">
        <f t="shared" si="0"/>
        <v>70830</v>
      </c>
      <c r="V68" s="28">
        <f t="shared" si="1"/>
        <v>106245</v>
      </c>
      <c r="W68" s="28">
        <f t="shared" si="2"/>
        <v>22665.600000000002</v>
      </c>
      <c r="X68" s="388">
        <f t="shared" si="3"/>
        <v>908040.6</v>
      </c>
      <c r="Y68" s="6">
        <f t="shared" si="4"/>
        <v>908100</v>
      </c>
      <c r="Z68" s="355"/>
      <c r="AA68" s="359"/>
    </row>
    <row r="69" spans="1:27" ht="15.75">
      <c r="A69" s="24">
        <f t="shared" si="5"/>
        <v>63</v>
      </c>
      <c r="B69" s="519" t="s">
        <v>2445</v>
      </c>
      <c r="C69" s="519" t="s">
        <v>2450</v>
      </c>
      <c r="D69" s="25" t="s">
        <v>2387</v>
      </c>
      <c r="E69" s="26">
        <v>521800</v>
      </c>
      <c r="F69" s="26">
        <v>521800</v>
      </c>
      <c r="G69" s="27"/>
      <c r="H69" s="26">
        <v>521800</v>
      </c>
      <c r="I69" s="27" t="e">
        <f>#REF!*($I$4)</f>
        <v>#REF!</v>
      </c>
      <c r="J69" s="27" t="e">
        <f>ROUNDUP(E69+#REF!+I69,-2)</f>
        <v>#REF!</v>
      </c>
      <c r="K69" s="27"/>
      <c r="L69" s="138"/>
      <c r="M69" s="138"/>
      <c r="N69" s="139"/>
      <c r="O69" s="49"/>
      <c r="P69" s="49"/>
      <c r="Q69" s="49"/>
      <c r="R69" s="49"/>
      <c r="S69" s="49"/>
      <c r="T69" s="49"/>
      <c r="U69" s="28">
        <f t="shared" si="0"/>
        <v>52180</v>
      </c>
      <c r="V69" s="28">
        <f t="shared" si="1"/>
        <v>78270</v>
      </c>
      <c r="W69" s="28">
        <f t="shared" si="2"/>
        <v>16697.599999999999</v>
      </c>
      <c r="X69" s="388">
        <f t="shared" si="3"/>
        <v>668947.6</v>
      </c>
      <c r="Y69" s="6">
        <f t="shared" si="4"/>
        <v>669000</v>
      </c>
      <c r="Z69" s="355"/>
      <c r="AA69" s="359"/>
    </row>
    <row r="70" spans="1:27" ht="15.75">
      <c r="A70" s="24">
        <f t="shared" si="5"/>
        <v>64</v>
      </c>
      <c r="B70" s="519" t="s">
        <v>2445</v>
      </c>
      <c r="C70" s="519" t="s">
        <v>2451</v>
      </c>
      <c r="D70" s="25" t="s">
        <v>2387</v>
      </c>
      <c r="E70" s="26">
        <v>415900</v>
      </c>
      <c r="F70" s="26">
        <v>415900</v>
      </c>
      <c r="G70" s="27"/>
      <c r="H70" s="26">
        <v>415900</v>
      </c>
      <c r="I70" s="27" t="e">
        <f>#REF!*($I$4)</f>
        <v>#REF!</v>
      </c>
      <c r="J70" s="27" t="e">
        <f>ROUNDUP(E70+#REF!+I70,-2)</f>
        <v>#REF!</v>
      </c>
      <c r="K70" s="27"/>
      <c r="L70" s="138"/>
      <c r="M70" s="138"/>
      <c r="N70" s="139"/>
      <c r="O70" s="49"/>
      <c r="P70" s="49"/>
      <c r="Q70" s="49"/>
      <c r="R70" s="49"/>
      <c r="S70" s="49"/>
      <c r="T70" s="49"/>
      <c r="U70" s="28">
        <f t="shared" si="0"/>
        <v>41590</v>
      </c>
      <c r="V70" s="28">
        <f t="shared" si="1"/>
        <v>62385</v>
      </c>
      <c r="W70" s="28">
        <f t="shared" si="2"/>
        <v>13308.800000000001</v>
      </c>
      <c r="X70" s="388">
        <f t="shared" si="3"/>
        <v>533183.80000000005</v>
      </c>
      <c r="Y70" s="6">
        <f t="shared" si="4"/>
        <v>533200</v>
      </c>
      <c r="Z70" s="355"/>
      <c r="AA70" s="359"/>
    </row>
    <row r="71" spans="1:27" ht="15.75">
      <c r="A71" s="24">
        <f t="shared" si="5"/>
        <v>65</v>
      </c>
      <c r="B71" s="519" t="s">
        <v>2445</v>
      </c>
      <c r="C71" s="519" t="s">
        <v>2452</v>
      </c>
      <c r="D71" s="25" t="s">
        <v>2387</v>
      </c>
      <c r="E71" s="26">
        <v>372700</v>
      </c>
      <c r="F71" s="26">
        <v>372700</v>
      </c>
      <c r="G71" s="27"/>
      <c r="H71" s="26">
        <v>372700</v>
      </c>
      <c r="I71" s="27" t="e">
        <f>#REF!*($I$4)</f>
        <v>#REF!</v>
      </c>
      <c r="J71" s="27" t="e">
        <f>ROUNDUP(E71+#REF!+I71,-2)</f>
        <v>#REF!</v>
      </c>
      <c r="K71" s="27"/>
      <c r="L71" s="138"/>
      <c r="M71" s="138"/>
      <c r="N71" s="139"/>
      <c r="O71" s="49"/>
      <c r="P71" s="49"/>
      <c r="Q71" s="49"/>
      <c r="R71" s="49"/>
      <c r="S71" s="49"/>
      <c r="T71" s="49"/>
      <c r="U71" s="28">
        <f t="shared" si="0"/>
        <v>37270</v>
      </c>
      <c r="V71" s="28">
        <f t="shared" si="1"/>
        <v>55905</v>
      </c>
      <c r="W71" s="28">
        <f t="shared" si="2"/>
        <v>11926.4</v>
      </c>
      <c r="X71" s="388">
        <f t="shared" si="3"/>
        <v>477801.4</v>
      </c>
      <c r="Y71" s="6">
        <f t="shared" si="4"/>
        <v>477900</v>
      </c>
      <c r="Z71" s="355"/>
      <c r="AA71" s="359"/>
    </row>
    <row r="72" spans="1:27" ht="15.75">
      <c r="A72" s="24">
        <f t="shared" si="5"/>
        <v>66</v>
      </c>
      <c r="B72" s="519" t="s">
        <v>2445</v>
      </c>
      <c r="C72" s="519" t="s">
        <v>2453</v>
      </c>
      <c r="D72" s="25" t="s">
        <v>2387</v>
      </c>
      <c r="E72" s="26">
        <v>396300</v>
      </c>
      <c r="F72" s="26">
        <v>396300</v>
      </c>
      <c r="G72" s="27"/>
      <c r="H72" s="26">
        <v>396300</v>
      </c>
      <c r="I72" s="27" t="e">
        <f>#REF!*($I$4)</f>
        <v>#REF!</v>
      </c>
      <c r="J72" s="27" t="e">
        <f>ROUNDUP(E72+#REF!+I72,-2)</f>
        <v>#REF!</v>
      </c>
      <c r="K72" s="27"/>
      <c r="L72" s="138"/>
      <c r="M72" s="138"/>
      <c r="N72" s="139"/>
      <c r="O72" s="49"/>
      <c r="P72" s="49"/>
      <c r="Q72" s="49"/>
      <c r="R72" s="49"/>
      <c r="S72" s="49"/>
      <c r="T72" s="49"/>
      <c r="U72" s="28">
        <f t="shared" ref="U72:U135" si="6">+H72*0.1</f>
        <v>39630</v>
      </c>
      <c r="V72" s="28">
        <f t="shared" ref="V72:V135" si="7">+H72*0.15</f>
        <v>59445</v>
      </c>
      <c r="W72" s="28">
        <f t="shared" ref="W72:W135" si="8">+H72*0.032</f>
        <v>12681.6</v>
      </c>
      <c r="X72" s="388">
        <f t="shared" ref="X72:X135" si="9">+H72+U72+V72+W72</f>
        <v>508056.6</v>
      </c>
      <c r="Y72" s="6">
        <f t="shared" ref="Y72:Y135" si="10">ROUNDUP(X72,-2)</f>
        <v>508100</v>
      </c>
      <c r="Z72" s="355"/>
      <c r="AA72" s="359"/>
    </row>
    <row r="73" spans="1:27" ht="15.75">
      <c r="A73" s="24">
        <f t="shared" ref="A73:A136" si="11">A72+1</f>
        <v>67</v>
      </c>
      <c r="B73" s="519" t="s">
        <v>2445</v>
      </c>
      <c r="C73" s="519" t="s">
        <v>2454</v>
      </c>
      <c r="D73" s="25" t="s">
        <v>2387</v>
      </c>
      <c r="E73" s="26">
        <v>376400</v>
      </c>
      <c r="F73" s="26">
        <v>376400</v>
      </c>
      <c r="G73" s="27"/>
      <c r="H73" s="26">
        <v>376400</v>
      </c>
      <c r="I73" s="27" t="e">
        <f>#REF!*($I$4)</f>
        <v>#REF!</v>
      </c>
      <c r="J73" s="27" t="e">
        <f>ROUNDUP(E73+#REF!+I73,-2)</f>
        <v>#REF!</v>
      </c>
      <c r="K73" s="27"/>
      <c r="L73" s="138"/>
      <c r="M73" s="138"/>
      <c r="N73" s="139"/>
      <c r="O73" s="49"/>
      <c r="P73" s="49"/>
      <c r="Q73" s="49"/>
      <c r="R73" s="49"/>
      <c r="S73" s="49"/>
      <c r="T73" s="49"/>
      <c r="U73" s="28">
        <f t="shared" si="6"/>
        <v>37640</v>
      </c>
      <c r="V73" s="28">
        <f t="shared" si="7"/>
        <v>56460</v>
      </c>
      <c r="W73" s="28">
        <f t="shared" si="8"/>
        <v>12044.800000000001</v>
      </c>
      <c r="X73" s="388">
        <f t="shared" si="9"/>
        <v>482544.8</v>
      </c>
      <c r="Y73" s="6">
        <f t="shared" si="10"/>
        <v>482600</v>
      </c>
      <c r="Z73" s="355"/>
      <c r="AA73" s="359"/>
    </row>
    <row r="74" spans="1:27" ht="15.75">
      <c r="A74" s="24">
        <f t="shared" si="11"/>
        <v>68</v>
      </c>
      <c r="B74" s="519" t="s">
        <v>2445</v>
      </c>
      <c r="C74" s="519" t="s">
        <v>2455</v>
      </c>
      <c r="D74" s="25" t="s">
        <v>2387</v>
      </c>
      <c r="E74" s="26">
        <v>408100</v>
      </c>
      <c r="F74" s="26">
        <v>408100</v>
      </c>
      <c r="G74" s="27"/>
      <c r="H74" s="26">
        <v>408100</v>
      </c>
      <c r="I74" s="27" t="e">
        <f>#REF!*($I$4)</f>
        <v>#REF!</v>
      </c>
      <c r="J74" s="27" t="e">
        <f>ROUNDUP(E74+#REF!+I74,-2)</f>
        <v>#REF!</v>
      </c>
      <c r="K74" s="27"/>
      <c r="L74" s="138"/>
      <c r="M74" s="138"/>
      <c r="N74" s="139"/>
      <c r="O74" s="49"/>
      <c r="P74" s="49"/>
      <c r="Q74" s="49"/>
      <c r="R74" s="49"/>
      <c r="S74" s="49"/>
      <c r="T74" s="49"/>
      <c r="U74" s="28">
        <f t="shared" si="6"/>
        <v>40810</v>
      </c>
      <c r="V74" s="28">
        <f t="shared" si="7"/>
        <v>61215</v>
      </c>
      <c r="W74" s="28">
        <f t="shared" si="8"/>
        <v>13059.2</v>
      </c>
      <c r="X74" s="388">
        <f t="shared" si="9"/>
        <v>523184.2</v>
      </c>
      <c r="Y74" s="6">
        <f t="shared" si="10"/>
        <v>523200</v>
      </c>
      <c r="Z74" s="355"/>
      <c r="AA74" s="359"/>
    </row>
    <row r="75" spans="1:27" ht="15.75">
      <c r="A75" s="24">
        <f t="shared" si="11"/>
        <v>69</v>
      </c>
      <c r="B75" s="519" t="s">
        <v>2445</v>
      </c>
      <c r="C75" s="519" t="s">
        <v>2456</v>
      </c>
      <c r="D75" s="25" t="s">
        <v>2387</v>
      </c>
      <c r="E75" s="26">
        <v>355000</v>
      </c>
      <c r="F75" s="26">
        <v>355000</v>
      </c>
      <c r="G75" s="27"/>
      <c r="H75" s="26">
        <v>355000</v>
      </c>
      <c r="I75" s="27" t="e">
        <f>#REF!*($I$4)</f>
        <v>#REF!</v>
      </c>
      <c r="J75" s="27" t="e">
        <f>ROUNDUP(E75+#REF!+I75,-2)</f>
        <v>#REF!</v>
      </c>
      <c r="K75" s="27"/>
      <c r="L75" s="138"/>
      <c r="M75" s="138"/>
      <c r="N75" s="139"/>
      <c r="O75" s="49"/>
      <c r="P75" s="49"/>
      <c r="Q75" s="49"/>
      <c r="R75" s="49"/>
      <c r="S75" s="49"/>
      <c r="T75" s="49"/>
      <c r="U75" s="28">
        <f t="shared" si="6"/>
        <v>35500</v>
      </c>
      <c r="V75" s="28">
        <f t="shared" si="7"/>
        <v>53250</v>
      </c>
      <c r="W75" s="28">
        <f t="shared" si="8"/>
        <v>11360</v>
      </c>
      <c r="X75" s="388">
        <f t="shared" si="9"/>
        <v>455110</v>
      </c>
      <c r="Y75" s="6">
        <f t="shared" si="10"/>
        <v>455200</v>
      </c>
      <c r="Z75" s="355"/>
      <c r="AA75" s="359"/>
    </row>
    <row r="76" spans="1:27" ht="15.75">
      <c r="A76" s="24">
        <f t="shared" si="11"/>
        <v>70</v>
      </c>
      <c r="B76" s="519" t="s">
        <v>2445</v>
      </c>
      <c r="C76" s="519" t="s">
        <v>2457</v>
      </c>
      <c r="D76" s="25" t="s">
        <v>2387</v>
      </c>
      <c r="E76" s="26">
        <v>510100</v>
      </c>
      <c r="F76" s="26">
        <v>510100</v>
      </c>
      <c r="G76" s="27"/>
      <c r="H76" s="26">
        <v>510100</v>
      </c>
      <c r="I76" s="27" t="e">
        <f>#REF!*($I$4)</f>
        <v>#REF!</v>
      </c>
      <c r="J76" s="27" t="e">
        <f>ROUNDUP(E76+#REF!+I76,-2)</f>
        <v>#REF!</v>
      </c>
      <c r="K76" s="27"/>
      <c r="L76" s="138"/>
      <c r="M76" s="138"/>
      <c r="N76" s="139"/>
      <c r="O76" s="49"/>
      <c r="P76" s="49"/>
      <c r="Q76" s="49"/>
      <c r="R76" s="49"/>
      <c r="S76" s="49"/>
      <c r="T76" s="49"/>
      <c r="U76" s="28">
        <f t="shared" si="6"/>
        <v>51010</v>
      </c>
      <c r="V76" s="28">
        <f t="shared" si="7"/>
        <v>76515</v>
      </c>
      <c r="W76" s="28">
        <f t="shared" si="8"/>
        <v>16323.2</v>
      </c>
      <c r="X76" s="388">
        <f t="shared" si="9"/>
        <v>653948.19999999995</v>
      </c>
      <c r="Y76" s="6">
        <f t="shared" si="10"/>
        <v>654000</v>
      </c>
      <c r="Z76" s="355"/>
      <c r="AA76" s="359"/>
    </row>
    <row r="77" spans="1:27" ht="15.75">
      <c r="A77" s="24">
        <f t="shared" si="11"/>
        <v>71</v>
      </c>
      <c r="B77" s="519" t="s">
        <v>2445</v>
      </c>
      <c r="C77" s="519" t="s">
        <v>2458</v>
      </c>
      <c r="D77" s="25" t="s">
        <v>2387</v>
      </c>
      <c r="E77" s="26">
        <v>317600</v>
      </c>
      <c r="F77" s="26">
        <v>317600</v>
      </c>
      <c r="G77" s="27"/>
      <c r="H77" s="26">
        <v>317600</v>
      </c>
      <c r="I77" s="27" t="e">
        <f>#REF!*($I$4)</f>
        <v>#REF!</v>
      </c>
      <c r="J77" s="27" t="e">
        <f>ROUNDUP(E77+#REF!+I77,-2)</f>
        <v>#REF!</v>
      </c>
      <c r="K77" s="27"/>
      <c r="L77" s="138"/>
      <c r="M77" s="138"/>
      <c r="N77" s="139"/>
      <c r="O77" s="49"/>
      <c r="P77" s="49"/>
      <c r="Q77" s="49"/>
      <c r="R77" s="49"/>
      <c r="S77" s="49"/>
      <c r="T77" s="49"/>
      <c r="U77" s="28">
        <f t="shared" si="6"/>
        <v>31760</v>
      </c>
      <c r="V77" s="28">
        <f t="shared" si="7"/>
        <v>47640</v>
      </c>
      <c r="W77" s="28">
        <f t="shared" si="8"/>
        <v>10163.200000000001</v>
      </c>
      <c r="X77" s="388">
        <f t="shared" si="9"/>
        <v>407163.2</v>
      </c>
      <c r="Y77" s="6">
        <f t="shared" si="10"/>
        <v>407200</v>
      </c>
      <c r="Z77" s="355"/>
      <c r="AA77" s="359"/>
    </row>
    <row r="78" spans="1:27" ht="15.75">
      <c r="A78" s="24">
        <f t="shared" si="11"/>
        <v>72</v>
      </c>
      <c r="B78" s="519" t="s">
        <v>2445</v>
      </c>
      <c r="C78" s="519" t="s">
        <v>2459</v>
      </c>
      <c r="D78" s="25" t="s">
        <v>2387</v>
      </c>
      <c r="E78" s="26">
        <v>396300</v>
      </c>
      <c r="F78" s="26">
        <v>396300</v>
      </c>
      <c r="G78" s="27"/>
      <c r="H78" s="26">
        <v>396300</v>
      </c>
      <c r="I78" s="27" t="e">
        <f>#REF!*($I$4)</f>
        <v>#REF!</v>
      </c>
      <c r="J78" s="27" t="e">
        <f>ROUNDUP(E78+#REF!+I78,-2)</f>
        <v>#REF!</v>
      </c>
      <c r="K78" s="27"/>
      <c r="L78" s="138"/>
      <c r="M78" s="138"/>
      <c r="N78" s="139"/>
      <c r="O78" s="49"/>
      <c r="P78" s="49"/>
      <c r="Q78" s="49"/>
      <c r="R78" s="49"/>
      <c r="S78" s="49"/>
      <c r="T78" s="49"/>
      <c r="U78" s="28">
        <f t="shared" si="6"/>
        <v>39630</v>
      </c>
      <c r="V78" s="28">
        <f t="shared" si="7"/>
        <v>59445</v>
      </c>
      <c r="W78" s="28">
        <f t="shared" si="8"/>
        <v>12681.6</v>
      </c>
      <c r="X78" s="388">
        <f t="shared" si="9"/>
        <v>508056.6</v>
      </c>
      <c r="Y78" s="6">
        <f t="shared" si="10"/>
        <v>508100</v>
      </c>
      <c r="Z78" s="355"/>
      <c r="AA78" s="359"/>
    </row>
    <row r="79" spans="1:27" ht="15.75">
      <c r="A79" s="24">
        <f t="shared" si="11"/>
        <v>73</v>
      </c>
      <c r="B79" s="519" t="s">
        <v>2445</v>
      </c>
      <c r="C79" s="519" t="s">
        <v>2460</v>
      </c>
      <c r="D79" s="25" t="s">
        <v>2387</v>
      </c>
      <c r="E79" s="26">
        <v>510100</v>
      </c>
      <c r="F79" s="26">
        <v>510100</v>
      </c>
      <c r="G79" s="27"/>
      <c r="H79" s="26">
        <v>510100</v>
      </c>
      <c r="I79" s="27" t="e">
        <f>#REF!*($I$4)</f>
        <v>#REF!</v>
      </c>
      <c r="J79" s="27" t="e">
        <f>ROUNDUP(E79+#REF!+I79,-2)</f>
        <v>#REF!</v>
      </c>
      <c r="K79" s="27"/>
      <c r="L79" s="138"/>
      <c r="M79" s="138"/>
      <c r="N79" s="139"/>
      <c r="O79" s="49"/>
      <c r="P79" s="49"/>
      <c r="Q79" s="49"/>
      <c r="R79" s="49"/>
      <c r="S79" s="49"/>
      <c r="T79" s="49"/>
      <c r="U79" s="28">
        <f t="shared" si="6"/>
        <v>51010</v>
      </c>
      <c r="V79" s="28">
        <f t="shared" si="7"/>
        <v>76515</v>
      </c>
      <c r="W79" s="28">
        <f t="shared" si="8"/>
        <v>16323.2</v>
      </c>
      <c r="X79" s="388">
        <f t="shared" si="9"/>
        <v>653948.19999999995</v>
      </c>
      <c r="Y79" s="6">
        <f t="shared" si="10"/>
        <v>654000</v>
      </c>
      <c r="Z79" s="355"/>
      <c r="AA79" s="359"/>
    </row>
    <row r="80" spans="1:27" ht="15.75">
      <c r="A80" s="24">
        <f t="shared" si="11"/>
        <v>74</v>
      </c>
      <c r="B80" s="519" t="s">
        <v>2445</v>
      </c>
      <c r="C80" s="519" t="s">
        <v>2461</v>
      </c>
      <c r="D80" s="25" t="s">
        <v>2387</v>
      </c>
      <c r="E80" s="26">
        <v>488400</v>
      </c>
      <c r="F80" s="26">
        <v>488400</v>
      </c>
      <c r="G80" s="27"/>
      <c r="H80" s="26">
        <v>488400</v>
      </c>
      <c r="I80" s="27" t="e">
        <f>#REF!*($I$4)</f>
        <v>#REF!</v>
      </c>
      <c r="J80" s="27" t="e">
        <f>ROUNDUP(E80+#REF!+I80,-2)</f>
        <v>#REF!</v>
      </c>
      <c r="K80" s="27"/>
      <c r="L80" s="138"/>
      <c r="M80" s="138"/>
      <c r="N80" s="139"/>
      <c r="O80" s="49"/>
      <c r="P80" s="49"/>
      <c r="Q80" s="49"/>
      <c r="R80" s="49"/>
      <c r="S80" s="49"/>
      <c r="T80" s="49"/>
      <c r="U80" s="28">
        <f t="shared" si="6"/>
        <v>48840</v>
      </c>
      <c r="V80" s="28">
        <f t="shared" si="7"/>
        <v>73260</v>
      </c>
      <c r="W80" s="28">
        <f t="shared" si="8"/>
        <v>15628.800000000001</v>
      </c>
      <c r="X80" s="388">
        <f t="shared" si="9"/>
        <v>626128.80000000005</v>
      </c>
      <c r="Y80" s="6">
        <f t="shared" si="10"/>
        <v>626200</v>
      </c>
      <c r="Z80" s="355"/>
      <c r="AA80" s="359"/>
    </row>
    <row r="81" spans="1:27" ht="15.75">
      <c r="A81" s="24">
        <f t="shared" si="11"/>
        <v>75</v>
      </c>
      <c r="B81" s="519" t="s">
        <v>2445</v>
      </c>
      <c r="C81" s="519" t="s">
        <v>2462</v>
      </c>
      <c r="D81" s="25" t="s">
        <v>2387</v>
      </c>
      <c r="E81" s="26">
        <v>156800</v>
      </c>
      <c r="F81" s="26">
        <v>156800</v>
      </c>
      <c r="G81" s="27"/>
      <c r="H81" s="26">
        <v>156800</v>
      </c>
      <c r="I81" s="27" t="e">
        <f>#REF!*($I$4)</f>
        <v>#REF!</v>
      </c>
      <c r="J81" s="27" t="e">
        <f>ROUNDUP(E81+#REF!+I81,-2)</f>
        <v>#REF!</v>
      </c>
      <c r="K81" s="27"/>
      <c r="L81" s="138"/>
      <c r="M81" s="138"/>
      <c r="N81" s="139"/>
      <c r="O81" s="49"/>
      <c r="P81" s="49"/>
      <c r="Q81" s="49"/>
      <c r="R81" s="49"/>
      <c r="S81" s="49"/>
      <c r="T81" s="49"/>
      <c r="U81" s="28">
        <f t="shared" si="6"/>
        <v>15680</v>
      </c>
      <c r="V81" s="28">
        <f t="shared" si="7"/>
        <v>23520</v>
      </c>
      <c r="W81" s="28">
        <f t="shared" si="8"/>
        <v>5017.6000000000004</v>
      </c>
      <c r="X81" s="388">
        <f t="shared" si="9"/>
        <v>201017.60000000001</v>
      </c>
      <c r="Y81" s="6">
        <f t="shared" si="10"/>
        <v>201100</v>
      </c>
      <c r="Z81" s="355"/>
      <c r="AA81" s="359"/>
    </row>
    <row r="82" spans="1:27" ht="15.75">
      <c r="A82" s="24">
        <f t="shared" si="11"/>
        <v>76</v>
      </c>
      <c r="B82" s="519" t="s">
        <v>2445</v>
      </c>
      <c r="C82" s="519" t="s">
        <v>2463</v>
      </c>
      <c r="D82" s="25" t="s">
        <v>2387</v>
      </c>
      <c r="E82" s="26">
        <v>174100</v>
      </c>
      <c r="F82" s="26">
        <v>174100</v>
      </c>
      <c r="G82" s="27"/>
      <c r="H82" s="26">
        <v>174100</v>
      </c>
      <c r="I82" s="27" t="e">
        <f>#REF!*($I$4)</f>
        <v>#REF!</v>
      </c>
      <c r="J82" s="27" t="e">
        <f>ROUNDUP(E82+#REF!+I82,-2)</f>
        <v>#REF!</v>
      </c>
      <c r="K82" s="27"/>
      <c r="L82" s="138"/>
      <c r="M82" s="138"/>
      <c r="N82" s="139"/>
      <c r="O82" s="49"/>
      <c r="P82" s="49"/>
      <c r="Q82" s="49"/>
      <c r="R82" s="49"/>
      <c r="S82" s="49"/>
      <c r="T82" s="49"/>
      <c r="U82" s="28">
        <f t="shared" si="6"/>
        <v>17410</v>
      </c>
      <c r="V82" s="28">
        <f t="shared" si="7"/>
        <v>26115</v>
      </c>
      <c r="W82" s="28">
        <f t="shared" si="8"/>
        <v>5571.2</v>
      </c>
      <c r="X82" s="388">
        <f t="shared" si="9"/>
        <v>223196.2</v>
      </c>
      <c r="Y82" s="6">
        <f t="shared" si="10"/>
        <v>223200</v>
      </c>
      <c r="Z82" s="355"/>
      <c r="AA82" s="359"/>
    </row>
    <row r="83" spans="1:27" ht="31.5">
      <c r="A83" s="24">
        <f t="shared" si="11"/>
        <v>77</v>
      </c>
      <c r="B83" s="519" t="s">
        <v>2445</v>
      </c>
      <c r="C83" s="519" t="s">
        <v>2464</v>
      </c>
      <c r="D83" s="25" t="s">
        <v>2387</v>
      </c>
      <c r="E83" s="26">
        <v>200200</v>
      </c>
      <c r="F83" s="26">
        <v>200200</v>
      </c>
      <c r="G83" s="27"/>
      <c r="H83" s="26">
        <v>200200</v>
      </c>
      <c r="I83" s="27" t="e">
        <f>#REF!*($I$4)</f>
        <v>#REF!</v>
      </c>
      <c r="J83" s="27" t="e">
        <f>ROUNDUP(E83+#REF!+I83,-2)</f>
        <v>#REF!</v>
      </c>
      <c r="K83" s="27"/>
      <c r="L83" s="138"/>
      <c r="M83" s="138"/>
      <c r="N83" s="139"/>
      <c r="O83" s="49"/>
      <c r="P83" s="49"/>
      <c r="Q83" s="49"/>
      <c r="R83" s="49"/>
      <c r="S83" s="49"/>
      <c r="T83" s="49"/>
      <c r="U83" s="28">
        <f t="shared" si="6"/>
        <v>20020</v>
      </c>
      <c r="V83" s="28">
        <f t="shared" si="7"/>
        <v>30030</v>
      </c>
      <c r="W83" s="28">
        <f t="shared" si="8"/>
        <v>6406.4000000000005</v>
      </c>
      <c r="X83" s="388">
        <f t="shared" si="9"/>
        <v>256656.4</v>
      </c>
      <c r="Y83" s="6">
        <f t="shared" si="10"/>
        <v>256700</v>
      </c>
      <c r="Z83" s="355"/>
      <c r="AA83" s="359"/>
    </row>
    <row r="84" spans="1:27" ht="15.75">
      <c r="A84" s="24">
        <f t="shared" si="11"/>
        <v>78</v>
      </c>
      <c r="B84" s="519" t="s">
        <v>2445</v>
      </c>
      <c r="C84" s="519" t="s">
        <v>2465</v>
      </c>
      <c r="D84" s="25" t="s">
        <v>2387</v>
      </c>
      <c r="E84" s="26">
        <v>192200</v>
      </c>
      <c r="F84" s="26">
        <v>192200</v>
      </c>
      <c r="G84" s="27"/>
      <c r="H84" s="26">
        <v>192200</v>
      </c>
      <c r="I84" s="27" t="e">
        <f>#REF!*($I$4)</f>
        <v>#REF!</v>
      </c>
      <c r="J84" s="27" t="e">
        <f>ROUNDUP(E84+#REF!+I84,-2)</f>
        <v>#REF!</v>
      </c>
      <c r="K84" s="27"/>
      <c r="L84" s="138"/>
      <c r="M84" s="138"/>
      <c r="N84" s="139"/>
      <c r="O84" s="49"/>
      <c r="P84" s="49"/>
      <c r="Q84" s="49"/>
      <c r="R84" s="49"/>
      <c r="S84" s="49"/>
      <c r="T84" s="49"/>
      <c r="U84" s="28">
        <f t="shared" si="6"/>
        <v>19220</v>
      </c>
      <c r="V84" s="28">
        <f t="shared" si="7"/>
        <v>28830</v>
      </c>
      <c r="W84" s="28">
        <f t="shared" si="8"/>
        <v>6150.4000000000005</v>
      </c>
      <c r="X84" s="388">
        <f t="shared" si="9"/>
        <v>246400.4</v>
      </c>
      <c r="Y84" s="6">
        <f t="shared" si="10"/>
        <v>246500</v>
      </c>
      <c r="Z84" s="355"/>
      <c r="AA84" s="359"/>
    </row>
    <row r="85" spans="1:27" ht="15.75">
      <c r="A85" s="24">
        <f t="shared" si="11"/>
        <v>79</v>
      </c>
      <c r="B85" s="519" t="s">
        <v>2445</v>
      </c>
      <c r="C85" s="519" t="s">
        <v>2466</v>
      </c>
      <c r="D85" s="25" t="s">
        <v>2387</v>
      </c>
      <c r="E85" s="26">
        <v>200200</v>
      </c>
      <c r="F85" s="26">
        <v>200200</v>
      </c>
      <c r="G85" s="27"/>
      <c r="H85" s="26">
        <v>200200</v>
      </c>
      <c r="I85" s="27" t="e">
        <f>#REF!*($I$4)</f>
        <v>#REF!</v>
      </c>
      <c r="J85" s="27" t="e">
        <f>ROUNDUP(E85+#REF!+I85,-2)</f>
        <v>#REF!</v>
      </c>
      <c r="K85" s="27"/>
      <c r="L85" s="138"/>
      <c r="M85" s="138"/>
      <c r="N85" s="139"/>
      <c r="O85" s="49"/>
      <c r="P85" s="49"/>
      <c r="Q85" s="49"/>
      <c r="R85" s="49"/>
      <c r="S85" s="49"/>
      <c r="T85" s="49"/>
      <c r="U85" s="28">
        <f t="shared" si="6"/>
        <v>20020</v>
      </c>
      <c r="V85" s="28">
        <f t="shared" si="7"/>
        <v>30030</v>
      </c>
      <c r="W85" s="28">
        <f t="shared" si="8"/>
        <v>6406.4000000000005</v>
      </c>
      <c r="X85" s="388">
        <f t="shared" si="9"/>
        <v>256656.4</v>
      </c>
      <c r="Y85" s="6">
        <f t="shared" si="10"/>
        <v>256700</v>
      </c>
      <c r="Z85" s="355"/>
      <c r="AA85" s="359"/>
    </row>
    <row r="86" spans="1:27" ht="15.75">
      <c r="A86" s="24">
        <f t="shared" si="11"/>
        <v>80</v>
      </c>
      <c r="B86" s="519" t="s">
        <v>2445</v>
      </c>
      <c r="C86" s="519" t="s">
        <v>2467</v>
      </c>
      <c r="D86" s="25" t="s">
        <v>2387</v>
      </c>
      <c r="E86" s="26">
        <v>208000</v>
      </c>
      <c r="F86" s="26">
        <v>208000</v>
      </c>
      <c r="G86" s="27"/>
      <c r="H86" s="26">
        <v>208000</v>
      </c>
      <c r="I86" s="27" t="e">
        <f>#REF!*($I$4)</f>
        <v>#REF!</v>
      </c>
      <c r="J86" s="27" t="e">
        <f>ROUNDUP(E86+#REF!+I86,-2)</f>
        <v>#REF!</v>
      </c>
      <c r="K86" s="27"/>
      <c r="L86" s="138"/>
      <c r="M86" s="138"/>
      <c r="N86" s="139"/>
      <c r="O86" s="49"/>
      <c r="P86" s="49"/>
      <c r="Q86" s="49"/>
      <c r="R86" s="49"/>
      <c r="S86" s="49"/>
      <c r="T86" s="49"/>
      <c r="U86" s="28">
        <f t="shared" si="6"/>
        <v>20800</v>
      </c>
      <c r="V86" s="28">
        <f t="shared" si="7"/>
        <v>31200</v>
      </c>
      <c r="W86" s="28">
        <f t="shared" si="8"/>
        <v>6656</v>
      </c>
      <c r="X86" s="388">
        <f t="shared" si="9"/>
        <v>266656</v>
      </c>
      <c r="Y86" s="6">
        <f t="shared" si="10"/>
        <v>266700</v>
      </c>
      <c r="Z86" s="355"/>
      <c r="AA86" s="359"/>
    </row>
    <row r="87" spans="1:27" ht="15.75">
      <c r="A87" s="24">
        <f t="shared" si="11"/>
        <v>81</v>
      </c>
      <c r="B87" s="519" t="s">
        <v>2445</v>
      </c>
      <c r="C87" s="519" t="s">
        <v>2468</v>
      </c>
      <c r="D87" s="25" t="s">
        <v>2387</v>
      </c>
      <c r="E87" s="26">
        <v>190500</v>
      </c>
      <c r="F87" s="26">
        <v>190500</v>
      </c>
      <c r="G87" s="27"/>
      <c r="H87" s="26">
        <v>190500</v>
      </c>
      <c r="I87" s="27" t="e">
        <f>#REF!*($I$4)</f>
        <v>#REF!</v>
      </c>
      <c r="J87" s="27" t="e">
        <f>ROUNDUP(E87+#REF!+I87,-2)</f>
        <v>#REF!</v>
      </c>
      <c r="K87" s="27"/>
      <c r="L87" s="138"/>
      <c r="M87" s="138"/>
      <c r="N87" s="139"/>
      <c r="O87" s="49"/>
      <c r="P87" s="49"/>
      <c r="Q87" s="49"/>
      <c r="R87" s="49"/>
      <c r="S87" s="49"/>
      <c r="T87" s="49"/>
      <c r="U87" s="28">
        <f t="shared" si="6"/>
        <v>19050</v>
      </c>
      <c r="V87" s="28">
        <f t="shared" si="7"/>
        <v>28575</v>
      </c>
      <c r="W87" s="28">
        <f t="shared" si="8"/>
        <v>6096</v>
      </c>
      <c r="X87" s="388">
        <f t="shared" si="9"/>
        <v>244221</v>
      </c>
      <c r="Y87" s="6">
        <f t="shared" si="10"/>
        <v>244300</v>
      </c>
      <c r="Z87" s="355"/>
      <c r="AA87" s="359"/>
    </row>
    <row r="88" spans="1:27" ht="15.75">
      <c r="A88" s="24">
        <f t="shared" si="11"/>
        <v>82</v>
      </c>
      <c r="B88" s="519" t="s">
        <v>2445</v>
      </c>
      <c r="C88" s="519" t="s">
        <v>2469</v>
      </c>
      <c r="D88" s="25" t="s">
        <v>2387</v>
      </c>
      <c r="E88" s="26">
        <v>261000</v>
      </c>
      <c r="F88" s="26">
        <v>261000</v>
      </c>
      <c r="G88" s="27"/>
      <c r="H88" s="26">
        <v>261000</v>
      </c>
      <c r="I88" s="27" t="e">
        <f>#REF!*($I$4)</f>
        <v>#REF!</v>
      </c>
      <c r="J88" s="27" t="e">
        <f>ROUNDUP(E88+#REF!+I88,-2)</f>
        <v>#REF!</v>
      </c>
      <c r="K88" s="27"/>
      <c r="L88" s="138"/>
      <c r="M88" s="138"/>
      <c r="N88" s="139"/>
      <c r="O88" s="49"/>
      <c r="P88" s="49"/>
      <c r="Q88" s="49"/>
      <c r="R88" s="49"/>
      <c r="S88" s="49"/>
      <c r="T88" s="49"/>
      <c r="U88" s="28">
        <f t="shared" si="6"/>
        <v>26100</v>
      </c>
      <c r="V88" s="28">
        <f t="shared" si="7"/>
        <v>39150</v>
      </c>
      <c r="W88" s="28">
        <f t="shared" si="8"/>
        <v>8352</v>
      </c>
      <c r="X88" s="388">
        <f t="shared" si="9"/>
        <v>334602</v>
      </c>
      <c r="Y88" s="6">
        <f t="shared" si="10"/>
        <v>334700</v>
      </c>
      <c r="Z88" s="355"/>
      <c r="AA88" s="359"/>
    </row>
    <row r="89" spans="1:27" ht="15.75">
      <c r="A89" s="24">
        <f t="shared" si="11"/>
        <v>83</v>
      </c>
      <c r="B89" s="519" t="s">
        <v>2445</v>
      </c>
      <c r="C89" s="519" t="s">
        <v>2470</v>
      </c>
      <c r="D89" s="25" t="s">
        <v>2387</v>
      </c>
      <c r="E89" s="26">
        <v>306000</v>
      </c>
      <c r="F89" s="26">
        <v>306000</v>
      </c>
      <c r="G89" s="27"/>
      <c r="H89" s="26">
        <v>306000</v>
      </c>
      <c r="I89" s="27" t="e">
        <f>#REF!*($I$4)</f>
        <v>#REF!</v>
      </c>
      <c r="J89" s="27" t="e">
        <f>ROUNDUP(E89+#REF!+I89,-2)</f>
        <v>#REF!</v>
      </c>
      <c r="K89" s="27"/>
      <c r="L89" s="138"/>
      <c r="M89" s="138"/>
      <c r="N89" s="139"/>
      <c r="O89" s="49"/>
      <c r="P89" s="49"/>
      <c r="Q89" s="49"/>
      <c r="R89" s="49"/>
      <c r="S89" s="49"/>
      <c r="T89" s="49"/>
      <c r="U89" s="28">
        <f t="shared" si="6"/>
        <v>30600</v>
      </c>
      <c r="V89" s="28">
        <f t="shared" si="7"/>
        <v>45900</v>
      </c>
      <c r="W89" s="28">
        <f t="shared" si="8"/>
        <v>9792</v>
      </c>
      <c r="X89" s="388">
        <f t="shared" si="9"/>
        <v>392292</v>
      </c>
      <c r="Y89" s="6">
        <f t="shared" si="10"/>
        <v>392300</v>
      </c>
      <c r="Z89" s="355"/>
      <c r="AA89" s="359"/>
    </row>
    <row r="90" spans="1:27" ht="15.75">
      <c r="A90" s="24">
        <f t="shared" si="11"/>
        <v>84</v>
      </c>
      <c r="B90" s="519" t="s">
        <v>2445</v>
      </c>
      <c r="C90" s="519" t="s">
        <v>2471</v>
      </c>
      <c r="D90" s="25" t="s">
        <v>2387</v>
      </c>
      <c r="E90" s="26">
        <v>315700</v>
      </c>
      <c r="F90" s="26">
        <v>315700</v>
      </c>
      <c r="G90" s="27"/>
      <c r="H90" s="26">
        <v>315700</v>
      </c>
      <c r="I90" s="27" t="e">
        <f>#REF!*($I$4)</f>
        <v>#REF!</v>
      </c>
      <c r="J90" s="27" t="e">
        <f>ROUNDUP(E90+#REF!+I90,-2)</f>
        <v>#REF!</v>
      </c>
      <c r="K90" s="27"/>
      <c r="L90" s="138"/>
      <c r="M90" s="138"/>
      <c r="N90" s="139"/>
      <c r="O90" s="49"/>
      <c r="P90" s="49"/>
      <c r="Q90" s="49"/>
      <c r="R90" s="49"/>
      <c r="S90" s="49"/>
      <c r="T90" s="49"/>
      <c r="U90" s="28">
        <f t="shared" si="6"/>
        <v>31570</v>
      </c>
      <c r="V90" s="28">
        <f t="shared" si="7"/>
        <v>47355</v>
      </c>
      <c r="W90" s="28">
        <f t="shared" si="8"/>
        <v>10102.4</v>
      </c>
      <c r="X90" s="388">
        <f t="shared" si="9"/>
        <v>404727.4</v>
      </c>
      <c r="Y90" s="6">
        <f t="shared" si="10"/>
        <v>404800</v>
      </c>
      <c r="Z90" s="355"/>
      <c r="AA90" s="359"/>
    </row>
    <row r="91" spans="1:27" ht="15.75">
      <c r="A91" s="24">
        <f t="shared" si="11"/>
        <v>85</v>
      </c>
      <c r="B91" s="519" t="s">
        <v>2445</v>
      </c>
      <c r="C91" s="519" t="s">
        <v>2472</v>
      </c>
      <c r="D91" s="25" t="s">
        <v>2387</v>
      </c>
      <c r="E91" s="26">
        <v>261000</v>
      </c>
      <c r="F91" s="26">
        <v>261000</v>
      </c>
      <c r="G91" s="27"/>
      <c r="H91" s="26">
        <v>261000</v>
      </c>
      <c r="I91" s="27" t="e">
        <f>#REF!*($I$4)</f>
        <v>#REF!</v>
      </c>
      <c r="J91" s="27" t="e">
        <f>ROUNDUP(E91+#REF!+I91,-2)</f>
        <v>#REF!</v>
      </c>
      <c r="K91" s="27"/>
      <c r="L91" s="138"/>
      <c r="M91" s="138"/>
      <c r="N91" s="139"/>
      <c r="O91" s="49"/>
      <c r="P91" s="49"/>
      <c r="Q91" s="49"/>
      <c r="R91" s="49"/>
      <c r="S91" s="49"/>
      <c r="T91" s="49"/>
      <c r="U91" s="28">
        <f t="shared" si="6"/>
        <v>26100</v>
      </c>
      <c r="V91" s="28">
        <f t="shared" si="7"/>
        <v>39150</v>
      </c>
      <c r="W91" s="28">
        <f t="shared" si="8"/>
        <v>8352</v>
      </c>
      <c r="X91" s="388">
        <f t="shared" si="9"/>
        <v>334602</v>
      </c>
      <c r="Y91" s="6">
        <f t="shared" si="10"/>
        <v>334700</v>
      </c>
      <c r="Z91" s="355"/>
      <c r="AA91" s="359"/>
    </row>
    <row r="92" spans="1:27" ht="15.75">
      <c r="A92" s="24">
        <f t="shared" si="11"/>
        <v>86</v>
      </c>
      <c r="B92" s="519" t="s">
        <v>2445</v>
      </c>
      <c r="C92" s="519" t="s">
        <v>2473</v>
      </c>
      <c r="D92" s="25" t="s">
        <v>2387</v>
      </c>
      <c r="E92" s="26">
        <v>266900</v>
      </c>
      <c r="F92" s="26">
        <v>266900</v>
      </c>
      <c r="G92" s="27"/>
      <c r="H92" s="26">
        <v>266900</v>
      </c>
      <c r="I92" s="27" t="e">
        <f>#REF!*($I$4)</f>
        <v>#REF!</v>
      </c>
      <c r="J92" s="27" t="e">
        <f>ROUNDUP(E92+#REF!+I92,-2)</f>
        <v>#REF!</v>
      </c>
      <c r="K92" s="27"/>
      <c r="L92" s="138"/>
      <c r="M92" s="138"/>
      <c r="N92" s="139"/>
      <c r="O92" s="49"/>
      <c r="P92" s="49"/>
      <c r="Q92" s="49"/>
      <c r="R92" s="49"/>
      <c r="S92" s="49"/>
      <c r="T92" s="49"/>
      <c r="U92" s="28">
        <f t="shared" si="6"/>
        <v>26690</v>
      </c>
      <c r="V92" s="28">
        <f t="shared" si="7"/>
        <v>40035</v>
      </c>
      <c r="W92" s="28">
        <f t="shared" si="8"/>
        <v>8540.7999999999993</v>
      </c>
      <c r="X92" s="388">
        <f t="shared" si="9"/>
        <v>342165.8</v>
      </c>
      <c r="Y92" s="6">
        <f t="shared" si="10"/>
        <v>342200</v>
      </c>
      <c r="Z92" s="355"/>
      <c r="AA92" s="359"/>
    </row>
    <row r="93" spans="1:27" ht="15.75">
      <c r="A93" s="24">
        <f t="shared" si="11"/>
        <v>87</v>
      </c>
      <c r="B93" s="519" t="s">
        <v>2445</v>
      </c>
      <c r="C93" s="519" t="s">
        <v>2474</v>
      </c>
      <c r="D93" s="25" t="s">
        <v>2387</v>
      </c>
      <c r="E93" s="26">
        <v>266900</v>
      </c>
      <c r="F93" s="26">
        <v>266900</v>
      </c>
      <c r="G93" s="27"/>
      <c r="H93" s="26">
        <v>266900</v>
      </c>
      <c r="I93" s="27" t="e">
        <f>#REF!*($I$4)</f>
        <v>#REF!</v>
      </c>
      <c r="J93" s="27" t="e">
        <f>ROUNDUP(E93+#REF!+I93,-2)</f>
        <v>#REF!</v>
      </c>
      <c r="K93" s="27"/>
      <c r="L93" s="138"/>
      <c r="M93" s="138"/>
      <c r="N93" s="139"/>
      <c r="O93" s="49"/>
      <c r="P93" s="49"/>
      <c r="Q93" s="49"/>
      <c r="R93" s="49"/>
      <c r="S93" s="49"/>
      <c r="T93" s="49"/>
      <c r="U93" s="28">
        <f t="shared" si="6"/>
        <v>26690</v>
      </c>
      <c r="V93" s="28">
        <f t="shared" si="7"/>
        <v>40035</v>
      </c>
      <c r="W93" s="28">
        <f t="shared" si="8"/>
        <v>8540.7999999999993</v>
      </c>
      <c r="X93" s="388">
        <f t="shared" si="9"/>
        <v>342165.8</v>
      </c>
      <c r="Y93" s="6">
        <f t="shared" si="10"/>
        <v>342200</v>
      </c>
      <c r="Z93" s="355"/>
      <c r="AA93" s="359"/>
    </row>
    <row r="94" spans="1:27" ht="15.75">
      <c r="A94" s="24">
        <f t="shared" si="11"/>
        <v>88</v>
      </c>
      <c r="B94" s="519" t="s">
        <v>2445</v>
      </c>
      <c r="C94" s="519" t="s">
        <v>2475</v>
      </c>
      <c r="D94" s="25" t="s">
        <v>2387</v>
      </c>
      <c r="E94" s="26">
        <v>341400</v>
      </c>
      <c r="F94" s="26">
        <v>341400</v>
      </c>
      <c r="G94" s="27"/>
      <c r="H94" s="26">
        <v>341400</v>
      </c>
      <c r="I94" s="27" t="e">
        <f>#REF!*($I$4)</f>
        <v>#REF!</v>
      </c>
      <c r="J94" s="27" t="e">
        <f>ROUNDUP(E94+#REF!+I94,-2)</f>
        <v>#REF!</v>
      </c>
      <c r="K94" s="27"/>
      <c r="L94" s="138"/>
      <c r="M94" s="138"/>
      <c r="N94" s="139"/>
      <c r="O94" s="49"/>
      <c r="P94" s="49"/>
      <c r="Q94" s="49"/>
      <c r="R94" s="49"/>
      <c r="S94" s="49"/>
      <c r="T94" s="49"/>
      <c r="U94" s="28">
        <f t="shared" si="6"/>
        <v>34140</v>
      </c>
      <c r="V94" s="28">
        <f t="shared" si="7"/>
        <v>51210</v>
      </c>
      <c r="W94" s="28">
        <f t="shared" si="8"/>
        <v>10924.800000000001</v>
      </c>
      <c r="X94" s="388">
        <f t="shared" si="9"/>
        <v>437674.8</v>
      </c>
      <c r="Y94" s="6">
        <f t="shared" si="10"/>
        <v>437700</v>
      </c>
      <c r="Z94" s="355"/>
      <c r="AA94" s="359"/>
    </row>
    <row r="95" spans="1:27" ht="15.75">
      <c r="A95" s="24">
        <f t="shared" si="11"/>
        <v>89</v>
      </c>
      <c r="B95" s="519" t="s">
        <v>2445</v>
      </c>
      <c r="C95" s="519" t="s">
        <v>2407</v>
      </c>
      <c r="D95" s="25" t="s">
        <v>2387</v>
      </c>
      <c r="E95" s="26">
        <v>466900</v>
      </c>
      <c r="F95" s="26">
        <v>466900</v>
      </c>
      <c r="G95" s="27"/>
      <c r="H95" s="26">
        <v>466900</v>
      </c>
      <c r="I95" s="27" t="e">
        <f>#REF!*($I$4)</f>
        <v>#REF!</v>
      </c>
      <c r="J95" s="27" t="e">
        <f>ROUNDUP(E95+#REF!+I95,-2)</f>
        <v>#REF!</v>
      </c>
      <c r="K95" s="27"/>
      <c r="L95" s="138"/>
      <c r="M95" s="138"/>
      <c r="N95" s="139"/>
      <c r="O95" s="49"/>
      <c r="P95" s="49"/>
      <c r="Q95" s="49"/>
      <c r="R95" s="49"/>
      <c r="S95" s="49"/>
      <c r="T95" s="49"/>
      <c r="U95" s="28">
        <f t="shared" si="6"/>
        <v>46690</v>
      </c>
      <c r="V95" s="28">
        <f t="shared" si="7"/>
        <v>70035</v>
      </c>
      <c r="W95" s="28">
        <f t="shared" si="8"/>
        <v>14940.800000000001</v>
      </c>
      <c r="X95" s="388">
        <f t="shared" si="9"/>
        <v>598565.80000000005</v>
      </c>
      <c r="Y95" s="6">
        <f t="shared" si="10"/>
        <v>598600</v>
      </c>
      <c r="Z95" s="355"/>
      <c r="AA95" s="359"/>
    </row>
    <row r="96" spans="1:27" ht="15.75">
      <c r="A96" s="24">
        <f t="shared" si="11"/>
        <v>90</v>
      </c>
      <c r="B96" s="519" t="s">
        <v>2445</v>
      </c>
      <c r="C96" s="519" t="s">
        <v>2476</v>
      </c>
      <c r="D96" s="25" t="s">
        <v>2387</v>
      </c>
      <c r="E96" s="26">
        <v>362800</v>
      </c>
      <c r="F96" s="26">
        <v>362800</v>
      </c>
      <c r="G96" s="27"/>
      <c r="H96" s="26">
        <v>362800</v>
      </c>
      <c r="I96" s="27" t="e">
        <f>#REF!*($I$4)</f>
        <v>#REF!</v>
      </c>
      <c r="J96" s="27" t="e">
        <f>ROUNDUP(E96+#REF!+I96,-2)</f>
        <v>#REF!</v>
      </c>
      <c r="K96" s="27"/>
      <c r="L96" s="138"/>
      <c r="M96" s="138"/>
      <c r="N96" s="139"/>
      <c r="O96" s="49"/>
      <c r="P96" s="49"/>
      <c r="Q96" s="49"/>
      <c r="R96" s="49"/>
      <c r="S96" s="49"/>
      <c r="T96" s="49"/>
      <c r="U96" s="28">
        <f t="shared" si="6"/>
        <v>36280</v>
      </c>
      <c r="V96" s="28">
        <f t="shared" si="7"/>
        <v>54420</v>
      </c>
      <c r="W96" s="28">
        <f t="shared" si="8"/>
        <v>11609.6</v>
      </c>
      <c r="X96" s="388">
        <f t="shared" si="9"/>
        <v>465109.6</v>
      </c>
      <c r="Y96" s="6">
        <f t="shared" si="10"/>
        <v>465200</v>
      </c>
      <c r="Z96" s="355"/>
      <c r="AA96" s="359"/>
    </row>
    <row r="97" spans="1:27" ht="15.75">
      <c r="A97" s="24">
        <f t="shared" si="11"/>
        <v>91</v>
      </c>
      <c r="B97" s="519" t="s">
        <v>2445</v>
      </c>
      <c r="C97" s="519" t="s">
        <v>2408</v>
      </c>
      <c r="D97" s="25" t="s">
        <v>2387</v>
      </c>
      <c r="E97" s="26">
        <v>180400</v>
      </c>
      <c r="F97" s="26">
        <v>180400</v>
      </c>
      <c r="G97" s="27"/>
      <c r="H97" s="26">
        <v>180400</v>
      </c>
      <c r="I97" s="27" t="e">
        <f>#REF!*($I$4)</f>
        <v>#REF!</v>
      </c>
      <c r="J97" s="27" t="e">
        <f>ROUNDUP(E97+#REF!+I97,-2)</f>
        <v>#REF!</v>
      </c>
      <c r="K97" s="27"/>
      <c r="L97" s="138"/>
      <c r="M97" s="138"/>
      <c r="N97" s="139"/>
      <c r="O97" s="49"/>
      <c r="P97" s="49"/>
      <c r="Q97" s="49"/>
      <c r="R97" s="49"/>
      <c r="S97" s="49"/>
      <c r="T97" s="49"/>
      <c r="U97" s="28">
        <f t="shared" si="6"/>
        <v>18040</v>
      </c>
      <c r="V97" s="28">
        <f t="shared" si="7"/>
        <v>27060</v>
      </c>
      <c r="W97" s="28">
        <f t="shared" si="8"/>
        <v>5772.8</v>
      </c>
      <c r="X97" s="388">
        <f t="shared" si="9"/>
        <v>231272.8</v>
      </c>
      <c r="Y97" s="6">
        <f t="shared" si="10"/>
        <v>231300</v>
      </c>
      <c r="Z97" s="355"/>
      <c r="AA97" s="359"/>
    </row>
    <row r="98" spans="1:27" ht="15.75">
      <c r="A98" s="24">
        <f t="shared" si="11"/>
        <v>92</v>
      </c>
      <c r="B98" s="519" t="s">
        <v>2445</v>
      </c>
      <c r="C98" s="519" t="s">
        <v>2410</v>
      </c>
      <c r="D98" s="25" t="s">
        <v>2387</v>
      </c>
      <c r="E98" s="26">
        <v>229500</v>
      </c>
      <c r="F98" s="26">
        <v>229500</v>
      </c>
      <c r="G98" s="27"/>
      <c r="H98" s="26">
        <v>229500</v>
      </c>
      <c r="I98" s="27" t="e">
        <f>#REF!*($I$4)</f>
        <v>#REF!</v>
      </c>
      <c r="J98" s="27" t="e">
        <f>ROUNDUP(E98+#REF!+I98,-2)</f>
        <v>#REF!</v>
      </c>
      <c r="K98" s="27"/>
      <c r="L98" s="138"/>
      <c r="M98" s="138"/>
      <c r="N98" s="139"/>
      <c r="O98" s="49"/>
      <c r="P98" s="49"/>
      <c r="Q98" s="49"/>
      <c r="R98" s="49"/>
      <c r="S98" s="49"/>
      <c r="T98" s="49"/>
      <c r="U98" s="28">
        <f t="shared" si="6"/>
        <v>22950</v>
      </c>
      <c r="V98" s="28">
        <f t="shared" si="7"/>
        <v>34425</v>
      </c>
      <c r="W98" s="28">
        <f t="shared" si="8"/>
        <v>7344</v>
      </c>
      <c r="X98" s="388">
        <f t="shared" si="9"/>
        <v>294219</v>
      </c>
      <c r="Y98" s="6">
        <f t="shared" si="10"/>
        <v>294300</v>
      </c>
      <c r="Z98" s="355"/>
      <c r="AA98" s="359"/>
    </row>
    <row r="99" spans="1:27" ht="15.75">
      <c r="A99" s="24">
        <f t="shared" si="11"/>
        <v>93</v>
      </c>
      <c r="B99" s="519" t="s">
        <v>2445</v>
      </c>
      <c r="C99" s="519" t="s">
        <v>2411</v>
      </c>
      <c r="D99" s="25" t="s">
        <v>2387</v>
      </c>
      <c r="E99" s="26">
        <v>276600</v>
      </c>
      <c r="F99" s="26">
        <v>276600</v>
      </c>
      <c r="G99" s="27"/>
      <c r="H99" s="26">
        <v>276600</v>
      </c>
      <c r="I99" s="27" t="e">
        <f>#REF!*($I$4)</f>
        <v>#REF!</v>
      </c>
      <c r="J99" s="27" t="e">
        <f>ROUNDUP(E99+#REF!+I99,-2)</f>
        <v>#REF!</v>
      </c>
      <c r="K99" s="27"/>
      <c r="L99" s="138"/>
      <c r="M99" s="138"/>
      <c r="N99" s="139"/>
      <c r="O99" s="49"/>
      <c r="P99" s="49"/>
      <c r="Q99" s="49"/>
      <c r="R99" s="49"/>
      <c r="S99" s="49"/>
      <c r="T99" s="49"/>
      <c r="U99" s="28">
        <f t="shared" si="6"/>
        <v>27660</v>
      </c>
      <c r="V99" s="28">
        <f t="shared" si="7"/>
        <v>41490</v>
      </c>
      <c r="W99" s="28">
        <f t="shared" si="8"/>
        <v>8851.2000000000007</v>
      </c>
      <c r="X99" s="388">
        <f t="shared" si="9"/>
        <v>354601.2</v>
      </c>
      <c r="Y99" s="6">
        <f t="shared" si="10"/>
        <v>354700</v>
      </c>
      <c r="Z99" s="355"/>
      <c r="AA99" s="359"/>
    </row>
    <row r="100" spans="1:27" ht="15.75">
      <c r="A100" s="24">
        <f t="shared" si="11"/>
        <v>94</v>
      </c>
      <c r="B100" s="519" t="s">
        <v>2445</v>
      </c>
      <c r="C100" s="519" t="s">
        <v>2412</v>
      </c>
      <c r="D100" s="25" t="s">
        <v>2387</v>
      </c>
      <c r="E100" s="26">
        <v>237400</v>
      </c>
      <c r="F100" s="26">
        <v>237400</v>
      </c>
      <c r="G100" s="27"/>
      <c r="H100" s="26">
        <v>237400</v>
      </c>
      <c r="I100" s="27" t="e">
        <f>#REF!*($I$4)</f>
        <v>#REF!</v>
      </c>
      <c r="J100" s="27" t="e">
        <f>ROUNDUP(E100+#REF!+I100,-2)</f>
        <v>#REF!</v>
      </c>
      <c r="K100" s="27"/>
      <c r="L100" s="138"/>
      <c r="M100" s="138"/>
      <c r="N100" s="139"/>
      <c r="O100" s="49"/>
      <c r="P100" s="49"/>
      <c r="Q100" s="49"/>
      <c r="R100" s="49"/>
      <c r="S100" s="49"/>
      <c r="T100" s="49"/>
      <c r="U100" s="28">
        <f t="shared" si="6"/>
        <v>23740</v>
      </c>
      <c r="V100" s="28">
        <f t="shared" si="7"/>
        <v>35610</v>
      </c>
      <c r="W100" s="28">
        <f t="shared" si="8"/>
        <v>7596.8</v>
      </c>
      <c r="X100" s="388">
        <f t="shared" si="9"/>
        <v>304346.8</v>
      </c>
      <c r="Y100" s="6">
        <f t="shared" si="10"/>
        <v>304400</v>
      </c>
      <c r="Z100" s="355"/>
      <c r="AA100" s="359"/>
    </row>
    <row r="101" spans="1:27" ht="15.75">
      <c r="A101" s="24">
        <f t="shared" si="11"/>
        <v>95</v>
      </c>
      <c r="B101" s="519" t="s">
        <v>2445</v>
      </c>
      <c r="C101" s="519" t="s">
        <v>2413</v>
      </c>
      <c r="D101" s="25" t="s">
        <v>2387</v>
      </c>
      <c r="E101" s="26">
        <v>298000</v>
      </c>
      <c r="F101" s="26">
        <v>298000</v>
      </c>
      <c r="G101" s="27"/>
      <c r="H101" s="26">
        <v>298000</v>
      </c>
      <c r="I101" s="27" t="e">
        <f>#REF!*($I$4)</f>
        <v>#REF!</v>
      </c>
      <c r="J101" s="27" t="e">
        <f>ROUNDUP(E101+#REF!+I101,-2)</f>
        <v>#REF!</v>
      </c>
      <c r="K101" s="27"/>
      <c r="L101" s="138"/>
      <c r="M101" s="138"/>
      <c r="N101" s="139"/>
      <c r="O101" s="49"/>
      <c r="P101" s="49"/>
      <c r="Q101" s="49"/>
      <c r="R101" s="49"/>
      <c r="S101" s="49"/>
      <c r="T101" s="49"/>
      <c r="U101" s="28">
        <f t="shared" si="6"/>
        <v>29800</v>
      </c>
      <c r="V101" s="28">
        <f t="shared" si="7"/>
        <v>44700</v>
      </c>
      <c r="W101" s="28">
        <f t="shared" si="8"/>
        <v>9536</v>
      </c>
      <c r="X101" s="388">
        <f t="shared" si="9"/>
        <v>382036</v>
      </c>
      <c r="Y101" s="6">
        <f t="shared" si="10"/>
        <v>382100</v>
      </c>
      <c r="Z101" s="355"/>
      <c r="AA101" s="359"/>
    </row>
    <row r="102" spans="1:27" ht="15.75">
      <c r="A102" s="24">
        <f t="shared" si="11"/>
        <v>96</v>
      </c>
      <c r="B102" s="519" t="s">
        <v>2445</v>
      </c>
      <c r="C102" s="519" t="s">
        <v>2414</v>
      </c>
      <c r="D102" s="25" t="s">
        <v>2387</v>
      </c>
      <c r="E102" s="26">
        <v>329600</v>
      </c>
      <c r="F102" s="26">
        <v>329600</v>
      </c>
      <c r="G102" s="27"/>
      <c r="H102" s="26">
        <v>329600</v>
      </c>
      <c r="I102" s="27" t="e">
        <f>#REF!*($I$4)</f>
        <v>#REF!</v>
      </c>
      <c r="J102" s="27" t="e">
        <f>ROUNDUP(E102+#REF!+I102,-2)</f>
        <v>#REF!</v>
      </c>
      <c r="K102" s="27"/>
      <c r="L102" s="138"/>
      <c r="M102" s="138"/>
      <c r="N102" s="139"/>
      <c r="O102" s="49"/>
      <c r="P102" s="49"/>
      <c r="Q102" s="49"/>
      <c r="R102" s="49"/>
      <c r="S102" s="49"/>
      <c r="T102" s="49"/>
      <c r="U102" s="28">
        <f t="shared" si="6"/>
        <v>32960</v>
      </c>
      <c r="V102" s="28">
        <f t="shared" si="7"/>
        <v>49440</v>
      </c>
      <c r="W102" s="28">
        <f t="shared" si="8"/>
        <v>10547.2</v>
      </c>
      <c r="X102" s="388">
        <f t="shared" si="9"/>
        <v>422547.20000000001</v>
      </c>
      <c r="Y102" s="6">
        <f t="shared" si="10"/>
        <v>422600</v>
      </c>
      <c r="Z102" s="355"/>
      <c r="AA102" s="359"/>
    </row>
    <row r="103" spans="1:27" ht="15.75">
      <c r="A103" s="24">
        <f t="shared" si="11"/>
        <v>97</v>
      </c>
      <c r="B103" s="519" t="s">
        <v>2445</v>
      </c>
      <c r="C103" s="519" t="s">
        <v>2415</v>
      </c>
      <c r="D103" s="25" t="s">
        <v>2387</v>
      </c>
      <c r="E103" s="26">
        <v>329600</v>
      </c>
      <c r="F103" s="26">
        <v>329600</v>
      </c>
      <c r="G103" s="27"/>
      <c r="H103" s="26">
        <v>329600</v>
      </c>
      <c r="I103" s="27" t="e">
        <f>#REF!*($I$4)</f>
        <v>#REF!</v>
      </c>
      <c r="J103" s="27" t="e">
        <f>ROUNDUP(E103+#REF!+I103,-2)</f>
        <v>#REF!</v>
      </c>
      <c r="K103" s="27"/>
      <c r="L103" s="138"/>
      <c r="M103" s="138"/>
      <c r="N103" s="139"/>
      <c r="O103" s="49"/>
      <c r="P103" s="49"/>
      <c r="Q103" s="49"/>
      <c r="R103" s="49"/>
      <c r="S103" s="49"/>
      <c r="T103" s="49"/>
      <c r="U103" s="28">
        <f t="shared" si="6"/>
        <v>32960</v>
      </c>
      <c r="V103" s="28">
        <f t="shared" si="7"/>
        <v>49440</v>
      </c>
      <c r="W103" s="28">
        <f t="shared" si="8"/>
        <v>10547.2</v>
      </c>
      <c r="X103" s="388">
        <f t="shared" si="9"/>
        <v>422547.20000000001</v>
      </c>
      <c r="Y103" s="6">
        <f t="shared" si="10"/>
        <v>422600</v>
      </c>
      <c r="Z103" s="355"/>
      <c r="AA103" s="359"/>
    </row>
    <row r="104" spans="1:27" ht="15.75">
      <c r="A104" s="24">
        <f t="shared" si="11"/>
        <v>98</v>
      </c>
      <c r="B104" s="519" t="s">
        <v>2445</v>
      </c>
      <c r="C104" s="519" t="s">
        <v>2416</v>
      </c>
      <c r="D104" s="25" t="s">
        <v>2387</v>
      </c>
      <c r="E104" s="26">
        <v>404200</v>
      </c>
      <c r="F104" s="26">
        <v>404200</v>
      </c>
      <c r="G104" s="27"/>
      <c r="H104" s="26">
        <v>404200</v>
      </c>
      <c r="I104" s="27" t="e">
        <f>#REF!*($I$4)</f>
        <v>#REF!</v>
      </c>
      <c r="J104" s="27" t="e">
        <f>ROUNDUP(E104+#REF!+I104,-2)</f>
        <v>#REF!</v>
      </c>
      <c r="K104" s="27"/>
      <c r="L104" s="138"/>
      <c r="M104" s="138"/>
      <c r="N104" s="139"/>
      <c r="O104" s="49"/>
      <c r="P104" s="49"/>
      <c r="Q104" s="49"/>
      <c r="R104" s="49"/>
      <c r="S104" s="49"/>
      <c r="T104" s="49"/>
      <c r="U104" s="28">
        <f t="shared" si="6"/>
        <v>40420</v>
      </c>
      <c r="V104" s="28">
        <f t="shared" si="7"/>
        <v>60630</v>
      </c>
      <c r="W104" s="28">
        <f t="shared" si="8"/>
        <v>12934.4</v>
      </c>
      <c r="X104" s="388">
        <f t="shared" si="9"/>
        <v>518184.4</v>
      </c>
      <c r="Y104" s="6">
        <f t="shared" si="10"/>
        <v>518200</v>
      </c>
      <c r="Z104" s="355"/>
      <c r="AA104" s="359"/>
    </row>
    <row r="105" spans="1:27" ht="15.75">
      <c r="A105" s="24">
        <f t="shared" si="11"/>
        <v>99</v>
      </c>
      <c r="B105" s="519" t="s">
        <v>2445</v>
      </c>
      <c r="C105" s="519" t="s">
        <v>2417</v>
      </c>
      <c r="D105" s="25" t="s">
        <v>2387</v>
      </c>
      <c r="E105" s="26">
        <v>443200</v>
      </c>
      <c r="F105" s="26">
        <v>443200</v>
      </c>
      <c r="G105" s="27"/>
      <c r="H105" s="26">
        <v>443200</v>
      </c>
      <c r="I105" s="27" t="e">
        <f>#REF!*($I$4)</f>
        <v>#REF!</v>
      </c>
      <c r="J105" s="27" t="e">
        <f>ROUNDUP(E105+#REF!+I105,-2)</f>
        <v>#REF!</v>
      </c>
      <c r="K105" s="27"/>
      <c r="L105" s="138"/>
      <c r="M105" s="138"/>
      <c r="N105" s="139"/>
      <c r="O105" s="49"/>
      <c r="P105" s="49"/>
      <c r="Q105" s="49"/>
      <c r="R105" s="49"/>
      <c r="S105" s="49"/>
      <c r="T105" s="49"/>
      <c r="U105" s="28">
        <f t="shared" si="6"/>
        <v>44320</v>
      </c>
      <c r="V105" s="28">
        <f t="shared" si="7"/>
        <v>66480</v>
      </c>
      <c r="W105" s="28">
        <f t="shared" si="8"/>
        <v>14182.4</v>
      </c>
      <c r="X105" s="388">
        <f t="shared" si="9"/>
        <v>568182.4</v>
      </c>
      <c r="Y105" s="6">
        <f t="shared" si="10"/>
        <v>568200</v>
      </c>
      <c r="Z105" s="355"/>
      <c r="AA105" s="359"/>
    </row>
    <row r="106" spans="1:27" ht="15.75">
      <c r="A106" s="24">
        <f t="shared" si="11"/>
        <v>100</v>
      </c>
      <c r="B106" s="519" t="s">
        <v>2445</v>
      </c>
      <c r="C106" s="519" t="s">
        <v>2418</v>
      </c>
      <c r="D106" s="25" t="s">
        <v>2387</v>
      </c>
      <c r="E106" s="26">
        <v>196200</v>
      </c>
      <c r="F106" s="26">
        <v>196200</v>
      </c>
      <c r="G106" s="27"/>
      <c r="H106" s="26">
        <v>196200</v>
      </c>
      <c r="I106" s="27" t="e">
        <f>#REF!*($I$4)</f>
        <v>#REF!</v>
      </c>
      <c r="J106" s="27" t="e">
        <f>ROUNDUP(E106+#REF!+I106,-2)</f>
        <v>#REF!</v>
      </c>
      <c r="K106" s="27"/>
      <c r="L106" s="138"/>
      <c r="M106" s="138"/>
      <c r="N106" s="139"/>
      <c r="O106" s="49"/>
      <c r="P106" s="49"/>
      <c r="Q106" s="49"/>
      <c r="R106" s="49"/>
      <c r="S106" s="49"/>
      <c r="T106" s="49"/>
      <c r="U106" s="28">
        <f t="shared" si="6"/>
        <v>19620</v>
      </c>
      <c r="V106" s="28">
        <f t="shared" si="7"/>
        <v>29430</v>
      </c>
      <c r="W106" s="28">
        <f t="shared" si="8"/>
        <v>6278.4000000000005</v>
      </c>
      <c r="X106" s="388">
        <f t="shared" si="9"/>
        <v>251528.4</v>
      </c>
      <c r="Y106" s="6">
        <f t="shared" si="10"/>
        <v>251600</v>
      </c>
      <c r="Z106" s="355"/>
      <c r="AA106" s="359"/>
    </row>
    <row r="107" spans="1:27" ht="15.75">
      <c r="A107" s="24">
        <f t="shared" si="11"/>
        <v>101</v>
      </c>
      <c r="B107" s="519" t="s">
        <v>2445</v>
      </c>
      <c r="C107" s="519" t="s">
        <v>2419</v>
      </c>
      <c r="D107" s="25" t="s">
        <v>2387</v>
      </c>
      <c r="E107" s="26">
        <v>357200</v>
      </c>
      <c r="F107" s="26">
        <v>357200</v>
      </c>
      <c r="G107" s="27"/>
      <c r="H107" s="26">
        <v>357200</v>
      </c>
      <c r="I107" s="27" t="e">
        <f>#REF!*($I$4)</f>
        <v>#REF!</v>
      </c>
      <c r="J107" s="27" t="e">
        <f>ROUNDUP(E107+#REF!+I107,-2)</f>
        <v>#REF!</v>
      </c>
      <c r="K107" s="27"/>
      <c r="L107" s="138"/>
      <c r="M107" s="138"/>
      <c r="N107" s="139"/>
      <c r="O107" s="49"/>
      <c r="P107" s="49"/>
      <c r="Q107" s="49"/>
      <c r="R107" s="49"/>
      <c r="S107" s="49"/>
      <c r="T107" s="49"/>
      <c r="U107" s="28">
        <f t="shared" si="6"/>
        <v>35720</v>
      </c>
      <c r="V107" s="28">
        <f t="shared" si="7"/>
        <v>53580</v>
      </c>
      <c r="W107" s="28">
        <f t="shared" si="8"/>
        <v>11430.4</v>
      </c>
      <c r="X107" s="388">
        <f t="shared" si="9"/>
        <v>457930.4</v>
      </c>
      <c r="Y107" s="6">
        <f t="shared" si="10"/>
        <v>458000</v>
      </c>
      <c r="Z107" s="355"/>
      <c r="AA107" s="359"/>
    </row>
    <row r="108" spans="1:27" ht="15.75">
      <c r="A108" s="24">
        <f t="shared" si="11"/>
        <v>102</v>
      </c>
      <c r="B108" s="519" t="s">
        <v>2445</v>
      </c>
      <c r="C108" s="519" t="s">
        <v>2477</v>
      </c>
      <c r="D108" s="25" t="s">
        <v>2387</v>
      </c>
      <c r="E108" s="26">
        <v>518000</v>
      </c>
      <c r="F108" s="26">
        <v>518000</v>
      </c>
      <c r="G108" s="27"/>
      <c r="H108" s="26">
        <v>518000</v>
      </c>
      <c r="I108" s="27" t="e">
        <f>#REF!*($I$4)</f>
        <v>#REF!</v>
      </c>
      <c r="J108" s="27" t="e">
        <f>ROUNDUP(E108+#REF!+I108,-2)</f>
        <v>#REF!</v>
      </c>
      <c r="K108" s="27"/>
      <c r="L108" s="138"/>
      <c r="M108" s="138"/>
      <c r="N108" s="139"/>
      <c r="O108" s="49"/>
      <c r="P108" s="49"/>
      <c r="Q108" s="49"/>
      <c r="R108" s="49"/>
      <c r="S108" s="49"/>
      <c r="T108" s="49"/>
      <c r="U108" s="28">
        <f t="shared" si="6"/>
        <v>51800</v>
      </c>
      <c r="V108" s="28">
        <f t="shared" si="7"/>
        <v>77700</v>
      </c>
      <c r="W108" s="28">
        <f t="shared" si="8"/>
        <v>16576</v>
      </c>
      <c r="X108" s="388">
        <f t="shared" si="9"/>
        <v>664076</v>
      </c>
      <c r="Y108" s="6">
        <f t="shared" si="10"/>
        <v>664100</v>
      </c>
      <c r="Z108" s="355"/>
      <c r="AA108" s="359"/>
    </row>
    <row r="109" spans="1:27" ht="15.75">
      <c r="A109" s="24">
        <f t="shared" si="11"/>
        <v>103</v>
      </c>
      <c r="B109" s="519" t="s">
        <v>2445</v>
      </c>
      <c r="C109" s="519" t="s">
        <v>2478</v>
      </c>
      <c r="D109" s="25" t="s">
        <v>2387</v>
      </c>
      <c r="E109" s="26">
        <v>566800</v>
      </c>
      <c r="F109" s="26">
        <v>566800</v>
      </c>
      <c r="G109" s="27"/>
      <c r="H109" s="26">
        <v>566800</v>
      </c>
      <c r="I109" s="27" t="e">
        <f>#REF!*($I$4)</f>
        <v>#REF!</v>
      </c>
      <c r="J109" s="27" t="e">
        <f>ROUNDUP(E109+#REF!+I109,-2)</f>
        <v>#REF!</v>
      </c>
      <c r="K109" s="27"/>
      <c r="L109" s="138"/>
      <c r="M109" s="138"/>
      <c r="N109" s="139"/>
      <c r="O109" s="49"/>
      <c r="P109" s="49"/>
      <c r="Q109" s="49"/>
      <c r="R109" s="49"/>
      <c r="S109" s="49"/>
      <c r="T109" s="49"/>
      <c r="U109" s="28">
        <f t="shared" si="6"/>
        <v>56680</v>
      </c>
      <c r="V109" s="28">
        <f t="shared" si="7"/>
        <v>85020</v>
      </c>
      <c r="W109" s="28">
        <f t="shared" si="8"/>
        <v>18137.600000000002</v>
      </c>
      <c r="X109" s="388">
        <f t="shared" si="9"/>
        <v>726637.6</v>
      </c>
      <c r="Y109" s="6">
        <f t="shared" si="10"/>
        <v>726700</v>
      </c>
      <c r="Z109" s="355"/>
      <c r="AA109" s="359"/>
    </row>
    <row r="110" spans="1:27" ht="15.75">
      <c r="A110" s="24">
        <f t="shared" si="11"/>
        <v>104</v>
      </c>
      <c r="B110" s="519" t="s">
        <v>2445</v>
      </c>
      <c r="C110" s="519" t="s">
        <v>2420</v>
      </c>
      <c r="D110" s="25" t="s">
        <v>2387</v>
      </c>
      <c r="E110" s="26">
        <v>463000</v>
      </c>
      <c r="F110" s="26">
        <v>463000</v>
      </c>
      <c r="G110" s="27"/>
      <c r="H110" s="26">
        <v>463000</v>
      </c>
      <c r="I110" s="27" t="e">
        <f>#REF!*($I$4)</f>
        <v>#REF!</v>
      </c>
      <c r="J110" s="27" t="e">
        <f>ROUNDUP(E110+#REF!+I110,-2)</f>
        <v>#REF!</v>
      </c>
      <c r="K110" s="27"/>
      <c r="L110" s="138"/>
      <c r="M110" s="138"/>
      <c r="N110" s="139"/>
      <c r="O110" s="49"/>
      <c r="P110" s="49"/>
      <c r="Q110" s="49"/>
      <c r="R110" s="49"/>
      <c r="S110" s="49"/>
      <c r="T110" s="49"/>
      <c r="U110" s="28">
        <f t="shared" si="6"/>
        <v>46300</v>
      </c>
      <c r="V110" s="28">
        <f t="shared" si="7"/>
        <v>69450</v>
      </c>
      <c r="W110" s="28">
        <f t="shared" si="8"/>
        <v>14816</v>
      </c>
      <c r="X110" s="388">
        <f t="shared" si="9"/>
        <v>593566</v>
      </c>
      <c r="Y110" s="6">
        <f t="shared" si="10"/>
        <v>593600</v>
      </c>
      <c r="Z110" s="355"/>
      <c r="AA110" s="359"/>
    </row>
    <row r="111" spans="1:27" ht="15.75">
      <c r="A111" s="24">
        <f t="shared" si="11"/>
        <v>105</v>
      </c>
      <c r="B111" s="519" t="s">
        <v>2445</v>
      </c>
      <c r="C111" s="519" t="s">
        <v>2421</v>
      </c>
      <c r="D111" s="25" t="s">
        <v>2387</v>
      </c>
      <c r="E111" s="26">
        <v>188300</v>
      </c>
      <c r="F111" s="26">
        <v>188300</v>
      </c>
      <c r="G111" s="27"/>
      <c r="H111" s="26">
        <v>188300</v>
      </c>
      <c r="I111" s="27" t="e">
        <f>#REF!*($I$4)</f>
        <v>#REF!</v>
      </c>
      <c r="J111" s="27" t="e">
        <f>ROUNDUP(E111+#REF!+I111,-2)</f>
        <v>#REF!</v>
      </c>
      <c r="K111" s="27"/>
      <c r="L111" s="138"/>
      <c r="M111" s="138"/>
      <c r="N111" s="139"/>
      <c r="O111" s="49"/>
      <c r="P111" s="49"/>
      <c r="Q111" s="49"/>
      <c r="R111" s="49"/>
      <c r="S111" s="49"/>
      <c r="T111" s="49"/>
      <c r="U111" s="28">
        <f t="shared" si="6"/>
        <v>18830</v>
      </c>
      <c r="V111" s="28">
        <f t="shared" si="7"/>
        <v>28245</v>
      </c>
      <c r="W111" s="28">
        <f t="shared" si="8"/>
        <v>6025.6</v>
      </c>
      <c r="X111" s="388">
        <f t="shared" si="9"/>
        <v>241400.6</v>
      </c>
      <c r="Y111" s="6">
        <f t="shared" si="10"/>
        <v>241500</v>
      </c>
      <c r="Z111" s="355"/>
      <c r="AA111" s="359"/>
    </row>
    <row r="112" spans="1:27" ht="15.75">
      <c r="A112" s="24">
        <f t="shared" si="11"/>
        <v>106</v>
      </c>
      <c r="B112" s="519" t="s">
        <v>2445</v>
      </c>
      <c r="C112" s="519" t="s">
        <v>2422</v>
      </c>
      <c r="D112" s="25" t="s">
        <v>2387</v>
      </c>
      <c r="E112" s="26">
        <v>231500</v>
      </c>
      <c r="F112" s="26">
        <v>231500</v>
      </c>
      <c r="G112" s="27"/>
      <c r="H112" s="26">
        <v>231500</v>
      </c>
      <c r="I112" s="27" t="e">
        <f>#REF!*($I$4)</f>
        <v>#REF!</v>
      </c>
      <c r="J112" s="27" t="e">
        <f>ROUNDUP(E112+#REF!+I112,-2)</f>
        <v>#REF!</v>
      </c>
      <c r="K112" s="27"/>
      <c r="L112" s="138"/>
      <c r="M112" s="138"/>
      <c r="N112" s="139"/>
      <c r="O112" s="49"/>
      <c r="P112" s="49"/>
      <c r="Q112" s="49"/>
      <c r="R112" s="49"/>
      <c r="S112" s="49"/>
      <c r="T112" s="49"/>
      <c r="U112" s="28">
        <f t="shared" si="6"/>
        <v>23150</v>
      </c>
      <c r="V112" s="28">
        <f t="shared" si="7"/>
        <v>34725</v>
      </c>
      <c r="W112" s="28">
        <f t="shared" si="8"/>
        <v>7408</v>
      </c>
      <c r="X112" s="388">
        <f t="shared" si="9"/>
        <v>296783</v>
      </c>
      <c r="Y112" s="6">
        <f t="shared" si="10"/>
        <v>296800</v>
      </c>
      <c r="Z112" s="355"/>
      <c r="AA112" s="359"/>
    </row>
    <row r="113" spans="1:27" ht="15.75">
      <c r="A113" s="24">
        <f t="shared" si="11"/>
        <v>107</v>
      </c>
      <c r="B113" s="519" t="s">
        <v>2445</v>
      </c>
      <c r="C113" s="519" t="s">
        <v>2423</v>
      </c>
      <c r="D113" s="25" t="s">
        <v>2387</v>
      </c>
      <c r="E113" s="26">
        <v>219700</v>
      </c>
      <c r="F113" s="26">
        <v>219700</v>
      </c>
      <c r="G113" s="27"/>
      <c r="H113" s="26">
        <v>219700</v>
      </c>
      <c r="I113" s="27" t="e">
        <f>#REF!*($I$4)</f>
        <v>#REF!</v>
      </c>
      <c r="J113" s="27" t="e">
        <f>ROUNDUP(E113+#REF!+I113,-2)</f>
        <v>#REF!</v>
      </c>
      <c r="K113" s="27"/>
      <c r="L113" s="138"/>
      <c r="M113" s="138"/>
      <c r="N113" s="139"/>
      <c r="O113" s="49"/>
      <c r="P113" s="49"/>
      <c r="Q113" s="49"/>
      <c r="R113" s="49"/>
      <c r="S113" s="49"/>
      <c r="T113" s="49"/>
      <c r="U113" s="28">
        <f t="shared" si="6"/>
        <v>21970</v>
      </c>
      <c r="V113" s="28">
        <f t="shared" si="7"/>
        <v>32955</v>
      </c>
      <c r="W113" s="28">
        <f t="shared" si="8"/>
        <v>7030.4000000000005</v>
      </c>
      <c r="X113" s="388">
        <f t="shared" si="9"/>
        <v>281655.40000000002</v>
      </c>
      <c r="Y113" s="6">
        <f t="shared" si="10"/>
        <v>281700</v>
      </c>
      <c r="Z113" s="355"/>
      <c r="AA113" s="359"/>
    </row>
    <row r="114" spans="1:27" ht="15.75">
      <c r="A114" s="24">
        <f t="shared" si="11"/>
        <v>108</v>
      </c>
      <c r="B114" s="519" t="s">
        <v>2445</v>
      </c>
      <c r="C114" s="519" t="s">
        <v>2424</v>
      </c>
      <c r="D114" s="25" t="s">
        <v>2387</v>
      </c>
      <c r="E114" s="26">
        <v>635700</v>
      </c>
      <c r="F114" s="26">
        <v>635700</v>
      </c>
      <c r="G114" s="27"/>
      <c r="H114" s="26">
        <v>635700</v>
      </c>
      <c r="I114" s="27" t="e">
        <f>#REF!*($I$4)</f>
        <v>#REF!</v>
      </c>
      <c r="J114" s="27" t="e">
        <f>ROUNDUP(E114+#REF!+I114,-2)</f>
        <v>#REF!</v>
      </c>
      <c r="K114" s="27"/>
      <c r="L114" s="138"/>
      <c r="M114" s="138"/>
      <c r="N114" s="139"/>
      <c r="O114" s="49"/>
      <c r="P114" s="49"/>
      <c r="Q114" s="49"/>
      <c r="R114" s="49"/>
      <c r="S114" s="49"/>
      <c r="T114" s="49"/>
      <c r="U114" s="28">
        <f t="shared" si="6"/>
        <v>63570</v>
      </c>
      <c r="V114" s="28">
        <f t="shared" si="7"/>
        <v>95355</v>
      </c>
      <c r="W114" s="28">
        <f t="shared" si="8"/>
        <v>20342.400000000001</v>
      </c>
      <c r="X114" s="388">
        <f t="shared" si="9"/>
        <v>814967.4</v>
      </c>
      <c r="Y114" s="6">
        <f t="shared" si="10"/>
        <v>815000</v>
      </c>
      <c r="Z114" s="355"/>
      <c r="AA114" s="359"/>
    </row>
    <row r="115" spans="1:27" ht="15.75">
      <c r="A115" s="24">
        <f t="shared" si="11"/>
        <v>109</v>
      </c>
      <c r="B115" s="519" t="s">
        <v>2445</v>
      </c>
      <c r="C115" s="519" t="s">
        <v>2425</v>
      </c>
      <c r="D115" s="25" t="s">
        <v>2387</v>
      </c>
      <c r="E115" s="26">
        <v>182400</v>
      </c>
      <c r="F115" s="26">
        <v>182400</v>
      </c>
      <c r="G115" s="27"/>
      <c r="H115" s="26">
        <v>182400</v>
      </c>
      <c r="I115" s="27" t="e">
        <f>#REF!*($I$4)</f>
        <v>#REF!</v>
      </c>
      <c r="J115" s="27" t="e">
        <f>ROUNDUP(E115+#REF!+I115,-2)</f>
        <v>#REF!</v>
      </c>
      <c r="K115" s="27"/>
      <c r="L115" s="138"/>
      <c r="M115" s="138"/>
      <c r="N115" s="139"/>
      <c r="O115" s="49"/>
      <c r="P115" s="49"/>
      <c r="Q115" s="49"/>
      <c r="R115" s="49"/>
      <c r="S115" s="49"/>
      <c r="T115" s="49"/>
      <c r="U115" s="28">
        <f t="shared" si="6"/>
        <v>18240</v>
      </c>
      <c r="V115" s="28">
        <f t="shared" si="7"/>
        <v>27360</v>
      </c>
      <c r="W115" s="28">
        <f t="shared" si="8"/>
        <v>5836.8</v>
      </c>
      <c r="X115" s="388">
        <f t="shared" si="9"/>
        <v>233836.79999999999</v>
      </c>
      <c r="Y115" s="6">
        <f t="shared" si="10"/>
        <v>233900</v>
      </c>
      <c r="Z115" s="355"/>
      <c r="AA115" s="359"/>
    </row>
    <row r="116" spans="1:27" ht="15.75">
      <c r="A116" s="24">
        <f t="shared" si="11"/>
        <v>110</v>
      </c>
      <c r="B116" s="519" t="s">
        <v>2445</v>
      </c>
      <c r="C116" s="519" t="s">
        <v>2479</v>
      </c>
      <c r="D116" s="25" t="s">
        <v>2387</v>
      </c>
      <c r="E116" s="26">
        <v>274600</v>
      </c>
      <c r="F116" s="26">
        <v>274600</v>
      </c>
      <c r="G116" s="27"/>
      <c r="H116" s="26">
        <v>274600</v>
      </c>
      <c r="I116" s="27" t="e">
        <f>#REF!*($I$4)</f>
        <v>#REF!</v>
      </c>
      <c r="J116" s="27" t="e">
        <f>ROUNDUP(E116+#REF!+I116,-2)</f>
        <v>#REF!</v>
      </c>
      <c r="K116" s="27"/>
      <c r="L116" s="138"/>
      <c r="M116" s="138"/>
      <c r="N116" s="139"/>
      <c r="O116" s="49"/>
      <c r="P116" s="49"/>
      <c r="Q116" s="49"/>
      <c r="R116" s="49"/>
      <c r="S116" s="49"/>
      <c r="T116" s="49"/>
      <c r="U116" s="28">
        <f t="shared" si="6"/>
        <v>27460</v>
      </c>
      <c r="V116" s="28">
        <f t="shared" si="7"/>
        <v>41190</v>
      </c>
      <c r="W116" s="28">
        <f t="shared" si="8"/>
        <v>8787.2000000000007</v>
      </c>
      <c r="X116" s="388">
        <f t="shared" si="9"/>
        <v>352037.2</v>
      </c>
      <c r="Y116" s="6">
        <f t="shared" si="10"/>
        <v>352100</v>
      </c>
      <c r="Z116" s="355"/>
      <c r="AA116" s="359"/>
    </row>
    <row r="117" spans="1:27" ht="15.75" customHeight="1">
      <c r="A117" s="24">
        <f t="shared" si="11"/>
        <v>111</v>
      </c>
      <c r="B117" s="519" t="s">
        <v>2445</v>
      </c>
      <c r="C117" s="519" t="s">
        <v>2426</v>
      </c>
      <c r="D117" s="25" t="s">
        <v>2387</v>
      </c>
      <c r="E117" s="26">
        <v>213800</v>
      </c>
      <c r="F117" s="26">
        <v>213800</v>
      </c>
      <c r="G117" s="27"/>
      <c r="H117" s="26">
        <v>213800</v>
      </c>
      <c r="I117" s="27" t="e">
        <f>#REF!*($I$4)</f>
        <v>#REF!</v>
      </c>
      <c r="J117" s="27" t="e">
        <f>ROUNDUP(E117+#REF!+I117,-2)</f>
        <v>#REF!</v>
      </c>
      <c r="K117" s="27"/>
      <c r="L117" s="138"/>
      <c r="M117" s="138"/>
      <c r="N117" s="139"/>
      <c r="O117" s="49"/>
      <c r="P117" s="49"/>
      <c r="Q117" s="49"/>
      <c r="R117" s="49"/>
      <c r="S117" s="49"/>
      <c r="T117" s="49"/>
      <c r="U117" s="28">
        <f t="shared" si="6"/>
        <v>21380</v>
      </c>
      <c r="V117" s="28">
        <f t="shared" si="7"/>
        <v>32070</v>
      </c>
      <c r="W117" s="28">
        <f t="shared" si="8"/>
        <v>6841.6</v>
      </c>
      <c r="X117" s="388">
        <f t="shared" si="9"/>
        <v>274091.59999999998</v>
      </c>
      <c r="Y117" s="6">
        <f t="shared" si="10"/>
        <v>274100</v>
      </c>
      <c r="Z117" s="355"/>
      <c r="AA117" s="359"/>
    </row>
    <row r="118" spans="1:27" ht="15.75">
      <c r="A118" s="24">
        <f t="shared" si="11"/>
        <v>112</v>
      </c>
      <c r="B118" s="519" t="s">
        <v>2445</v>
      </c>
      <c r="C118" s="519" t="s">
        <v>2480</v>
      </c>
      <c r="D118" s="25" t="s">
        <v>2387</v>
      </c>
      <c r="E118" s="26">
        <v>333400</v>
      </c>
      <c r="F118" s="26">
        <v>333400</v>
      </c>
      <c r="G118" s="27"/>
      <c r="H118" s="26">
        <v>333400</v>
      </c>
      <c r="I118" s="27" t="e">
        <f>#REF!*($I$4)</f>
        <v>#REF!</v>
      </c>
      <c r="J118" s="27" t="e">
        <f>ROUNDUP(E118+#REF!+I118,-2)</f>
        <v>#REF!</v>
      </c>
      <c r="K118" s="27"/>
      <c r="L118" s="138"/>
      <c r="M118" s="138"/>
      <c r="N118" s="139"/>
      <c r="O118" s="49"/>
      <c r="P118" s="49"/>
      <c r="Q118" s="49"/>
      <c r="R118" s="49"/>
      <c r="S118" s="49"/>
      <c r="T118" s="49"/>
      <c r="U118" s="28">
        <f t="shared" si="6"/>
        <v>33340</v>
      </c>
      <c r="V118" s="28">
        <f t="shared" si="7"/>
        <v>50010</v>
      </c>
      <c r="W118" s="28">
        <f t="shared" si="8"/>
        <v>10668.800000000001</v>
      </c>
      <c r="X118" s="388">
        <f t="shared" si="9"/>
        <v>427418.8</v>
      </c>
      <c r="Y118" s="6">
        <f t="shared" si="10"/>
        <v>427500</v>
      </c>
      <c r="Z118" s="355"/>
      <c r="AA118" s="359"/>
    </row>
    <row r="119" spans="1:27" ht="15.75">
      <c r="A119" s="24">
        <f t="shared" si="11"/>
        <v>113</v>
      </c>
      <c r="B119" s="519" t="s">
        <v>2445</v>
      </c>
      <c r="C119" s="519" t="s">
        <v>2427</v>
      </c>
      <c r="D119" s="25" t="s">
        <v>2387</v>
      </c>
      <c r="E119" s="26">
        <v>268800</v>
      </c>
      <c r="F119" s="26">
        <v>268800</v>
      </c>
      <c r="G119" s="27"/>
      <c r="H119" s="26">
        <v>268800</v>
      </c>
      <c r="I119" s="27" t="e">
        <f>#REF!*($I$4)</f>
        <v>#REF!</v>
      </c>
      <c r="J119" s="27" t="e">
        <f>ROUNDUP(E119+#REF!+I119,-2)</f>
        <v>#REF!</v>
      </c>
      <c r="K119" s="27"/>
      <c r="L119" s="138"/>
      <c r="M119" s="138"/>
      <c r="N119" s="139"/>
      <c r="O119" s="49"/>
      <c r="P119" s="49"/>
      <c r="Q119" s="49"/>
      <c r="R119" s="49"/>
      <c r="S119" s="49"/>
      <c r="T119" s="49"/>
      <c r="U119" s="28">
        <f t="shared" si="6"/>
        <v>26880</v>
      </c>
      <c r="V119" s="28">
        <f t="shared" si="7"/>
        <v>40320</v>
      </c>
      <c r="W119" s="28">
        <f t="shared" si="8"/>
        <v>8601.6</v>
      </c>
      <c r="X119" s="388">
        <f t="shared" si="9"/>
        <v>344601.59999999998</v>
      </c>
      <c r="Y119" s="6">
        <f t="shared" si="10"/>
        <v>344700</v>
      </c>
      <c r="Z119" s="355"/>
      <c r="AA119" s="359"/>
    </row>
    <row r="120" spans="1:27" ht="15.75">
      <c r="A120" s="24">
        <f t="shared" si="11"/>
        <v>114</v>
      </c>
      <c r="B120" s="519" t="s">
        <v>2445</v>
      </c>
      <c r="C120" s="519" t="s">
        <v>2428</v>
      </c>
      <c r="D120" s="25" t="s">
        <v>2387</v>
      </c>
      <c r="E120" s="26">
        <v>208000</v>
      </c>
      <c r="F120" s="26">
        <v>208000</v>
      </c>
      <c r="G120" s="27"/>
      <c r="H120" s="26">
        <v>208000</v>
      </c>
      <c r="I120" s="27" t="e">
        <f>#REF!*($I$4)</f>
        <v>#REF!</v>
      </c>
      <c r="J120" s="27" t="e">
        <f>ROUNDUP(E120+#REF!+I120,-2)</f>
        <v>#REF!</v>
      </c>
      <c r="K120" s="27"/>
      <c r="L120" s="138"/>
      <c r="M120" s="138"/>
      <c r="N120" s="139"/>
      <c r="O120" s="49"/>
      <c r="P120" s="49"/>
      <c r="Q120" s="49"/>
      <c r="R120" s="49"/>
      <c r="S120" s="49"/>
      <c r="T120" s="49"/>
      <c r="U120" s="28">
        <f t="shared" si="6"/>
        <v>20800</v>
      </c>
      <c r="V120" s="28">
        <f t="shared" si="7"/>
        <v>31200</v>
      </c>
      <c r="W120" s="28">
        <f t="shared" si="8"/>
        <v>6656</v>
      </c>
      <c r="X120" s="388">
        <f t="shared" si="9"/>
        <v>266656</v>
      </c>
      <c r="Y120" s="6">
        <f t="shared" si="10"/>
        <v>266700</v>
      </c>
      <c r="Z120" s="355"/>
      <c r="AA120" s="359"/>
    </row>
    <row r="121" spans="1:27" ht="15.75">
      <c r="A121" s="24">
        <f t="shared" si="11"/>
        <v>115</v>
      </c>
      <c r="B121" s="519" t="s">
        <v>2445</v>
      </c>
      <c r="C121" s="519" t="s">
        <v>2429</v>
      </c>
      <c r="D121" s="25" t="s">
        <v>2387</v>
      </c>
      <c r="E121" s="26">
        <v>274600</v>
      </c>
      <c r="F121" s="26">
        <v>274600</v>
      </c>
      <c r="G121" s="27"/>
      <c r="H121" s="26">
        <v>274600</v>
      </c>
      <c r="I121" s="27" t="e">
        <f>#REF!*($I$4)</f>
        <v>#REF!</v>
      </c>
      <c r="J121" s="27" t="e">
        <f>ROUNDUP(E121+#REF!+I121,-2)</f>
        <v>#REF!</v>
      </c>
      <c r="K121" s="27"/>
      <c r="L121" s="138"/>
      <c r="M121" s="138"/>
      <c r="N121" s="139"/>
      <c r="O121" s="49"/>
      <c r="P121" s="49"/>
      <c r="Q121" s="49"/>
      <c r="R121" s="49"/>
      <c r="S121" s="49"/>
      <c r="T121" s="49"/>
      <c r="U121" s="28">
        <f t="shared" si="6"/>
        <v>27460</v>
      </c>
      <c r="V121" s="28">
        <f t="shared" si="7"/>
        <v>41190</v>
      </c>
      <c r="W121" s="28">
        <f t="shared" si="8"/>
        <v>8787.2000000000007</v>
      </c>
      <c r="X121" s="388">
        <f t="shared" si="9"/>
        <v>352037.2</v>
      </c>
      <c r="Y121" s="6">
        <f t="shared" si="10"/>
        <v>352100</v>
      </c>
      <c r="Z121" s="355"/>
      <c r="AA121" s="359"/>
    </row>
    <row r="122" spans="1:27" ht="15.75">
      <c r="A122" s="24">
        <f t="shared" si="11"/>
        <v>116</v>
      </c>
      <c r="B122" s="519" t="s">
        <v>2445</v>
      </c>
      <c r="C122" s="519" t="s">
        <v>2430</v>
      </c>
      <c r="D122" s="25" t="s">
        <v>2387</v>
      </c>
      <c r="E122" s="26">
        <v>221600</v>
      </c>
      <c r="F122" s="26">
        <v>221600</v>
      </c>
      <c r="G122" s="27"/>
      <c r="H122" s="26">
        <v>221600</v>
      </c>
      <c r="I122" s="27" t="e">
        <f>#REF!*($I$4)</f>
        <v>#REF!</v>
      </c>
      <c r="J122" s="27" t="e">
        <f>ROUNDUP(E122+#REF!+I122,-2)</f>
        <v>#REF!</v>
      </c>
      <c r="K122" s="27"/>
      <c r="L122" s="138"/>
      <c r="M122" s="138"/>
      <c r="N122" s="139"/>
      <c r="O122" s="49"/>
      <c r="P122" s="49"/>
      <c r="Q122" s="49"/>
      <c r="R122" s="49"/>
      <c r="S122" s="49"/>
      <c r="T122" s="49"/>
      <c r="U122" s="28">
        <f t="shared" si="6"/>
        <v>22160</v>
      </c>
      <c r="V122" s="28">
        <f t="shared" si="7"/>
        <v>33240</v>
      </c>
      <c r="W122" s="28">
        <f t="shared" si="8"/>
        <v>7091.2</v>
      </c>
      <c r="X122" s="388">
        <f t="shared" si="9"/>
        <v>284091.2</v>
      </c>
      <c r="Y122" s="6">
        <f t="shared" si="10"/>
        <v>284100</v>
      </c>
      <c r="Z122" s="355"/>
      <c r="AA122" s="359"/>
    </row>
    <row r="123" spans="1:27" ht="15.75">
      <c r="A123" s="24">
        <f t="shared" si="11"/>
        <v>117</v>
      </c>
      <c r="B123" s="519" t="s">
        <v>2445</v>
      </c>
      <c r="C123" s="519" t="s">
        <v>2481</v>
      </c>
      <c r="D123" s="25" t="s">
        <v>2387</v>
      </c>
      <c r="E123" s="26">
        <v>333400</v>
      </c>
      <c r="F123" s="26">
        <v>333400</v>
      </c>
      <c r="G123" s="27"/>
      <c r="H123" s="26">
        <v>333400</v>
      </c>
      <c r="I123" s="27" t="e">
        <f>#REF!*($I$4)</f>
        <v>#REF!</v>
      </c>
      <c r="J123" s="27" t="e">
        <f>ROUNDUP(E123+#REF!+I123,-2)</f>
        <v>#REF!</v>
      </c>
      <c r="K123" s="27"/>
      <c r="L123" s="138"/>
      <c r="M123" s="138"/>
      <c r="N123" s="139"/>
      <c r="O123" s="49"/>
      <c r="P123" s="49"/>
      <c r="Q123" s="49"/>
      <c r="R123" s="49"/>
      <c r="S123" s="49"/>
      <c r="T123" s="49"/>
      <c r="U123" s="28">
        <f t="shared" si="6"/>
        <v>33340</v>
      </c>
      <c r="V123" s="28">
        <f t="shared" si="7"/>
        <v>50010</v>
      </c>
      <c r="W123" s="28">
        <f t="shared" si="8"/>
        <v>10668.800000000001</v>
      </c>
      <c r="X123" s="388">
        <f t="shared" si="9"/>
        <v>427418.8</v>
      </c>
      <c r="Y123" s="6">
        <f t="shared" si="10"/>
        <v>427500</v>
      </c>
      <c r="Z123" s="355"/>
      <c r="AA123" s="359"/>
    </row>
    <row r="124" spans="1:27" ht="15.75">
      <c r="A124" s="24">
        <f t="shared" si="11"/>
        <v>118</v>
      </c>
      <c r="B124" s="519" t="s">
        <v>2445</v>
      </c>
      <c r="C124" s="519" t="s">
        <v>2431</v>
      </c>
      <c r="D124" s="25" t="s">
        <v>2387</v>
      </c>
      <c r="E124" s="26">
        <v>264600</v>
      </c>
      <c r="F124" s="26">
        <v>264600</v>
      </c>
      <c r="G124" s="27"/>
      <c r="H124" s="26">
        <v>264600</v>
      </c>
      <c r="I124" s="27" t="e">
        <f>#REF!*($I$4)</f>
        <v>#REF!</v>
      </c>
      <c r="J124" s="27" t="e">
        <f>ROUNDUP(E124+#REF!+I124,-2)</f>
        <v>#REF!</v>
      </c>
      <c r="K124" s="27"/>
      <c r="L124" s="138"/>
      <c r="M124" s="138"/>
      <c r="N124" s="139"/>
      <c r="O124" s="49"/>
      <c r="P124" s="49"/>
      <c r="Q124" s="49"/>
      <c r="R124" s="49"/>
      <c r="S124" s="49"/>
      <c r="T124" s="49"/>
      <c r="U124" s="28">
        <f t="shared" si="6"/>
        <v>26460</v>
      </c>
      <c r="V124" s="28">
        <f t="shared" si="7"/>
        <v>39690</v>
      </c>
      <c r="W124" s="28">
        <f t="shared" si="8"/>
        <v>8467.2000000000007</v>
      </c>
      <c r="X124" s="388">
        <f t="shared" si="9"/>
        <v>339217.2</v>
      </c>
      <c r="Y124" s="6">
        <f t="shared" si="10"/>
        <v>339300</v>
      </c>
      <c r="Z124" s="355"/>
      <c r="AA124" s="359"/>
    </row>
    <row r="125" spans="1:27" ht="15.75">
      <c r="A125" s="24">
        <f t="shared" si="11"/>
        <v>119</v>
      </c>
      <c r="B125" s="519" t="s">
        <v>2445</v>
      </c>
      <c r="C125" s="519" t="s">
        <v>2482</v>
      </c>
      <c r="D125" s="25" t="s">
        <v>2387</v>
      </c>
      <c r="E125" s="26">
        <v>411900</v>
      </c>
      <c r="F125" s="26">
        <v>411900</v>
      </c>
      <c r="G125" s="27"/>
      <c r="H125" s="26">
        <v>411900</v>
      </c>
      <c r="I125" s="27" t="e">
        <f>#REF!*($I$4)</f>
        <v>#REF!</v>
      </c>
      <c r="J125" s="27" t="e">
        <f>ROUNDUP(E125+#REF!+I125,-2)</f>
        <v>#REF!</v>
      </c>
      <c r="K125" s="27"/>
      <c r="L125" s="138"/>
      <c r="M125" s="138"/>
      <c r="N125" s="139"/>
      <c r="O125" s="49"/>
      <c r="P125" s="49"/>
      <c r="Q125" s="49"/>
      <c r="R125" s="49"/>
      <c r="S125" s="49"/>
      <c r="T125" s="49"/>
      <c r="U125" s="28">
        <f t="shared" si="6"/>
        <v>41190</v>
      </c>
      <c r="V125" s="28">
        <f t="shared" si="7"/>
        <v>61785</v>
      </c>
      <c r="W125" s="28">
        <f t="shared" si="8"/>
        <v>13180.800000000001</v>
      </c>
      <c r="X125" s="388">
        <f t="shared" si="9"/>
        <v>528055.80000000005</v>
      </c>
      <c r="Y125" s="6">
        <f t="shared" si="10"/>
        <v>528100</v>
      </c>
      <c r="Z125" s="355"/>
      <c r="AA125" s="359"/>
    </row>
    <row r="126" spans="1:27" ht="15.75">
      <c r="A126" s="24">
        <f t="shared" si="11"/>
        <v>120</v>
      </c>
      <c r="B126" s="519" t="s">
        <v>2445</v>
      </c>
      <c r="C126" s="519" t="s">
        <v>2432</v>
      </c>
      <c r="D126" s="25" t="s">
        <v>2387</v>
      </c>
      <c r="E126" s="26">
        <v>261000</v>
      </c>
      <c r="F126" s="26">
        <v>261000</v>
      </c>
      <c r="G126" s="27"/>
      <c r="H126" s="26">
        <v>261000</v>
      </c>
      <c r="I126" s="27" t="e">
        <f>#REF!*($I$4)</f>
        <v>#REF!</v>
      </c>
      <c r="J126" s="27" t="e">
        <f>ROUNDUP(E126+#REF!+I126,-2)</f>
        <v>#REF!</v>
      </c>
      <c r="K126" s="27"/>
      <c r="L126" s="138"/>
      <c r="M126" s="138"/>
      <c r="N126" s="139"/>
      <c r="O126" s="49"/>
      <c r="P126" s="49"/>
      <c r="Q126" s="49"/>
      <c r="R126" s="49"/>
      <c r="S126" s="49"/>
      <c r="T126" s="49"/>
      <c r="U126" s="28">
        <f t="shared" si="6"/>
        <v>26100</v>
      </c>
      <c r="V126" s="28">
        <f t="shared" si="7"/>
        <v>39150</v>
      </c>
      <c r="W126" s="28">
        <f t="shared" si="8"/>
        <v>8352</v>
      </c>
      <c r="X126" s="388">
        <f t="shared" si="9"/>
        <v>334602</v>
      </c>
      <c r="Y126" s="6">
        <f t="shared" si="10"/>
        <v>334700</v>
      </c>
      <c r="Z126" s="355"/>
      <c r="AA126" s="359"/>
    </row>
    <row r="127" spans="1:27" ht="15.75">
      <c r="A127" s="24">
        <f t="shared" si="11"/>
        <v>121</v>
      </c>
      <c r="B127" s="519" t="s">
        <v>2445</v>
      </c>
      <c r="C127" s="519" t="s">
        <v>2433</v>
      </c>
      <c r="D127" s="25" t="s">
        <v>2387</v>
      </c>
      <c r="E127" s="26">
        <v>345400</v>
      </c>
      <c r="F127" s="26">
        <v>345400</v>
      </c>
      <c r="G127" s="27"/>
      <c r="H127" s="26">
        <v>345400</v>
      </c>
      <c r="I127" s="27" t="e">
        <f>#REF!*($I$4)</f>
        <v>#REF!</v>
      </c>
      <c r="J127" s="27" t="e">
        <f>ROUNDUP(E127+#REF!+I127,-2)</f>
        <v>#REF!</v>
      </c>
      <c r="K127" s="27"/>
      <c r="L127" s="138"/>
      <c r="M127" s="138"/>
      <c r="N127" s="139"/>
      <c r="O127" s="49"/>
      <c r="P127" s="49"/>
      <c r="Q127" s="49"/>
      <c r="R127" s="49"/>
      <c r="S127" s="49"/>
      <c r="T127" s="49"/>
      <c r="U127" s="28">
        <f t="shared" si="6"/>
        <v>34540</v>
      </c>
      <c r="V127" s="28">
        <f t="shared" si="7"/>
        <v>51810</v>
      </c>
      <c r="W127" s="28">
        <f t="shared" si="8"/>
        <v>11052.800000000001</v>
      </c>
      <c r="X127" s="388">
        <f t="shared" si="9"/>
        <v>442802.8</v>
      </c>
      <c r="Y127" s="6">
        <f t="shared" si="10"/>
        <v>442900</v>
      </c>
      <c r="Z127" s="355"/>
      <c r="AA127" s="359"/>
    </row>
    <row r="128" spans="1:27" ht="15.75">
      <c r="A128" s="24">
        <f t="shared" si="11"/>
        <v>122</v>
      </c>
      <c r="B128" s="519" t="s">
        <v>2445</v>
      </c>
      <c r="C128" s="519" t="s">
        <v>2483</v>
      </c>
      <c r="D128" s="25" t="s">
        <v>2387</v>
      </c>
      <c r="E128" s="26">
        <v>372600</v>
      </c>
      <c r="F128" s="26">
        <v>372600</v>
      </c>
      <c r="G128" s="27"/>
      <c r="H128" s="26">
        <v>372600</v>
      </c>
      <c r="I128" s="27" t="e">
        <f>#REF!*($I$4)</f>
        <v>#REF!</v>
      </c>
      <c r="J128" s="27" t="e">
        <f>ROUNDUP(E128+#REF!+I128,-2)</f>
        <v>#REF!</v>
      </c>
      <c r="K128" s="27"/>
      <c r="L128" s="138"/>
      <c r="M128" s="138"/>
      <c r="N128" s="139"/>
      <c r="O128" s="49"/>
      <c r="P128" s="49"/>
      <c r="Q128" s="49"/>
      <c r="R128" s="49"/>
      <c r="S128" s="49"/>
      <c r="T128" s="49"/>
      <c r="U128" s="28">
        <f t="shared" si="6"/>
        <v>37260</v>
      </c>
      <c r="V128" s="28">
        <f t="shared" si="7"/>
        <v>55890</v>
      </c>
      <c r="W128" s="28">
        <f t="shared" si="8"/>
        <v>11923.2</v>
      </c>
      <c r="X128" s="388">
        <f t="shared" si="9"/>
        <v>477673.2</v>
      </c>
      <c r="Y128" s="6">
        <f t="shared" si="10"/>
        <v>477700</v>
      </c>
      <c r="Z128" s="355"/>
      <c r="AA128" s="359"/>
    </row>
    <row r="129" spans="1:27" ht="15.75">
      <c r="A129" s="24">
        <f t="shared" si="11"/>
        <v>123</v>
      </c>
      <c r="B129" s="519" t="s">
        <v>2445</v>
      </c>
      <c r="C129" s="519" t="s">
        <v>2484</v>
      </c>
      <c r="D129" s="25" t="s">
        <v>2387</v>
      </c>
      <c r="E129" s="26">
        <v>764900</v>
      </c>
      <c r="F129" s="26">
        <v>764900</v>
      </c>
      <c r="G129" s="27"/>
      <c r="H129" s="26">
        <v>764900</v>
      </c>
      <c r="I129" s="27" t="e">
        <f>#REF!*($I$4)</f>
        <v>#REF!</v>
      </c>
      <c r="J129" s="27" t="e">
        <f>ROUNDUP(E129+#REF!+I129,-2)</f>
        <v>#REF!</v>
      </c>
      <c r="K129" s="27"/>
      <c r="L129" s="138"/>
      <c r="M129" s="138"/>
      <c r="N129" s="139"/>
      <c r="O129" s="49"/>
      <c r="P129" s="49"/>
      <c r="Q129" s="49"/>
      <c r="R129" s="49"/>
      <c r="S129" s="49"/>
      <c r="T129" s="49"/>
      <c r="U129" s="28">
        <f t="shared" si="6"/>
        <v>76490</v>
      </c>
      <c r="V129" s="28">
        <f t="shared" si="7"/>
        <v>114735</v>
      </c>
      <c r="W129" s="28">
        <f t="shared" si="8"/>
        <v>24476.799999999999</v>
      </c>
      <c r="X129" s="388">
        <f t="shared" si="9"/>
        <v>980601.8</v>
      </c>
      <c r="Y129" s="6">
        <f t="shared" si="10"/>
        <v>980700</v>
      </c>
      <c r="Z129" s="355"/>
      <c r="AA129" s="359"/>
    </row>
    <row r="130" spans="1:27" ht="15.75">
      <c r="A130" s="24">
        <f t="shared" si="11"/>
        <v>124</v>
      </c>
      <c r="B130" s="519" t="s">
        <v>2445</v>
      </c>
      <c r="C130" s="519" t="s">
        <v>2485</v>
      </c>
      <c r="D130" s="25" t="s">
        <v>2387</v>
      </c>
      <c r="E130" s="26">
        <v>509900</v>
      </c>
      <c r="F130" s="26">
        <v>509900</v>
      </c>
      <c r="G130" s="27"/>
      <c r="H130" s="26">
        <v>509900</v>
      </c>
      <c r="I130" s="27" t="e">
        <f>#REF!*($I$4)</f>
        <v>#REF!</v>
      </c>
      <c r="J130" s="27" t="e">
        <f>ROUNDUP(E130+#REF!+I130,-2)</f>
        <v>#REF!</v>
      </c>
      <c r="K130" s="27"/>
      <c r="L130" s="138"/>
      <c r="M130" s="138"/>
      <c r="N130" s="139"/>
      <c r="O130" s="49"/>
      <c r="P130" s="49"/>
      <c r="Q130" s="49"/>
      <c r="R130" s="49"/>
      <c r="S130" s="49"/>
      <c r="T130" s="49"/>
      <c r="U130" s="28">
        <f t="shared" si="6"/>
        <v>50990</v>
      </c>
      <c r="V130" s="28">
        <f t="shared" si="7"/>
        <v>76485</v>
      </c>
      <c r="W130" s="28">
        <f t="shared" si="8"/>
        <v>16316.800000000001</v>
      </c>
      <c r="X130" s="388">
        <f t="shared" si="9"/>
        <v>653691.80000000005</v>
      </c>
      <c r="Y130" s="6">
        <f t="shared" si="10"/>
        <v>653700</v>
      </c>
      <c r="Z130" s="355"/>
      <c r="AA130" s="359"/>
    </row>
    <row r="131" spans="1:27" ht="15.75">
      <c r="A131" s="24">
        <f t="shared" si="11"/>
        <v>125</v>
      </c>
      <c r="B131" s="519" t="s">
        <v>2445</v>
      </c>
      <c r="C131" s="519" t="s">
        <v>2486</v>
      </c>
      <c r="D131" s="25" t="s">
        <v>2387</v>
      </c>
      <c r="E131" s="26">
        <v>725800</v>
      </c>
      <c r="F131" s="26">
        <v>725800</v>
      </c>
      <c r="G131" s="27"/>
      <c r="H131" s="26">
        <v>725800</v>
      </c>
      <c r="I131" s="27" t="e">
        <f>#REF!*($I$4)</f>
        <v>#REF!</v>
      </c>
      <c r="J131" s="27" t="e">
        <f>ROUNDUP(E131+#REF!+I131,-2)</f>
        <v>#REF!</v>
      </c>
      <c r="K131" s="27"/>
      <c r="L131" s="138"/>
      <c r="M131" s="138"/>
      <c r="N131" s="139"/>
      <c r="O131" s="49"/>
      <c r="P131" s="49"/>
      <c r="Q131" s="49"/>
      <c r="R131" s="49"/>
      <c r="S131" s="49"/>
      <c r="T131" s="49"/>
      <c r="U131" s="28">
        <f t="shared" si="6"/>
        <v>72580</v>
      </c>
      <c r="V131" s="28">
        <f t="shared" si="7"/>
        <v>108870</v>
      </c>
      <c r="W131" s="28">
        <f t="shared" si="8"/>
        <v>23225.600000000002</v>
      </c>
      <c r="X131" s="388">
        <f t="shared" si="9"/>
        <v>930475.6</v>
      </c>
      <c r="Y131" s="6">
        <f t="shared" si="10"/>
        <v>930500</v>
      </c>
      <c r="Z131" s="355"/>
      <c r="AA131" s="359"/>
    </row>
    <row r="132" spans="1:27" ht="15.75">
      <c r="A132" s="24">
        <f t="shared" si="11"/>
        <v>126</v>
      </c>
      <c r="B132" s="519" t="s">
        <v>2445</v>
      </c>
      <c r="C132" s="519" t="s">
        <v>2434</v>
      </c>
      <c r="D132" s="25" t="s">
        <v>2387</v>
      </c>
      <c r="E132" s="26">
        <v>398300</v>
      </c>
      <c r="F132" s="26">
        <v>398300</v>
      </c>
      <c r="G132" s="27"/>
      <c r="H132" s="26">
        <v>398300</v>
      </c>
      <c r="I132" s="27" t="e">
        <f>#REF!*($I$4)</f>
        <v>#REF!</v>
      </c>
      <c r="J132" s="27" t="e">
        <f>ROUNDUP(E132+#REF!+I132,-2)</f>
        <v>#REF!</v>
      </c>
      <c r="K132" s="27"/>
      <c r="L132" s="138"/>
      <c r="M132" s="138"/>
      <c r="N132" s="139"/>
      <c r="O132" s="49"/>
      <c r="P132" s="49"/>
      <c r="Q132" s="49"/>
      <c r="R132" s="49"/>
      <c r="S132" s="49"/>
      <c r="T132" s="49"/>
      <c r="U132" s="28">
        <f t="shared" si="6"/>
        <v>39830</v>
      </c>
      <c r="V132" s="28">
        <f t="shared" si="7"/>
        <v>59745</v>
      </c>
      <c r="W132" s="28">
        <f t="shared" si="8"/>
        <v>12745.6</v>
      </c>
      <c r="X132" s="388">
        <f t="shared" si="9"/>
        <v>510620.6</v>
      </c>
      <c r="Y132" s="6">
        <f t="shared" si="10"/>
        <v>510700</v>
      </c>
      <c r="Z132" s="355"/>
      <c r="AA132" s="359"/>
    </row>
    <row r="133" spans="1:27" ht="15.75">
      <c r="A133" s="24">
        <f t="shared" si="11"/>
        <v>127</v>
      </c>
      <c r="B133" s="519" t="s">
        <v>2445</v>
      </c>
      <c r="C133" s="519" t="s">
        <v>2435</v>
      </c>
      <c r="D133" s="25" t="s">
        <v>2387</v>
      </c>
      <c r="E133" s="26">
        <v>347300</v>
      </c>
      <c r="F133" s="26">
        <v>347300</v>
      </c>
      <c r="G133" s="27"/>
      <c r="H133" s="26">
        <v>347300</v>
      </c>
      <c r="I133" s="27" t="e">
        <f>#REF!*($I$4)</f>
        <v>#REF!</v>
      </c>
      <c r="J133" s="27" t="e">
        <f>ROUNDUP(E133+#REF!+I133,-2)</f>
        <v>#REF!</v>
      </c>
      <c r="K133" s="27"/>
      <c r="L133" s="138"/>
      <c r="M133" s="138"/>
      <c r="N133" s="139"/>
      <c r="O133" s="49"/>
      <c r="P133" s="49"/>
      <c r="Q133" s="49"/>
      <c r="R133" s="49"/>
      <c r="S133" s="49"/>
      <c r="T133" s="49"/>
      <c r="U133" s="28">
        <f t="shared" si="6"/>
        <v>34730</v>
      </c>
      <c r="V133" s="28">
        <f t="shared" si="7"/>
        <v>52095</v>
      </c>
      <c r="W133" s="28">
        <f t="shared" si="8"/>
        <v>11113.6</v>
      </c>
      <c r="X133" s="388">
        <f t="shared" si="9"/>
        <v>445238.6</v>
      </c>
      <c r="Y133" s="6">
        <f t="shared" si="10"/>
        <v>445300</v>
      </c>
      <c r="Z133" s="355"/>
      <c r="AA133" s="359"/>
    </row>
    <row r="134" spans="1:27" ht="15.75">
      <c r="A134" s="24">
        <f t="shared" si="11"/>
        <v>128</v>
      </c>
      <c r="B134" s="519" t="s">
        <v>2445</v>
      </c>
      <c r="C134" s="519" t="s">
        <v>2436</v>
      </c>
      <c r="D134" s="25" t="s">
        <v>2387</v>
      </c>
      <c r="E134" s="26">
        <v>402100</v>
      </c>
      <c r="F134" s="26">
        <v>402100</v>
      </c>
      <c r="G134" s="27"/>
      <c r="H134" s="26">
        <v>402100</v>
      </c>
      <c r="I134" s="27" t="e">
        <f>#REF!*($I$4)</f>
        <v>#REF!</v>
      </c>
      <c r="J134" s="27" t="e">
        <f>ROUNDUP(E134+#REF!+I134,-2)</f>
        <v>#REF!</v>
      </c>
      <c r="K134" s="27"/>
      <c r="L134" s="138"/>
      <c r="M134" s="138"/>
      <c r="N134" s="139"/>
      <c r="O134" s="49"/>
      <c r="P134" s="49"/>
      <c r="Q134" s="49"/>
      <c r="R134" s="49"/>
      <c r="S134" s="49"/>
      <c r="T134" s="49"/>
      <c r="U134" s="28">
        <f t="shared" si="6"/>
        <v>40210</v>
      </c>
      <c r="V134" s="28">
        <f t="shared" si="7"/>
        <v>60315</v>
      </c>
      <c r="W134" s="28">
        <f t="shared" si="8"/>
        <v>12867.2</v>
      </c>
      <c r="X134" s="388">
        <f t="shared" si="9"/>
        <v>515492.2</v>
      </c>
      <c r="Y134" s="6">
        <f t="shared" si="10"/>
        <v>515500</v>
      </c>
      <c r="Z134" s="355"/>
      <c r="AA134" s="359"/>
    </row>
    <row r="135" spans="1:27" ht="15.75">
      <c r="A135" s="24">
        <f t="shared" si="11"/>
        <v>129</v>
      </c>
      <c r="B135" s="519" t="s">
        <v>2445</v>
      </c>
      <c r="C135" s="519" t="s">
        <v>2437</v>
      </c>
      <c r="D135" s="25" t="s">
        <v>2387</v>
      </c>
      <c r="E135" s="26">
        <v>621900</v>
      </c>
      <c r="F135" s="26">
        <v>621900</v>
      </c>
      <c r="G135" s="27"/>
      <c r="H135" s="26">
        <v>621900</v>
      </c>
      <c r="I135" s="27" t="e">
        <f>#REF!*($I$4)</f>
        <v>#REF!</v>
      </c>
      <c r="J135" s="27" t="e">
        <f>ROUNDUP(E135+#REF!+I135,-2)</f>
        <v>#REF!</v>
      </c>
      <c r="K135" s="27"/>
      <c r="L135" s="138"/>
      <c r="M135" s="138"/>
      <c r="N135" s="139"/>
      <c r="O135" s="49"/>
      <c r="P135" s="49"/>
      <c r="Q135" s="49"/>
      <c r="R135" s="49"/>
      <c r="S135" s="49"/>
      <c r="T135" s="49"/>
      <c r="U135" s="28">
        <f t="shared" si="6"/>
        <v>62190</v>
      </c>
      <c r="V135" s="28">
        <f t="shared" si="7"/>
        <v>93285</v>
      </c>
      <c r="W135" s="28">
        <f t="shared" si="8"/>
        <v>19900.8</v>
      </c>
      <c r="X135" s="388">
        <f t="shared" si="9"/>
        <v>797275.8</v>
      </c>
      <c r="Y135" s="6">
        <f t="shared" si="10"/>
        <v>797300</v>
      </c>
      <c r="Z135" s="355"/>
      <c r="AA135" s="359"/>
    </row>
    <row r="136" spans="1:27" ht="15.75">
      <c r="A136" s="24">
        <f t="shared" si="11"/>
        <v>130</v>
      </c>
      <c r="B136" s="519" t="s">
        <v>2445</v>
      </c>
      <c r="C136" s="519" t="s">
        <v>2438</v>
      </c>
      <c r="D136" s="25" t="s">
        <v>2387</v>
      </c>
      <c r="E136" s="26">
        <v>382300</v>
      </c>
      <c r="F136" s="26">
        <v>382300</v>
      </c>
      <c r="G136" s="27"/>
      <c r="H136" s="26">
        <v>382300</v>
      </c>
      <c r="I136" s="27" t="e">
        <f>#REF!*($I$4)</f>
        <v>#REF!</v>
      </c>
      <c r="J136" s="27" t="e">
        <f>ROUNDUP(E136+#REF!+I136,-2)</f>
        <v>#REF!</v>
      </c>
      <c r="K136" s="27"/>
      <c r="L136" s="138"/>
      <c r="M136" s="138"/>
      <c r="N136" s="139"/>
      <c r="O136" s="49"/>
      <c r="P136" s="49"/>
      <c r="Q136" s="49"/>
      <c r="R136" s="49"/>
      <c r="S136" s="49"/>
      <c r="T136" s="49"/>
      <c r="U136" s="28">
        <f t="shared" ref="U136:U199" si="12">+H136*0.1</f>
        <v>38230</v>
      </c>
      <c r="V136" s="28">
        <f t="shared" ref="V136:V199" si="13">+H136*0.15</f>
        <v>57345</v>
      </c>
      <c r="W136" s="28">
        <f t="shared" ref="W136:W199" si="14">+H136*0.032</f>
        <v>12233.6</v>
      </c>
      <c r="X136" s="388">
        <f t="shared" ref="X136:X199" si="15">+H136+U136+V136+W136</f>
        <v>490108.6</v>
      </c>
      <c r="Y136" s="6">
        <f t="shared" ref="Y136:Y199" si="16">ROUNDUP(X136,-2)</f>
        <v>490200</v>
      </c>
      <c r="Z136" s="355"/>
      <c r="AA136" s="359"/>
    </row>
    <row r="137" spans="1:27" ht="15.75">
      <c r="A137" s="24">
        <f t="shared" ref="A137:A200" si="17">A136+1</f>
        <v>131</v>
      </c>
      <c r="B137" s="519" t="s">
        <v>2445</v>
      </c>
      <c r="C137" s="519" t="s">
        <v>2487</v>
      </c>
      <c r="D137" s="25" t="s">
        <v>2387</v>
      </c>
      <c r="E137" s="26">
        <v>294100</v>
      </c>
      <c r="F137" s="26">
        <v>294100</v>
      </c>
      <c r="G137" s="27"/>
      <c r="H137" s="26">
        <v>294100</v>
      </c>
      <c r="I137" s="27" t="e">
        <f>#REF!*($I$4)</f>
        <v>#REF!</v>
      </c>
      <c r="J137" s="27" t="e">
        <f>ROUNDUP(E137+#REF!+I137,-2)</f>
        <v>#REF!</v>
      </c>
      <c r="K137" s="27"/>
      <c r="L137" s="138"/>
      <c r="M137" s="138"/>
      <c r="N137" s="139"/>
      <c r="O137" s="49"/>
      <c r="P137" s="49"/>
      <c r="Q137" s="49"/>
      <c r="R137" s="49"/>
      <c r="S137" s="49"/>
      <c r="T137" s="49"/>
      <c r="U137" s="28">
        <f t="shared" si="12"/>
        <v>29410</v>
      </c>
      <c r="V137" s="28">
        <f t="shared" si="13"/>
        <v>44115</v>
      </c>
      <c r="W137" s="28">
        <f t="shared" si="14"/>
        <v>9411.2000000000007</v>
      </c>
      <c r="X137" s="388">
        <f t="shared" si="15"/>
        <v>377036.2</v>
      </c>
      <c r="Y137" s="6">
        <f t="shared" si="16"/>
        <v>377100</v>
      </c>
      <c r="Z137" s="355"/>
      <c r="AA137" s="359"/>
    </row>
    <row r="138" spans="1:27" ht="15.75">
      <c r="A138" s="24">
        <f t="shared" si="17"/>
        <v>132</v>
      </c>
      <c r="B138" s="519" t="s">
        <v>2445</v>
      </c>
      <c r="C138" s="519" t="s">
        <v>2488</v>
      </c>
      <c r="D138" s="25" t="s">
        <v>2387</v>
      </c>
      <c r="E138" s="26">
        <v>349200</v>
      </c>
      <c r="F138" s="26">
        <v>349200</v>
      </c>
      <c r="G138" s="27"/>
      <c r="H138" s="26">
        <v>349200</v>
      </c>
      <c r="I138" s="27" t="e">
        <f>#REF!*($I$4)</f>
        <v>#REF!</v>
      </c>
      <c r="J138" s="27" t="e">
        <f>ROUNDUP(E138+#REF!+I138,-2)</f>
        <v>#REF!</v>
      </c>
      <c r="K138" s="27"/>
      <c r="L138" s="138"/>
      <c r="M138" s="138"/>
      <c r="N138" s="139"/>
      <c r="O138" s="49"/>
      <c r="P138" s="49"/>
      <c r="Q138" s="49"/>
      <c r="R138" s="49"/>
      <c r="S138" s="49"/>
      <c r="T138" s="49"/>
      <c r="U138" s="28">
        <f t="shared" si="12"/>
        <v>34920</v>
      </c>
      <c r="V138" s="28">
        <f t="shared" si="13"/>
        <v>52380</v>
      </c>
      <c r="W138" s="28">
        <f t="shared" si="14"/>
        <v>11174.4</v>
      </c>
      <c r="X138" s="388">
        <f t="shared" si="15"/>
        <v>447674.4</v>
      </c>
      <c r="Y138" s="6">
        <f t="shared" si="16"/>
        <v>447700</v>
      </c>
      <c r="Z138" s="355"/>
      <c r="AA138" s="359"/>
    </row>
    <row r="139" spans="1:27" ht="15.75">
      <c r="A139" s="24">
        <f t="shared" si="17"/>
        <v>133</v>
      </c>
      <c r="B139" s="519" t="s">
        <v>2445</v>
      </c>
      <c r="C139" s="519" t="s">
        <v>2440</v>
      </c>
      <c r="D139" s="25" t="s">
        <v>2387</v>
      </c>
      <c r="E139" s="26">
        <v>455100</v>
      </c>
      <c r="F139" s="26">
        <v>455100</v>
      </c>
      <c r="G139" s="27"/>
      <c r="H139" s="26">
        <v>455100</v>
      </c>
      <c r="I139" s="27" t="e">
        <f>#REF!*($I$4)</f>
        <v>#REF!</v>
      </c>
      <c r="J139" s="27" t="e">
        <f>ROUNDUP(E139+#REF!+I139,-2)</f>
        <v>#REF!</v>
      </c>
      <c r="K139" s="27"/>
      <c r="L139" s="138"/>
      <c r="M139" s="138"/>
      <c r="N139" s="139"/>
      <c r="O139" s="49"/>
      <c r="P139" s="49"/>
      <c r="Q139" s="49"/>
      <c r="R139" s="49"/>
      <c r="S139" s="49"/>
      <c r="T139" s="49"/>
      <c r="U139" s="28">
        <f t="shared" si="12"/>
        <v>45510</v>
      </c>
      <c r="V139" s="28">
        <f t="shared" si="13"/>
        <v>68265</v>
      </c>
      <c r="W139" s="28">
        <f t="shared" si="14"/>
        <v>14563.2</v>
      </c>
      <c r="X139" s="388">
        <f t="shared" si="15"/>
        <v>583438.19999999995</v>
      </c>
      <c r="Y139" s="6">
        <f t="shared" si="16"/>
        <v>583500</v>
      </c>
      <c r="Z139" s="355"/>
      <c r="AA139" s="359"/>
    </row>
    <row r="140" spans="1:27" ht="15.75">
      <c r="A140" s="24">
        <f t="shared" si="17"/>
        <v>134</v>
      </c>
      <c r="B140" s="519" t="s">
        <v>2445</v>
      </c>
      <c r="C140" s="519" t="s">
        <v>2441</v>
      </c>
      <c r="D140" s="25" t="s">
        <v>2387</v>
      </c>
      <c r="E140" s="26">
        <v>764900</v>
      </c>
      <c r="F140" s="26">
        <v>764900</v>
      </c>
      <c r="G140" s="27"/>
      <c r="H140" s="26">
        <v>764900</v>
      </c>
      <c r="I140" s="27" t="e">
        <f>#REF!*($I$4)</f>
        <v>#REF!</v>
      </c>
      <c r="J140" s="27" t="e">
        <f>ROUNDUP(E140+#REF!+I140,-2)</f>
        <v>#REF!</v>
      </c>
      <c r="K140" s="27"/>
      <c r="L140" s="138"/>
      <c r="M140" s="138"/>
      <c r="N140" s="139"/>
      <c r="O140" s="49"/>
      <c r="P140" s="49"/>
      <c r="Q140" s="49"/>
      <c r="R140" s="49"/>
      <c r="S140" s="49"/>
      <c r="T140" s="49"/>
      <c r="U140" s="28">
        <f t="shared" si="12"/>
        <v>76490</v>
      </c>
      <c r="V140" s="28">
        <f t="shared" si="13"/>
        <v>114735</v>
      </c>
      <c r="W140" s="28">
        <f t="shared" si="14"/>
        <v>24476.799999999999</v>
      </c>
      <c r="X140" s="388">
        <f t="shared" si="15"/>
        <v>980601.8</v>
      </c>
      <c r="Y140" s="6">
        <f t="shared" si="16"/>
        <v>980700</v>
      </c>
      <c r="Z140" s="355"/>
      <c r="AA140" s="359"/>
    </row>
    <row r="141" spans="1:27" ht="15.75">
      <c r="A141" s="24">
        <f t="shared" si="17"/>
        <v>135</v>
      </c>
      <c r="B141" s="519" t="s">
        <v>2445</v>
      </c>
      <c r="C141" s="519" t="s">
        <v>2442</v>
      </c>
      <c r="D141" s="25" t="s">
        <v>2387</v>
      </c>
      <c r="E141" s="26">
        <v>349200</v>
      </c>
      <c r="F141" s="26">
        <v>349200</v>
      </c>
      <c r="G141" s="27"/>
      <c r="H141" s="26">
        <v>349200</v>
      </c>
      <c r="I141" s="27" t="e">
        <f>#REF!*($I$4)</f>
        <v>#REF!</v>
      </c>
      <c r="J141" s="27" t="e">
        <f>ROUNDUP(E141+#REF!+I141,-2)</f>
        <v>#REF!</v>
      </c>
      <c r="K141" s="27"/>
      <c r="L141" s="138"/>
      <c r="M141" s="138"/>
      <c r="N141" s="139"/>
      <c r="O141" s="49"/>
      <c r="P141" s="49"/>
      <c r="Q141" s="49"/>
      <c r="R141" s="49"/>
      <c r="S141" s="49"/>
      <c r="T141" s="49"/>
      <c r="U141" s="28">
        <f t="shared" si="12"/>
        <v>34920</v>
      </c>
      <c r="V141" s="28">
        <f t="shared" si="13"/>
        <v>52380</v>
      </c>
      <c r="W141" s="28">
        <f t="shared" si="14"/>
        <v>11174.4</v>
      </c>
      <c r="X141" s="388">
        <f t="shared" si="15"/>
        <v>447674.4</v>
      </c>
      <c r="Y141" s="6">
        <f t="shared" si="16"/>
        <v>447700</v>
      </c>
      <c r="Z141" s="355"/>
      <c r="AA141" s="359"/>
    </row>
    <row r="142" spans="1:27" ht="15.75">
      <c r="A142" s="24">
        <f t="shared" si="17"/>
        <v>136</v>
      </c>
      <c r="B142" s="519" t="s">
        <v>2445</v>
      </c>
      <c r="C142" s="519" t="s">
        <v>2489</v>
      </c>
      <c r="D142" s="25" t="s">
        <v>2387</v>
      </c>
      <c r="E142" s="26">
        <v>415900</v>
      </c>
      <c r="F142" s="26">
        <v>415900</v>
      </c>
      <c r="G142" s="27"/>
      <c r="H142" s="26">
        <v>415900</v>
      </c>
      <c r="I142" s="27" t="e">
        <f>#REF!*($I$4)</f>
        <v>#REF!</v>
      </c>
      <c r="J142" s="27" t="e">
        <f>ROUNDUP(E142+#REF!+I142,-2)</f>
        <v>#REF!</v>
      </c>
      <c r="K142" s="27"/>
      <c r="L142" s="138"/>
      <c r="M142" s="138"/>
      <c r="N142" s="139"/>
      <c r="O142" s="49"/>
      <c r="P142" s="49"/>
      <c r="Q142" s="49"/>
      <c r="R142" s="49"/>
      <c r="S142" s="49"/>
      <c r="T142" s="49"/>
      <c r="U142" s="28">
        <f t="shared" si="12"/>
        <v>41590</v>
      </c>
      <c r="V142" s="28">
        <f t="shared" si="13"/>
        <v>62385</v>
      </c>
      <c r="W142" s="28">
        <f t="shared" si="14"/>
        <v>13308.800000000001</v>
      </c>
      <c r="X142" s="388">
        <f t="shared" si="15"/>
        <v>533183.80000000005</v>
      </c>
      <c r="Y142" s="6">
        <f t="shared" si="16"/>
        <v>533200</v>
      </c>
      <c r="Z142" s="355"/>
      <c r="AA142" s="359"/>
    </row>
    <row r="143" spans="1:27" ht="15.75">
      <c r="A143" s="24">
        <f t="shared" si="17"/>
        <v>137</v>
      </c>
      <c r="B143" s="519" t="s">
        <v>2445</v>
      </c>
      <c r="C143" s="519" t="s">
        <v>2443</v>
      </c>
      <c r="D143" s="25" t="s">
        <v>2387</v>
      </c>
      <c r="E143" s="26">
        <v>382300</v>
      </c>
      <c r="F143" s="26">
        <v>382300</v>
      </c>
      <c r="G143" s="27"/>
      <c r="H143" s="26">
        <v>382300</v>
      </c>
      <c r="I143" s="27" t="e">
        <f>#REF!*($I$4)</f>
        <v>#REF!</v>
      </c>
      <c r="J143" s="27" t="e">
        <f>ROUNDUP(E143+#REF!+I143,-2)</f>
        <v>#REF!</v>
      </c>
      <c r="K143" s="27"/>
      <c r="L143" s="138"/>
      <c r="M143" s="138"/>
      <c r="N143" s="139"/>
      <c r="O143" s="49"/>
      <c r="P143" s="49"/>
      <c r="Q143" s="49"/>
      <c r="R143" s="49"/>
      <c r="S143" s="49"/>
      <c r="T143" s="49"/>
      <c r="U143" s="28">
        <f t="shared" si="12"/>
        <v>38230</v>
      </c>
      <c r="V143" s="28">
        <f t="shared" si="13"/>
        <v>57345</v>
      </c>
      <c r="W143" s="28">
        <f t="shared" si="14"/>
        <v>12233.6</v>
      </c>
      <c r="X143" s="388">
        <f t="shared" si="15"/>
        <v>490108.6</v>
      </c>
      <c r="Y143" s="6">
        <f t="shared" si="16"/>
        <v>490200</v>
      </c>
      <c r="Z143" s="355"/>
      <c r="AA143" s="359"/>
    </row>
    <row r="144" spans="1:27" ht="15.75">
      <c r="A144" s="24">
        <f t="shared" si="17"/>
        <v>138</v>
      </c>
      <c r="B144" s="519" t="s">
        <v>2445</v>
      </c>
      <c r="C144" s="519" t="s">
        <v>2444</v>
      </c>
      <c r="D144" s="25" t="s">
        <v>2387</v>
      </c>
      <c r="E144" s="26">
        <v>455100</v>
      </c>
      <c r="F144" s="26">
        <v>455100</v>
      </c>
      <c r="G144" s="27"/>
      <c r="H144" s="26">
        <v>455100</v>
      </c>
      <c r="I144" s="27" t="e">
        <f>#REF!*($I$4)</f>
        <v>#REF!</v>
      </c>
      <c r="J144" s="27" t="e">
        <f>ROUNDUP(E144+#REF!+I144,-2)</f>
        <v>#REF!</v>
      </c>
      <c r="K144" s="27"/>
      <c r="L144" s="138"/>
      <c r="M144" s="138"/>
      <c r="N144" s="139"/>
      <c r="O144" s="49"/>
      <c r="P144" s="49"/>
      <c r="Q144" s="49"/>
      <c r="R144" s="49"/>
      <c r="S144" s="49"/>
      <c r="T144" s="49"/>
      <c r="U144" s="28">
        <f t="shared" si="12"/>
        <v>45510</v>
      </c>
      <c r="V144" s="28">
        <f t="shared" si="13"/>
        <v>68265</v>
      </c>
      <c r="W144" s="28">
        <f t="shared" si="14"/>
        <v>14563.2</v>
      </c>
      <c r="X144" s="388">
        <f t="shared" si="15"/>
        <v>583438.19999999995</v>
      </c>
      <c r="Y144" s="6">
        <f t="shared" si="16"/>
        <v>583500</v>
      </c>
      <c r="Z144" s="355"/>
      <c r="AA144" s="359"/>
    </row>
    <row r="145" spans="1:27" ht="15.75">
      <c r="A145" s="24">
        <f t="shared" si="17"/>
        <v>139</v>
      </c>
      <c r="B145" s="519" t="s">
        <v>2490</v>
      </c>
      <c r="C145" s="519" t="s">
        <v>2491</v>
      </c>
      <c r="D145" s="25" t="s">
        <v>2387</v>
      </c>
      <c r="E145" s="26">
        <v>64400</v>
      </c>
      <c r="F145" s="26">
        <v>64400</v>
      </c>
      <c r="G145" s="27"/>
      <c r="H145" s="26">
        <v>64400</v>
      </c>
      <c r="I145" s="27" t="e">
        <f>#REF!*($I$4)</f>
        <v>#REF!</v>
      </c>
      <c r="J145" s="27" t="e">
        <f>ROUNDUP(E145+#REF!+I145,-2)</f>
        <v>#REF!</v>
      </c>
      <c r="K145" s="27"/>
      <c r="L145" s="138"/>
      <c r="M145" s="138"/>
      <c r="N145" s="139"/>
      <c r="O145" s="49"/>
      <c r="P145" s="49"/>
      <c r="Q145" s="49"/>
      <c r="R145" s="49"/>
      <c r="S145" s="49"/>
      <c r="T145" s="49"/>
      <c r="U145" s="28">
        <f t="shared" si="12"/>
        <v>6440</v>
      </c>
      <c r="V145" s="28">
        <f t="shared" si="13"/>
        <v>9660</v>
      </c>
      <c r="W145" s="28">
        <f t="shared" si="14"/>
        <v>2060.8000000000002</v>
      </c>
      <c r="X145" s="388">
        <f t="shared" si="15"/>
        <v>82560.800000000003</v>
      </c>
      <c r="Y145" s="6">
        <f t="shared" si="16"/>
        <v>82600</v>
      </c>
      <c r="Z145" s="355"/>
      <c r="AA145" s="359"/>
    </row>
    <row r="146" spans="1:27" ht="15.75">
      <c r="A146" s="24">
        <f t="shared" si="17"/>
        <v>140</v>
      </c>
      <c r="B146" s="519" t="s">
        <v>2490</v>
      </c>
      <c r="C146" s="519" t="s">
        <v>2492</v>
      </c>
      <c r="D146" s="25" t="s">
        <v>2387</v>
      </c>
      <c r="E146" s="26">
        <v>64400</v>
      </c>
      <c r="F146" s="26">
        <v>64400</v>
      </c>
      <c r="G146" s="27"/>
      <c r="H146" s="26">
        <v>64400</v>
      </c>
      <c r="I146" s="27" t="e">
        <f>#REF!*($I$4)</f>
        <v>#REF!</v>
      </c>
      <c r="J146" s="27" t="e">
        <f>ROUNDUP(E146+#REF!+I146,-2)</f>
        <v>#REF!</v>
      </c>
      <c r="K146" s="27"/>
      <c r="L146" s="138"/>
      <c r="M146" s="138"/>
      <c r="N146" s="139"/>
      <c r="O146" s="49"/>
      <c r="P146" s="49"/>
      <c r="Q146" s="49"/>
      <c r="R146" s="49"/>
      <c r="S146" s="49"/>
      <c r="T146" s="49"/>
      <c r="U146" s="28">
        <f t="shared" si="12"/>
        <v>6440</v>
      </c>
      <c r="V146" s="28">
        <f t="shared" si="13"/>
        <v>9660</v>
      </c>
      <c r="W146" s="28">
        <f t="shared" si="14"/>
        <v>2060.8000000000002</v>
      </c>
      <c r="X146" s="388">
        <f t="shared" si="15"/>
        <v>82560.800000000003</v>
      </c>
      <c r="Y146" s="6">
        <f t="shared" si="16"/>
        <v>82600</v>
      </c>
      <c r="Z146" s="355"/>
      <c r="AA146" s="359"/>
    </row>
    <row r="147" spans="1:27" ht="15.75">
      <c r="A147" s="24">
        <f t="shared" si="17"/>
        <v>141</v>
      </c>
      <c r="B147" s="519" t="s">
        <v>2493</v>
      </c>
      <c r="C147" s="519" t="s">
        <v>2494</v>
      </c>
      <c r="D147" s="25" t="s">
        <v>2387</v>
      </c>
      <c r="E147" s="26">
        <v>58000</v>
      </c>
      <c r="F147" s="26">
        <v>58000</v>
      </c>
      <c r="G147" s="27"/>
      <c r="H147" s="26">
        <v>58000</v>
      </c>
      <c r="I147" s="27" t="e">
        <f>#REF!*($I$4)</f>
        <v>#REF!</v>
      </c>
      <c r="J147" s="27" t="e">
        <f>ROUNDUP(E147+#REF!+I147,-2)</f>
        <v>#REF!</v>
      </c>
      <c r="K147" s="27"/>
      <c r="L147" s="138"/>
      <c r="M147" s="138"/>
      <c r="N147" s="139"/>
      <c r="O147" s="49"/>
      <c r="P147" s="49"/>
      <c r="Q147" s="49"/>
      <c r="R147" s="49"/>
      <c r="S147" s="49"/>
      <c r="T147" s="49"/>
      <c r="U147" s="28">
        <f t="shared" si="12"/>
        <v>5800</v>
      </c>
      <c r="V147" s="28">
        <f t="shared" si="13"/>
        <v>8700</v>
      </c>
      <c r="W147" s="28">
        <f t="shared" si="14"/>
        <v>1856</v>
      </c>
      <c r="X147" s="388">
        <f t="shared" si="15"/>
        <v>74356</v>
      </c>
      <c r="Y147" s="6">
        <f t="shared" si="16"/>
        <v>74400</v>
      </c>
      <c r="Z147" s="355"/>
      <c r="AA147" s="359"/>
    </row>
    <row r="148" spans="1:27" ht="15.75">
      <c r="A148" s="24">
        <f t="shared" si="17"/>
        <v>142</v>
      </c>
      <c r="B148" s="519" t="s">
        <v>2495</v>
      </c>
      <c r="C148" s="519" t="s">
        <v>2496</v>
      </c>
      <c r="D148" s="25" t="s">
        <v>2387</v>
      </c>
      <c r="E148" s="26">
        <v>60000</v>
      </c>
      <c r="F148" s="26">
        <v>60000</v>
      </c>
      <c r="G148" s="27"/>
      <c r="H148" s="26">
        <v>60000</v>
      </c>
      <c r="I148" s="27" t="e">
        <f>#REF!*($I$4)</f>
        <v>#REF!</v>
      </c>
      <c r="J148" s="27" t="e">
        <f>ROUNDUP(E148+#REF!+I148,-2)</f>
        <v>#REF!</v>
      </c>
      <c r="K148" s="27"/>
      <c r="L148" s="138"/>
      <c r="M148" s="138"/>
      <c r="N148" s="139"/>
      <c r="O148" s="49"/>
      <c r="P148" s="49"/>
      <c r="Q148" s="49"/>
      <c r="R148" s="49"/>
      <c r="S148" s="49"/>
      <c r="T148" s="49"/>
      <c r="U148" s="28">
        <f t="shared" si="12"/>
        <v>6000</v>
      </c>
      <c r="V148" s="28">
        <f t="shared" si="13"/>
        <v>9000</v>
      </c>
      <c r="W148" s="28">
        <f t="shared" si="14"/>
        <v>1920</v>
      </c>
      <c r="X148" s="388">
        <f t="shared" si="15"/>
        <v>76920</v>
      </c>
      <c r="Y148" s="6">
        <f t="shared" si="16"/>
        <v>77000</v>
      </c>
      <c r="Z148" s="355"/>
      <c r="AA148" s="359"/>
    </row>
    <row r="149" spans="1:27" ht="15.75">
      <c r="A149" s="24">
        <f t="shared" si="17"/>
        <v>143</v>
      </c>
      <c r="B149" s="519" t="s">
        <v>2493</v>
      </c>
      <c r="C149" s="519" t="s">
        <v>2497</v>
      </c>
      <c r="D149" s="25" t="s">
        <v>2387</v>
      </c>
      <c r="E149" s="26">
        <v>47100</v>
      </c>
      <c r="F149" s="26">
        <v>47100</v>
      </c>
      <c r="G149" s="27"/>
      <c r="H149" s="26">
        <v>47100</v>
      </c>
      <c r="I149" s="27" t="e">
        <f>#REF!*($I$4)</f>
        <v>#REF!</v>
      </c>
      <c r="J149" s="27" t="e">
        <f>ROUNDUP(E149+#REF!+I149,-2)</f>
        <v>#REF!</v>
      </c>
      <c r="K149" s="27"/>
      <c r="L149" s="138"/>
      <c r="M149" s="138"/>
      <c r="N149" s="139"/>
      <c r="O149" s="49"/>
      <c r="P149" s="49"/>
      <c r="Q149" s="49"/>
      <c r="R149" s="49"/>
      <c r="S149" s="49"/>
      <c r="T149" s="49"/>
      <c r="U149" s="28">
        <f t="shared" si="12"/>
        <v>4710</v>
      </c>
      <c r="V149" s="28">
        <f t="shared" si="13"/>
        <v>7065</v>
      </c>
      <c r="W149" s="28">
        <f t="shared" si="14"/>
        <v>1507.2</v>
      </c>
      <c r="X149" s="388">
        <f t="shared" si="15"/>
        <v>60382.2</v>
      </c>
      <c r="Y149" s="6">
        <f t="shared" si="16"/>
        <v>60400</v>
      </c>
      <c r="Z149" s="355"/>
      <c r="AA149" s="359"/>
    </row>
    <row r="150" spans="1:27" ht="15.75">
      <c r="A150" s="24">
        <f t="shared" si="17"/>
        <v>144</v>
      </c>
      <c r="B150" s="519" t="s">
        <v>2498</v>
      </c>
      <c r="C150" s="519" t="s">
        <v>2499</v>
      </c>
      <c r="D150" s="25" t="s">
        <v>2387</v>
      </c>
      <c r="E150" s="26">
        <v>58200</v>
      </c>
      <c r="F150" s="26">
        <v>58200</v>
      </c>
      <c r="G150" s="27"/>
      <c r="H150" s="26">
        <v>58200</v>
      </c>
      <c r="I150" s="27" t="e">
        <f>#REF!*($I$4)</f>
        <v>#REF!</v>
      </c>
      <c r="J150" s="27" t="e">
        <f>ROUNDUP(E150+#REF!+I150,-2)</f>
        <v>#REF!</v>
      </c>
      <c r="K150" s="27"/>
      <c r="L150" s="138"/>
      <c r="M150" s="138"/>
      <c r="N150" s="139"/>
      <c r="O150" s="49"/>
      <c r="P150" s="49"/>
      <c r="Q150" s="49"/>
      <c r="R150" s="49"/>
      <c r="S150" s="49"/>
      <c r="T150" s="49"/>
      <c r="U150" s="28">
        <f t="shared" si="12"/>
        <v>5820</v>
      </c>
      <c r="V150" s="28">
        <f t="shared" si="13"/>
        <v>8730</v>
      </c>
      <c r="W150" s="28">
        <f t="shared" si="14"/>
        <v>1862.4</v>
      </c>
      <c r="X150" s="388">
        <f t="shared" si="15"/>
        <v>74612.399999999994</v>
      </c>
      <c r="Y150" s="6">
        <f t="shared" si="16"/>
        <v>74700</v>
      </c>
      <c r="Z150" s="355"/>
      <c r="AA150" s="359"/>
    </row>
    <row r="151" spans="1:27" ht="15.75">
      <c r="A151" s="24">
        <f t="shared" si="17"/>
        <v>145</v>
      </c>
      <c r="B151" s="519" t="s">
        <v>2500</v>
      </c>
      <c r="C151" s="519" t="s">
        <v>2499</v>
      </c>
      <c r="D151" s="25" t="s">
        <v>2387</v>
      </c>
      <c r="E151" s="26">
        <v>119400</v>
      </c>
      <c r="F151" s="26">
        <v>119400</v>
      </c>
      <c r="G151" s="27"/>
      <c r="H151" s="26">
        <v>119400</v>
      </c>
      <c r="I151" s="27" t="e">
        <f>#REF!*($I$4)</f>
        <v>#REF!</v>
      </c>
      <c r="J151" s="27" t="e">
        <f>ROUNDUP(E151+#REF!+I151,-2)</f>
        <v>#REF!</v>
      </c>
      <c r="K151" s="27"/>
      <c r="L151" s="138"/>
      <c r="M151" s="138"/>
      <c r="N151" s="139"/>
      <c r="O151" s="49"/>
      <c r="P151" s="49"/>
      <c r="Q151" s="49"/>
      <c r="R151" s="49"/>
      <c r="S151" s="49"/>
      <c r="T151" s="49"/>
      <c r="U151" s="28">
        <f t="shared" si="12"/>
        <v>11940</v>
      </c>
      <c r="V151" s="28">
        <f t="shared" si="13"/>
        <v>17910</v>
      </c>
      <c r="W151" s="28">
        <f t="shared" si="14"/>
        <v>3820.8</v>
      </c>
      <c r="X151" s="388">
        <f t="shared" si="15"/>
        <v>153070.79999999999</v>
      </c>
      <c r="Y151" s="6">
        <f t="shared" si="16"/>
        <v>153100</v>
      </c>
      <c r="Z151" s="355"/>
      <c r="AA151" s="359"/>
    </row>
    <row r="152" spans="1:27" ht="15.75">
      <c r="A152" s="24">
        <f t="shared" si="17"/>
        <v>146</v>
      </c>
      <c r="B152" s="519" t="s">
        <v>2490</v>
      </c>
      <c r="C152" s="519" t="s">
        <v>2501</v>
      </c>
      <c r="D152" s="25" t="s">
        <v>2387</v>
      </c>
      <c r="E152" s="26">
        <v>125700</v>
      </c>
      <c r="F152" s="26">
        <v>125700</v>
      </c>
      <c r="G152" s="27"/>
      <c r="H152" s="26">
        <v>125700</v>
      </c>
      <c r="I152" s="27" t="e">
        <f>#REF!*($I$4)</f>
        <v>#REF!</v>
      </c>
      <c r="J152" s="27" t="e">
        <f>ROUNDUP(E152+#REF!+I152,-2)</f>
        <v>#REF!</v>
      </c>
      <c r="K152" s="27"/>
      <c r="L152" s="138"/>
      <c r="M152" s="138"/>
      <c r="N152" s="139"/>
      <c r="O152" s="49"/>
      <c r="P152" s="49"/>
      <c r="Q152" s="49"/>
      <c r="R152" s="49"/>
      <c r="S152" s="49"/>
      <c r="T152" s="49"/>
      <c r="U152" s="28">
        <f t="shared" si="12"/>
        <v>12570</v>
      </c>
      <c r="V152" s="28">
        <f t="shared" si="13"/>
        <v>18855</v>
      </c>
      <c r="W152" s="28">
        <f t="shared" si="14"/>
        <v>4022.4</v>
      </c>
      <c r="X152" s="388">
        <f t="shared" si="15"/>
        <v>161147.4</v>
      </c>
      <c r="Y152" s="6">
        <f t="shared" si="16"/>
        <v>161200</v>
      </c>
      <c r="Z152" s="355"/>
      <c r="AA152" s="359"/>
    </row>
    <row r="153" spans="1:27" ht="15.75">
      <c r="A153" s="24">
        <f t="shared" si="17"/>
        <v>147</v>
      </c>
      <c r="B153" s="519" t="s">
        <v>2502</v>
      </c>
      <c r="C153" s="519" t="s">
        <v>2503</v>
      </c>
      <c r="D153" s="25" t="s">
        <v>2387</v>
      </c>
      <c r="E153" s="26">
        <v>58200</v>
      </c>
      <c r="F153" s="26">
        <v>58200</v>
      </c>
      <c r="G153" s="27"/>
      <c r="H153" s="26">
        <v>58200</v>
      </c>
      <c r="I153" s="27" t="e">
        <f>#REF!*($I$4)</f>
        <v>#REF!</v>
      </c>
      <c r="J153" s="27" t="e">
        <f>ROUNDUP(E153+#REF!+I153,-2)</f>
        <v>#REF!</v>
      </c>
      <c r="K153" s="27"/>
      <c r="L153" s="138"/>
      <c r="M153" s="138"/>
      <c r="N153" s="139"/>
      <c r="O153" s="49"/>
      <c r="P153" s="49"/>
      <c r="Q153" s="49"/>
      <c r="R153" s="49"/>
      <c r="S153" s="49"/>
      <c r="T153" s="49"/>
      <c r="U153" s="28">
        <f t="shared" si="12"/>
        <v>5820</v>
      </c>
      <c r="V153" s="28">
        <f t="shared" si="13"/>
        <v>8730</v>
      </c>
      <c r="W153" s="28">
        <f t="shared" si="14"/>
        <v>1862.4</v>
      </c>
      <c r="X153" s="388">
        <f t="shared" si="15"/>
        <v>74612.399999999994</v>
      </c>
      <c r="Y153" s="6">
        <f t="shared" si="16"/>
        <v>74700</v>
      </c>
      <c r="Z153" s="355"/>
      <c r="AA153" s="359"/>
    </row>
    <row r="154" spans="1:27" ht="15.75">
      <c r="A154" s="24">
        <f t="shared" si="17"/>
        <v>148</v>
      </c>
      <c r="B154" s="519" t="s">
        <v>2500</v>
      </c>
      <c r="C154" s="519" t="s">
        <v>2503</v>
      </c>
      <c r="D154" s="25" t="s">
        <v>2387</v>
      </c>
      <c r="E154" s="26">
        <v>119400</v>
      </c>
      <c r="F154" s="26">
        <v>119400</v>
      </c>
      <c r="G154" s="27"/>
      <c r="H154" s="26">
        <v>119400</v>
      </c>
      <c r="I154" s="27" t="e">
        <f>#REF!*($I$4)</f>
        <v>#REF!</v>
      </c>
      <c r="J154" s="27" t="e">
        <f>ROUNDUP(E154+#REF!+I154,-2)</f>
        <v>#REF!</v>
      </c>
      <c r="K154" s="27"/>
      <c r="L154" s="138"/>
      <c r="M154" s="138"/>
      <c r="N154" s="139"/>
      <c r="O154" s="49"/>
      <c r="P154" s="49"/>
      <c r="Q154" s="49"/>
      <c r="R154" s="49"/>
      <c r="S154" s="49"/>
      <c r="T154" s="49"/>
      <c r="U154" s="28">
        <f t="shared" si="12"/>
        <v>11940</v>
      </c>
      <c r="V154" s="28">
        <f t="shared" si="13"/>
        <v>17910</v>
      </c>
      <c r="W154" s="28">
        <f t="shared" si="14"/>
        <v>3820.8</v>
      </c>
      <c r="X154" s="388">
        <f t="shared" si="15"/>
        <v>153070.79999999999</v>
      </c>
      <c r="Y154" s="6">
        <f t="shared" si="16"/>
        <v>153100</v>
      </c>
      <c r="Z154" s="355"/>
      <c r="AA154" s="359"/>
    </row>
    <row r="155" spans="1:27" ht="15.75">
      <c r="A155" s="24">
        <f t="shared" si="17"/>
        <v>149</v>
      </c>
      <c r="B155" s="519" t="s">
        <v>2490</v>
      </c>
      <c r="C155" s="519" t="s">
        <v>2504</v>
      </c>
      <c r="D155" s="25" t="s">
        <v>2387</v>
      </c>
      <c r="E155" s="26">
        <v>67500</v>
      </c>
      <c r="F155" s="26">
        <v>67500</v>
      </c>
      <c r="G155" s="27"/>
      <c r="H155" s="26">
        <v>67500</v>
      </c>
      <c r="I155" s="27" t="e">
        <f>#REF!*($I$4)</f>
        <v>#REF!</v>
      </c>
      <c r="J155" s="27" t="e">
        <f>ROUNDUP(E155+#REF!+I155,-2)</f>
        <v>#REF!</v>
      </c>
      <c r="K155" s="27"/>
      <c r="L155" s="138"/>
      <c r="M155" s="138"/>
      <c r="N155" s="139"/>
      <c r="O155" s="49"/>
      <c r="P155" s="49"/>
      <c r="Q155" s="49"/>
      <c r="R155" s="49"/>
      <c r="S155" s="49"/>
      <c r="T155" s="49"/>
      <c r="U155" s="28">
        <f t="shared" si="12"/>
        <v>6750</v>
      </c>
      <c r="V155" s="28">
        <f t="shared" si="13"/>
        <v>10125</v>
      </c>
      <c r="W155" s="28">
        <f t="shared" si="14"/>
        <v>2160</v>
      </c>
      <c r="X155" s="388">
        <f t="shared" si="15"/>
        <v>86535</v>
      </c>
      <c r="Y155" s="6">
        <f t="shared" si="16"/>
        <v>86600</v>
      </c>
      <c r="Z155" s="355"/>
      <c r="AA155" s="359"/>
    </row>
    <row r="156" spans="1:27" ht="15.75">
      <c r="A156" s="24">
        <f t="shared" si="17"/>
        <v>150</v>
      </c>
      <c r="B156" s="519" t="s">
        <v>2505</v>
      </c>
      <c r="C156" s="519" t="s">
        <v>2506</v>
      </c>
      <c r="D156" s="25" t="s">
        <v>2387</v>
      </c>
      <c r="E156" s="26">
        <v>40900</v>
      </c>
      <c r="F156" s="26">
        <v>40900</v>
      </c>
      <c r="G156" s="27"/>
      <c r="H156" s="26">
        <v>40900</v>
      </c>
      <c r="I156" s="27" t="e">
        <f>#REF!*($I$4)</f>
        <v>#REF!</v>
      </c>
      <c r="J156" s="27" t="e">
        <f>ROUNDUP(E156+#REF!+I156,-2)</f>
        <v>#REF!</v>
      </c>
      <c r="K156" s="27"/>
      <c r="L156" s="138"/>
      <c r="M156" s="138"/>
      <c r="N156" s="139"/>
      <c r="O156" s="49"/>
      <c r="P156" s="49"/>
      <c r="Q156" s="49"/>
      <c r="R156" s="49"/>
      <c r="S156" s="49"/>
      <c r="T156" s="49"/>
      <c r="U156" s="28">
        <f t="shared" si="12"/>
        <v>4090</v>
      </c>
      <c r="V156" s="28">
        <f t="shared" si="13"/>
        <v>6135</v>
      </c>
      <c r="W156" s="28">
        <f t="shared" si="14"/>
        <v>1308.8</v>
      </c>
      <c r="X156" s="388">
        <f t="shared" si="15"/>
        <v>52433.8</v>
      </c>
      <c r="Y156" s="6">
        <f t="shared" si="16"/>
        <v>52500</v>
      </c>
      <c r="Z156" s="355"/>
      <c r="AA156" s="359"/>
    </row>
    <row r="157" spans="1:27" ht="15.75">
      <c r="A157" s="24">
        <f t="shared" si="17"/>
        <v>151</v>
      </c>
      <c r="B157" s="519" t="s">
        <v>2507</v>
      </c>
      <c r="C157" s="519" t="s">
        <v>2506</v>
      </c>
      <c r="D157" s="25" t="s">
        <v>2387</v>
      </c>
      <c r="E157" s="26">
        <v>119400</v>
      </c>
      <c r="F157" s="26">
        <v>119400</v>
      </c>
      <c r="G157" s="27"/>
      <c r="H157" s="26">
        <v>119400</v>
      </c>
      <c r="I157" s="27" t="e">
        <f>#REF!*($I$4)</f>
        <v>#REF!</v>
      </c>
      <c r="J157" s="27" t="e">
        <f>ROUNDUP(E157+#REF!+I157,-2)</f>
        <v>#REF!</v>
      </c>
      <c r="K157" s="27"/>
      <c r="L157" s="138"/>
      <c r="M157" s="138"/>
      <c r="N157" s="139"/>
      <c r="O157" s="49"/>
      <c r="P157" s="49"/>
      <c r="Q157" s="49"/>
      <c r="R157" s="49"/>
      <c r="S157" s="49"/>
      <c r="T157" s="49"/>
      <c r="U157" s="28">
        <f t="shared" si="12"/>
        <v>11940</v>
      </c>
      <c r="V157" s="28">
        <f t="shared" si="13"/>
        <v>17910</v>
      </c>
      <c r="W157" s="28">
        <f t="shared" si="14"/>
        <v>3820.8</v>
      </c>
      <c r="X157" s="388">
        <f t="shared" si="15"/>
        <v>153070.79999999999</v>
      </c>
      <c r="Y157" s="6">
        <f t="shared" si="16"/>
        <v>153100</v>
      </c>
      <c r="Z157" s="355"/>
      <c r="AA157" s="359"/>
    </row>
    <row r="158" spans="1:27" ht="15.75">
      <c r="A158" s="24">
        <f t="shared" si="17"/>
        <v>152</v>
      </c>
      <c r="B158" s="519" t="s">
        <v>2490</v>
      </c>
      <c r="C158" s="519" t="s">
        <v>2508</v>
      </c>
      <c r="D158" s="25" t="s">
        <v>2387</v>
      </c>
      <c r="E158" s="26">
        <v>55800</v>
      </c>
      <c r="F158" s="26">
        <v>55800</v>
      </c>
      <c r="G158" s="27"/>
      <c r="H158" s="26">
        <v>55800</v>
      </c>
      <c r="I158" s="27" t="e">
        <f>#REF!*($I$4)</f>
        <v>#REF!</v>
      </c>
      <c r="J158" s="27" t="e">
        <f>ROUNDUP(E158+#REF!+I158,-2)</f>
        <v>#REF!</v>
      </c>
      <c r="K158" s="27"/>
      <c r="L158" s="138"/>
      <c r="M158" s="138"/>
      <c r="N158" s="139"/>
      <c r="O158" s="49"/>
      <c r="P158" s="49"/>
      <c r="Q158" s="49"/>
      <c r="R158" s="49"/>
      <c r="S158" s="49"/>
      <c r="T158" s="49"/>
      <c r="U158" s="28">
        <f t="shared" si="12"/>
        <v>5580</v>
      </c>
      <c r="V158" s="28">
        <f t="shared" si="13"/>
        <v>8370</v>
      </c>
      <c r="W158" s="28">
        <f t="shared" si="14"/>
        <v>1785.6000000000001</v>
      </c>
      <c r="X158" s="388">
        <f t="shared" si="15"/>
        <v>71535.600000000006</v>
      </c>
      <c r="Y158" s="6">
        <f t="shared" si="16"/>
        <v>71600</v>
      </c>
      <c r="Z158" s="355"/>
      <c r="AA158" s="359"/>
    </row>
    <row r="159" spans="1:27" ht="15.75">
      <c r="A159" s="24">
        <f t="shared" si="17"/>
        <v>153</v>
      </c>
      <c r="B159" s="519" t="s">
        <v>2490</v>
      </c>
      <c r="C159" s="519" t="s">
        <v>2509</v>
      </c>
      <c r="D159" s="25" t="s">
        <v>2387</v>
      </c>
      <c r="E159" s="26">
        <v>55800</v>
      </c>
      <c r="F159" s="26">
        <v>55800</v>
      </c>
      <c r="G159" s="27"/>
      <c r="H159" s="26">
        <v>55800</v>
      </c>
      <c r="I159" s="27" t="e">
        <f>#REF!*($I$4)</f>
        <v>#REF!</v>
      </c>
      <c r="J159" s="27" t="e">
        <f>ROUNDUP(E159+#REF!+I159,-2)</f>
        <v>#REF!</v>
      </c>
      <c r="K159" s="27"/>
      <c r="L159" s="138"/>
      <c r="M159" s="138"/>
      <c r="N159" s="139"/>
      <c r="O159" s="49"/>
      <c r="P159" s="49"/>
      <c r="Q159" s="49"/>
      <c r="R159" s="49"/>
      <c r="S159" s="49"/>
      <c r="T159" s="49"/>
      <c r="U159" s="28">
        <f t="shared" si="12"/>
        <v>5580</v>
      </c>
      <c r="V159" s="28">
        <f t="shared" si="13"/>
        <v>8370</v>
      </c>
      <c r="W159" s="28">
        <f t="shared" si="14"/>
        <v>1785.6000000000001</v>
      </c>
      <c r="X159" s="388">
        <f t="shared" si="15"/>
        <v>71535.600000000006</v>
      </c>
      <c r="Y159" s="6">
        <f t="shared" si="16"/>
        <v>71600</v>
      </c>
      <c r="Z159" s="355"/>
      <c r="AA159" s="359"/>
    </row>
    <row r="160" spans="1:27" ht="15.75">
      <c r="A160" s="24">
        <f t="shared" si="17"/>
        <v>154</v>
      </c>
      <c r="B160" s="519" t="s">
        <v>2510</v>
      </c>
      <c r="C160" s="519" t="s">
        <v>2511</v>
      </c>
      <c r="D160" s="25" t="s">
        <v>2387</v>
      </c>
      <c r="E160" s="26">
        <v>117800</v>
      </c>
      <c r="F160" s="26">
        <v>117800</v>
      </c>
      <c r="G160" s="27"/>
      <c r="H160" s="26">
        <v>117800</v>
      </c>
      <c r="I160" s="27" t="e">
        <f>#REF!*($I$4)</f>
        <v>#REF!</v>
      </c>
      <c r="J160" s="27" t="e">
        <f>ROUNDUP(E160+#REF!+I160,-2)</f>
        <v>#REF!</v>
      </c>
      <c r="K160" s="27"/>
      <c r="L160" s="138"/>
      <c r="M160" s="138"/>
      <c r="N160" s="139"/>
      <c r="O160" s="49"/>
      <c r="P160" s="49"/>
      <c r="Q160" s="49"/>
      <c r="R160" s="49"/>
      <c r="S160" s="49"/>
      <c r="T160" s="49"/>
      <c r="U160" s="28">
        <f t="shared" si="12"/>
        <v>11780</v>
      </c>
      <c r="V160" s="28">
        <f t="shared" si="13"/>
        <v>17670</v>
      </c>
      <c r="W160" s="28">
        <f t="shared" si="14"/>
        <v>3769.6</v>
      </c>
      <c r="X160" s="388">
        <f t="shared" si="15"/>
        <v>151019.6</v>
      </c>
      <c r="Y160" s="6">
        <f t="shared" si="16"/>
        <v>151100</v>
      </c>
      <c r="Z160" s="355"/>
      <c r="AA160" s="359"/>
    </row>
    <row r="161" spans="1:27" ht="15.75">
      <c r="A161" s="24">
        <f t="shared" si="17"/>
        <v>155</v>
      </c>
      <c r="B161" s="519" t="s">
        <v>2510</v>
      </c>
      <c r="C161" s="519" t="s">
        <v>2512</v>
      </c>
      <c r="D161" s="25" t="s">
        <v>2387</v>
      </c>
      <c r="E161" s="26">
        <v>110000</v>
      </c>
      <c r="F161" s="26">
        <v>110000</v>
      </c>
      <c r="G161" s="27"/>
      <c r="H161" s="26">
        <v>110000</v>
      </c>
      <c r="I161" s="27" t="e">
        <f>#REF!*($I$4)</f>
        <v>#REF!</v>
      </c>
      <c r="J161" s="27" t="e">
        <f>ROUNDUP(E161+#REF!+I161,-2)</f>
        <v>#REF!</v>
      </c>
      <c r="K161" s="27"/>
      <c r="L161" s="138"/>
      <c r="M161" s="138"/>
      <c r="N161" s="139"/>
      <c r="O161" s="49"/>
      <c r="P161" s="49"/>
      <c r="Q161" s="49"/>
      <c r="R161" s="49"/>
      <c r="S161" s="49"/>
      <c r="T161" s="49"/>
      <c r="U161" s="28">
        <f t="shared" si="12"/>
        <v>11000</v>
      </c>
      <c r="V161" s="28">
        <f t="shared" si="13"/>
        <v>16500</v>
      </c>
      <c r="W161" s="28">
        <f t="shared" si="14"/>
        <v>3520</v>
      </c>
      <c r="X161" s="388">
        <f t="shared" si="15"/>
        <v>141020</v>
      </c>
      <c r="Y161" s="6">
        <f t="shared" si="16"/>
        <v>141100</v>
      </c>
      <c r="Z161" s="355"/>
      <c r="AA161" s="359"/>
    </row>
    <row r="162" spans="1:27" ht="15.75">
      <c r="A162" s="24">
        <f t="shared" si="17"/>
        <v>156</v>
      </c>
      <c r="B162" s="519" t="s">
        <v>6524</v>
      </c>
      <c r="C162" s="519" t="s">
        <v>2513</v>
      </c>
      <c r="D162" s="25" t="s">
        <v>2387</v>
      </c>
      <c r="E162" s="26">
        <v>117800</v>
      </c>
      <c r="F162" s="26">
        <v>117800</v>
      </c>
      <c r="G162" s="27"/>
      <c r="H162" s="26">
        <v>117800</v>
      </c>
      <c r="I162" s="27" t="e">
        <f>#REF!*($I$4)</f>
        <v>#REF!</v>
      </c>
      <c r="J162" s="27" t="e">
        <f>ROUNDUP(E162+#REF!+I162,-2)</f>
        <v>#REF!</v>
      </c>
      <c r="K162" s="27"/>
      <c r="L162" s="138"/>
      <c r="M162" s="138"/>
      <c r="N162" s="139"/>
      <c r="O162" s="49"/>
      <c r="P162" s="49"/>
      <c r="Q162" s="49"/>
      <c r="R162" s="49"/>
      <c r="S162" s="49"/>
      <c r="T162" s="49"/>
      <c r="U162" s="28">
        <f t="shared" si="12"/>
        <v>11780</v>
      </c>
      <c r="V162" s="28">
        <f t="shared" si="13"/>
        <v>17670</v>
      </c>
      <c r="W162" s="28">
        <f t="shared" si="14"/>
        <v>3769.6</v>
      </c>
      <c r="X162" s="388">
        <f t="shared" si="15"/>
        <v>151019.6</v>
      </c>
      <c r="Y162" s="6">
        <f t="shared" si="16"/>
        <v>151100</v>
      </c>
      <c r="Z162" s="355"/>
      <c r="AA162" s="359"/>
    </row>
    <row r="163" spans="1:27" ht="15.75">
      <c r="A163" s="24">
        <f t="shared" si="17"/>
        <v>157</v>
      </c>
      <c r="B163" s="519" t="s">
        <v>6524</v>
      </c>
      <c r="C163" s="519" t="s">
        <v>2514</v>
      </c>
      <c r="D163" s="25" t="s">
        <v>2387</v>
      </c>
      <c r="E163" s="26">
        <v>117800</v>
      </c>
      <c r="F163" s="26">
        <v>117800</v>
      </c>
      <c r="G163" s="27"/>
      <c r="H163" s="26">
        <v>117800</v>
      </c>
      <c r="I163" s="27" t="e">
        <f>#REF!*($I$4)</f>
        <v>#REF!</v>
      </c>
      <c r="J163" s="27" t="e">
        <f>ROUNDUP(E163+#REF!+I163,-2)</f>
        <v>#REF!</v>
      </c>
      <c r="K163" s="27"/>
      <c r="L163" s="138"/>
      <c r="M163" s="138"/>
      <c r="N163" s="139"/>
      <c r="O163" s="49"/>
      <c r="P163" s="49"/>
      <c r="Q163" s="49"/>
      <c r="R163" s="49"/>
      <c r="S163" s="49"/>
      <c r="T163" s="49"/>
      <c r="U163" s="28">
        <f t="shared" si="12"/>
        <v>11780</v>
      </c>
      <c r="V163" s="28">
        <f t="shared" si="13"/>
        <v>17670</v>
      </c>
      <c r="W163" s="28">
        <f t="shared" si="14"/>
        <v>3769.6</v>
      </c>
      <c r="X163" s="388">
        <f t="shared" si="15"/>
        <v>151019.6</v>
      </c>
      <c r="Y163" s="6">
        <f t="shared" si="16"/>
        <v>151100</v>
      </c>
      <c r="Z163" s="355"/>
      <c r="AA163" s="359"/>
    </row>
    <row r="164" spans="1:27" ht="15.75">
      <c r="A164" s="24">
        <f t="shared" si="17"/>
        <v>158</v>
      </c>
      <c r="B164" s="519" t="s">
        <v>2515</v>
      </c>
      <c r="C164" s="519" t="s">
        <v>2516</v>
      </c>
      <c r="D164" s="25" t="s">
        <v>2387</v>
      </c>
      <c r="E164" s="26">
        <v>552900</v>
      </c>
      <c r="F164" s="26">
        <v>552900</v>
      </c>
      <c r="G164" s="27"/>
      <c r="H164" s="26">
        <v>552900</v>
      </c>
      <c r="I164" s="27" t="e">
        <f>#REF!*($I$4)</f>
        <v>#REF!</v>
      </c>
      <c r="J164" s="27" t="e">
        <f>ROUNDUP(E164+#REF!+I164,-2)</f>
        <v>#REF!</v>
      </c>
      <c r="K164" s="27"/>
      <c r="L164" s="138"/>
      <c r="M164" s="138"/>
      <c r="N164" s="139"/>
      <c r="O164" s="49"/>
      <c r="P164" s="49"/>
      <c r="Q164" s="49"/>
      <c r="R164" s="49"/>
      <c r="S164" s="49"/>
      <c r="T164" s="49"/>
      <c r="U164" s="28">
        <f t="shared" si="12"/>
        <v>55290</v>
      </c>
      <c r="V164" s="28">
        <f t="shared" si="13"/>
        <v>82935</v>
      </c>
      <c r="W164" s="28">
        <f t="shared" si="14"/>
        <v>17692.8</v>
      </c>
      <c r="X164" s="388">
        <f t="shared" si="15"/>
        <v>708817.8</v>
      </c>
      <c r="Y164" s="6">
        <f t="shared" si="16"/>
        <v>708900</v>
      </c>
      <c r="Z164" s="355"/>
      <c r="AA164" s="359"/>
    </row>
    <row r="165" spans="1:27" ht="15.75">
      <c r="A165" s="24">
        <f t="shared" si="17"/>
        <v>159</v>
      </c>
      <c r="B165" s="519" t="s">
        <v>2510</v>
      </c>
      <c r="C165" s="519" t="s">
        <v>2516</v>
      </c>
      <c r="D165" s="25" t="s">
        <v>2387</v>
      </c>
      <c r="E165" s="26">
        <v>33100</v>
      </c>
      <c r="F165" s="26">
        <v>33100</v>
      </c>
      <c r="G165" s="27"/>
      <c r="H165" s="26">
        <v>33100</v>
      </c>
      <c r="I165" s="27" t="e">
        <f>#REF!*($I$4)</f>
        <v>#REF!</v>
      </c>
      <c r="J165" s="27" t="e">
        <f>ROUNDUP(E165+#REF!+I165,-2)</f>
        <v>#REF!</v>
      </c>
      <c r="K165" s="27"/>
      <c r="L165" s="138"/>
      <c r="M165" s="138"/>
      <c r="N165" s="139"/>
      <c r="O165" s="49"/>
      <c r="P165" s="49"/>
      <c r="Q165" s="49"/>
      <c r="R165" s="49"/>
      <c r="S165" s="49"/>
      <c r="T165" s="49"/>
      <c r="U165" s="28">
        <f t="shared" si="12"/>
        <v>3310</v>
      </c>
      <c r="V165" s="28">
        <f t="shared" si="13"/>
        <v>4965</v>
      </c>
      <c r="W165" s="28">
        <f t="shared" si="14"/>
        <v>1059.2</v>
      </c>
      <c r="X165" s="388">
        <f t="shared" si="15"/>
        <v>42434.2</v>
      </c>
      <c r="Y165" s="6">
        <f t="shared" si="16"/>
        <v>42500</v>
      </c>
      <c r="Z165" s="355"/>
      <c r="AA165" s="359"/>
    </row>
    <row r="166" spans="1:27" ht="15.75">
      <c r="A166" s="24">
        <f t="shared" si="17"/>
        <v>160</v>
      </c>
      <c r="B166" s="519" t="s">
        <v>2490</v>
      </c>
      <c r="C166" s="519" t="s">
        <v>2517</v>
      </c>
      <c r="D166" s="25" t="s">
        <v>2387</v>
      </c>
      <c r="E166" s="26">
        <v>110000</v>
      </c>
      <c r="F166" s="26">
        <v>110000</v>
      </c>
      <c r="G166" s="27"/>
      <c r="H166" s="26">
        <v>110000</v>
      </c>
      <c r="I166" s="27" t="e">
        <f>#REF!*($I$4)</f>
        <v>#REF!</v>
      </c>
      <c r="J166" s="27" t="e">
        <f>ROUNDUP(E166+#REF!+I166,-2)</f>
        <v>#REF!</v>
      </c>
      <c r="K166" s="27"/>
      <c r="L166" s="138"/>
      <c r="M166" s="138"/>
      <c r="N166" s="139"/>
      <c r="O166" s="49"/>
      <c r="P166" s="49"/>
      <c r="Q166" s="49"/>
      <c r="R166" s="49"/>
      <c r="S166" s="49"/>
      <c r="T166" s="49"/>
      <c r="U166" s="28">
        <f t="shared" si="12"/>
        <v>11000</v>
      </c>
      <c r="V166" s="28">
        <f t="shared" si="13"/>
        <v>16500</v>
      </c>
      <c r="W166" s="28">
        <f t="shared" si="14"/>
        <v>3520</v>
      </c>
      <c r="X166" s="388">
        <f t="shared" si="15"/>
        <v>141020</v>
      </c>
      <c r="Y166" s="6">
        <f t="shared" si="16"/>
        <v>141100</v>
      </c>
      <c r="Z166" s="355"/>
      <c r="AA166" s="359"/>
    </row>
    <row r="167" spans="1:27" ht="15.75">
      <c r="A167" s="24">
        <f t="shared" si="17"/>
        <v>161</v>
      </c>
      <c r="B167" s="519" t="s">
        <v>2518</v>
      </c>
      <c r="C167" s="519" t="s">
        <v>2491</v>
      </c>
      <c r="D167" s="25" t="s">
        <v>2387</v>
      </c>
      <c r="E167" s="26">
        <v>172800</v>
      </c>
      <c r="F167" s="26">
        <v>172800</v>
      </c>
      <c r="G167" s="27"/>
      <c r="H167" s="26">
        <v>172800</v>
      </c>
      <c r="I167" s="27" t="e">
        <f>#REF!*($I$4)</f>
        <v>#REF!</v>
      </c>
      <c r="J167" s="27" t="e">
        <f>ROUNDUP(E167+#REF!+I167,-2)</f>
        <v>#REF!</v>
      </c>
      <c r="K167" s="27"/>
      <c r="L167" s="138"/>
      <c r="M167" s="138"/>
      <c r="N167" s="139"/>
      <c r="O167" s="49"/>
      <c r="P167" s="49"/>
      <c r="Q167" s="49"/>
      <c r="R167" s="49"/>
      <c r="S167" s="49"/>
      <c r="T167" s="49"/>
      <c r="U167" s="28">
        <f t="shared" si="12"/>
        <v>17280</v>
      </c>
      <c r="V167" s="28">
        <f t="shared" si="13"/>
        <v>25920</v>
      </c>
      <c r="W167" s="28">
        <f t="shared" si="14"/>
        <v>5529.6</v>
      </c>
      <c r="X167" s="388">
        <f t="shared" si="15"/>
        <v>221529.60000000001</v>
      </c>
      <c r="Y167" s="6">
        <f t="shared" si="16"/>
        <v>221600</v>
      </c>
      <c r="Z167" s="355"/>
      <c r="AA167" s="359"/>
    </row>
    <row r="168" spans="1:27" ht="15.75">
      <c r="A168" s="24">
        <f t="shared" si="17"/>
        <v>162</v>
      </c>
      <c r="B168" s="519" t="s">
        <v>2518</v>
      </c>
      <c r="C168" s="519" t="s">
        <v>2519</v>
      </c>
      <c r="D168" s="25" t="s">
        <v>2387</v>
      </c>
      <c r="E168" s="26">
        <v>157100</v>
      </c>
      <c r="F168" s="26">
        <v>157100</v>
      </c>
      <c r="G168" s="27"/>
      <c r="H168" s="26">
        <v>157100</v>
      </c>
      <c r="I168" s="27" t="e">
        <f>#REF!*($I$4)</f>
        <v>#REF!</v>
      </c>
      <c r="J168" s="27" t="e">
        <f>ROUNDUP(E168+#REF!+I168,-2)</f>
        <v>#REF!</v>
      </c>
      <c r="K168" s="27"/>
      <c r="L168" s="138"/>
      <c r="M168" s="138"/>
      <c r="N168" s="139"/>
      <c r="O168" s="49"/>
      <c r="P168" s="49"/>
      <c r="Q168" s="49"/>
      <c r="R168" s="49"/>
      <c r="S168" s="49"/>
      <c r="T168" s="49"/>
      <c r="U168" s="28">
        <f t="shared" si="12"/>
        <v>15710</v>
      </c>
      <c r="V168" s="28">
        <f t="shared" si="13"/>
        <v>23565</v>
      </c>
      <c r="W168" s="28">
        <f t="shared" si="14"/>
        <v>5027.2</v>
      </c>
      <c r="X168" s="388">
        <f t="shared" si="15"/>
        <v>201402.2</v>
      </c>
      <c r="Y168" s="6">
        <f t="shared" si="16"/>
        <v>201500</v>
      </c>
      <c r="Z168" s="355"/>
      <c r="AA168" s="359"/>
    </row>
    <row r="169" spans="1:27" ht="15.75">
      <c r="A169" s="24">
        <f t="shared" si="17"/>
        <v>163</v>
      </c>
      <c r="B169" s="519" t="s">
        <v>2518</v>
      </c>
      <c r="C169" s="519" t="s">
        <v>2497</v>
      </c>
      <c r="D169" s="25" t="s">
        <v>2387</v>
      </c>
      <c r="E169" s="26">
        <v>157100</v>
      </c>
      <c r="F169" s="26">
        <v>157100</v>
      </c>
      <c r="G169" s="27"/>
      <c r="H169" s="26">
        <v>157100</v>
      </c>
      <c r="I169" s="27" t="e">
        <f>#REF!*($I$4)</f>
        <v>#REF!</v>
      </c>
      <c r="J169" s="27" t="e">
        <f>ROUNDUP(E169+#REF!+I169,-2)</f>
        <v>#REF!</v>
      </c>
      <c r="K169" s="27"/>
      <c r="L169" s="138"/>
      <c r="M169" s="138"/>
      <c r="N169" s="139"/>
      <c r="O169" s="49"/>
      <c r="P169" s="49"/>
      <c r="Q169" s="49"/>
      <c r="R169" s="49"/>
      <c r="S169" s="49"/>
      <c r="T169" s="49"/>
      <c r="U169" s="28">
        <f t="shared" si="12"/>
        <v>15710</v>
      </c>
      <c r="V169" s="28">
        <f t="shared" si="13"/>
        <v>23565</v>
      </c>
      <c r="W169" s="28">
        <f t="shared" si="14"/>
        <v>5027.2</v>
      </c>
      <c r="X169" s="388">
        <f t="shared" si="15"/>
        <v>201402.2</v>
      </c>
      <c r="Y169" s="6">
        <f t="shared" si="16"/>
        <v>201500</v>
      </c>
      <c r="Z169" s="355"/>
      <c r="AA169" s="359"/>
    </row>
    <row r="170" spans="1:27" ht="15.75">
      <c r="A170" s="24">
        <f t="shared" si="17"/>
        <v>164</v>
      </c>
      <c r="B170" s="519" t="s">
        <v>2518</v>
      </c>
      <c r="C170" s="519" t="s">
        <v>2520</v>
      </c>
      <c r="D170" s="25" t="s">
        <v>2387</v>
      </c>
      <c r="E170" s="26">
        <v>235600</v>
      </c>
      <c r="F170" s="26">
        <v>235600</v>
      </c>
      <c r="G170" s="27"/>
      <c r="H170" s="26">
        <v>235600</v>
      </c>
      <c r="I170" s="27" t="e">
        <f>#REF!*($I$4)</f>
        <v>#REF!</v>
      </c>
      <c r="J170" s="27" t="e">
        <f>ROUNDUP(E170+#REF!+I170,-2)</f>
        <v>#REF!</v>
      </c>
      <c r="K170" s="27"/>
      <c r="L170" s="138"/>
      <c r="M170" s="138"/>
      <c r="N170" s="139"/>
      <c r="O170" s="49"/>
      <c r="P170" s="49"/>
      <c r="Q170" s="49"/>
      <c r="R170" s="49"/>
      <c r="S170" s="49"/>
      <c r="T170" s="49"/>
      <c r="U170" s="28">
        <f t="shared" si="12"/>
        <v>23560</v>
      </c>
      <c r="V170" s="28">
        <f t="shared" si="13"/>
        <v>35340</v>
      </c>
      <c r="W170" s="28">
        <f t="shared" si="14"/>
        <v>7539.2</v>
      </c>
      <c r="X170" s="388">
        <f t="shared" si="15"/>
        <v>302039.2</v>
      </c>
      <c r="Y170" s="6">
        <f t="shared" si="16"/>
        <v>302100</v>
      </c>
      <c r="Z170" s="355"/>
      <c r="AA170" s="359"/>
    </row>
    <row r="171" spans="1:27" ht="15.75">
      <c r="A171" s="24">
        <f t="shared" si="17"/>
        <v>165</v>
      </c>
      <c r="B171" s="519" t="s">
        <v>2518</v>
      </c>
      <c r="C171" s="519" t="s">
        <v>2499</v>
      </c>
      <c r="D171" s="25" t="s">
        <v>2387</v>
      </c>
      <c r="E171" s="26">
        <v>15800</v>
      </c>
      <c r="F171" s="26">
        <v>15800</v>
      </c>
      <c r="G171" s="27"/>
      <c r="H171" s="26">
        <v>15800</v>
      </c>
      <c r="I171" s="27" t="e">
        <f>#REF!*($I$4)</f>
        <v>#REF!</v>
      </c>
      <c r="J171" s="27" t="e">
        <f>ROUNDUP(E171+#REF!+I171,-2)</f>
        <v>#REF!</v>
      </c>
      <c r="K171" s="27"/>
      <c r="L171" s="138"/>
      <c r="M171" s="138"/>
      <c r="N171" s="139"/>
      <c r="O171" s="49"/>
      <c r="P171" s="49"/>
      <c r="Q171" s="49"/>
      <c r="R171" s="49"/>
      <c r="S171" s="49"/>
      <c r="T171" s="49"/>
      <c r="U171" s="28">
        <f t="shared" si="12"/>
        <v>1580</v>
      </c>
      <c r="V171" s="28">
        <f t="shared" si="13"/>
        <v>2370</v>
      </c>
      <c r="W171" s="28">
        <f t="shared" si="14"/>
        <v>505.6</v>
      </c>
      <c r="X171" s="388">
        <f t="shared" si="15"/>
        <v>20255.599999999999</v>
      </c>
      <c r="Y171" s="6">
        <f t="shared" si="16"/>
        <v>20300</v>
      </c>
      <c r="Z171" s="355"/>
      <c r="AA171" s="359"/>
    </row>
    <row r="172" spans="1:27" ht="15.75">
      <c r="A172" s="24">
        <f t="shared" si="17"/>
        <v>166</v>
      </c>
      <c r="B172" s="519" t="s">
        <v>2518</v>
      </c>
      <c r="C172" s="519" t="s">
        <v>2503</v>
      </c>
      <c r="D172" s="25" t="s">
        <v>2387</v>
      </c>
      <c r="E172" s="26">
        <v>157100</v>
      </c>
      <c r="F172" s="26">
        <v>157100</v>
      </c>
      <c r="G172" s="27"/>
      <c r="H172" s="26">
        <v>157100</v>
      </c>
      <c r="I172" s="27" t="e">
        <f>#REF!*($I$4)</f>
        <v>#REF!</v>
      </c>
      <c r="J172" s="27" t="e">
        <f>ROUNDUP(E172+#REF!+I172,-2)</f>
        <v>#REF!</v>
      </c>
      <c r="K172" s="27"/>
      <c r="L172" s="138"/>
      <c r="M172" s="138"/>
      <c r="N172" s="139"/>
      <c r="O172" s="49"/>
      <c r="P172" s="49"/>
      <c r="Q172" s="49"/>
      <c r="R172" s="49"/>
      <c r="S172" s="49"/>
      <c r="T172" s="49"/>
      <c r="U172" s="28">
        <f t="shared" si="12"/>
        <v>15710</v>
      </c>
      <c r="V172" s="28">
        <f t="shared" si="13"/>
        <v>23565</v>
      </c>
      <c r="W172" s="28">
        <f t="shared" si="14"/>
        <v>5027.2</v>
      </c>
      <c r="X172" s="388">
        <f t="shared" si="15"/>
        <v>201402.2</v>
      </c>
      <c r="Y172" s="6">
        <f t="shared" si="16"/>
        <v>201500</v>
      </c>
      <c r="Z172" s="355"/>
      <c r="AA172" s="359"/>
    </row>
    <row r="173" spans="1:27" ht="15.75">
      <c r="A173" s="24">
        <f t="shared" si="17"/>
        <v>167</v>
      </c>
      <c r="B173" s="519" t="s">
        <v>2518</v>
      </c>
      <c r="C173" s="519" t="s">
        <v>2504</v>
      </c>
      <c r="D173" s="25" t="s">
        <v>2387</v>
      </c>
      <c r="E173" s="26">
        <v>345600</v>
      </c>
      <c r="F173" s="26">
        <v>345600</v>
      </c>
      <c r="G173" s="27"/>
      <c r="H173" s="26">
        <v>345600</v>
      </c>
      <c r="I173" s="27" t="e">
        <f>#REF!*($I$4)</f>
        <v>#REF!</v>
      </c>
      <c r="J173" s="27" t="e">
        <f>ROUNDUP(E173+#REF!+I173,-2)</f>
        <v>#REF!</v>
      </c>
      <c r="K173" s="27"/>
      <c r="L173" s="138"/>
      <c r="M173" s="138"/>
      <c r="N173" s="139"/>
      <c r="O173" s="49"/>
      <c r="P173" s="49"/>
      <c r="Q173" s="49"/>
      <c r="R173" s="49"/>
      <c r="S173" s="49"/>
      <c r="T173" s="49"/>
      <c r="U173" s="28">
        <f t="shared" si="12"/>
        <v>34560</v>
      </c>
      <c r="V173" s="28">
        <f t="shared" si="13"/>
        <v>51840</v>
      </c>
      <c r="W173" s="28">
        <f t="shared" si="14"/>
        <v>11059.2</v>
      </c>
      <c r="X173" s="388">
        <f t="shared" si="15"/>
        <v>443059.20000000001</v>
      </c>
      <c r="Y173" s="6">
        <f t="shared" si="16"/>
        <v>443100</v>
      </c>
      <c r="Z173" s="355"/>
      <c r="AA173" s="359"/>
    </row>
    <row r="174" spans="1:27" ht="15.75">
      <c r="A174" s="24">
        <f t="shared" si="17"/>
        <v>168</v>
      </c>
      <c r="B174" s="519" t="s">
        <v>2521</v>
      </c>
      <c r="C174" s="519" t="s">
        <v>2506</v>
      </c>
      <c r="D174" s="25" t="s">
        <v>2387</v>
      </c>
      <c r="E174" s="26">
        <v>125700</v>
      </c>
      <c r="F174" s="26">
        <v>125700</v>
      </c>
      <c r="G174" s="27"/>
      <c r="H174" s="26">
        <v>125700</v>
      </c>
      <c r="I174" s="27" t="e">
        <f>#REF!*($I$4)</f>
        <v>#REF!</v>
      </c>
      <c r="J174" s="27" t="e">
        <f>ROUNDUP(E174+#REF!+I174,-2)</f>
        <v>#REF!</v>
      </c>
      <c r="K174" s="27"/>
      <c r="L174" s="138"/>
      <c r="M174" s="138"/>
      <c r="N174" s="139"/>
      <c r="O174" s="49"/>
      <c r="P174" s="49"/>
      <c r="Q174" s="49"/>
      <c r="R174" s="49"/>
      <c r="S174" s="49"/>
      <c r="T174" s="49"/>
      <c r="U174" s="28">
        <f t="shared" si="12"/>
        <v>12570</v>
      </c>
      <c r="V174" s="28">
        <f t="shared" si="13"/>
        <v>18855</v>
      </c>
      <c r="W174" s="28">
        <f t="shared" si="14"/>
        <v>4022.4</v>
      </c>
      <c r="X174" s="388">
        <f t="shared" si="15"/>
        <v>161147.4</v>
      </c>
      <c r="Y174" s="6">
        <f t="shared" si="16"/>
        <v>161200</v>
      </c>
      <c r="Z174" s="355"/>
      <c r="AA174" s="359"/>
    </row>
    <row r="175" spans="1:27" ht="15.75">
      <c r="A175" s="24">
        <f t="shared" si="17"/>
        <v>169</v>
      </c>
      <c r="B175" s="519" t="s">
        <v>2518</v>
      </c>
      <c r="C175" s="519" t="s">
        <v>2522</v>
      </c>
      <c r="D175" s="25" t="s">
        <v>2387</v>
      </c>
      <c r="E175" s="26">
        <v>39300</v>
      </c>
      <c r="F175" s="26">
        <v>39300</v>
      </c>
      <c r="G175" s="27"/>
      <c r="H175" s="26">
        <v>39300</v>
      </c>
      <c r="I175" s="27" t="e">
        <f>#REF!*($I$4)</f>
        <v>#REF!</v>
      </c>
      <c r="J175" s="27" t="e">
        <f>ROUNDUP(E175+#REF!+I175,-2)</f>
        <v>#REF!</v>
      </c>
      <c r="K175" s="27"/>
      <c r="L175" s="138"/>
      <c r="M175" s="138"/>
      <c r="N175" s="139"/>
      <c r="O175" s="49"/>
      <c r="P175" s="49"/>
      <c r="Q175" s="49"/>
      <c r="R175" s="49"/>
      <c r="S175" s="49"/>
      <c r="T175" s="49"/>
      <c r="U175" s="28">
        <f t="shared" si="12"/>
        <v>3930</v>
      </c>
      <c r="V175" s="28">
        <f t="shared" si="13"/>
        <v>5895</v>
      </c>
      <c r="W175" s="28">
        <f t="shared" si="14"/>
        <v>1257.6000000000001</v>
      </c>
      <c r="X175" s="388">
        <f t="shared" si="15"/>
        <v>50382.6</v>
      </c>
      <c r="Y175" s="6">
        <f t="shared" si="16"/>
        <v>50400</v>
      </c>
      <c r="Z175" s="355"/>
      <c r="AA175" s="359"/>
    </row>
    <row r="176" spans="1:27" ht="15.75">
      <c r="A176" s="24">
        <f t="shared" si="17"/>
        <v>170</v>
      </c>
      <c r="B176" s="519" t="s">
        <v>2518</v>
      </c>
      <c r="C176" s="519" t="s">
        <v>2508</v>
      </c>
      <c r="D176" s="25" t="s">
        <v>2387</v>
      </c>
      <c r="E176" s="26">
        <v>94300</v>
      </c>
      <c r="F176" s="26">
        <v>94300</v>
      </c>
      <c r="G176" s="27"/>
      <c r="H176" s="26">
        <v>94300</v>
      </c>
      <c r="I176" s="27" t="e">
        <f>#REF!*($I$4)</f>
        <v>#REF!</v>
      </c>
      <c r="J176" s="27" t="e">
        <f>ROUNDUP(E176+#REF!+I176,-2)</f>
        <v>#REF!</v>
      </c>
      <c r="K176" s="27"/>
      <c r="L176" s="138"/>
      <c r="M176" s="138"/>
      <c r="N176" s="139"/>
      <c r="O176" s="49"/>
      <c r="P176" s="49"/>
      <c r="Q176" s="49"/>
      <c r="R176" s="49"/>
      <c r="S176" s="49"/>
      <c r="T176" s="49"/>
      <c r="U176" s="28">
        <f t="shared" si="12"/>
        <v>9430</v>
      </c>
      <c r="V176" s="28">
        <f t="shared" si="13"/>
        <v>14145</v>
      </c>
      <c r="W176" s="28">
        <f t="shared" si="14"/>
        <v>3017.6</v>
      </c>
      <c r="X176" s="388">
        <f t="shared" si="15"/>
        <v>120892.6</v>
      </c>
      <c r="Y176" s="6">
        <f t="shared" si="16"/>
        <v>120900</v>
      </c>
      <c r="Z176" s="355"/>
      <c r="AA176" s="359"/>
    </row>
    <row r="177" spans="1:27" ht="15.75">
      <c r="A177" s="24">
        <f t="shared" si="17"/>
        <v>171</v>
      </c>
      <c r="B177" s="519" t="s">
        <v>2518</v>
      </c>
      <c r="C177" s="519" t="s">
        <v>2509</v>
      </c>
      <c r="D177" s="25" t="s">
        <v>2387</v>
      </c>
      <c r="E177" s="26">
        <v>125700</v>
      </c>
      <c r="F177" s="26">
        <v>125700</v>
      </c>
      <c r="G177" s="27"/>
      <c r="H177" s="26">
        <v>125700</v>
      </c>
      <c r="I177" s="27" t="e">
        <f>#REF!*($I$4)</f>
        <v>#REF!</v>
      </c>
      <c r="J177" s="27" t="e">
        <f>ROUNDUP(E177+#REF!+I177,-2)</f>
        <v>#REF!</v>
      </c>
      <c r="K177" s="27"/>
      <c r="L177" s="138"/>
      <c r="M177" s="138"/>
      <c r="N177" s="139"/>
      <c r="O177" s="49"/>
      <c r="P177" s="49"/>
      <c r="Q177" s="49"/>
      <c r="R177" s="49"/>
      <c r="S177" s="49"/>
      <c r="T177" s="49"/>
      <c r="U177" s="28">
        <f t="shared" si="12"/>
        <v>12570</v>
      </c>
      <c r="V177" s="28">
        <f t="shared" si="13"/>
        <v>18855</v>
      </c>
      <c r="W177" s="28">
        <f t="shared" si="14"/>
        <v>4022.4</v>
      </c>
      <c r="X177" s="388">
        <f t="shared" si="15"/>
        <v>161147.4</v>
      </c>
      <c r="Y177" s="6">
        <f t="shared" si="16"/>
        <v>161200</v>
      </c>
      <c r="Z177" s="355"/>
      <c r="AA177" s="359"/>
    </row>
    <row r="178" spans="1:27" ht="15.75">
      <c r="A178" s="24">
        <f t="shared" si="17"/>
        <v>172</v>
      </c>
      <c r="B178" s="519" t="s">
        <v>2521</v>
      </c>
      <c r="C178" s="519" t="s">
        <v>2523</v>
      </c>
      <c r="D178" s="25" t="s">
        <v>2387</v>
      </c>
      <c r="E178" s="26">
        <v>122500</v>
      </c>
      <c r="F178" s="26">
        <v>122500</v>
      </c>
      <c r="G178" s="27"/>
      <c r="H178" s="26">
        <v>122500</v>
      </c>
      <c r="I178" s="27" t="e">
        <f>#REF!*($I$4)</f>
        <v>#REF!</v>
      </c>
      <c r="J178" s="27" t="e">
        <f>ROUNDUP(E178+#REF!+I178,-2)</f>
        <v>#REF!</v>
      </c>
      <c r="K178" s="27"/>
      <c r="L178" s="138"/>
      <c r="M178" s="138"/>
      <c r="N178" s="139"/>
      <c r="O178" s="49"/>
      <c r="P178" s="49"/>
      <c r="Q178" s="49"/>
      <c r="R178" s="49"/>
      <c r="S178" s="49"/>
      <c r="T178" s="49"/>
      <c r="U178" s="28">
        <f t="shared" si="12"/>
        <v>12250</v>
      </c>
      <c r="V178" s="28">
        <f t="shared" si="13"/>
        <v>18375</v>
      </c>
      <c r="W178" s="28">
        <f t="shared" si="14"/>
        <v>3920</v>
      </c>
      <c r="X178" s="388">
        <f t="shared" si="15"/>
        <v>157045</v>
      </c>
      <c r="Y178" s="6">
        <f t="shared" si="16"/>
        <v>157100</v>
      </c>
      <c r="Z178" s="355"/>
      <c r="AA178" s="359"/>
    </row>
    <row r="179" spans="1:27" ht="15.75">
      <c r="A179" s="24">
        <f t="shared" si="17"/>
        <v>173</v>
      </c>
      <c r="B179" s="519" t="s">
        <v>2521</v>
      </c>
      <c r="C179" s="519" t="s">
        <v>2524</v>
      </c>
      <c r="D179" s="25" t="s">
        <v>2387</v>
      </c>
      <c r="E179" s="26">
        <v>124100</v>
      </c>
      <c r="F179" s="26">
        <v>124100</v>
      </c>
      <c r="G179" s="27"/>
      <c r="H179" s="26">
        <v>124100</v>
      </c>
      <c r="I179" s="27" t="e">
        <f>#REF!*($I$4)</f>
        <v>#REF!</v>
      </c>
      <c r="J179" s="27" t="e">
        <f>ROUNDUP(E179+#REF!+I179,-2)</f>
        <v>#REF!</v>
      </c>
      <c r="K179" s="27"/>
      <c r="L179" s="138"/>
      <c r="M179" s="138"/>
      <c r="N179" s="139"/>
      <c r="O179" s="49"/>
      <c r="P179" s="49"/>
      <c r="Q179" s="49"/>
      <c r="R179" s="49"/>
      <c r="S179" s="49"/>
      <c r="T179" s="49"/>
      <c r="U179" s="28">
        <f t="shared" si="12"/>
        <v>12410</v>
      </c>
      <c r="V179" s="28">
        <f t="shared" si="13"/>
        <v>18615</v>
      </c>
      <c r="W179" s="28">
        <f t="shared" si="14"/>
        <v>3971.2000000000003</v>
      </c>
      <c r="X179" s="388">
        <f t="shared" si="15"/>
        <v>159096.20000000001</v>
      </c>
      <c r="Y179" s="6">
        <f t="shared" si="16"/>
        <v>159100</v>
      </c>
      <c r="Z179" s="355"/>
      <c r="AA179" s="359"/>
    </row>
    <row r="180" spans="1:27" ht="15.75">
      <c r="A180" s="24">
        <f t="shared" si="17"/>
        <v>174</v>
      </c>
      <c r="B180" s="519" t="s">
        <v>2521</v>
      </c>
      <c r="C180" s="519" t="s">
        <v>2512</v>
      </c>
      <c r="D180" s="25" t="s">
        <v>2387</v>
      </c>
      <c r="E180" s="26">
        <v>121000</v>
      </c>
      <c r="F180" s="26">
        <v>121000</v>
      </c>
      <c r="G180" s="27"/>
      <c r="H180" s="26">
        <v>121000</v>
      </c>
      <c r="I180" s="27" t="e">
        <f>#REF!*($I$4)</f>
        <v>#REF!</v>
      </c>
      <c r="J180" s="27" t="e">
        <f>ROUNDUP(E180+#REF!+I180,-2)</f>
        <v>#REF!</v>
      </c>
      <c r="K180" s="27"/>
      <c r="L180" s="138"/>
      <c r="M180" s="138"/>
      <c r="N180" s="139"/>
      <c r="O180" s="49"/>
      <c r="P180" s="49"/>
      <c r="Q180" s="49"/>
      <c r="R180" s="49"/>
      <c r="S180" s="49"/>
      <c r="T180" s="49"/>
      <c r="U180" s="28">
        <f t="shared" si="12"/>
        <v>12100</v>
      </c>
      <c r="V180" s="28">
        <f t="shared" si="13"/>
        <v>18150</v>
      </c>
      <c r="W180" s="28">
        <f t="shared" si="14"/>
        <v>3872</v>
      </c>
      <c r="X180" s="388">
        <f t="shared" si="15"/>
        <v>155122</v>
      </c>
      <c r="Y180" s="6">
        <f t="shared" si="16"/>
        <v>155200</v>
      </c>
      <c r="Z180" s="355"/>
      <c r="AA180" s="359"/>
    </row>
    <row r="181" spans="1:27" ht="15.75">
      <c r="A181" s="24">
        <f t="shared" si="17"/>
        <v>175</v>
      </c>
      <c r="B181" s="519" t="s">
        <v>2521</v>
      </c>
      <c r="C181" s="519" t="s">
        <v>2513</v>
      </c>
      <c r="D181" s="25" t="s">
        <v>2387</v>
      </c>
      <c r="E181" s="26">
        <v>366000</v>
      </c>
      <c r="F181" s="26">
        <v>366000</v>
      </c>
      <c r="G181" s="27"/>
      <c r="H181" s="26">
        <v>366000</v>
      </c>
      <c r="I181" s="27" t="e">
        <f>#REF!*($I$4)</f>
        <v>#REF!</v>
      </c>
      <c r="J181" s="27" t="e">
        <f>ROUNDUP(E181+#REF!+I181,-2)</f>
        <v>#REF!</v>
      </c>
      <c r="K181" s="27"/>
      <c r="L181" s="138"/>
      <c r="M181" s="138"/>
      <c r="N181" s="139"/>
      <c r="O181" s="49"/>
      <c r="P181" s="49"/>
      <c r="Q181" s="49"/>
      <c r="R181" s="49"/>
      <c r="S181" s="49"/>
      <c r="T181" s="49"/>
      <c r="U181" s="28">
        <f t="shared" si="12"/>
        <v>36600</v>
      </c>
      <c r="V181" s="28">
        <f t="shared" si="13"/>
        <v>54900</v>
      </c>
      <c r="W181" s="28">
        <f t="shared" si="14"/>
        <v>11712</v>
      </c>
      <c r="X181" s="388">
        <f t="shared" si="15"/>
        <v>469212</v>
      </c>
      <c r="Y181" s="6">
        <f t="shared" si="16"/>
        <v>469300</v>
      </c>
      <c r="Z181" s="355"/>
      <c r="AA181" s="359"/>
    </row>
    <row r="182" spans="1:27" ht="15.75">
      <c r="A182" s="24">
        <f t="shared" si="17"/>
        <v>176</v>
      </c>
      <c r="B182" s="519" t="s">
        <v>2521</v>
      </c>
      <c r="C182" s="519" t="s">
        <v>2525</v>
      </c>
      <c r="D182" s="25" t="s">
        <v>2387</v>
      </c>
      <c r="E182" s="26">
        <v>658100</v>
      </c>
      <c r="F182" s="26">
        <v>658100</v>
      </c>
      <c r="G182" s="27"/>
      <c r="H182" s="26">
        <v>658100</v>
      </c>
      <c r="I182" s="27" t="e">
        <f>#REF!*($I$4)</f>
        <v>#REF!</v>
      </c>
      <c r="J182" s="27" t="e">
        <f>ROUNDUP(E182+#REF!+I182,-2)</f>
        <v>#REF!</v>
      </c>
      <c r="K182" s="27"/>
      <c r="L182" s="138"/>
      <c r="M182" s="138"/>
      <c r="N182" s="139"/>
      <c r="O182" s="49"/>
      <c r="P182" s="49"/>
      <c r="Q182" s="49"/>
      <c r="R182" s="49"/>
      <c r="S182" s="49"/>
      <c r="T182" s="49"/>
      <c r="U182" s="28">
        <f t="shared" si="12"/>
        <v>65810</v>
      </c>
      <c r="V182" s="28">
        <f t="shared" si="13"/>
        <v>98715</v>
      </c>
      <c r="W182" s="28">
        <f t="shared" si="14"/>
        <v>21059.200000000001</v>
      </c>
      <c r="X182" s="388">
        <f t="shared" si="15"/>
        <v>843684.2</v>
      </c>
      <c r="Y182" s="6">
        <f t="shared" si="16"/>
        <v>843700</v>
      </c>
      <c r="Z182" s="355"/>
      <c r="AA182" s="359"/>
    </row>
    <row r="183" spans="1:27" ht="15.75">
      <c r="A183" s="24">
        <f t="shared" si="17"/>
        <v>177</v>
      </c>
      <c r="B183" s="519" t="s">
        <v>2526</v>
      </c>
      <c r="C183" s="519" t="s">
        <v>2491</v>
      </c>
      <c r="D183" s="25" t="s">
        <v>2387</v>
      </c>
      <c r="E183" s="26">
        <v>99000</v>
      </c>
      <c r="F183" s="26">
        <v>99000</v>
      </c>
      <c r="G183" s="27"/>
      <c r="H183" s="26">
        <v>99000</v>
      </c>
      <c r="I183" s="27" t="e">
        <f>#REF!*($I$4)</f>
        <v>#REF!</v>
      </c>
      <c r="J183" s="27" t="e">
        <f>ROUNDUP(E183+#REF!+I183,-2)</f>
        <v>#REF!</v>
      </c>
      <c r="K183" s="27"/>
      <c r="L183" s="138"/>
      <c r="M183" s="138"/>
      <c r="N183" s="139"/>
      <c r="O183" s="49"/>
      <c r="P183" s="49"/>
      <c r="Q183" s="49"/>
      <c r="R183" s="49"/>
      <c r="S183" s="49"/>
      <c r="T183" s="49"/>
      <c r="U183" s="28">
        <f t="shared" si="12"/>
        <v>9900</v>
      </c>
      <c r="V183" s="28">
        <f t="shared" si="13"/>
        <v>14850</v>
      </c>
      <c r="W183" s="28">
        <f t="shared" si="14"/>
        <v>3168</v>
      </c>
      <c r="X183" s="388">
        <f t="shared" si="15"/>
        <v>126918</v>
      </c>
      <c r="Y183" s="6">
        <f t="shared" si="16"/>
        <v>127000</v>
      </c>
      <c r="Z183" s="355"/>
      <c r="AA183" s="359"/>
    </row>
    <row r="184" spans="1:27" ht="15.75">
      <c r="A184" s="24">
        <f t="shared" si="17"/>
        <v>178</v>
      </c>
      <c r="B184" s="519" t="s">
        <v>2527</v>
      </c>
      <c r="C184" s="519" t="s">
        <v>2519</v>
      </c>
      <c r="D184" s="25" t="s">
        <v>2387</v>
      </c>
      <c r="E184" s="26">
        <v>47100</v>
      </c>
      <c r="F184" s="26">
        <v>47100</v>
      </c>
      <c r="G184" s="27"/>
      <c r="H184" s="26">
        <v>47100</v>
      </c>
      <c r="I184" s="27" t="e">
        <f>#REF!*($I$4)</f>
        <v>#REF!</v>
      </c>
      <c r="J184" s="27" t="e">
        <f>ROUNDUP(E184+#REF!+I184,-2)</f>
        <v>#REF!</v>
      </c>
      <c r="K184" s="27"/>
      <c r="L184" s="138"/>
      <c r="M184" s="138"/>
      <c r="N184" s="139"/>
      <c r="O184" s="49"/>
      <c r="P184" s="49"/>
      <c r="Q184" s="49"/>
      <c r="R184" s="49"/>
      <c r="S184" s="49"/>
      <c r="T184" s="49"/>
      <c r="U184" s="28">
        <f t="shared" si="12"/>
        <v>4710</v>
      </c>
      <c r="V184" s="28">
        <f t="shared" si="13"/>
        <v>7065</v>
      </c>
      <c r="W184" s="28">
        <f t="shared" si="14"/>
        <v>1507.2</v>
      </c>
      <c r="X184" s="388">
        <f t="shared" si="15"/>
        <v>60382.2</v>
      </c>
      <c r="Y184" s="6">
        <f t="shared" si="16"/>
        <v>60400</v>
      </c>
      <c r="Z184" s="355"/>
      <c r="AA184" s="359"/>
    </row>
    <row r="185" spans="1:27" ht="15.75">
      <c r="A185" s="24">
        <f t="shared" si="17"/>
        <v>179</v>
      </c>
      <c r="B185" s="519" t="s">
        <v>2526</v>
      </c>
      <c r="C185" s="519" t="s">
        <v>2528</v>
      </c>
      <c r="D185" s="25" t="s">
        <v>2387</v>
      </c>
      <c r="E185" s="26">
        <v>41700</v>
      </c>
      <c r="F185" s="26">
        <v>41700</v>
      </c>
      <c r="G185" s="27"/>
      <c r="H185" s="26">
        <v>41700</v>
      </c>
      <c r="I185" s="27" t="e">
        <f>#REF!*($I$4)</f>
        <v>#REF!</v>
      </c>
      <c r="J185" s="27" t="e">
        <f>ROUNDUP(E185+#REF!+I185,-2)</f>
        <v>#REF!</v>
      </c>
      <c r="K185" s="27"/>
      <c r="L185" s="138"/>
      <c r="M185" s="138"/>
      <c r="N185" s="139"/>
      <c r="O185" s="49"/>
      <c r="P185" s="49"/>
      <c r="Q185" s="49"/>
      <c r="R185" s="49"/>
      <c r="S185" s="49"/>
      <c r="T185" s="49"/>
      <c r="U185" s="28">
        <f t="shared" si="12"/>
        <v>4170</v>
      </c>
      <c r="V185" s="28">
        <f t="shared" si="13"/>
        <v>6255</v>
      </c>
      <c r="W185" s="28">
        <f t="shared" si="14"/>
        <v>1334.4</v>
      </c>
      <c r="X185" s="388">
        <f t="shared" si="15"/>
        <v>53459.4</v>
      </c>
      <c r="Y185" s="6">
        <f t="shared" si="16"/>
        <v>53500</v>
      </c>
      <c r="Z185" s="355"/>
      <c r="AA185" s="359"/>
    </row>
    <row r="186" spans="1:27" ht="15.75">
      <c r="A186" s="24">
        <f t="shared" si="17"/>
        <v>180</v>
      </c>
      <c r="B186" s="519" t="s">
        <v>2526</v>
      </c>
      <c r="C186" s="519" t="s">
        <v>2520</v>
      </c>
      <c r="D186" s="25" t="s">
        <v>2387</v>
      </c>
      <c r="E186" s="26">
        <v>42400</v>
      </c>
      <c r="F186" s="26">
        <v>42400</v>
      </c>
      <c r="G186" s="27"/>
      <c r="H186" s="26">
        <v>42400</v>
      </c>
      <c r="I186" s="27" t="e">
        <f>#REF!*($I$4)</f>
        <v>#REF!</v>
      </c>
      <c r="J186" s="27" t="e">
        <f>ROUNDUP(E186+#REF!+I186,-2)</f>
        <v>#REF!</v>
      </c>
      <c r="K186" s="27"/>
      <c r="L186" s="138"/>
      <c r="M186" s="138"/>
      <c r="N186" s="139"/>
      <c r="O186" s="49"/>
      <c r="P186" s="49"/>
      <c r="Q186" s="49"/>
      <c r="R186" s="49"/>
      <c r="S186" s="49"/>
      <c r="T186" s="49"/>
      <c r="U186" s="28">
        <f t="shared" si="12"/>
        <v>4240</v>
      </c>
      <c r="V186" s="28">
        <f t="shared" si="13"/>
        <v>6360</v>
      </c>
      <c r="W186" s="28">
        <f t="shared" si="14"/>
        <v>1356.8</v>
      </c>
      <c r="X186" s="388">
        <f t="shared" si="15"/>
        <v>54356.800000000003</v>
      </c>
      <c r="Y186" s="6">
        <f t="shared" si="16"/>
        <v>54400</v>
      </c>
      <c r="Z186" s="355"/>
      <c r="AA186" s="359"/>
    </row>
    <row r="187" spans="1:27" ht="15.75">
      <c r="A187" s="24">
        <f t="shared" si="17"/>
        <v>181</v>
      </c>
      <c r="B187" s="519" t="s">
        <v>2526</v>
      </c>
      <c r="C187" s="519" t="s">
        <v>2499</v>
      </c>
      <c r="D187" s="25" t="s">
        <v>2387</v>
      </c>
      <c r="E187" s="26">
        <v>47100</v>
      </c>
      <c r="F187" s="26">
        <v>47100</v>
      </c>
      <c r="G187" s="27"/>
      <c r="H187" s="26">
        <v>47100</v>
      </c>
      <c r="I187" s="27" t="e">
        <f>#REF!*($I$4)</f>
        <v>#REF!</v>
      </c>
      <c r="J187" s="27" t="e">
        <f>ROUNDUP(E187+#REF!+I187,-2)</f>
        <v>#REF!</v>
      </c>
      <c r="K187" s="27"/>
      <c r="L187" s="138"/>
      <c r="M187" s="138"/>
      <c r="N187" s="139"/>
      <c r="O187" s="49"/>
      <c r="P187" s="49"/>
      <c r="Q187" s="49"/>
      <c r="R187" s="49"/>
      <c r="S187" s="49"/>
      <c r="T187" s="49"/>
      <c r="U187" s="28">
        <f t="shared" si="12"/>
        <v>4710</v>
      </c>
      <c r="V187" s="28">
        <f t="shared" si="13"/>
        <v>7065</v>
      </c>
      <c r="W187" s="28">
        <f t="shared" si="14"/>
        <v>1507.2</v>
      </c>
      <c r="X187" s="388">
        <f t="shared" si="15"/>
        <v>60382.2</v>
      </c>
      <c r="Y187" s="6">
        <f t="shared" si="16"/>
        <v>60400</v>
      </c>
      <c r="Z187" s="355"/>
      <c r="AA187" s="359"/>
    </row>
    <row r="188" spans="1:27" ht="15.75">
      <c r="A188" s="24">
        <f t="shared" si="17"/>
        <v>182</v>
      </c>
      <c r="B188" s="519" t="s">
        <v>2526</v>
      </c>
      <c r="C188" s="519" t="s">
        <v>2501</v>
      </c>
      <c r="D188" s="25" t="s">
        <v>2387</v>
      </c>
      <c r="E188" s="26">
        <v>89600</v>
      </c>
      <c r="F188" s="26">
        <v>89600</v>
      </c>
      <c r="G188" s="27"/>
      <c r="H188" s="26">
        <v>89600</v>
      </c>
      <c r="I188" s="27" t="e">
        <f>#REF!*($I$4)</f>
        <v>#REF!</v>
      </c>
      <c r="J188" s="27" t="e">
        <f>ROUNDUP(E188+#REF!+I188,-2)</f>
        <v>#REF!</v>
      </c>
      <c r="K188" s="27"/>
      <c r="L188" s="138"/>
      <c r="M188" s="138"/>
      <c r="N188" s="139"/>
      <c r="O188" s="49"/>
      <c r="P188" s="49"/>
      <c r="Q188" s="49"/>
      <c r="R188" s="49"/>
      <c r="S188" s="49"/>
      <c r="T188" s="49"/>
      <c r="U188" s="28">
        <f t="shared" si="12"/>
        <v>8960</v>
      </c>
      <c r="V188" s="28">
        <f t="shared" si="13"/>
        <v>13440</v>
      </c>
      <c r="W188" s="28">
        <f t="shared" si="14"/>
        <v>2867.2000000000003</v>
      </c>
      <c r="X188" s="388">
        <f t="shared" si="15"/>
        <v>114867.2</v>
      </c>
      <c r="Y188" s="6">
        <f t="shared" si="16"/>
        <v>114900</v>
      </c>
      <c r="Z188" s="355"/>
      <c r="AA188" s="359"/>
    </row>
    <row r="189" spans="1:27" ht="15.75">
      <c r="A189" s="24">
        <f t="shared" si="17"/>
        <v>183</v>
      </c>
      <c r="B189" s="519" t="s">
        <v>2526</v>
      </c>
      <c r="C189" s="519" t="s">
        <v>2503</v>
      </c>
      <c r="D189" s="25" t="s">
        <v>2387</v>
      </c>
      <c r="E189" s="26">
        <v>47100</v>
      </c>
      <c r="F189" s="26">
        <v>47100</v>
      </c>
      <c r="G189" s="27"/>
      <c r="H189" s="26">
        <v>47100</v>
      </c>
      <c r="I189" s="27" t="e">
        <f>#REF!*($I$4)</f>
        <v>#REF!</v>
      </c>
      <c r="J189" s="27" t="e">
        <f>ROUNDUP(E189+#REF!+I189,-2)</f>
        <v>#REF!</v>
      </c>
      <c r="K189" s="27"/>
      <c r="L189" s="138"/>
      <c r="M189" s="138"/>
      <c r="N189" s="139"/>
      <c r="O189" s="49"/>
      <c r="P189" s="49"/>
      <c r="Q189" s="49"/>
      <c r="R189" s="49"/>
      <c r="S189" s="49"/>
      <c r="T189" s="49"/>
      <c r="U189" s="28">
        <f t="shared" si="12"/>
        <v>4710</v>
      </c>
      <c r="V189" s="28">
        <f t="shared" si="13"/>
        <v>7065</v>
      </c>
      <c r="W189" s="28">
        <f t="shared" si="14"/>
        <v>1507.2</v>
      </c>
      <c r="X189" s="388">
        <f t="shared" si="15"/>
        <v>60382.2</v>
      </c>
      <c r="Y189" s="6">
        <f t="shared" si="16"/>
        <v>60400</v>
      </c>
      <c r="Z189" s="355"/>
      <c r="AA189" s="359"/>
    </row>
    <row r="190" spans="1:27" ht="15.75">
      <c r="A190" s="24">
        <f t="shared" si="17"/>
        <v>184</v>
      </c>
      <c r="B190" s="519" t="s">
        <v>2526</v>
      </c>
      <c r="C190" s="519" t="s">
        <v>2504</v>
      </c>
      <c r="D190" s="25" t="s">
        <v>2387</v>
      </c>
      <c r="E190" s="26">
        <v>99000</v>
      </c>
      <c r="F190" s="26">
        <v>99000</v>
      </c>
      <c r="G190" s="27"/>
      <c r="H190" s="26">
        <v>99000</v>
      </c>
      <c r="I190" s="27" t="e">
        <f>#REF!*($I$4)</f>
        <v>#REF!</v>
      </c>
      <c r="J190" s="27" t="e">
        <f>ROUNDUP(E190+#REF!+I190,-2)</f>
        <v>#REF!</v>
      </c>
      <c r="K190" s="27"/>
      <c r="L190" s="138"/>
      <c r="M190" s="138"/>
      <c r="N190" s="139"/>
      <c r="O190" s="49"/>
      <c r="P190" s="49"/>
      <c r="Q190" s="49"/>
      <c r="R190" s="49"/>
      <c r="S190" s="49"/>
      <c r="T190" s="49"/>
      <c r="U190" s="28">
        <f t="shared" si="12"/>
        <v>9900</v>
      </c>
      <c r="V190" s="28">
        <f t="shared" si="13"/>
        <v>14850</v>
      </c>
      <c r="W190" s="28">
        <f t="shared" si="14"/>
        <v>3168</v>
      </c>
      <c r="X190" s="388">
        <f t="shared" si="15"/>
        <v>126918</v>
      </c>
      <c r="Y190" s="6">
        <f t="shared" si="16"/>
        <v>127000</v>
      </c>
      <c r="Z190" s="355"/>
      <c r="AA190" s="359"/>
    </row>
    <row r="191" spans="1:27" ht="15.75">
      <c r="A191" s="24">
        <f t="shared" si="17"/>
        <v>185</v>
      </c>
      <c r="B191" s="519" t="s">
        <v>2526</v>
      </c>
      <c r="C191" s="519" t="s">
        <v>2506</v>
      </c>
      <c r="D191" s="25" t="s">
        <v>2387</v>
      </c>
      <c r="E191" s="26">
        <v>40900</v>
      </c>
      <c r="F191" s="26">
        <v>40900</v>
      </c>
      <c r="G191" s="27"/>
      <c r="H191" s="26">
        <v>40900</v>
      </c>
      <c r="I191" s="27" t="e">
        <f>#REF!*($I$4)</f>
        <v>#REF!</v>
      </c>
      <c r="J191" s="27" t="e">
        <f>ROUNDUP(E191+#REF!+I191,-2)</f>
        <v>#REF!</v>
      </c>
      <c r="K191" s="27"/>
      <c r="L191" s="138"/>
      <c r="M191" s="138"/>
      <c r="N191" s="139"/>
      <c r="O191" s="49"/>
      <c r="P191" s="49"/>
      <c r="Q191" s="49"/>
      <c r="R191" s="49"/>
      <c r="S191" s="49"/>
      <c r="T191" s="49"/>
      <c r="U191" s="28">
        <f t="shared" si="12"/>
        <v>4090</v>
      </c>
      <c r="V191" s="28">
        <f t="shared" si="13"/>
        <v>6135</v>
      </c>
      <c r="W191" s="28">
        <f t="shared" si="14"/>
        <v>1308.8</v>
      </c>
      <c r="X191" s="388">
        <f t="shared" si="15"/>
        <v>52433.8</v>
      </c>
      <c r="Y191" s="6">
        <f t="shared" si="16"/>
        <v>52500</v>
      </c>
      <c r="Z191" s="355"/>
      <c r="AA191" s="359"/>
    </row>
    <row r="192" spans="1:27" ht="15.75">
      <c r="A192" s="24">
        <f t="shared" si="17"/>
        <v>186</v>
      </c>
      <c r="B192" s="519" t="s">
        <v>2526</v>
      </c>
      <c r="C192" s="519" t="s">
        <v>2508</v>
      </c>
      <c r="D192" s="25" t="s">
        <v>2387</v>
      </c>
      <c r="E192" s="26">
        <v>105000</v>
      </c>
      <c r="F192" s="26">
        <v>105000</v>
      </c>
      <c r="G192" s="27"/>
      <c r="H192" s="26">
        <v>105000</v>
      </c>
      <c r="I192" s="27" t="e">
        <f>#REF!*($I$4)</f>
        <v>#REF!</v>
      </c>
      <c r="J192" s="27" t="e">
        <f>ROUNDUP(E192+#REF!+I192,-2)</f>
        <v>#REF!</v>
      </c>
      <c r="K192" s="27"/>
      <c r="L192" s="138"/>
      <c r="M192" s="138"/>
      <c r="N192" s="139"/>
      <c r="O192" s="49"/>
      <c r="P192" s="49"/>
      <c r="Q192" s="49"/>
      <c r="R192" s="49"/>
      <c r="S192" s="49"/>
      <c r="T192" s="49"/>
      <c r="U192" s="28">
        <f t="shared" si="12"/>
        <v>10500</v>
      </c>
      <c r="V192" s="28">
        <f t="shared" si="13"/>
        <v>15750</v>
      </c>
      <c r="W192" s="28">
        <f t="shared" si="14"/>
        <v>3360</v>
      </c>
      <c r="X192" s="388">
        <f t="shared" si="15"/>
        <v>134610</v>
      </c>
      <c r="Y192" s="6">
        <f t="shared" si="16"/>
        <v>134700</v>
      </c>
      <c r="Z192" s="355"/>
      <c r="AA192" s="359"/>
    </row>
    <row r="193" spans="1:27" ht="15.75">
      <c r="A193" s="24">
        <f t="shared" si="17"/>
        <v>187</v>
      </c>
      <c r="B193" s="519" t="s">
        <v>2526</v>
      </c>
      <c r="C193" s="519" t="s">
        <v>2509</v>
      </c>
      <c r="D193" s="25" t="s">
        <v>2387</v>
      </c>
      <c r="E193" s="26">
        <v>105000</v>
      </c>
      <c r="F193" s="26">
        <v>105000</v>
      </c>
      <c r="G193" s="27"/>
      <c r="H193" s="26">
        <v>105000</v>
      </c>
      <c r="I193" s="27" t="e">
        <f>#REF!*($I$4)</f>
        <v>#REF!</v>
      </c>
      <c r="J193" s="27" t="e">
        <f>ROUNDUP(E193+#REF!+I193,-2)</f>
        <v>#REF!</v>
      </c>
      <c r="K193" s="27"/>
      <c r="L193" s="138"/>
      <c r="M193" s="138"/>
      <c r="N193" s="139"/>
      <c r="O193" s="49"/>
      <c r="P193" s="49"/>
      <c r="Q193" s="49"/>
      <c r="R193" s="49"/>
      <c r="S193" s="49"/>
      <c r="T193" s="49"/>
      <c r="U193" s="28">
        <f t="shared" si="12"/>
        <v>10500</v>
      </c>
      <c r="V193" s="28">
        <f t="shared" si="13"/>
        <v>15750</v>
      </c>
      <c r="W193" s="28">
        <f t="shared" si="14"/>
        <v>3360</v>
      </c>
      <c r="X193" s="388">
        <f t="shared" si="15"/>
        <v>134610</v>
      </c>
      <c r="Y193" s="6">
        <f t="shared" si="16"/>
        <v>134700</v>
      </c>
      <c r="Z193" s="355"/>
      <c r="AA193" s="359"/>
    </row>
    <row r="194" spans="1:27" ht="15.75">
      <c r="A194" s="24">
        <f t="shared" si="17"/>
        <v>188</v>
      </c>
      <c r="B194" s="519" t="s">
        <v>2526</v>
      </c>
      <c r="C194" s="519" t="s">
        <v>2524</v>
      </c>
      <c r="D194" s="25" t="s">
        <v>2387</v>
      </c>
      <c r="E194" s="26">
        <v>66000</v>
      </c>
      <c r="F194" s="26">
        <v>66000</v>
      </c>
      <c r="G194" s="27"/>
      <c r="H194" s="26">
        <v>66000</v>
      </c>
      <c r="I194" s="27" t="e">
        <f>#REF!*($I$4)</f>
        <v>#REF!</v>
      </c>
      <c r="J194" s="27" t="e">
        <f>ROUNDUP(E194+#REF!+I194,-2)</f>
        <v>#REF!</v>
      </c>
      <c r="K194" s="27"/>
      <c r="L194" s="138"/>
      <c r="M194" s="138"/>
      <c r="N194" s="139"/>
      <c r="O194" s="49"/>
      <c r="P194" s="49"/>
      <c r="Q194" s="49"/>
      <c r="R194" s="49"/>
      <c r="S194" s="49"/>
      <c r="T194" s="49"/>
      <c r="U194" s="28">
        <f t="shared" si="12"/>
        <v>6600</v>
      </c>
      <c r="V194" s="28">
        <f t="shared" si="13"/>
        <v>9900</v>
      </c>
      <c r="W194" s="28">
        <f t="shared" si="14"/>
        <v>2112</v>
      </c>
      <c r="X194" s="388">
        <f t="shared" si="15"/>
        <v>84612</v>
      </c>
      <c r="Y194" s="6">
        <f t="shared" si="16"/>
        <v>84700</v>
      </c>
      <c r="Z194" s="355"/>
      <c r="AA194" s="359"/>
    </row>
    <row r="195" spans="1:27" ht="15.75">
      <c r="A195" s="24">
        <f t="shared" si="17"/>
        <v>189</v>
      </c>
      <c r="B195" s="519" t="s">
        <v>2526</v>
      </c>
      <c r="C195" s="519" t="s">
        <v>2512</v>
      </c>
      <c r="D195" s="25" t="s">
        <v>2387</v>
      </c>
      <c r="E195" s="26">
        <v>45600</v>
      </c>
      <c r="F195" s="26">
        <v>45600</v>
      </c>
      <c r="G195" s="27"/>
      <c r="H195" s="26">
        <v>45600</v>
      </c>
      <c r="I195" s="27" t="e">
        <f>#REF!*($I$4)</f>
        <v>#REF!</v>
      </c>
      <c r="J195" s="27" t="e">
        <f>ROUNDUP(E195+#REF!+I195,-2)</f>
        <v>#REF!</v>
      </c>
      <c r="K195" s="27"/>
      <c r="L195" s="138"/>
      <c r="M195" s="138"/>
      <c r="N195" s="139"/>
      <c r="O195" s="49"/>
      <c r="P195" s="49"/>
      <c r="Q195" s="49"/>
      <c r="R195" s="49"/>
      <c r="S195" s="49"/>
      <c r="T195" s="49"/>
      <c r="U195" s="28">
        <f t="shared" si="12"/>
        <v>4560</v>
      </c>
      <c r="V195" s="28">
        <f t="shared" si="13"/>
        <v>6840</v>
      </c>
      <c r="W195" s="28">
        <f t="shared" si="14"/>
        <v>1459.2</v>
      </c>
      <c r="X195" s="388">
        <f t="shared" si="15"/>
        <v>58459.199999999997</v>
      </c>
      <c r="Y195" s="6">
        <f t="shared" si="16"/>
        <v>58500</v>
      </c>
      <c r="Z195" s="355"/>
      <c r="AA195" s="359"/>
    </row>
    <row r="196" spans="1:27" ht="15.75">
      <c r="A196" s="24">
        <f t="shared" si="17"/>
        <v>190</v>
      </c>
      <c r="B196" s="519" t="s">
        <v>2526</v>
      </c>
      <c r="C196" s="519" t="s">
        <v>2513</v>
      </c>
      <c r="D196" s="25" t="s">
        <v>2387</v>
      </c>
      <c r="E196" s="26">
        <v>58200</v>
      </c>
      <c r="F196" s="26">
        <v>58200</v>
      </c>
      <c r="G196" s="27"/>
      <c r="H196" s="26">
        <v>58200</v>
      </c>
      <c r="I196" s="27" t="e">
        <f>#REF!*($I$4)</f>
        <v>#REF!</v>
      </c>
      <c r="J196" s="27" t="e">
        <f>ROUNDUP(E196+#REF!+I196,-2)</f>
        <v>#REF!</v>
      </c>
      <c r="K196" s="27"/>
      <c r="L196" s="138"/>
      <c r="M196" s="138"/>
      <c r="N196" s="139"/>
      <c r="O196" s="49"/>
      <c r="P196" s="49"/>
      <c r="Q196" s="49"/>
      <c r="R196" s="49"/>
      <c r="S196" s="49"/>
      <c r="T196" s="49"/>
      <c r="U196" s="28">
        <f t="shared" si="12"/>
        <v>5820</v>
      </c>
      <c r="V196" s="28">
        <f t="shared" si="13"/>
        <v>8730</v>
      </c>
      <c r="W196" s="28">
        <f t="shared" si="14"/>
        <v>1862.4</v>
      </c>
      <c r="X196" s="388">
        <f t="shared" si="15"/>
        <v>74612.399999999994</v>
      </c>
      <c r="Y196" s="6">
        <f t="shared" si="16"/>
        <v>74700</v>
      </c>
      <c r="Z196" s="355"/>
      <c r="AA196" s="359"/>
    </row>
    <row r="197" spans="1:27" ht="15.75">
      <c r="A197" s="24">
        <f t="shared" si="17"/>
        <v>191</v>
      </c>
      <c r="B197" s="519" t="s">
        <v>2526</v>
      </c>
      <c r="C197" s="519" t="s">
        <v>2514</v>
      </c>
      <c r="D197" s="25" t="s">
        <v>2387</v>
      </c>
      <c r="E197" s="26">
        <v>58200</v>
      </c>
      <c r="F197" s="26">
        <v>58200</v>
      </c>
      <c r="G197" s="27"/>
      <c r="H197" s="26">
        <v>58200</v>
      </c>
      <c r="I197" s="27" t="e">
        <f>#REF!*($I$4)</f>
        <v>#REF!</v>
      </c>
      <c r="J197" s="27" t="e">
        <f>ROUNDUP(E197+#REF!+I197,-2)</f>
        <v>#REF!</v>
      </c>
      <c r="K197" s="27"/>
      <c r="L197" s="138"/>
      <c r="M197" s="138"/>
      <c r="N197" s="139"/>
      <c r="O197" s="49"/>
      <c r="P197" s="49"/>
      <c r="Q197" s="49"/>
      <c r="R197" s="49"/>
      <c r="S197" s="49"/>
      <c r="T197" s="49"/>
      <c r="U197" s="28">
        <f t="shared" si="12"/>
        <v>5820</v>
      </c>
      <c r="V197" s="28">
        <f t="shared" si="13"/>
        <v>8730</v>
      </c>
      <c r="W197" s="28">
        <f t="shared" si="14"/>
        <v>1862.4</v>
      </c>
      <c r="X197" s="388">
        <f t="shared" si="15"/>
        <v>74612.399999999994</v>
      </c>
      <c r="Y197" s="6">
        <f t="shared" si="16"/>
        <v>74700</v>
      </c>
      <c r="Z197" s="355"/>
      <c r="AA197" s="359"/>
    </row>
    <row r="198" spans="1:27" ht="15.75">
      <c r="A198" s="24">
        <f t="shared" si="17"/>
        <v>192</v>
      </c>
      <c r="B198" s="519" t="s">
        <v>2526</v>
      </c>
      <c r="C198" s="519" t="s">
        <v>2517</v>
      </c>
      <c r="D198" s="25" t="s">
        <v>2387</v>
      </c>
      <c r="E198" s="26">
        <v>59700</v>
      </c>
      <c r="F198" s="26">
        <v>59700</v>
      </c>
      <c r="G198" s="27"/>
      <c r="H198" s="26">
        <v>59700</v>
      </c>
      <c r="I198" s="27" t="e">
        <f>#REF!*($I$4)</f>
        <v>#REF!</v>
      </c>
      <c r="J198" s="27" t="e">
        <f>ROUNDUP(E198+#REF!+I198,-2)</f>
        <v>#REF!</v>
      </c>
      <c r="K198" s="27"/>
      <c r="L198" s="138"/>
      <c r="M198" s="138"/>
      <c r="N198" s="139"/>
      <c r="O198" s="49"/>
      <c r="P198" s="49"/>
      <c r="Q198" s="49"/>
      <c r="R198" s="49"/>
      <c r="S198" s="49"/>
      <c r="T198" s="49"/>
      <c r="U198" s="28">
        <f t="shared" si="12"/>
        <v>5970</v>
      </c>
      <c r="V198" s="28">
        <f t="shared" si="13"/>
        <v>8955</v>
      </c>
      <c r="W198" s="28">
        <f t="shared" si="14"/>
        <v>1910.4</v>
      </c>
      <c r="X198" s="388">
        <f t="shared" si="15"/>
        <v>76535.399999999994</v>
      </c>
      <c r="Y198" s="6">
        <f t="shared" si="16"/>
        <v>76600</v>
      </c>
      <c r="Z198" s="355"/>
      <c r="AA198" s="359"/>
    </row>
    <row r="199" spans="1:27" ht="15.75">
      <c r="A199" s="24">
        <f t="shared" si="17"/>
        <v>193</v>
      </c>
      <c r="B199" s="519" t="s">
        <v>2526</v>
      </c>
      <c r="C199" s="519" t="s">
        <v>2497</v>
      </c>
      <c r="D199" s="25" t="s">
        <v>2387</v>
      </c>
      <c r="E199" s="26">
        <v>47100</v>
      </c>
      <c r="F199" s="26">
        <v>47100</v>
      </c>
      <c r="G199" s="27"/>
      <c r="H199" s="26">
        <v>47100</v>
      </c>
      <c r="I199" s="27" t="e">
        <f>#REF!*($I$4)</f>
        <v>#REF!</v>
      </c>
      <c r="J199" s="27" t="e">
        <f>ROUNDUP(E199+#REF!+I199,-2)</f>
        <v>#REF!</v>
      </c>
      <c r="K199" s="27"/>
      <c r="L199" s="138"/>
      <c r="M199" s="138"/>
      <c r="N199" s="139"/>
      <c r="O199" s="49"/>
      <c r="P199" s="49"/>
      <c r="Q199" s="49"/>
      <c r="R199" s="49"/>
      <c r="S199" s="49"/>
      <c r="T199" s="49"/>
      <c r="U199" s="28">
        <f t="shared" si="12"/>
        <v>4710</v>
      </c>
      <c r="V199" s="28">
        <f t="shared" si="13"/>
        <v>7065</v>
      </c>
      <c r="W199" s="28">
        <f t="shared" si="14"/>
        <v>1507.2</v>
      </c>
      <c r="X199" s="388">
        <f t="shared" si="15"/>
        <v>60382.2</v>
      </c>
      <c r="Y199" s="6">
        <f t="shared" si="16"/>
        <v>60400</v>
      </c>
      <c r="Z199" s="355"/>
      <c r="AA199" s="359"/>
    </row>
    <row r="200" spans="1:27" ht="15.75">
      <c r="A200" s="24">
        <f t="shared" si="17"/>
        <v>194</v>
      </c>
      <c r="B200" s="519" t="s">
        <v>2526</v>
      </c>
      <c r="C200" s="519" t="s">
        <v>2529</v>
      </c>
      <c r="D200" s="25" t="s">
        <v>2387</v>
      </c>
      <c r="E200" s="26">
        <v>83300</v>
      </c>
      <c r="F200" s="26">
        <v>83300</v>
      </c>
      <c r="G200" s="27"/>
      <c r="H200" s="26">
        <v>83300</v>
      </c>
      <c r="I200" s="27" t="e">
        <f>#REF!*($I$4)</f>
        <v>#REF!</v>
      </c>
      <c r="J200" s="27" t="e">
        <f>ROUNDUP(E200+#REF!+I200,-2)</f>
        <v>#REF!</v>
      </c>
      <c r="K200" s="27"/>
      <c r="L200" s="138"/>
      <c r="M200" s="138"/>
      <c r="N200" s="139"/>
      <c r="O200" s="49"/>
      <c r="P200" s="49"/>
      <c r="Q200" s="49"/>
      <c r="R200" s="49"/>
      <c r="S200" s="49"/>
      <c r="T200" s="49"/>
      <c r="U200" s="28">
        <f t="shared" ref="U200:U263" si="18">+H200*0.1</f>
        <v>8330</v>
      </c>
      <c r="V200" s="28">
        <f t="shared" ref="V200:V263" si="19">+H200*0.15</f>
        <v>12495</v>
      </c>
      <c r="W200" s="28">
        <f t="shared" ref="W200:W263" si="20">+H200*0.032</f>
        <v>2665.6</v>
      </c>
      <c r="X200" s="388">
        <f t="shared" ref="X200:X263" si="21">+H200+U200+V200+W200</f>
        <v>106790.6</v>
      </c>
      <c r="Y200" s="6">
        <f t="shared" ref="Y200:Y263" si="22">ROUNDUP(X200,-2)</f>
        <v>106800</v>
      </c>
      <c r="Z200" s="355"/>
      <c r="AA200" s="359"/>
    </row>
    <row r="201" spans="1:27" ht="15.75">
      <c r="A201" s="24">
        <f t="shared" ref="A201:A264" si="23">A200+1</f>
        <v>195</v>
      </c>
      <c r="B201" s="519" t="s">
        <v>2530</v>
      </c>
      <c r="C201" s="519" t="s">
        <v>2531</v>
      </c>
      <c r="D201" s="25" t="s">
        <v>2532</v>
      </c>
      <c r="E201" s="26">
        <v>124700</v>
      </c>
      <c r="F201" s="26">
        <v>124700</v>
      </c>
      <c r="G201" s="27"/>
      <c r="H201" s="26">
        <v>124700</v>
      </c>
      <c r="I201" s="27" t="e">
        <f>#REF!*($I$4)</f>
        <v>#REF!</v>
      </c>
      <c r="J201" s="27" t="e">
        <f>ROUNDUP(E201+#REF!+I201,-2)</f>
        <v>#REF!</v>
      </c>
      <c r="K201" s="27"/>
      <c r="L201" s="138"/>
      <c r="M201" s="138"/>
      <c r="N201" s="139"/>
      <c r="O201" s="49"/>
      <c r="P201" s="49"/>
      <c r="Q201" s="49"/>
      <c r="R201" s="49"/>
      <c r="S201" s="49"/>
      <c r="T201" s="49"/>
      <c r="U201" s="28">
        <f t="shared" si="18"/>
        <v>12470</v>
      </c>
      <c r="V201" s="28">
        <f t="shared" si="19"/>
        <v>18705</v>
      </c>
      <c r="W201" s="28">
        <f t="shared" si="20"/>
        <v>3990.4</v>
      </c>
      <c r="X201" s="388">
        <f t="shared" si="21"/>
        <v>159865.4</v>
      </c>
      <c r="Y201" s="6">
        <f t="shared" si="22"/>
        <v>159900</v>
      </c>
      <c r="Z201" s="355"/>
      <c r="AA201" s="359"/>
    </row>
    <row r="202" spans="1:27" ht="15.75">
      <c r="A202" s="24">
        <f t="shared" si="23"/>
        <v>196</v>
      </c>
      <c r="B202" s="519" t="s">
        <v>2530</v>
      </c>
      <c r="C202" s="519" t="s">
        <v>2533</v>
      </c>
      <c r="D202" s="25" t="s">
        <v>2532</v>
      </c>
      <c r="E202" s="26">
        <v>127100</v>
      </c>
      <c r="F202" s="26">
        <v>127100</v>
      </c>
      <c r="G202" s="27"/>
      <c r="H202" s="26">
        <v>127100</v>
      </c>
      <c r="I202" s="27" t="e">
        <f>#REF!*($I$4)</f>
        <v>#REF!</v>
      </c>
      <c r="J202" s="27" t="e">
        <f>ROUNDUP(E202+#REF!+I202,-2)</f>
        <v>#REF!</v>
      </c>
      <c r="K202" s="27"/>
      <c r="L202" s="138"/>
      <c r="M202" s="138"/>
      <c r="N202" s="139"/>
      <c r="O202" s="49"/>
      <c r="P202" s="49"/>
      <c r="Q202" s="49"/>
      <c r="R202" s="49"/>
      <c r="S202" s="49"/>
      <c r="T202" s="49"/>
      <c r="U202" s="28">
        <f t="shared" si="18"/>
        <v>12710</v>
      </c>
      <c r="V202" s="28">
        <f t="shared" si="19"/>
        <v>19065</v>
      </c>
      <c r="W202" s="28">
        <f t="shared" si="20"/>
        <v>4067.2000000000003</v>
      </c>
      <c r="X202" s="388">
        <f t="shared" si="21"/>
        <v>162942.20000000001</v>
      </c>
      <c r="Y202" s="6">
        <f t="shared" si="22"/>
        <v>163000</v>
      </c>
      <c r="Z202" s="355"/>
      <c r="AA202" s="359"/>
    </row>
    <row r="203" spans="1:27" ht="15.75">
      <c r="A203" s="24">
        <f t="shared" si="23"/>
        <v>197</v>
      </c>
      <c r="B203" s="519" t="s">
        <v>2530</v>
      </c>
      <c r="C203" s="519" t="s">
        <v>2534</v>
      </c>
      <c r="D203" s="25" t="s">
        <v>2532</v>
      </c>
      <c r="E203" s="26">
        <v>124800</v>
      </c>
      <c r="F203" s="26">
        <v>124800</v>
      </c>
      <c r="G203" s="27"/>
      <c r="H203" s="26">
        <v>124800</v>
      </c>
      <c r="I203" s="27" t="e">
        <f>#REF!*($I$4)</f>
        <v>#REF!</v>
      </c>
      <c r="J203" s="27" t="e">
        <f>ROUNDUP(E203+#REF!+I203,-2)</f>
        <v>#REF!</v>
      </c>
      <c r="K203" s="27"/>
      <c r="L203" s="138"/>
      <c r="M203" s="138"/>
      <c r="N203" s="139"/>
      <c r="O203" s="49"/>
      <c r="P203" s="49"/>
      <c r="Q203" s="49"/>
      <c r="R203" s="49"/>
      <c r="S203" s="49"/>
      <c r="T203" s="49"/>
      <c r="U203" s="28">
        <f t="shared" si="18"/>
        <v>12480</v>
      </c>
      <c r="V203" s="28">
        <f t="shared" si="19"/>
        <v>18720</v>
      </c>
      <c r="W203" s="28">
        <f t="shared" si="20"/>
        <v>3993.6</v>
      </c>
      <c r="X203" s="388">
        <f t="shared" si="21"/>
        <v>159993.60000000001</v>
      </c>
      <c r="Y203" s="6">
        <f t="shared" si="22"/>
        <v>160000</v>
      </c>
      <c r="Z203" s="355"/>
      <c r="AA203" s="359"/>
    </row>
    <row r="204" spans="1:27" ht="15.75">
      <c r="A204" s="24">
        <f t="shared" si="23"/>
        <v>198</v>
      </c>
      <c r="B204" s="519" t="s">
        <v>2535</v>
      </c>
      <c r="C204" s="519" t="s">
        <v>2533</v>
      </c>
      <c r="D204" s="25" t="s">
        <v>2387</v>
      </c>
      <c r="E204" s="26">
        <v>437900</v>
      </c>
      <c r="F204" s="26">
        <v>437900</v>
      </c>
      <c r="G204" s="27"/>
      <c r="H204" s="26">
        <v>437900</v>
      </c>
      <c r="I204" s="27" t="e">
        <f>#REF!*($I$4)</f>
        <v>#REF!</v>
      </c>
      <c r="J204" s="27" t="e">
        <f>ROUNDUP(E204+#REF!+I204,-2)</f>
        <v>#REF!</v>
      </c>
      <c r="K204" s="27"/>
      <c r="L204" s="138"/>
      <c r="M204" s="138"/>
      <c r="N204" s="139"/>
      <c r="O204" s="49"/>
      <c r="P204" s="49"/>
      <c r="Q204" s="49"/>
      <c r="R204" s="49"/>
      <c r="S204" s="49"/>
      <c r="T204" s="49"/>
      <c r="U204" s="28">
        <f t="shared" si="18"/>
        <v>43790</v>
      </c>
      <c r="V204" s="28">
        <f t="shared" si="19"/>
        <v>65685</v>
      </c>
      <c r="W204" s="28">
        <f t="shared" si="20"/>
        <v>14012.800000000001</v>
      </c>
      <c r="X204" s="388">
        <f t="shared" si="21"/>
        <v>561387.80000000005</v>
      </c>
      <c r="Y204" s="6">
        <f t="shared" si="22"/>
        <v>561400</v>
      </c>
      <c r="Z204" s="355"/>
      <c r="AA204" s="359"/>
    </row>
    <row r="205" spans="1:27" ht="15.75">
      <c r="A205" s="24">
        <f t="shared" si="23"/>
        <v>199</v>
      </c>
      <c r="B205" s="519" t="s">
        <v>2536</v>
      </c>
      <c r="C205" s="519" t="s">
        <v>2537</v>
      </c>
      <c r="D205" s="25" t="s">
        <v>2387</v>
      </c>
      <c r="E205" s="26">
        <v>1595000</v>
      </c>
      <c r="F205" s="26">
        <v>1595000</v>
      </c>
      <c r="G205" s="27"/>
      <c r="H205" s="26">
        <v>1595000</v>
      </c>
      <c r="I205" s="27" t="e">
        <f>#REF!*($I$4)</f>
        <v>#REF!</v>
      </c>
      <c r="J205" s="27" t="e">
        <f>ROUNDUP(E205+#REF!+I205,-2)</f>
        <v>#REF!</v>
      </c>
      <c r="K205" s="27"/>
      <c r="L205" s="138"/>
      <c r="M205" s="138"/>
      <c r="N205" s="139"/>
      <c r="O205" s="49"/>
      <c r="P205" s="49"/>
      <c r="Q205" s="49"/>
      <c r="R205" s="49"/>
      <c r="S205" s="49"/>
      <c r="T205" s="49"/>
      <c r="U205" s="28">
        <f t="shared" si="18"/>
        <v>159500</v>
      </c>
      <c r="V205" s="28">
        <f t="shared" si="19"/>
        <v>239250</v>
      </c>
      <c r="W205" s="28">
        <f t="shared" si="20"/>
        <v>51040</v>
      </c>
      <c r="X205" s="388">
        <f t="shared" si="21"/>
        <v>2044790</v>
      </c>
      <c r="Y205" s="6">
        <f t="shared" si="22"/>
        <v>2044800</v>
      </c>
      <c r="Z205" s="355"/>
      <c r="AA205" s="359"/>
    </row>
    <row r="206" spans="1:27" ht="15.75">
      <c r="A206" s="24">
        <f t="shared" si="23"/>
        <v>200</v>
      </c>
      <c r="B206" s="519" t="s">
        <v>2536</v>
      </c>
      <c r="C206" s="519" t="s">
        <v>2538</v>
      </c>
      <c r="D206" s="25" t="s">
        <v>2387</v>
      </c>
      <c r="E206" s="26">
        <v>1595000</v>
      </c>
      <c r="F206" s="26">
        <v>1595000</v>
      </c>
      <c r="G206" s="27"/>
      <c r="H206" s="26">
        <v>1595000</v>
      </c>
      <c r="I206" s="27" t="e">
        <f>#REF!*($I$4)</f>
        <v>#REF!</v>
      </c>
      <c r="J206" s="27" t="e">
        <f>ROUNDUP(E206+#REF!+I206,-2)</f>
        <v>#REF!</v>
      </c>
      <c r="K206" s="27"/>
      <c r="L206" s="138"/>
      <c r="M206" s="138"/>
      <c r="N206" s="139"/>
      <c r="O206" s="49"/>
      <c r="P206" s="49"/>
      <c r="Q206" s="49"/>
      <c r="R206" s="49"/>
      <c r="S206" s="49"/>
      <c r="T206" s="49"/>
      <c r="U206" s="28">
        <f t="shared" si="18"/>
        <v>159500</v>
      </c>
      <c r="V206" s="28">
        <f t="shared" si="19"/>
        <v>239250</v>
      </c>
      <c r="W206" s="28">
        <f t="shared" si="20"/>
        <v>51040</v>
      </c>
      <c r="X206" s="388">
        <f t="shared" si="21"/>
        <v>2044790</v>
      </c>
      <c r="Y206" s="6">
        <f t="shared" si="22"/>
        <v>2044800</v>
      </c>
      <c r="Z206" s="355"/>
      <c r="AA206" s="359"/>
    </row>
    <row r="207" spans="1:27" ht="15.75">
      <c r="A207" s="24">
        <f t="shared" si="23"/>
        <v>201</v>
      </c>
      <c r="B207" s="519" t="s">
        <v>2536</v>
      </c>
      <c r="C207" s="519" t="s">
        <v>2499</v>
      </c>
      <c r="D207" s="25" t="s">
        <v>2387</v>
      </c>
      <c r="E207" s="26">
        <v>1595000</v>
      </c>
      <c r="F207" s="26">
        <v>1595000</v>
      </c>
      <c r="G207" s="27"/>
      <c r="H207" s="26">
        <v>1595000</v>
      </c>
      <c r="I207" s="27" t="e">
        <f>#REF!*($I$4)</f>
        <v>#REF!</v>
      </c>
      <c r="J207" s="27" t="e">
        <f>ROUNDUP(E207+#REF!+I207,-2)</f>
        <v>#REF!</v>
      </c>
      <c r="K207" s="27"/>
      <c r="L207" s="138"/>
      <c r="M207" s="138"/>
      <c r="N207" s="139"/>
      <c r="O207" s="49"/>
      <c r="P207" s="49"/>
      <c r="Q207" s="49"/>
      <c r="R207" s="49"/>
      <c r="S207" s="49"/>
      <c r="T207" s="49"/>
      <c r="U207" s="28">
        <f t="shared" si="18"/>
        <v>159500</v>
      </c>
      <c r="V207" s="28">
        <f t="shared" si="19"/>
        <v>239250</v>
      </c>
      <c r="W207" s="28">
        <f t="shared" si="20"/>
        <v>51040</v>
      </c>
      <c r="X207" s="388">
        <f t="shared" si="21"/>
        <v>2044790</v>
      </c>
      <c r="Y207" s="6">
        <f t="shared" si="22"/>
        <v>2044800</v>
      </c>
      <c r="Z207" s="355"/>
      <c r="AA207" s="359"/>
    </row>
    <row r="208" spans="1:27" ht="15.75">
      <c r="A208" s="24">
        <f t="shared" si="23"/>
        <v>202</v>
      </c>
      <c r="B208" s="519" t="s">
        <v>2536</v>
      </c>
      <c r="C208" s="519" t="s">
        <v>2531</v>
      </c>
      <c r="D208" s="25" t="s">
        <v>2387</v>
      </c>
      <c r="E208" s="26">
        <v>605000</v>
      </c>
      <c r="F208" s="26">
        <v>605000</v>
      </c>
      <c r="G208" s="27"/>
      <c r="H208" s="26">
        <v>605000</v>
      </c>
      <c r="I208" s="27" t="e">
        <f>#REF!*($I$4)</f>
        <v>#REF!</v>
      </c>
      <c r="J208" s="27" t="e">
        <f>ROUNDUP(E208+#REF!+I208,-2)</f>
        <v>#REF!</v>
      </c>
      <c r="K208" s="27"/>
      <c r="L208" s="138"/>
      <c r="M208" s="138"/>
      <c r="N208" s="139"/>
      <c r="O208" s="49"/>
      <c r="P208" s="49"/>
      <c r="Q208" s="49"/>
      <c r="R208" s="49"/>
      <c r="S208" s="49"/>
      <c r="T208" s="49"/>
      <c r="U208" s="28">
        <f t="shared" si="18"/>
        <v>60500</v>
      </c>
      <c r="V208" s="28">
        <f t="shared" si="19"/>
        <v>90750</v>
      </c>
      <c r="W208" s="28">
        <f t="shared" si="20"/>
        <v>19360</v>
      </c>
      <c r="X208" s="388">
        <f t="shared" si="21"/>
        <v>775610</v>
      </c>
      <c r="Y208" s="6">
        <f t="shared" si="22"/>
        <v>775700</v>
      </c>
      <c r="Z208" s="355"/>
      <c r="AA208" s="359"/>
    </row>
    <row r="209" spans="1:27" ht="15.75">
      <c r="A209" s="24">
        <f t="shared" si="23"/>
        <v>203</v>
      </c>
      <c r="B209" s="519" t="s">
        <v>2536</v>
      </c>
      <c r="C209" s="519" t="s">
        <v>2533</v>
      </c>
      <c r="D209" s="25" t="s">
        <v>2387</v>
      </c>
      <c r="E209" s="26">
        <v>574400</v>
      </c>
      <c r="F209" s="26">
        <v>574400</v>
      </c>
      <c r="G209" s="27"/>
      <c r="H209" s="26">
        <v>574400</v>
      </c>
      <c r="I209" s="27" t="e">
        <f>#REF!*($I$4)</f>
        <v>#REF!</v>
      </c>
      <c r="J209" s="27" t="e">
        <f>ROUNDUP(E209+#REF!+I209,-2)</f>
        <v>#REF!</v>
      </c>
      <c r="K209" s="27"/>
      <c r="L209" s="138"/>
      <c r="M209" s="138"/>
      <c r="N209" s="139"/>
      <c r="O209" s="49"/>
      <c r="P209" s="49"/>
      <c r="Q209" s="49"/>
      <c r="R209" s="49"/>
      <c r="S209" s="49"/>
      <c r="T209" s="49"/>
      <c r="U209" s="28">
        <f t="shared" si="18"/>
        <v>57440</v>
      </c>
      <c r="V209" s="28">
        <f t="shared" si="19"/>
        <v>86160</v>
      </c>
      <c r="W209" s="28">
        <f t="shared" si="20"/>
        <v>18380.8</v>
      </c>
      <c r="X209" s="388">
        <f t="shared" si="21"/>
        <v>736380.8</v>
      </c>
      <c r="Y209" s="6">
        <f t="shared" si="22"/>
        <v>736400</v>
      </c>
      <c r="Z209" s="355"/>
      <c r="AA209" s="359"/>
    </row>
    <row r="210" spans="1:27" ht="15.75">
      <c r="A210" s="24">
        <f t="shared" si="23"/>
        <v>204</v>
      </c>
      <c r="B210" s="519" t="s">
        <v>2536</v>
      </c>
      <c r="C210" s="519" t="s">
        <v>2534</v>
      </c>
      <c r="D210" s="25" t="s">
        <v>2387</v>
      </c>
      <c r="E210" s="26">
        <v>605000</v>
      </c>
      <c r="F210" s="26">
        <v>605000</v>
      </c>
      <c r="G210" s="27"/>
      <c r="H210" s="26">
        <v>605000</v>
      </c>
      <c r="I210" s="27" t="e">
        <f>#REF!*($I$4)</f>
        <v>#REF!</v>
      </c>
      <c r="J210" s="27" t="e">
        <f>ROUNDUP(E210+#REF!+I210,-2)</f>
        <v>#REF!</v>
      </c>
      <c r="K210" s="27"/>
      <c r="L210" s="138"/>
      <c r="M210" s="138"/>
      <c r="N210" s="139"/>
      <c r="O210" s="49"/>
      <c r="P210" s="49"/>
      <c r="Q210" s="49"/>
      <c r="R210" s="49"/>
      <c r="S210" s="49"/>
      <c r="T210" s="49"/>
      <c r="U210" s="28">
        <f t="shared" si="18"/>
        <v>60500</v>
      </c>
      <c r="V210" s="28">
        <f t="shared" si="19"/>
        <v>90750</v>
      </c>
      <c r="W210" s="28">
        <f t="shared" si="20"/>
        <v>19360</v>
      </c>
      <c r="X210" s="388">
        <f t="shared" si="21"/>
        <v>775610</v>
      </c>
      <c r="Y210" s="6">
        <f t="shared" si="22"/>
        <v>775700</v>
      </c>
      <c r="Z210" s="355"/>
      <c r="AA210" s="359"/>
    </row>
    <row r="211" spans="1:27" ht="15.75">
      <c r="A211" s="24">
        <f t="shared" si="23"/>
        <v>205</v>
      </c>
      <c r="B211" s="519" t="s">
        <v>2536</v>
      </c>
      <c r="C211" s="519" t="s">
        <v>2534</v>
      </c>
      <c r="D211" s="25" t="s">
        <v>2387</v>
      </c>
      <c r="E211" s="26">
        <v>574400</v>
      </c>
      <c r="F211" s="26">
        <v>574400</v>
      </c>
      <c r="G211" s="27"/>
      <c r="H211" s="26">
        <v>574400</v>
      </c>
      <c r="I211" s="27" t="e">
        <f>#REF!*($I$4)</f>
        <v>#REF!</v>
      </c>
      <c r="J211" s="27" t="e">
        <f>ROUNDUP(E211+#REF!+I211,-2)</f>
        <v>#REF!</v>
      </c>
      <c r="K211" s="27"/>
      <c r="L211" s="138"/>
      <c r="M211" s="138"/>
      <c r="N211" s="139"/>
      <c r="O211" s="49"/>
      <c r="P211" s="49"/>
      <c r="Q211" s="49"/>
      <c r="R211" s="49"/>
      <c r="S211" s="49"/>
      <c r="T211" s="49"/>
      <c r="U211" s="28">
        <f t="shared" si="18"/>
        <v>57440</v>
      </c>
      <c r="V211" s="28">
        <f t="shared" si="19"/>
        <v>86160</v>
      </c>
      <c r="W211" s="28">
        <f t="shared" si="20"/>
        <v>18380.8</v>
      </c>
      <c r="X211" s="388">
        <f t="shared" si="21"/>
        <v>736380.8</v>
      </c>
      <c r="Y211" s="6">
        <f t="shared" si="22"/>
        <v>736400</v>
      </c>
      <c r="Z211" s="355"/>
      <c r="AA211" s="359"/>
    </row>
    <row r="212" spans="1:27" ht="15.75">
      <c r="A212" s="24">
        <f t="shared" si="23"/>
        <v>206</v>
      </c>
      <c r="B212" s="519" t="s">
        <v>2536</v>
      </c>
      <c r="C212" s="519" t="s">
        <v>2539</v>
      </c>
      <c r="D212" s="25" t="s">
        <v>2387</v>
      </c>
      <c r="E212" s="26">
        <v>1595000</v>
      </c>
      <c r="F212" s="26">
        <v>1595000</v>
      </c>
      <c r="G212" s="27"/>
      <c r="H212" s="26">
        <v>1595000</v>
      </c>
      <c r="I212" s="27" t="e">
        <f>#REF!*($I$4)</f>
        <v>#REF!</v>
      </c>
      <c r="J212" s="27" t="e">
        <f>ROUNDUP(E212+#REF!+I212,-2)</f>
        <v>#REF!</v>
      </c>
      <c r="K212" s="27"/>
      <c r="L212" s="138"/>
      <c r="M212" s="138"/>
      <c r="N212" s="139"/>
      <c r="O212" s="49"/>
      <c r="P212" s="49"/>
      <c r="Q212" s="49"/>
      <c r="R212" s="49"/>
      <c r="S212" s="49"/>
      <c r="T212" s="49"/>
      <c r="U212" s="28">
        <f t="shared" si="18"/>
        <v>159500</v>
      </c>
      <c r="V212" s="28">
        <f t="shared" si="19"/>
        <v>239250</v>
      </c>
      <c r="W212" s="28">
        <f t="shared" si="20"/>
        <v>51040</v>
      </c>
      <c r="X212" s="388">
        <f t="shared" si="21"/>
        <v>2044790</v>
      </c>
      <c r="Y212" s="6">
        <f t="shared" si="22"/>
        <v>2044800</v>
      </c>
      <c r="Z212" s="355"/>
      <c r="AA212" s="359"/>
    </row>
    <row r="213" spans="1:27" ht="15.75">
      <c r="A213" s="24">
        <f t="shared" si="23"/>
        <v>207</v>
      </c>
      <c r="B213" s="519" t="s">
        <v>2540</v>
      </c>
      <c r="C213" s="519" t="s">
        <v>2541</v>
      </c>
      <c r="D213" s="25" t="s">
        <v>2387</v>
      </c>
      <c r="E213" s="26">
        <v>506000</v>
      </c>
      <c r="F213" s="26">
        <v>506000</v>
      </c>
      <c r="G213" s="27"/>
      <c r="H213" s="26">
        <v>506000</v>
      </c>
      <c r="I213" s="27" t="e">
        <f>#REF!*($I$4)</f>
        <v>#REF!</v>
      </c>
      <c r="J213" s="27" t="e">
        <f>ROUNDUP(E213+#REF!+I213,-2)</f>
        <v>#REF!</v>
      </c>
      <c r="K213" s="27"/>
      <c r="L213" s="138"/>
      <c r="M213" s="138"/>
      <c r="N213" s="139"/>
      <c r="O213" s="49"/>
      <c r="P213" s="49"/>
      <c r="Q213" s="49"/>
      <c r="R213" s="49"/>
      <c r="S213" s="49"/>
      <c r="T213" s="49"/>
      <c r="U213" s="28">
        <f t="shared" si="18"/>
        <v>50600</v>
      </c>
      <c r="V213" s="28">
        <f t="shared" si="19"/>
        <v>75900</v>
      </c>
      <c r="W213" s="28">
        <f t="shared" si="20"/>
        <v>16192</v>
      </c>
      <c r="X213" s="388">
        <f t="shared" si="21"/>
        <v>648692</v>
      </c>
      <c r="Y213" s="6">
        <f t="shared" si="22"/>
        <v>648700</v>
      </c>
      <c r="Z213" s="355"/>
      <c r="AA213" s="359"/>
    </row>
    <row r="214" spans="1:27" ht="15.75">
      <c r="A214" s="24">
        <f t="shared" si="23"/>
        <v>208</v>
      </c>
      <c r="B214" s="519" t="s">
        <v>2542</v>
      </c>
      <c r="C214" s="519" t="s">
        <v>2537</v>
      </c>
      <c r="D214" s="25" t="s">
        <v>2387</v>
      </c>
      <c r="E214" s="26">
        <v>27500</v>
      </c>
      <c r="F214" s="26">
        <v>27500</v>
      </c>
      <c r="G214" s="27"/>
      <c r="H214" s="26">
        <v>27500</v>
      </c>
      <c r="I214" s="27" t="e">
        <f>#REF!*($I$4)</f>
        <v>#REF!</v>
      </c>
      <c r="J214" s="27" t="e">
        <f>ROUNDUP(E214+#REF!+I214,-2)</f>
        <v>#REF!</v>
      </c>
      <c r="K214" s="27"/>
      <c r="L214" s="138"/>
      <c r="M214" s="138"/>
      <c r="N214" s="139"/>
      <c r="O214" s="49"/>
      <c r="P214" s="49"/>
      <c r="Q214" s="49"/>
      <c r="R214" s="49"/>
      <c r="S214" s="49"/>
      <c r="T214" s="49"/>
      <c r="U214" s="28">
        <f t="shared" si="18"/>
        <v>2750</v>
      </c>
      <c r="V214" s="28">
        <f t="shared" si="19"/>
        <v>4125</v>
      </c>
      <c r="W214" s="28">
        <f t="shared" si="20"/>
        <v>880</v>
      </c>
      <c r="X214" s="388">
        <f t="shared" si="21"/>
        <v>35255</v>
      </c>
      <c r="Y214" s="6">
        <f t="shared" si="22"/>
        <v>35300</v>
      </c>
      <c r="Z214" s="355"/>
      <c r="AA214" s="359"/>
    </row>
    <row r="215" spans="1:27" ht="15.75">
      <c r="A215" s="24">
        <f t="shared" si="23"/>
        <v>209</v>
      </c>
      <c r="B215" s="519" t="s">
        <v>2542</v>
      </c>
      <c r="C215" s="519" t="s">
        <v>2538</v>
      </c>
      <c r="D215" s="25" t="s">
        <v>2387</v>
      </c>
      <c r="E215" s="26">
        <v>27500</v>
      </c>
      <c r="F215" s="26">
        <v>27500</v>
      </c>
      <c r="G215" s="27"/>
      <c r="H215" s="26">
        <v>27500</v>
      </c>
      <c r="I215" s="27" t="e">
        <f>#REF!*($I$4)</f>
        <v>#REF!</v>
      </c>
      <c r="J215" s="27" t="e">
        <f>ROUNDUP(E215+#REF!+I215,-2)</f>
        <v>#REF!</v>
      </c>
      <c r="K215" s="27"/>
      <c r="L215" s="138"/>
      <c r="M215" s="138"/>
      <c r="N215" s="139"/>
      <c r="O215" s="49"/>
      <c r="P215" s="49"/>
      <c r="Q215" s="49"/>
      <c r="R215" s="49"/>
      <c r="S215" s="49"/>
      <c r="T215" s="49"/>
      <c r="U215" s="28">
        <f t="shared" si="18"/>
        <v>2750</v>
      </c>
      <c r="V215" s="28">
        <f t="shared" si="19"/>
        <v>4125</v>
      </c>
      <c r="W215" s="28">
        <f t="shared" si="20"/>
        <v>880</v>
      </c>
      <c r="X215" s="388">
        <f t="shared" si="21"/>
        <v>35255</v>
      </c>
      <c r="Y215" s="6">
        <f t="shared" si="22"/>
        <v>35300</v>
      </c>
      <c r="Z215" s="355"/>
      <c r="AA215" s="359"/>
    </row>
    <row r="216" spans="1:27" ht="15.75">
      <c r="A216" s="24">
        <f t="shared" si="23"/>
        <v>210</v>
      </c>
      <c r="B216" s="519" t="s">
        <v>2542</v>
      </c>
      <c r="C216" s="519" t="s">
        <v>2499</v>
      </c>
      <c r="D216" s="25" t="s">
        <v>2387</v>
      </c>
      <c r="E216" s="26">
        <v>27500</v>
      </c>
      <c r="F216" s="26">
        <v>27500</v>
      </c>
      <c r="G216" s="27"/>
      <c r="H216" s="26">
        <v>27500</v>
      </c>
      <c r="I216" s="27" t="e">
        <f>#REF!*($I$4)</f>
        <v>#REF!</v>
      </c>
      <c r="J216" s="27" t="e">
        <f>ROUNDUP(E216+#REF!+I216,-2)</f>
        <v>#REF!</v>
      </c>
      <c r="K216" s="27"/>
      <c r="L216" s="138"/>
      <c r="M216" s="138"/>
      <c r="N216" s="139"/>
      <c r="O216" s="49"/>
      <c r="P216" s="49"/>
      <c r="Q216" s="49"/>
      <c r="R216" s="49"/>
      <c r="S216" s="49"/>
      <c r="T216" s="49"/>
      <c r="U216" s="28">
        <f t="shared" si="18"/>
        <v>2750</v>
      </c>
      <c r="V216" s="28">
        <f t="shared" si="19"/>
        <v>4125</v>
      </c>
      <c r="W216" s="28">
        <f t="shared" si="20"/>
        <v>880</v>
      </c>
      <c r="X216" s="388">
        <f t="shared" si="21"/>
        <v>35255</v>
      </c>
      <c r="Y216" s="6">
        <f t="shared" si="22"/>
        <v>35300</v>
      </c>
      <c r="Z216" s="355"/>
      <c r="AA216" s="359"/>
    </row>
    <row r="217" spans="1:27" ht="15.75">
      <c r="A217" s="24">
        <f t="shared" si="23"/>
        <v>211</v>
      </c>
      <c r="B217" s="519" t="s">
        <v>2542</v>
      </c>
      <c r="C217" s="519" t="s">
        <v>2499</v>
      </c>
      <c r="D217" s="25" t="s">
        <v>2387</v>
      </c>
      <c r="E217" s="26">
        <v>76500</v>
      </c>
      <c r="F217" s="26">
        <v>76500</v>
      </c>
      <c r="G217" s="27"/>
      <c r="H217" s="26">
        <v>76500</v>
      </c>
      <c r="I217" s="27" t="e">
        <f>#REF!*($I$4)</f>
        <v>#REF!</v>
      </c>
      <c r="J217" s="27" t="e">
        <f>ROUNDUP(E217+#REF!+I217,-2)</f>
        <v>#REF!</v>
      </c>
      <c r="K217" s="27"/>
      <c r="L217" s="138"/>
      <c r="M217" s="138"/>
      <c r="N217" s="139"/>
      <c r="O217" s="49"/>
      <c r="P217" s="49"/>
      <c r="Q217" s="49"/>
      <c r="R217" s="49"/>
      <c r="S217" s="49"/>
      <c r="T217" s="49"/>
      <c r="U217" s="28">
        <f t="shared" si="18"/>
        <v>7650</v>
      </c>
      <c r="V217" s="28">
        <f t="shared" si="19"/>
        <v>11475</v>
      </c>
      <c r="W217" s="28">
        <f t="shared" si="20"/>
        <v>2448</v>
      </c>
      <c r="X217" s="388">
        <f t="shared" si="21"/>
        <v>98073</v>
      </c>
      <c r="Y217" s="6">
        <f t="shared" si="22"/>
        <v>98100</v>
      </c>
      <c r="Z217" s="355"/>
      <c r="AA217" s="359"/>
    </row>
    <row r="218" spans="1:27" ht="15.75">
      <c r="A218" s="24">
        <f t="shared" si="23"/>
        <v>212</v>
      </c>
      <c r="B218" s="519" t="s">
        <v>2542</v>
      </c>
      <c r="C218" s="519" t="s">
        <v>2533</v>
      </c>
      <c r="D218" s="25" t="s">
        <v>2387</v>
      </c>
      <c r="E218" s="26">
        <v>18800</v>
      </c>
      <c r="F218" s="26">
        <v>18800</v>
      </c>
      <c r="G218" s="27"/>
      <c r="H218" s="26">
        <v>18800</v>
      </c>
      <c r="I218" s="27" t="e">
        <f>#REF!*($I$4)</f>
        <v>#REF!</v>
      </c>
      <c r="J218" s="27" t="e">
        <f>ROUNDUP(E218+#REF!+I218,-2)</f>
        <v>#REF!</v>
      </c>
      <c r="K218" s="27"/>
      <c r="L218" s="138"/>
      <c r="M218" s="138"/>
      <c r="N218" s="139"/>
      <c r="O218" s="49"/>
      <c r="P218" s="49"/>
      <c r="Q218" s="49"/>
      <c r="R218" s="49"/>
      <c r="S218" s="49"/>
      <c r="T218" s="49"/>
      <c r="U218" s="28">
        <f t="shared" si="18"/>
        <v>1880</v>
      </c>
      <c r="V218" s="28">
        <f t="shared" si="19"/>
        <v>2820</v>
      </c>
      <c r="W218" s="28">
        <f t="shared" si="20"/>
        <v>601.6</v>
      </c>
      <c r="X218" s="388">
        <f t="shared" si="21"/>
        <v>24101.599999999999</v>
      </c>
      <c r="Y218" s="6">
        <f t="shared" si="22"/>
        <v>24200</v>
      </c>
      <c r="Z218" s="355"/>
      <c r="AA218" s="359"/>
    </row>
    <row r="219" spans="1:27" ht="15.75">
      <c r="A219" s="24">
        <f t="shared" si="23"/>
        <v>213</v>
      </c>
      <c r="B219" s="519" t="s">
        <v>2542</v>
      </c>
      <c r="C219" s="519" t="s">
        <v>2539</v>
      </c>
      <c r="D219" s="25" t="s">
        <v>2387</v>
      </c>
      <c r="E219" s="26">
        <v>27500</v>
      </c>
      <c r="F219" s="26">
        <v>27500</v>
      </c>
      <c r="G219" s="27"/>
      <c r="H219" s="26">
        <v>27500</v>
      </c>
      <c r="I219" s="27" t="e">
        <f>#REF!*($I$4)</f>
        <v>#REF!</v>
      </c>
      <c r="J219" s="27" t="e">
        <f>ROUNDUP(E219+#REF!+I219,-2)</f>
        <v>#REF!</v>
      </c>
      <c r="K219" s="27"/>
      <c r="L219" s="138"/>
      <c r="M219" s="138"/>
      <c r="N219" s="139"/>
      <c r="O219" s="49"/>
      <c r="P219" s="49"/>
      <c r="Q219" s="49"/>
      <c r="R219" s="49"/>
      <c r="S219" s="49"/>
      <c r="T219" s="49"/>
      <c r="U219" s="28">
        <f t="shared" si="18"/>
        <v>2750</v>
      </c>
      <c r="V219" s="28">
        <f t="shared" si="19"/>
        <v>4125</v>
      </c>
      <c r="W219" s="28">
        <f t="shared" si="20"/>
        <v>880</v>
      </c>
      <c r="X219" s="388">
        <f t="shared" si="21"/>
        <v>35255</v>
      </c>
      <c r="Y219" s="6">
        <f t="shared" si="22"/>
        <v>35300</v>
      </c>
      <c r="Z219" s="355"/>
      <c r="AA219" s="359"/>
    </row>
    <row r="220" spans="1:27" ht="15.75">
      <c r="A220" s="24">
        <f t="shared" si="23"/>
        <v>214</v>
      </c>
      <c r="B220" s="519" t="s">
        <v>2542</v>
      </c>
      <c r="C220" s="519" t="s">
        <v>2539</v>
      </c>
      <c r="D220" s="25" t="s">
        <v>2387</v>
      </c>
      <c r="E220" s="26">
        <v>180400</v>
      </c>
      <c r="F220" s="26">
        <v>180400</v>
      </c>
      <c r="G220" s="27"/>
      <c r="H220" s="26">
        <v>180400</v>
      </c>
      <c r="I220" s="27" t="e">
        <f>#REF!*($I$4)</f>
        <v>#REF!</v>
      </c>
      <c r="J220" s="27" t="e">
        <f>ROUNDUP(E220+#REF!+I220,-2)</f>
        <v>#REF!</v>
      </c>
      <c r="K220" s="27"/>
      <c r="L220" s="138"/>
      <c r="M220" s="138"/>
      <c r="N220" s="139"/>
      <c r="O220" s="49"/>
      <c r="P220" s="49"/>
      <c r="Q220" s="49"/>
      <c r="R220" s="49"/>
      <c r="S220" s="49"/>
      <c r="T220" s="49"/>
      <c r="U220" s="28">
        <f t="shared" si="18"/>
        <v>18040</v>
      </c>
      <c r="V220" s="28">
        <f t="shared" si="19"/>
        <v>27060</v>
      </c>
      <c r="W220" s="28">
        <f t="shared" si="20"/>
        <v>5772.8</v>
      </c>
      <c r="X220" s="388">
        <f t="shared" si="21"/>
        <v>231272.8</v>
      </c>
      <c r="Y220" s="6">
        <f t="shared" si="22"/>
        <v>231300</v>
      </c>
      <c r="Z220" s="355"/>
      <c r="AA220" s="359"/>
    </row>
    <row r="221" spans="1:27" ht="15.75">
      <c r="A221" s="24">
        <f t="shared" si="23"/>
        <v>215</v>
      </c>
      <c r="B221" s="519" t="s">
        <v>2542</v>
      </c>
      <c r="C221" s="519" t="s">
        <v>2541</v>
      </c>
      <c r="D221" s="25" t="s">
        <v>2387</v>
      </c>
      <c r="E221" s="26">
        <v>21600</v>
      </c>
      <c r="F221" s="26">
        <v>21600</v>
      </c>
      <c r="G221" s="27"/>
      <c r="H221" s="26">
        <v>21600</v>
      </c>
      <c r="I221" s="27" t="e">
        <f>#REF!*($I$4)</f>
        <v>#REF!</v>
      </c>
      <c r="J221" s="27" t="e">
        <f>ROUNDUP(E221+#REF!+I221,-2)</f>
        <v>#REF!</v>
      </c>
      <c r="K221" s="27"/>
      <c r="L221" s="138"/>
      <c r="M221" s="138"/>
      <c r="N221" s="139"/>
      <c r="O221" s="49"/>
      <c r="P221" s="49"/>
      <c r="Q221" s="49"/>
      <c r="R221" s="49"/>
      <c r="S221" s="49"/>
      <c r="T221" s="49"/>
      <c r="U221" s="28">
        <f t="shared" si="18"/>
        <v>2160</v>
      </c>
      <c r="V221" s="28">
        <f t="shared" si="19"/>
        <v>3240</v>
      </c>
      <c r="W221" s="28">
        <f t="shared" si="20"/>
        <v>691.2</v>
      </c>
      <c r="X221" s="388">
        <f t="shared" si="21"/>
        <v>27691.200000000001</v>
      </c>
      <c r="Y221" s="6">
        <f t="shared" si="22"/>
        <v>27700</v>
      </c>
      <c r="Z221" s="355"/>
      <c r="AA221" s="359"/>
    </row>
    <row r="222" spans="1:27" ht="15.75">
      <c r="A222" s="24">
        <f t="shared" si="23"/>
        <v>216</v>
      </c>
      <c r="B222" s="519" t="s">
        <v>2543</v>
      </c>
      <c r="C222" s="519" t="s">
        <v>2537</v>
      </c>
      <c r="D222" s="25" t="s">
        <v>2387</v>
      </c>
      <c r="E222" s="26">
        <v>194300</v>
      </c>
      <c r="F222" s="26">
        <v>194300</v>
      </c>
      <c r="G222" s="27"/>
      <c r="H222" s="26">
        <v>194300</v>
      </c>
      <c r="I222" s="27" t="e">
        <f>#REF!*($I$4)</f>
        <v>#REF!</v>
      </c>
      <c r="J222" s="27" t="e">
        <f>ROUNDUP(E222+#REF!+I222,-2)</f>
        <v>#REF!</v>
      </c>
      <c r="K222" s="27"/>
      <c r="L222" s="138"/>
      <c r="M222" s="138"/>
      <c r="N222" s="139"/>
      <c r="O222" s="49"/>
      <c r="P222" s="49"/>
      <c r="Q222" s="49"/>
      <c r="R222" s="49"/>
      <c r="S222" s="49"/>
      <c r="T222" s="49"/>
      <c r="U222" s="28">
        <f t="shared" si="18"/>
        <v>19430</v>
      </c>
      <c r="V222" s="28">
        <f t="shared" si="19"/>
        <v>29145</v>
      </c>
      <c r="W222" s="28">
        <f t="shared" si="20"/>
        <v>6217.6</v>
      </c>
      <c r="X222" s="388">
        <f t="shared" si="21"/>
        <v>249092.6</v>
      </c>
      <c r="Y222" s="6">
        <f t="shared" si="22"/>
        <v>249100</v>
      </c>
      <c r="Z222" s="355"/>
      <c r="AA222" s="359"/>
    </row>
    <row r="223" spans="1:27" ht="15.75">
      <c r="A223" s="24">
        <f t="shared" si="23"/>
        <v>217</v>
      </c>
      <c r="B223" s="519" t="s">
        <v>2543</v>
      </c>
      <c r="C223" s="519" t="s">
        <v>2544</v>
      </c>
      <c r="D223" s="25" t="s">
        <v>2387</v>
      </c>
      <c r="E223" s="26">
        <v>151100</v>
      </c>
      <c r="F223" s="26">
        <v>151100</v>
      </c>
      <c r="G223" s="27"/>
      <c r="H223" s="26">
        <v>151100</v>
      </c>
      <c r="I223" s="27" t="e">
        <f>#REF!*($I$4)</f>
        <v>#REF!</v>
      </c>
      <c r="J223" s="27" t="e">
        <f>ROUNDUP(E223+#REF!+I223,-2)</f>
        <v>#REF!</v>
      </c>
      <c r="K223" s="27"/>
      <c r="L223" s="138"/>
      <c r="M223" s="138"/>
      <c r="N223" s="139"/>
      <c r="O223" s="49"/>
      <c r="P223" s="49"/>
      <c r="Q223" s="49"/>
      <c r="R223" s="49"/>
      <c r="S223" s="49"/>
      <c r="T223" s="49"/>
      <c r="U223" s="28">
        <f t="shared" si="18"/>
        <v>15110</v>
      </c>
      <c r="V223" s="28">
        <f t="shared" si="19"/>
        <v>22665</v>
      </c>
      <c r="W223" s="28">
        <f t="shared" si="20"/>
        <v>4835.2</v>
      </c>
      <c r="X223" s="388">
        <f t="shared" si="21"/>
        <v>193710.2</v>
      </c>
      <c r="Y223" s="6">
        <f t="shared" si="22"/>
        <v>193800</v>
      </c>
      <c r="Z223" s="355"/>
      <c r="AA223" s="359"/>
    </row>
    <row r="224" spans="1:27" ht="15.75">
      <c r="A224" s="24">
        <f t="shared" si="23"/>
        <v>218</v>
      </c>
      <c r="B224" s="519" t="s">
        <v>2543</v>
      </c>
      <c r="C224" s="519" t="s">
        <v>2545</v>
      </c>
      <c r="D224" s="25" t="s">
        <v>2387</v>
      </c>
      <c r="E224" s="26">
        <v>245100</v>
      </c>
      <c r="F224" s="26">
        <v>245100</v>
      </c>
      <c r="G224" s="27"/>
      <c r="H224" s="26">
        <v>245100</v>
      </c>
      <c r="I224" s="27" t="e">
        <f>#REF!*($I$4)</f>
        <v>#REF!</v>
      </c>
      <c r="J224" s="27" t="e">
        <f>ROUNDUP(E224+#REF!+I224,-2)</f>
        <v>#REF!</v>
      </c>
      <c r="K224" s="27"/>
      <c r="L224" s="138"/>
      <c r="M224" s="138"/>
      <c r="N224" s="139"/>
      <c r="O224" s="49"/>
      <c r="P224" s="49"/>
      <c r="Q224" s="49"/>
      <c r="R224" s="49"/>
      <c r="S224" s="49"/>
      <c r="T224" s="49"/>
      <c r="U224" s="28">
        <f t="shared" si="18"/>
        <v>24510</v>
      </c>
      <c r="V224" s="28">
        <f t="shared" si="19"/>
        <v>36765</v>
      </c>
      <c r="W224" s="28">
        <f t="shared" si="20"/>
        <v>7843.2</v>
      </c>
      <c r="X224" s="388">
        <f t="shared" si="21"/>
        <v>314218.2</v>
      </c>
      <c r="Y224" s="6">
        <f t="shared" si="22"/>
        <v>314300</v>
      </c>
      <c r="Z224" s="355"/>
      <c r="AA224" s="359"/>
    </row>
    <row r="225" spans="1:27" ht="15.75">
      <c r="A225" s="24">
        <f t="shared" si="23"/>
        <v>219</v>
      </c>
      <c r="B225" s="519" t="s">
        <v>2543</v>
      </c>
      <c r="C225" s="519" t="s">
        <v>2546</v>
      </c>
      <c r="D225" s="25" t="s">
        <v>2387</v>
      </c>
      <c r="E225" s="26">
        <v>216600</v>
      </c>
      <c r="F225" s="26">
        <v>216600</v>
      </c>
      <c r="G225" s="27"/>
      <c r="H225" s="26">
        <v>216600</v>
      </c>
      <c r="I225" s="27" t="e">
        <f>#REF!*($I$4)</f>
        <v>#REF!</v>
      </c>
      <c r="J225" s="27" t="e">
        <f>ROUNDUP(E225+#REF!+I225,-2)</f>
        <v>#REF!</v>
      </c>
      <c r="K225" s="27"/>
      <c r="L225" s="138"/>
      <c r="M225" s="138"/>
      <c r="N225" s="139"/>
      <c r="O225" s="49"/>
      <c r="P225" s="49"/>
      <c r="Q225" s="49"/>
      <c r="R225" s="49"/>
      <c r="S225" s="49"/>
      <c r="T225" s="49"/>
      <c r="U225" s="28">
        <f t="shared" si="18"/>
        <v>21660</v>
      </c>
      <c r="V225" s="28">
        <f t="shared" si="19"/>
        <v>32490</v>
      </c>
      <c r="W225" s="28">
        <f t="shared" si="20"/>
        <v>6931.2</v>
      </c>
      <c r="X225" s="388">
        <f t="shared" si="21"/>
        <v>277681.2</v>
      </c>
      <c r="Y225" s="6">
        <f t="shared" si="22"/>
        <v>277700</v>
      </c>
      <c r="Z225" s="355"/>
      <c r="AA225" s="359"/>
    </row>
    <row r="226" spans="1:27" ht="15.75">
      <c r="A226" s="24">
        <f t="shared" si="23"/>
        <v>220</v>
      </c>
      <c r="B226" s="519" t="s">
        <v>2543</v>
      </c>
      <c r="C226" s="519" t="s">
        <v>2499</v>
      </c>
      <c r="D226" s="25" t="s">
        <v>2387</v>
      </c>
      <c r="E226" s="26">
        <v>194300</v>
      </c>
      <c r="F226" s="26">
        <v>194300</v>
      </c>
      <c r="G226" s="27"/>
      <c r="H226" s="26">
        <v>194300</v>
      </c>
      <c r="I226" s="27" t="e">
        <f>#REF!*($I$4)</f>
        <v>#REF!</v>
      </c>
      <c r="J226" s="27" t="e">
        <f>ROUNDUP(E226+#REF!+I226,-2)</f>
        <v>#REF!</v>
      </c>
      <c r="K226" s="27"/>
      <c r="L226" s="138"/>
      <c r="M226" s="138"/>
      <c r="N226" s="139"/>
      <c r="O226" s="49"/>
      <c r="P226" s="49"/>
      <c r="Q226" s="49"/>
      <c r="R226" s="49"/>
      <c r="S226" s="49"/>
      <c r="T226" s="49"/>
      <c r="U226" s="28">
        <f t="shared" si="18"/>
        <v>19430</v>
      </c>
      <c r="V226" s="28">
        <f t="shared" si="19"/>
        <v>29145</v>
      </c>
      <c r="W226" s="28">
        <f t="shared" si="20"/>
        <v>6217.6</v>
      </c>
      <c r="X226" s="388">
        <f t="shared" si="21"/>
        <v>249092.6</v>
      </c>
      <c r="Y226" s="6">
        <f t="shared" si="22"/>
        <v>249100</v>
      </c>
      <c r="Z226" s="355"/>
      <c r="AA226" s="359"/>
    </row>
    <row r="227" spans="1:27" ht="15.75">
      <c r="A227" s="24">
        <f t="shared" si="23"/>
        <v>221</v>
      </c>
      <c r="B227" s="519" t="s">
        <v>2543</v>
      </c>
      <c r="C227" s="519" t="s">
        <v>2531</v>
      </c>
      <c r="D227" s="25" t="s">
        <v>2387</v>
      </c>
      <c r="E227" s="26">
        <v>287200</v>
      </c>
      <c r="F227" s="26">
        <v>287200</v>
      </c>
      <c r="G227" s="27"/>
      <c r="H227" s="26">
        <v>287200</v>
      </c>
      <c r="I227" s="27" t="e">
        <f>#REF!*($I$4)</f>
        <v>#REF!</v>
      </c>
      <c r="J227" s="27" t="e">
        <f>ROUNDUP(E227+#REF!+I227,-2)</f>
        <v>#REF!</v>
      </c>
      <c r="K227" s="27"/>
      <c r="L227" s="138"/>
      <c r="M227" s="138"/>
      <c r="N227" s="139"/>
      <c r="O227" s="49"/>
      <c r="P227" s="49"/>
      <c r="Q227" s="49"/>
      <c r="R227" s="49"/>
      <c r="S227" s="49"/>
      <c r="T227" s="49"/>
      <c r="U227" s="28">
        <f t="shared" si="18"/>
        <v>28720</v>
      </c>
      <c r="V227" s="28">
        <f t="shared" si="19"/>
        <v>43080</v>
      </c>
      <c r="W227" s="28">
        <f t="shared" si="20"/>
        <v>9190.4</v>
      </c>
      <c r="X227" s="388">
        <f t="shared" si="21"/>
        <v>368190.4</v>
      </c>
      <c r="Y227" s="6">
        <f t="shared" si="22"/>
        <v>368200</v>
      </c>
      <c r="Z227" s="355"/>
      <c r="AA227" s="359"/>
    </row>
    <row r="228" spans="1:27" ht="15.75">
      <c r="A228" s="24">
        <f t="shared" si="23"/>
        <v>222</v>
      </c>
      <c r="B228" s="519" t="s">
        <v>2543</v>
      </c>
      <c r="C228" s="519" t="s">
        <v>2533</v>
      </c>
      <c r="D228" s="25" t="s">
        <v>2387</v>
      </c>
      <c r="E228" s="26">
        <v>216600</v>
      </c>
      <c r="F228" s="26">
        <v>216600</v>
      </c>
      <c r="G228" s="27"/>
      <c r="H228" s="26">
        <v>216600</v>
      </c>
      <c r="I228" s="27" t="e">
        <f>#REF!*($I$4)</f>
        <v>#REF!</v>
      </c>
      <c r="J228" s="27" t="e">
        <f>ROUNDUP(E228+#REF!+I228,-2)</f>
        <v>#REF!</v>
      </c>
      <c r="K228" s="27"/>
      <c r="L228" s="138"/>
      <c r="M228" s="138"/>
      <c r="N228" s="139"/>
      <c r="O228" s="49"/>
      <c r="P228" s="49"/>
      <c r="Q228" s="49"/>
      <c r="R228" s="49"/>
      <c r="S228" s="49"/>
      <c r="T228" s="49"/>
      <c r="U228" s="28">
        <f t="shared" si="18"/>
        <v>21660</v>
      </c>
      <c r="V228" s="28">
        <f t="shared" si="19"/>
        <v>32490</v>
      </c>
      <c r="W228" s="28">
        <f t="shared" si="20"/>
        <v>6931.2</v>
      </c>
      <c r="X228" s="388">
        <f t="shared" si="21"/>
        <v>277681.2</v>
      </c>
      <c r="Y228" s="6">
        <f t="shared" si="22"/>
        <v>277700</v>
      </c>
      <c r="Z228" s="355"/>
      <c r="AA228" s="359"/>
    </row>
    <row r="229" spans="1:27" ht="15.75">
      <c r="A229" s="24">
        <f t="shared" si="23"/>
        <v>223</v>
      </c>
      <c r="B229" s="519" t="s">
        <v>2543</v>
      </c>
      <c r="C229" s="519" t="s">
        <v>2534</v>
      </c>
      <c r="D229" s="25" t="s">
        <v>2387</v>
      </c>
      <c r="E229" s="26">
        <v>287200</v>
      </c>
      <c r="F229" s="26">
        <v>287200</v>
      </c>
      <c r="G229" s="27"/>
      <c r="H229" s="26">
        <v>287200</v>
      </c>
      <c r="I229" s="27" t="e">
        <f>#REF!*($I$4)</f>
        <v>#REF!</v>
      </c>
      <c r="J229" s="27" t="e">
        <f>ROUNDUP(E229+#REF!+I229,-2)</f>
        <v>#REF!</v>
      </c>
      <c r="K229" s="27"/>
      <c r="L229" s="138"/>
      <c r="M229" s="138"/>
      <c r="N229" s="139"/>
      <c r="O229" s="49"/>
      <c r="P229" s="49"/>
      <c r="Q229" s="49"/>
      <c r="R229" s="49"/>
      <c r="S229" s="49"/>
      <c r="T229" s="49"/>
      <c r="U229" s="28">
        <f t="shared" si="18"/>
        <v>28720</v>
      </c>
      <c r="V229" s="28">
        <f t="shared" si="19"/>
        <v>43080</v>
      </c>
      <c r="W229" s="28">
        <f t="shared" si="20"/>
        <v>9190.4</v>
      </c>
      <c r="X229" s="388">
        <f t="shared" si="21"/>
        <v>368190.4</v>
      </c>
      <c r="Y229" s="6">
        <f t="shared" si="22"/>
        <v>368200</v>
      </c>
      <c r="Z229" s="355"/>
      <c r="AA229" s="359"/>
    </row>
    <row r="230" spans="1:27" ht="15.75">
      <c r="A230" s="24">
        <f t="shared" si="23"/>
        <v>224</v>
      </c>
      <c r="B230" s="519" t="s">
        <v>2543</v>
      </c>
      <c r="C230" s="519" t="s">
        <v>2541</v>
      </c>
      <c r="D230" s="25" t="s">
        <v>2387</v>
      </c>
      <c r="E230" s="26">
        <v>239300</v>
      </c>
      <c r="F230" s="26">
        <v>239300</v>
      </c>
      <c r="G230" s="27"/>
      <c r="H230" s="26">
        <v>239300</v>
      </c>
      <c r="I230" s="27" t="e">
        <f>#REF!*($I$4)</f>
        <v>#REF!</v>
      </c>
      <c r="J230" s="27" t="e">
        <f>ROUNDUP(E230+#REF!+I230,-2)</f>
        <v>#REF!</v>
      </c>
      <c r="K230" s="27"/>
      <c r="L230" s="138"/>
      <c r="M230" s="138"/>
      <c r="N230" s="139"/>
      <c r="O230" s="49"/>
      <c r="P230" s="49"/>
      <c r="Q230" s="49"/>
      <c r="R230" s="49"/>
      <c r="S230" s="49"/>
      <c r="T230" s="49"/>
      <c r="U230" s="28">
        <f t="shared" si="18"/>
        <v>23930</v>
      </c>
      <c r="V230" s="28">
        <f t="shared" si="19"/>
        <v>35895</v>
      </c>
      <c r="W230" s="28">
        <f t="shared" si="20"/>
        <v>7657.6</v>
      </c>
      <c r="X230" s="388">
        <f t="shared" si="21"/>
        <v>306782.59999999998</v>
      </c>
      <c r="Y230" s="6">
        <f t="shared" si="22"/>
        <v>306800</v>
      </c>
      <c r="Z230" s="355"/>
      <c r="AA230" s="359"/>
    </row>
    <row r="231" spans="1:27" ht="15.75">
      <c r="A231" s="24">
        <f t="shared" si="23"/>
        <v>225</v>
      </c>
      <c r="B231" s="519" t="s">
        <v>2547</v>
      </c>
      <c r="C231" s="519" t="s">
        <v>2537</v>
      </c>
      <c r="D231" s="25" t="s">
        <v>2387</v>
      </c>
      <c r="E231" s="26">
        <v>170700</v>
      </c>
      <c r="F231" s="26">
        <v>170700</v>
      </c>
      <c r="G231" s="27"/>
      <c r="H231" s="26">
        <v>170700</v>
      </c>
      <c r="I231" s="27" t="e">
        <f>#REF!*($I$4)</f>
        <v>#REF!</v>
      </c>
      <c r="J231" s="27" t="e">
        <f>ROUNDUP(E231+#REF!+I231,-2)</f>
        <v>#REF!</v>
      </c>
      <c r="K231" s="27"/>
      <c r="L231" s="138"/>
      <c r="M231" s="138"/>
      <c r="N231" s="139"/>
      <c r="O231" s="49"/>
      <c r="P231" s="49"/>
      <c r="Q231" s="49"/>
      <c r="R231" s="49"/>
      <c r="S231" s="49"/>
      <c r="T231" s="49"/>
      <c r="U231" s="28">
        <f t="shared" si="18"/>
        <v>17070</v>
      </c>
      <c r="V231" s="28">
        <f t="shared" si="19"/>
        <v>25605</v>
      </c>
      <c r="W231" s="28">
        <f t="shared" si="20"/>
        <v>5462.4000000000005</v>
      </c>
      <c r="X231" s="388">
        <f t="shared" si="21"/>
        <v>218837.4</v>
      </c>
      <c r="Y231" s="6">
        <f t="shared" si="22"/>
        <v>218900</v>
      </c>
      <c r="Z231" s="355"/>
      <c r="AA231" s="359"/>
    </row>
    <row r="232" spans="1:27" ht="15.75">
      <c r="A232" s="24">
        <f t="shared" si="23"/>
        <v>226</v>
      </c>
      <c r="B232" s="519" t="s">
        <v>2547</v>
      </c>
      <c r="C232" s="519" t="s">
        <v>2544</v>
      </c>
      <c r="D232" s="25" t="s">
        <v>2387</v>
      </c>
      <c r="E232" s="26">
        <v>147000</v>
      </c>
      <c r="F232" s="26">
        <v>147000</v>
      </c>
      <c r="G232" s="27"/>
      <c r="H232" s="26">
        <v>147000</v>
      </c>
      <c r="I232" s="27" t="e">
        <f>#REF!*($I$4)</f>
        <v>#REF!</v>
      </c>
      <c r="J232" s="27" t="e">
        <f>ROUNDUP(E232+#REF!+I232,-2)</f>
        <v>#REF!</v>
      </c>
      <c r="K232" s="27"/>
      <c r="L232" s="138"/>
      <c r="M232" s="138"/>
      <c r="N232" s="139"/>
      <c r="O232" s="49"/>
      <c r="P232" s="49"/>
      <c r="Q232" s="49"/>
      <c r="R232" s="49"/>
      <c r="S232" s="49"/>
      <c r="T232" s="49"/>
      <c r="U232" s="28">
        <f t="shared" si="18"/>
        <v>14700</v>
      </c>
      <c r="V232" s="28">
        <f t="shared" si="19"/>
        <v>22050</v>
      </c>
      <c r="W232" s="28">
        <f t="shared" si="20"/>
        <v>4704</v>
      </c>
      <c r="X232" s="388">
        <f t="shared" si="21"/>
        <v>188454</v>
      </c>
      <c r="Y232" s="6">
        <f t="shared" si="22"/>
        <v>188500</v>
      </c>
      <c r="Z232" s="355"/>
      <c r="AA232" s="359"/>
    </row>
    <row r="233" spans="1:27" ht="15.75">
      <c r="A233" s="24">
        <f t="shared" si="23"/>
        <v>227</v>
      </c>
      <c r="B233" s="519" t="s">
        <v>2547</v>
      </c>
      <c r="C233" s="519" t="s">
        <v>2499</v>
      </c>
      <c r="D233" s="25" t="s">
        <v>2387</v>
      </c>
      <c r="E233" s="26">
        <v>170700</v>
      </c>
      <c r="F233" s="26">
        <v>170700</v>
      </c>
      <c r="G233" s="27"/>
      <c r="H233" s="26">
        <v>170700</v>
      </c>
      <c r="I233" s="27" t="e">
        <f>#REF!*($I$4)</f>
        <v>#REF!</v>
      </c>
      <c r="J233" s="27" t="e">
        <f>ROUNDUP(E233+#REF!+I233,-2)</f>
        <v>#REF!</v>
      </c>
      <c r="K233" s="27"/>
      <c r="L233" s="138"/>
      <c r="M233" s="138"/>
      <c r="N233" s="139"/>
      <c r="O233" s="49"/>
      <c r="P233" s="49"/>
      <c r="Q233" s="49"/>
      <c r="R233" s="49"/>
      <c r="S233" s="49"/>
      <c r="T233" s="49"/>
      <c r="U233" s="28">
        <f t="shared" si="18"/>
        <v>17070</v>
      </c>
      <c r="V233" s="28">
        <f t="shared" si="19"/>
        <v>25605</v>
      </c>
      <c r="W233" s="28">
        <f t="shared" si="20"/>
        <v>5462.4000000000005</v>
      </c>
      <c r="X233" s="388">
        <f t="shared" si="21"/>
        <v>218837.4</v>
      </c>
      <c r="Y233" s="6">
        <f t="shared" si="22"/>
        <v>218900</v>
      </c>
      <c r="Z233" s="355"/>
      <c r="AA233" s="359"/>
    </row>
    <row r="234" spans="1:27" ht="15.75">
      <c r="A234" s="24">
        <f t="shared" si="23"/>
        <v>228</v>
      </c>
      <c r="B234" s="519" t="s">
        <v>2547</v>
      </c>
      <c r="C234" s="519" t="s">
        <v>2531</v>
      </c>
      <c r="D234" s="25" t="s">
        <v>2387</v>
      </c>
      <c r="E234" s="26">
        <v>96700</v>
      </c>
      <c r="F234" s="26">
        <v>96700</v>
      </c>
      <c r="G234" s="27"/>
      <c r="H234" s="26">
        <v>96700</v>
      </c>
      <c r="I234" s="27" t="e">
        <f>#REF!*($I$4)</f>
        <v>#REF!</v>
      </c>
      <c r="J234" s="27" t="e">
        <f>ROUNDUP(E234+#REF!+I234,-2)</f>
        <v>#REF!</v>
      </c>
      <c r="K234" s="27"/>
      <c r="L234" s="138"/>
      <c r="M234" s="138"/>
      <c r="N234" s="139"/>
      <c r="O234" s="49"/>
      <c r="P234" s="49"/>
      <c r="Q234" s="49"/>
      <c r="R234" s="49"/>
      <c r="S234" s="49"/>
      <c r="T234" s="49"/>
      <c r="U234" s="28">
        <f t="shared" si="18"/>
        <v>9670</v>
      </c>
      <c r="V234" s="28">
        <f t="shared" si="19"/>
        <v>14505</v>
      </c>
      <c r="W234" s="28">
        <f t="shared" si="20"/>
        <v>3094.4</v>
      </c>
      <c r="X234" s="388">
        <f t="shared" si="21"/>
        <v>123969.4</v>
      </c>
      <c r="Y234" s="6">
        <f t="shared" si="22"/>
        <v>124000</v>
      </c>
      <c r="Z234" s="355"/>
      <c r="AA234" s="359"/>
    </row>
    <row r="235" spans="1:27" ht="15.75">
      <c r="A235" s="24">
        <f t="shared" si="23"/>
        <v>229</v>
      </c>
      <c r="B235" s="519" t="s">
        <v>2547</v>
      </c>
      <c r="C235" s="519" t="s">
        <v>2534</v>
      </c>
      <c r="D235" s="25" t="s">
        <v>2387</v>
      </c>
      <c r="E235" s="26">
        <v>96700</v>
      </c>
      <c r="F235" s="26">
        <v>96700</v>
      </c>
      <c r="G235" s="27"/>
      <c r="H235" s="26">
        <v>96700</v>
      </c>
      <c r="I235" s="27" t="e">
        <f>#REF!*($I$4)</f>
        <v>#REF!</v>
      </c>
      <c r="J235" s="27" t="e">
        <f>ROUNDUP(E235+#REF!+I235,-2)</f>
        <v>#REF!</v>
      </c>
      <c r="K235" s="27"/>
      <c r="L235" s="138"/>
      <c r="M235" s="138"/>
      <c r="N235" s="139"/>
      <c r="O235" s="49"/>
      <c r="P235" s="49"/>
      <c r="Q235" s="49"/>
      <c r="R235" s="49"/>
      <c r="S235" s="49"/>
      <c r="T235" s="49"/>
      <c r="U235" s="28">
        <f t="shared" si="18"/>
        <v>9670</v>
      </c>
      <c r="V235" s="28">
        <f t="shared" si="19"/>
        <v>14505</v>
      </c>
      <c r="W235" s="28">
        <f t="shared" si="20"/>
        <v>3094.4</v>
      </c>
      <c r="X235" s="388">
        <f t="shared" si="21"/>
        <v>123969.4</v>
      </c>
      <c r="Y235" s="6">
        <f t="shared" si="22"/>
        <v>124000</v>
      </c>
      <c r="Z235" s="355"/>
      <c r="AA235" s="359"/>
    </row>
    <row r="236" spans="1:27" ht="15.75">
      <c r="A236" s="24">
        <f t="shared" si="23"/>
        <v>230</v>
      </c>
      <c r="B236" s="519" t="s">
        <v>2547</v>
      </c>
      <c r="C236" s="519" t="s">
        <v>2539</v>
      </c>
      <c r="D236" s="25" t="s">
        <v>2387</v>
      </c>
      <c r="E236" s="26">
        <v>170700</v>
      </c>
      <c r="F236" s="26">
        <v>170700</v>
      </c>
      <c r="G236" s="27"/>
      <c r="H236" s="26">
        <v>170700</v>
      </c>
      <c r="I236" s="27" t="e">
        <f>#REF!*($I$4)</f>
        <v>#REF!</v>
      </c>
      <c r="J236" s="27" t="e">
        <f>ROUNDUP(E236+#REF!+I236,-2)</f>
        <v>#REF!</v>
      </c>
      <c r="K236" s="27"/>
      <c r="L236" s="138"/>
      <c r="M236" s="138"/>
      <c r="N236" s="139"/>
      <c r="O236" s="49"/>
      <c r="P236" s="49"/>
      <c r="Q236" s="49"/>
      <c r="R236" s="49"/>
      <c r="S236" s="49"/>
      <c r="T236" s="49"/>
      <c r="U236" s="28">
        <f t="shared" si="18"/>
        <v>17070</v>
      </c>
      <c r="V236" s="28">
        <f t="shared" si="19"/>
        <v>25605</v>
      </c>
      <c r="W236" s="28">
        <f t="shared" si="20"/>
        <v>5462.4000000000005</v>
      </c>
      <c r="X236" s="388">
        <f t="shared" si="21"/>
        <v>218837.4</v>
      </c>
      <c r="Y236" s="6">
        <f t="shared" si="22"/>
        <v>218900</v>
      </c>
      <c r="Z236" s="355"/>
      <c r="AA236" s="359"/>
    </row>
    <row r="237" spans="1:27" ht="15.75">
      <c r="A237" s="24">
        <f t="shared" si="23"/>
        <v>231</v>
      </c>
      <c r="B237" s="519" t="s">
        <v>2547</v>
      </c>
      <c r="C237" s="519" t="s">
        <v>2541</v>
      </c>
      <c r="D237" s="25" t="s">
        <v>2387</v>
      </c>
      <c r="E237" s="26">
        <v>96000</v>
      </c>
      <c r="F237" s="26">
        <v>96000</v>
      </c>
      <c r="G237" s="27"/>
      <c r="H237" s="26">
        <v>96000</v>
      </c>
      <c r="I237" s="27" t="e">
        <f>#REF!*($I$4)</f>
        <v>#REF!</v>
      </c>
      <c r="J237" s="27" t="e">
        <f>ROUNDUP(E237+#REF!+I237,-2)</f>
        <v>#REF!</v>
      </c>
      <c r="K237" s="27"/>
      <c r="L237" s="138"/>
      <c r="M237" s="138"/>
      <c r="N237" s="139"/>
      <c r="O237" s="49"/>
      <c r="P237" s="49"/>
      <c r="Q237" s="49"/>
      <c r="R237" s="49"/>
      <c r="S237" s="49"/>
      <c r="T237" s="49"/>
      <c r="U237" s="28">
        <f t="shared" si="18"/>
        <v>9600</v>
      </c>
      <c r="V237" s="28">
        <f t="shared" si="19"/>
        <v>14400</v>
      </c>
      <c r="W237" s="28">
        <f t="shared" si="20"/>
        <v>3072</v>
      </c>
      <c r="X237" s="388">
        <f t="shared" si="21"/>
        <v>123072</v>
      </c>
      <c r="Y237" s="6">
        <f t="shared" si="22"/>
        <v>123100</v>
      </c>
      <c r="Z237" s="355"/>
      <c r="AA237" s="359"/>
    </row>
    <row r="238" spans="1:27" ht="15.75">
      <c r="A238" s="24">
        <f t="shared" si="23"/>
        <v>232</v>
      </c>
      <c r="B238" s="519" t="s">
        <v>2548</v>
      </c>
      <c r="C238" s="519" t="s">
        <v>2549</v>
      </c>
      <c r="D238" s="25" t="s">
        <v>2532</v>
      </c>
      <c r="E238" s="26">
        <v>103000</v>
      </c>
      <c r="F238" s="26">
        <v>103000</v>
      </c>
      <c r="G238" s="27"/>
      <c r="H238" s="26">
        <v>103000</v>
      </c>
      <c r="I238" s="27" t="e">
        <f>#REF!*($I$4)</f>
        <v>#REF!</v>
      </c>
      <c r="J238" s="27" t="e">
        <f>ROUNDUP(E238+#REF!+I238,-2)</f>
        <v>#REF!</v>
      </c>
      <c r="K238" s="27"/>
      <c r="L238" s="138"/>
      <c r="M238" s="138"/>
      <c r="N238" s="139"/>
      <c r="O238" s="49"/>
      <c r="P238" s="49"/>
      <c r="Q238" s="49"/>
      <c r="R238" s="49"/>
      <c r="S238" s="49"/>
      <c r="T238" s="49"/>
      <c r="U238" s="28">
        <f t="shared" si="18"/>
        <v>10300</v>
      </c>
      <c r="V238" s="28">
        <f t="shared" si="19"/>
        <v>15450</v>
      </c>
      <c r="W238" s="28">
        <f t="shared" si="20"/>
        <v>3296</v>
      </c>
      <c r="X238" s="388">
        <f t="shared" si="21"/>
        <v>132046</v>
      </c>
      <c r="Y238" s="6">
        <f t="shared" si="22"/>
        <v>132100</v>
      </c>
      <c r="Z238" s="355"/>
      <c r="AA238" s="359"/>
    </row>
    <row r="239" spans="1:27" ht="15.75">
      <c r="A239" s="24">
        <f t="shared" si="23"/>
        <v>233</v>
      </c>
      <c r="B239" s="519" t="s">
        <v>2548</v>
      </c>
      <c r="C239" s="519" t="s">
        <v>2550</v>
      </c>
      <c r="D239" s="25" t="s">
        <v>2532</v>
      </c>
      <c r="E239" s="26">
        <v>103000</v>
      </c>
      <c r="F239" s="26">
        <v>103000</v>
      </c>
      <c r="G239" s="27"/>
      <c r="H239" s="26">
        <v>103000</v>
      </c>
      <c r="I239" s="27" t="e">
        <f>#REF!*($I$4)</f>
        <v>#REF!</v>
      </c>
      <c r="J239" s="27" t="e">
        <f>ROUNDUP(E239+#REF!+I239,-2)</f>
        <v>#REF!</v>
      </c>
      <c r="K239" s="27"/>
      <c r="L239" s="138"/>
      <c r="M239" s="138"/>
      <c r="N239" s="139"/>
      <c r="O239" s="49"/>
      <c r="P239" s="49"/>
      <c r="Q239" s="49"/>
      <c r="R239" s="49"/>
      <c r="S239" s="49"/>
      <c r="T239" s="49"/>
      <c r="U239" s="28">
        <f t="shared" si="18"/>
        <v>10300</v>
      </c>
      <c r="V239" s="28">
        <f t="shared" si="19"/>
        <v>15450</v>
      </c>
      <c r="W239" s="28">
        <f t="shared" si="20"/>
        <v>3296</v>
      </c>
      <c r="X239" s="388">
        <f t="shared" si="21"/>
        <v>132046</v>
      </c>
      <c r="Y239" s="6">
        <f t="shared" si="22"/>
        <v>132100</v>
      </c>
      <c r="Z239" s="355"/>
      <c r="AA239" s="359"/>
    </row>
    <row r="240" spans="1:27" ht="15.75">
      <c r="A240" s="24">
        <f t="shared" si="23"/>
        <v>234</v>
      </c>
      <c r="B240" s="519" t="s">
        <v>2548</v>
      </c>
      <c r="C240" s="519" t="s">
        <v>2533</v>
      </c>
      <c r="D240" s="25" t="s">
        <v>2532</v>
      </c>
      <c r="E240" s="26">
        <v>97200</v>
      </c>
      <c r="F240" s="26">
        <v>97200</v>
      </c>
      <c r="G240" s="27"/>
      <c r="H240" s="26">
        <v>97200</v>
      </c>
      <c r="I240" s="27" t="e">
        <f>#REF!*($I$4)</f>
        <v>#REF!</v>
      </c>
      <c r="J240" s="27" t="e">
        <f>ROUNDUP(E240+#REF!+I240,-2)</f>
        <v>#REF!</v>
      </c>
      <c r="K240" s="27"/>
      <c r="L240" s="138"/>
      <c r="M240" s="138"/>
      <c r="N240" s="139"/>
      <c r="O240" s="49"/>
      <c r="P240" s="49"/>
      <c r="Q240" s="49"/>
      <c r="R240" s="49"/>
      <c r="S240" s="49"/>
      <c r="T240" s="49"/>
      <c r="U240" s="28">
        <f t="shared" si="18"/>
        <v>9720</v>
      </c>
      <c r="V240" s="28">
        <f t="shared" si="19"/>
        <v>14580</v>
      </c>
      <c r="W240" s="28">
        <f t="shared" si="20"/>
        <v>3110.4</v>
      </c>
      <c r="X240" s="388">
        <f t="shared" si="21"/>
        <v>124610.4</v>
      </c>
      <c r="Y240" s="6">
        <f t="shared" si="22"/>
        <v>124700</v>
      </c>
      <c r="Z240" s="355"/>
      <c r="AA240" s="359"/>
    </row>
    <row r="241" spans="1:27" ht="15.75">
      <c r="A241" s="24">
        <f t="shared" si="23"/>
        <v>235</v>
      </c>
      <c r="B241" s="519" t="s">
        <v>2551</v>
      </c>
      <c r="C241" s="519" t="s">
        <v>2537</v>
      </c>
      <c r="D241" s="25" t="s">
        <v>2532</v>
      </c>
      <c r="E241" s="26">
        <v>70800</v>
      </c>
      <c r="F241" s="26">
        <v>70800</v>
      </c>
      <c r="G241" s="27"/>
      <c r="H241" s="26">
        <v>70800</v>
      </c>
      <c r="I241" s="27" t="e">
        <f>#REF!*($I$4)</f>
        <v>#REF!</v>
      </c>
      <c r="J241" s="27" t="e">
        <f>ROUNDUP(E241+#REF!+I241,-2)</f>
        <v>#REF!</v>
      </c>
      <c r="K241" s="27"/>
      <c r="L241" s="138"/>
      <c r="M241" s="138"/>
      <c r="N241" s="139"/>
      <c r="O241" s="49"/>
      <c r="P241" s="49"/>
      <c r="Q241" s="49"/>
      <c r="R241" s="49"/>
      <c r="S241" s="49"/>
      <c r="T241" s="49"/>
      <c r="U241" s="28">
        <f t="shared" si="18"/>
        <v>7080</v>
      </c>
      <c r="V241" s="28">
        <f t="shared" si="19"/>
        <v>10620</v>
      </c>
      <c r="W241" s="28">
        <f t="shared" si="20"/>
        <v>2265.6</v>
      </c>
      <c r="X241" s="388">
        <f t="shared" si="21"/>
        <v>90765.6</v>
      </c>
      <c r="Y241" s="6">
        <f t="shared" si="22"/>
        <v>90800</v>
      </c>
      <c r="Z241" s="355"/>
      <c r="AA241" s="359"/>
    </row>
    <row r="242" spans="1:27" ht="15.75">
      <c r="A242" s="24">
        <f t="shared" si="23"/>
        <v>236</v>
      </c>
      <c r="B242" s="519" t="s">
        <v>2552</v>
      </c>
      <c r="C242" s="519" t="s">
        <v>2544</v>
      </c>
      <c r="D242" s="25" t="s">
        <v>2532</v>
      </c>
      <c r="E242" s="26">
        <v>124700</v>
      </c>
      <c r="F242" s="26">
        <v>124700</v>
      </c>
      <c r="G242" s="27"/>
      <c r="H242" s="26">
        <v>124700</v>
      </c>
      <c r="I242" s="27" t="e">
        <f>#REF!*($I$4)</f>
        <v>#REF!</v>
      </c>
      <c r="J242" s="27" t="e">
        <f>ROUNDUP(E242+#REF!+I242,-2)</f>
        <v>#REF!</v>
      </c>
      <c r="K242" s="27"/>
      <c r="L242" s="138"/>
      <c r="M242" s="138"/>
      <c r="N242" s="139"/>
      <c r="O242" s="49"/>
      <c r="P242" s="49"/>
      <c r="Q242" s="49"/>
      <c r="R242" s="49"/>
      <c r="S242" s="49"/>
      <c r="T242" s="49"/>
      <c r="U242" s="28">
        <f t="shared" si="18"/>
        <v>12470</v>
      </c>
      <c r="V242" s="28">
        <f t="shared" si="19"/>
        <v>18705</v>
      </c>
      <c r="W242" s="28">
        <f t="shared" si="20"/>
        <v>3990.4</v>
      </c>
      <c r="X242" s="388">
        <f t="shared" si="21"/>
        <v>159865.4</v>
      </c>
      <c r="Y242" s="6">
        <f t="shared" si="22"/>
        <v>159900</v>
      </c>
      <c r="Z242" s="355"/>
      <c r="AA242" s="359"/>
    </row>
    <row r="243" spans="1:27" ht="15.75">
      <c r="A243" s="24">
        <f t="shared" si="23"/>
        <v>237</v>
      </c>
      <c r="B243" s="519" t="s">
        <v>2553</v>
      </c>
      <c r="C243" s="519" t="s">
        <v>2554</v>
      </c>
      <c r="D243" s="25" t="s">
        <v>2387</v>
      </c>
      <c r="E243" s="26">
        <v>253000</v>
      </c>
      <c r="F243" s="26">
        <v>253000</v>
      </c>
      <c r="G243" s="27"/>
      <c r="H243" s="26">
        <v>253000</v>
      </c>
      <c r="I243" s="27" t="e">
        <f>#REF!*($I$4)</f>
        <v>#REF!</v>
      </c>
      <c r="J243" s="27" t="e">
        <f>ROUNDUP(E243+#REF!+I243,-2)</f>
        <v>#REF!</v>
      </c>
      <c r="K243" s="27"/>
      <c r="L243" s="138"/>
      <c r="M243" s="138"/>
      <c r="N243" s="139"/>
      <c r="O243" s="49"/>
      <c r="P243" s="49"/>
      <c r="Q243" s="49"/>
      <c r="R243" s="49"/>
      <c r="S243" s="49"/>
      <c r="T243" s="49"/>
      <c r="U243" s="28">
        <f t="shared" si="18"/>
        <v>25300</v>
      </c>
      <c r="V243" s="28">
        <f t="shared" si="19"/>
        <v>37950</v>
      </c>
      <c r="W243" s="28">
        <f t="shared" si="20"/>
        <v>8096</v>
      </c>
      <c r="X243" s="388">
        <f t="shared" si="21"/>
        <v>324346</v>
      </c>
      <c r="Y243" s="6">
        <f t="shared" si="22"/>
        <v>324400</v>
      </c>
      <c r="Z243" s="355"/>
      <c r="AA243" s="359"/>
    </row>
    <row r="244" spans="1:27" ht="15.75">
      <c r="A244" s="24">
        <f t="shared" si="23"/>
        <v>238</v>
      </c>
      <c r="B244" s="519" t="s">
        <v>2553</v>
      </c>
      <c r="C244" s="519" t="s">
        <v>2531</v>
      </c>
      <c r="D244" s="25" t="s">
        <v>2387</v>
      </c>
      <c r="E244" s="26">
        <v>127100</v>
      </c>
      <c r="F244" s="26">
        <v>127100</v>
      </c>
      <c r="G244" s="27"/>
      <c r="H244" s="26">
        <v>127100</v>
      </c>
      <c r="I244" s="27" t="e">
        <f>#REF!*($I$4)</f>
        <v>#REF!</v>
      </c>
      <c r="J244" s="27" t="e">
        <f>ROUNDUP(E244+#REF!+I244,-2)</f>
        <v>#REF!</v>
      </c>
      <c r="K244" s="27"/>
      <c r="L244" s="138"/>
      <c r="M244" s="138"/>
      <c r="N244" s="139"/>
      <c r="O244" s="49"/>
      <c r="P244" s="49"/>
      <c r="Q244" s="49"/>
      <c r="R244" s="49"/>
      <c r="S244" s="49"/>
      <c r="T244" s="49"/>
      <c r="U244" s="28">
        <f t="shared" si="18"/>
        <v>12710</v>
      </c>
      <c r="V244" s="28">
        <f t="shared" si="19"/>
        <v>19065</v>
      </c>
      <c r="W244" s="28">
        <f t="shared" si="20"/>
        <v>4067.2000000000003</v>
      </c>
      <c r="X244" s="388">
        <f t="shared" si="21"/>
        <v>162942.20000000001</v>
      </c>
      <c r="Y244" s="6">
        <f t="shared" si="22"/>
        <v>163000</v>
      </c>
      <c r="Z244" s="355"/>
      <c r="AA244" s="359"/>
    </row>
    <row r="245" spans="1:27" ht="15.75">
      <c r="A245" s="24">
        <f t="shared" si="23"/>
        <v>239</v>
      </c>
      <c r="B245" s="519" t="s">
        <v>2555</v>
      </c>
      <c r="C245" s="519" t="s">
        <v>2537</v>
      </c>
      <c r="D245" s="25" t="s">
        <v>2532</v>
      </c>
      <c r="E245" s="26">
        <v>139400</v>
      </c>
      <c r="F245" s="26">
        <v>139400</v>
      </c>
      <c r="G245" s="27"/>
      <c r="H245" s="26">
        <v>139400</v>
      </c>
      <c r="I245" s="27" t="e">
        <f>#REF!*($I$4)</f>
        <v>#REF!</v>
      </c>
      <c r="J245" s="27" t="e">
        <f>ROUNDUP(E245+#REF!+I245,-2)</f>
        <v>#REF!</v>
      </c>
      <c r="K245" s="27"/>
      <c r="L245" s="138"/>
      <c r="M245" s="138"/>
      <c r="N245" s="139"/>
      <c r="O245" s="49"/>
      <c r="P245" s="49"/>
      <c r="Q245" s="49"/>
      <c r="R245" s="49"/>
      <c r="S245" s="49"/>
      <c r="T245" s="49"/>
      <c r="U245" s="28">
        <f t="shared" si="18"/>
        <v>13940</v>
      </c>
      <c r="V245" s="28">
        <f t="shared" si="19"/>
        <v>20910</v>
      </c>
      <c r="W245" s="28">
        <f t="shared" si="20"/>
        <v>4460.8</v>
      </c>
      <c r="X245" s="388">
        <f t="shared" si="21"/>
        <v>178710.8</v>
      </c>
      <c r="Y245" s="6">
        <f t="shared" si="22"/>
        <v>178800</v>
      </c>
      <c r="Z245" s="355"/>
      <c r="AA245" s="359"/>
    </row>
    <row r="246" spans="1:27" ht="15.75">
      <c r="A246" s="24">
        <f t="shared" si="23"/>
        <v>240</v>
      </c>
      <c r="B246" s="519" t="s">
        <v>2555</v>
      </c>
      <c r="C246" s="519" t="s">
        <v>2538</v>
      </c>
      <c r="D246" s="25" t="s">
        <v>2532</v>
      </c>
      <c r="E246" s="26">
        <v>139400</v>
      </c>
      <c r="F246" s="26">
        <v>139400</v>
      </c>
      <c r="G246" s="27"/>
      <c r="H246" s="26">
        <v>139400</v>
      </c>
      <c r="I246" s="27" t="e">
        <f>#REF!*($I$4)</f>
        <v>#REF!</v>
      </c>
      <c r="J246" s="27" t="e">
        <f>ROUNDUP(E246+#REF!+I246,-2)</f>
        <v>#REF!</v>
      </c>
      <c r="K246" s="27"/>
      <c r="L246" s="138"/>
      <c r="M246" s="138"/>
      <c r="N246" s="139"/>
      <c r="O246" s="49"/>
      <c r="P246" s="49"/>
      <c r="Q246" s="49"/>
      <c r="R246" s="49"/>
      <c r="S246" s="49"/>
      <c r="T246" s="49"/>
      <c r="U246" s="28">
        <f t="shared" si="18"/>
        <v>13940</v>
      </c>
      <c r="V246" s="28">
        <f t="shared" si="19"/>
        <v>20910</v>
      </c>
      <c r="W246" s="28">
        <f t="shared" si="20"/>
        <v>4460.8</v>
      </c>
      <c r="X246" s="388">
        <f t="shared" si="21"/>
        <v>178710.8</v>
      </c>
      <c r="Y246" s="6">
        <f t="shared" si="22"/>
        <v>178800</v>
      </c>
      <c r="Z246" s="355"/>
      <c r="AA246" s="359"/>
    </row>
    <row r="247" spans="1:27" ht="15.75">
      <c r="A247" s="24">
        <f t="shared" si="23"/>
        <v>241</v>
      </c>
      <c r="B247" s="519" t="s">
        <v>2555</v>
      </c>
      <c r="C247" s="519" t="s">
        <v>2539</v>
      </c>
      <c r="D247" s="25" t="s">
        <v>2532</v>
      </c>
      <c r="E247" s="26">
        <v>139400</v>
      </c>
      <c r="F247" s="26">
        <v>139400</v>
      </c>
      <c r="G247" s="27"/>
      <c r="H247" s="26">
        <v>139400</v>
      </c>
      <c r="I247" s="27" t="e">
        <f>#REF!*($I$4)</f>
        <v>#REF!</v>
      </c>
      <c r="J247" s="27" t="e">
        <f>ROUNDUP(E247+#REF!+I247,-2)</f>
        <v>#REF!</v>
      </c>
      <c r="K247" s="27"/>
      <c r="L247" s="138"/>
      <c r="M247" s="138"/>
      <c r="N247" s="139"/>
      <c r="O247" s="49"/>
      <c r="P247" s="49"/>
      <c r="Q247" s="49"/>
      <c r="R247" s="49"/>
      <c r="S247" s="49"/>
      <c r="T247" s="49"/>
      <c r="U247" s="28">
        <f t="shared" si="18"/>
        <v>13940</v>
      </c>
      <c r="V247" s="28">
        <f t="shared" si="19"/>
        <v>20910</v>
      </c>
      <c r="W247" s="28">
        <f t="shared" si="20"/>
        <v>4460.8</v>
      </c>
      <c r="X247" s="388">
        <f t="shared" si="21"/>
        <v>178710.8</v>
      </c>
      <c r="Y247" s="6">
        <f t="shared" si="22"/>
        <v>178800</v>
      </c>
      <c r="Z247" s="355"/>
      <c r="AA247" s="359"/>
    </row>
    <row r="248" spans="1:27" ht="15.75">
      <c r="A248" s="24">
        <f t="shared" si="23"/>
        <v>242</v>
      </c>
      <c r="B248" s="519" t="s">
        <v>2556</v>
      </c>
      <c r="C248" s="519" t="s">
        <v>2557</v>
      </c>
      <c r="D248" s="25" t="s">
        <v>2387</v>
      </c>
      <c r="E248" s="26">
        <v>7100</v>
      </c>
      <c r="F248" s="26">
        <v>7100</v>
      </c>
      <c r="G248" s="27"/>
      <c r="H248" s="26">
        <v>7100</v>
      </c>
      <c r="I248" s="27" t="e">
        <f>#REF!*($I$4)</f>
        <v>#REF!</v>
      </c>
      <c r="J248" s="27" t="e">
        <f>ROUNDUP(E248+#REF!+I248,-2)</f>
        <v>#REF!</v>
      </c>
      <c r="K248" s="27"/>
      <c r="L248" s="138"/>
      <c r="M248" s="138"/>
      <c r="N248" s="139"/>
      <c r="O248" s="49"/>
      <c r="P248" s="49"/>
      <c r="Q248" s="49"/>
      <c r="R248" s="49"/>
      <c r="S248" s="49"/>
      <c r="T248" s="49"/>
      <c r="U248" s="28">
        <f t="shared" si="18"/>
        <v>710</v>
      </c>
      <c r="V248" s="28">
        <f t="shared" si="19"/>
        <v>1065</v>
      </c>
      <c r="W248" s="28">
        <f t="shared" si="20"/>
        <v>227.20000000000002</v>
      </c>
      <c r="X248" s="388">
        <f t="shared" si="21"/>
        <v>9102.2000000000007</v>
      </c>
      <c r="Y248" s="6">
        <f t="shared" si="22"/>
        <v>9200</v>
      </c>
      <c r="Z248" s="355"/>
      <c r="AA248" s="359"/>
    </row>
    <row r="249" spans="1:27" ht="15.75">
      <c r="A249" s="24">
        <f t="shared" si="23"/>
        <v>243</v>
      </c>
      <c r="B249" s="519" t="s">
        <v>2556</v>
      </c>
      <c r="C249" s="519" t="s">
        <v>2558</v>
      </c>
      <c r="D249" s="25" t="s">
        <v>2387</v>
      </c>
      <c r="E249" s="26">
        <v>7100</v>
      </c>
      <c r="F249" s="26">
        <v>7100</v>
      </c>
      <c r="G249" s="27"/>
      <c r="H249" s="26">
        <v>7100</v>
      </c>
      <c r="I249" s="27" t="e">
        <f>#REF!*($I$4)</f>
        <v>#REF!</v>
      </c>
      <c r="J249" s="27" t="e">
        <f>ROUNDUP(E249+#REF!+I249,-2)</f>
        <v>#REF!</v>
      </c>
      <c r="K249" s="27"/>
      <c r="L249" s="138"/>
      <c r="M249" s="138"/>
      <c r="N249" s="139"/>
      <c r="O249" s="49"/>
      <c r="P249" s="49"/>
      <c r="Q249" s="49"/>
      <c r="R249" s="49"/>
      <c r="S249" s="49"/>
      <c r="T249" s="49"/>
      <c r="U249" s="28">
        <f t="shared" si="18"/>
        <v>710</v>
      </c>
      <c r="V249" s="28">
        <f t="shared" si="19"/>
        <v>1065</v>
      </c>
      <c r="W249" s="28">
        <f t="shared" si="20"/>
        <v>227.20000000000002</v>
      </c>
      <c r="X249" s="388">
        <f t="shared" si="21"/>
        <v>9102.2000000000007</v>
      </c>
      <c r="Y249" s="6">
        <f t="shared" si="22"/>
        <v>9200</v>
      </c>
      <c r="Z249" s="355"/>
      <c r="AA249" s="359"/>
    </row>
    <row r="250" spans="1:27" ht="15.75">
      <c r="A250" s="24">
        <f t="shared" si="23"/>
        <v>244</v>
      </c>
      <c r="B250" s="519" t="s">
        <v>2559</v>
      </c>
      <c r="C250" s="519" t="s">
        <v>2531</v>
      </c>
      <c r="D250" s="25" t="s">
        <v>2387</v>
      </c>
      <c r="E250" s="26">
        <v>485000</v>
      </c>
      <c r="F250" s="26">
        <v>485000</v>
      </c>
      <c r="G250" s="27"/>
      <c r="H250" s="26">
        <v>485000</v>
      </c>
      <c r="I250" s="27" t="e">
        <f>#REF!*($I$4)</f>
        <v>#REF!</v>
      </c>
      <c r="J250" s="27" t="e">
        <f>ROUNDUP(E250+#REF!+I250,-2)</f>
        <v>#REF!</v>
      </c>
      <c r="K250" s="27"/>
      <c r="L250" s="138"/>
      <c r="M250" s="138"/>
      <c r="N250" s="139"/>
      <c r="O250" s="49"/>
      <c r="P250" s="49"/>
      <c r="Q250" s="49"/>
      <c r="R250" s="49"/>
      <c r="S250" s="49"/>
      <c r="T250" s="49"/>
      <c r="U250" s="28">
        <f t="shared" si="18"/>
        <v>48500</v>
      </c>
      <c r="V250" s="28">
        <f t="shared" si="19"/>
        <v>72750</v>
      </c>
      <c r="W250" s="28">
        <f t="shared" si="20"/>
        <v>15520</v>
      </c>
      <c r="X250" s="388">
        <f t="shared" si="21"/>
        <v>621770</v>
      </c>
      <c r="Y250" s="6">
        <f t="shared" si="22"/>
        <v>621800</v>
      </c>
      <c r="Z250" s="355"/>
      <c r="AA250" s="359"/>
    </row>
    <row r="251" spans="1:27" ht="15.75">
      <c r="A251" s="24">
        <f t="shared" si="23"/>
        <v>245</v>
      </c>
      <c r="B251" s="519" t="s">
        <v>2560</v>
      </c>
      <c r="C251" s="519" t="s">
        <v>2531</v>
      </c>
      <c r="D251" s="25" t="s">
        <v>2387</v>
      </c>
      <c r="E251" s="26">
        <v>256500</v>
      </c>
      <c r="F251" s="26">
        <v>256500</v>
      </c>
      <c r="G251" s="27"/>
      <c r="H251" s="26">
        <v>256500</v>
      </c>
      <c r="I251" s="27" t="e">
        <f>#REF!*($I$4)</f>
        <v>#REF!</v>
      </c>
      <c r="J251" s="27" t="e">
        <f>ROUNDUP(E251+#REF!+I251,-2)</f>
        <v>#REF!</v>
      </c>
      <c r="K251" s="27"/>
      <c r="L251" s="138"/>
      <c r="M251" s="138"/>
      <c r="N251" s="139"/>
      <c r="O251" s="49"/>
      <c r="P251" s="49"/>
      <c r="Q251" s="49"/>
      <c r="R251" s="49"/>
      <c r="S251" s="49"/>
      <c r="T251" s="49"/>
      <c r="U251" s="28">
        <f t="shared" si="18"/>
        <v>25650</v>
      </c>
      <c r="V251" s="28">
        <f t="shared" si="19"/>
        <v>38475</v>
      </c>
      <c r="W251" s="28">
        <f t="shared" si="20"/>
        <v>8208</v>
      </c>
      <c r="X251" s="388">
        <f t="shared" si="21"/>
        <v>328833</v>
      </c>
      <c r="Y251" s="6">
        <f t="shared" si="22"/>
        <v>328900</v>
      </c>
      <c r="Z251" s="355"/>
      <c r="AA251" s="359"/>
    </row>
    <row r="252" spans="1:27" ht="15.75">
      <c r="A252" s="24">
        <f t="shared" si="23"/>
        <v>246</v>
      </c>
      <c r="B252" s="519" t="s">
        <v>2561</v>
      </c>
      <c r="C252" s="519" t="s">
        <v>2549</v>
      </c>
      <c r="D252" s="25" t="s">
        <v>2387</v>
      </c>
      <c r="E252" s="26">
        <v>780700</v>
      </c>
      <c r="F252" s="26">
        <v>780700</v>
      </c>
      <c r="G252" s="27"/>
      <c r="H252" s="26">
        <v>780700</v>
      </c>
      <c r="I252" s="27" t="e">
        <f>#REF!*($I$4)</f>
        <v>#REF!</v>
      </c>
      <c r="J252" s="27" t="e">
        <f>ROUNDUP(E252+#REF!+I252,-2)</f>
        <v>#REF!</v>
      </c>
      <c r="K252" s="27"/>
      <c r="L252" s="138"/>
      <c r="M252" s="138"/>
      <c r="N252" s="139"/>
      <c r="O252" s="49"/>
      <c r="P252" s="49"/>
      <c r="Q252" s="49"/>
      <c r="R252" s="49"/>
      <c r="S252" s="49"/>
      <c r="T252" s="49"/>
      <c r="U252" s="28">
        <f t="shared" si="18"/>
        <v>78070</v>
      </c>
      <c r="V252" s="28">
        <f t="shared" si="19"/>
        <v>117105</v>
      </c>
      <c r="W252" s="28">
        <f t="shared" si="20"/>
        <v>24982.400000000001</v>
      </c>
      <c r="X252" s="388">
        <f t="shared" si="21"/>
        <v>1000857.4</v>
      </c>
      <c r="Y252" s="6">
        <f t="shared" si="22"/>
        <v>1000900</v>
      </c>
      <c r="Z252" s="355"/>
      <c r="AA252" s="359"/>
    </row>
    <row r="253" spans="1:27" ht="15.75">
      <c r="A253" s="24">
        <f t="shared" si="23"/>
        <v>247</v>
      </c>
      <c r="B253" s="519" t="s">
        <v>2561</v>
      </c>
      <c r="C253" s="519" t="s">
        <v>2545</v>
      </c>
      <c r="D253" s="25" t="s">
        <v>2387</v>
      </c>
      <c r="E253" s="26">
        <v>421600</v>
      </c>
      <c r="F253" s="26">
        <v>421600</v>
      </c>
      <c r="G253" s="27"/>
      <c r="H253" s="26">
        <v>421600</v>
      </c>
      <c r="I253" s="27" t="e">
        <f>#REF!*($I$4)</f>
        <v>#REF!</v>
      </c>
      <c r="J253" s="27" t="e">
        <f>ROUNDUP(E253+#REF!+I253,-2)</f>
        <v>#REF!</v>
      </c>
      <c r="K253" s="27"/>
      <c r="L253" s="138"/>
      <c r="M253" s="138"/>
      <c r="N253" s="139"/>
      <c r="O253" s="49"/>
      <c r="P253" s="49"/>
      <c r="Q253" s="49"/>
      <c r="R253" s="49"/>
      <c r="S253" s="49"/>
      <c r="T253" s="49"/>
      <c r="U253" s="28">
        <f t="shared" si="18"/>
        <v>42160</v>
      </c>
      <c r="V253" s="28">
        <f t="shared" si="19"/>
        <v>63240</v>
      </c>
      <c r="W253" s="28">
        <f t="shared" si="20"/>
        <v>13491.2</v>
      </c>
      <c r="X253" s="388">
        <f t="shared" si="21"/>
        <v>540491.19999999995</v>
      </c>
      <c r="Y253" s="6">
        <f t="shared" si="22"/>
        <v>540500</v>
      </c>
      <c r="Z253" s="355"/>
      <c r="AA253" s="359"/>
    </row>
    <row r="254" spans="1:27" ht="15.75">
      <c r="A254" s="24">
        <f t="shared" si="23"/>
        <v>248</v>
      </c>
      <c r="B254" s="519" t="s">
        <v>2561</v>
      </c>
      <c r="C254" s="519" t="s">
        <v>2546</v>
      </c>
      <c r="D254" s="25" t="s">
        <v>2387</v>
      </c>
      <c r="E254" s="26">
        <v>569600</v>
      </c>
      <c r="F254" s="26">
        <v>569600</v>
      </c>
      <c r="G254" s="27"/>
      <c r="H254" s="26">
        <v>569600</v>
      </c>
      <c r="I254" s="27" t="e">
        <f>#REF!*($I$4)</f>
        <v>#REF!</v>
      </c>
      <c r="J254" s="27" t="e">
        <f>ROUNDUP(E254+#REF!+I254,-2)</f>
        <v>#REF!</v>
      </c>
      <c r="K254" s="27"/>
      <c r="L254" s="138"/>
      <c r="M254" s="138"/>
      <c r="N254" s="139"/>
      <c r="O254" s="49"/>
      <c r="P254" s="49"/>
      <c r="Q254" s="49"/>
      <c r="R254" s="49"/>
      <c r="S254" s="49"/>
      <c r="T254" s="49"/>
      <c r="U254" s="28">
        <f t="shared" si="18"/>
        <v>56960</v>
      </c>
      <c r="V254" s="28">
        <f t="shared" si="19"/>
        <v>85440</v>
      </c>
      <c r="W254" s="28">
        <f t="shared" si="20"/>
        <v>18227.2</v>
      </c>
      <c r="X254" s="388">
        <f t="shared" si="21"/>
        <v>730227.19999999995</v>
      </c>
      <c r="Y254" s="6">
        <f t="shared" si="22"/>
        <v>730300</v>
      </c>
      <c r="Z254" s="355"/>
      <c r="AA254" s="359"/>
    </row>
    <row r="255" spans="1:27" ht="15.75">
      <c r="A255" s="24">
        <f t="shared" si="23"/>
        <v>249</v>
      </c>
      <c r="B255" s="519" t="s">
        <v>2561</v>
      </c>
      <c r="C255" s="519" t="s">
        <v>2533</v>
      </c>
      <c r="D255" s="25" t="s">
        <v>2387</v>
      </c>
      <c r="E255" s="26">
        <v>569600</v>
      </c>
      <c r="F255" s="26">
        <v>569600</v>
      </c>
      <c r="G255" s="27"/>
      <c r="H255" s="26">
        <v>569600</v>
      </c>
      <c r="I255" s="27" t="e">
        <f>#REF!*($I$4)</f>
        <v>#REF!</v>
      </c>
      <c r="J255" s="27" t="e">
        <f>ROUNDUP(E255+#REF!+I255,-2)</f>
        <v>#REF!</v>
      </c>
      <c r="K255" s="27"/>
      <c r="L255" s="138"/>
      <c r="M255" s="138"/>
      <c r="N255" s="139"/>
      <c r="O255" s="49"/>
      <c r="P255" s="49"/>
      <c r="Q255" s="49"/>
      <c r="R255" s="49"/>
      <c r="S255" s="49"/>
      <c r="T255" s="49"/>
      <c r="U255" s="28">
        <f t="shared" si="18"/>
        <v>56960</v>
      </c>
      <c r="V255" s="28">
        <f t="shared" si="19"/>
        <v>85440</v>
      </c>
      <c r="W255" s="28">
        <f t="shared" si="20"/>
        <v>18227.2</v>
      </c>
      <c r="X255" s="388">
        <f t="shared" si="21"/>
        <v>730227.19999999995</v>
      </c>
      <c r="Y255" s="6">
        <f t="shared" si="22"/>
        <v>730300</v>
      </c>
      <c r="Z255" s="355"/>
      <c r="AA255" s="359"/>
    </row>
    <row r="256" spans="1:27" ht="15.75">
      <c r="A256" s="24">
        <f t="shared" si="23"/>
        <v>250</v>
      </c>
      <c r="B256" s="519" t="s">
        <v>2561</v>
      </c>
      <c r="C256" s="519" t="s">
        <v>2541</v>
      </c>
      <c r="D256" s="25" t="s">
        <v>2387</v>
      </c>
      <c r="E256" s="26">
        <v>780700</v>
      </c>
      <c r="F256" s="26">
        <v>780700</v>
      </c>
      <c r="G256" s="27"/>
      <c r="H256" s="26">
        <v>780700</v>
      </c>
      <c r="I256" s="27" t="e">
        <f>#REF!*($I$4)</f>
        <v>#REF!</v>
      </c>
      <c r="J256" s="27" t="e">
        <f>ROUNDUP(E256+#REF!+I256,-2)</f>
        <v>#REF!</v>
      </c>
      <c r="K256" s="27"/>
      <c r="L256" s="138"/>
      <c r="M256" s="138"/>
      <c r="N256" s="139"/>
      <c r="O256" s="49"/>
      <c r="P256" s="49"/>
      <c r="Q256" s="49"/>
      <c r="R256" s="49"/>
      <c r="S256" s="49"/>
      <c r="T256" s="49"/>
      <c r="U256" s="28">
        <f t="shared" si="18"/>
        <v>78070</v>
      </c>
      <c r="V256" s="28">
        <f t="shared" si="19"/>
        <v>117105</v>
      </c>
      <c r="W256" s="28">
        <f t="shared" si="20"/>
        <v>24982.400000000001</v>
      </c>
      <c r="X256" s="388">
        <f t="shared" si="21"/>
        <v>1000857.4</v>
      </c>
      <c r="Y256" s="6">
        <f t="shared" si="22"/>
        <v>1000900</v>
      </c>
      <c r="Z256" s="355"/>
      <c r="AA256" s="359"/>
    </row>
    <row r="257" spans="1:27" ht="15.75">
      <c r="A257" s="24">
        <f t="shared" si="23"/>
        <v>251</v>
      </c>
      <c r="B257" s="519" t="s">
        <v>2562</v>
      </c>
      <c r="C257" s="519" t="s">
        <v>2531</v>
      </c>
      <c r="D257" s="25" t="s">
        <v>2532</v>
      </c>
      <c r="E257" s="26">
        <v>103600</v>
      </c>
      <c r="F257" s="26">
        <v>103600</v>
      </c>
      <c r="G257" s="27"/>
      <c r="H257" s="26">
        <v>103600</v>
      </c>
      <c r="I257" s="27" t="e">
        <f>#REF!*($I$4)</f>
        <v>#REF!</v>
      </c>
      <c r="J257" s="27" t="e">
        <f>ROUNDUP(E257+#REF!+I257,-2)</f>
        <v>#REF!</v>
      </c>
      <c r="K257" s="27"/>
      <c r="L257" s="138"/>
      <c r="M257" s="138"/>
      <c r="N257" s="139"/>
      <c r="O257" s="49"/>
      <c r="P257" s="49"/>
      <c r="Q257" s="49"/>
      <c r="R257" s="49"/>
      <c r="S257" s="49"/>
      <c r="T257" s="49"/>
      <c r="U257" s="28">
        <f t="shared" si="18"/>
        <v>10360</v>
      </c>
      <c r="V257" s="28">
        <f t="shared" si="19"/>
        <v>15540</v>
      </c>
      <c r="W257" s="28">
        <f t="shared" si="20"/>
        <v>3315.2000000000003</v>
      </c>
      <c r="X257" s="388">
        <f t="shared" si="21"/>
        <v>132815.20000000001</v>
      </c>
      <c r="Y257" s="6">
        <f t="shared" si="22"/>
        <v>132900</v>
      </c>
      <c r="Z257" s="355"/>
      <c r="AA257" s="359"/>
    </row>
    <row r="258" spans="1:27" ht="15.75">
      <c r="A258" s="24">
        <f t="shared" si="23"/>
        <v>252</v>
      </c>
      <c r="B258" s="519" t="s">
        <v>2563</v>
      </c>
      <c r="C258" s="519" t="s">
        <v>2531</v>
      </c>
      <c r="D258" s="25" t="s">
        <v>2532</v>
      </c>
      <c r="E258" s="26">
        <v>54200</v>
      </c>
      <c r="F258" s="26">
        <v>54200</v>
      </c>
      <c r="G258" s="27"/>
      <c r="H258" s="26">
        <v>54200</v>
      </c>
      <c r="I258" s="27" t="e">
        <f>#REF!*($I$4)</f>
        <v>#REF!</v>
      </c>
      <c r="J258" s="27" t="e">
        <f>ROUNDUP(E258+#REF!+I258,-2)</f>
        <v>#REF!</v>
      </c>
      <c r="K258" s="27"/>
      <c r="L258" s="138"/>
      <c r="M258" s="138"/>
      <c r="N258" s="139"/>
      <c r="O258" s="49"/>
      <c r="P258" s="49"/>
      <c r="Q258" s="49"/>
      <c r="R258" s="49"/>
      <c r="S258" s="49"/>
      <c r="T258" s="49"/>
      <c r="U258" s="28">
        <f t="shared" si="18"/>
        <v>5420</v>
      </c>
      <c r="V258" s="28">
        <f t="shared" si="19"/>
        <v>8130</v>
      </c>
      <c r="W258" s="28">
        <f t="shared" si="20"/>
        <v>1734.4</v>
      </c>
      <c r="X258" s="388">
        <f t="shared" si="21"/>
        <v>69484.399999999994</v>
      </c>
      <c r="Y258" s="6">
        <f t="shared" si="22"/>
        <v>69500</v>
      </c>
      <c r="Z258" s="355"/>
      <c r="AA258" s="359"/>
    </row>
    <row r="259" spans="1:27" ht="15.75">
      <c r="A259" s="24">
        <f t="shared" si="23"/>
        <v>253</v>
      </c>
      <c r="B259" s="519" t="s">
        <v>2563</v>
      </c>
      <c r="C259" s="519" t="s">
        <v>2564</v>
      </c>
      <c r="D259" s="25" t="s">
        <v>2532</v>
      </c>
      <c r="E259" s="26">
        <v>56500</v>
      </c>
      <c r="F259" s="26">
        <v>56500</v>
      </c>
      <c r="G259" s="27"/>
      <c r="H259" s="26">
        <v>56500</v>
      </c>
      <c r="I259" s="27" t="e">
        <f>#REF!*($I$4)</f>
        <v>#REF!</v>
      </c>
      <c r="J259" s="27" t="e">
        <f>ROUNDUP(E259+#REF!+I259,-2)</f>
        <v>#REF!</v>
      </c>
      <c r="K259" s="27"/>
      <c r="L259" s="138"/>
      <c r="M259" s="138"/>
      <c r="N259" s="139"/>
      <c r="O259" s="49"/>
      <c r="P259" s="49"/>
      <c r="Q259" s="49"/>
      <c r="R259" s="49"/>
      <c r="S259" s="49"/>
      <c r="T259" s="49"/>
      <c r="U259" s="28">
        <f t="shared" si="18"/>
        <v>5650</v>
      </c>
      <c r="V259" s="28">
        <f t="shared" si="19"/>
        <v>8475</v>
      </c>
      <c r="W259" s="28">
        <f t="shared" si="20"/>
        <v>1808</v>
      </c>
      <c r="X259" s="388">
        <f t="shared" si="21"/>
        <v>72433</v>
      </c>
      <c r="Y259" s="6">
        <f t="shared" si="22"/>
        <v>72500</v>
      </c>
      <c r="Z259" s="355"/>
      <c r="AA259" s="359"/>
    </row>
    <row r="260" spans="1:27" ht="15.75">
      <c r="A260" s="24">
        <f t="shared" si="23"/>
        <v>254</v>
      </c>
      <c r="B260" s="519" t="s">
        <v>2563</v>
      </c>
      <c r="C260" s="519" t="s">
        <v>2533</v>
      </c>
      <c r="D260" s="25" t="s">
        <v>2532</v>
      </c>
      <c r="E260" s="26">
        <v>56500</v>
      </c>
      <c r="F260" s="26">
        <v>56500</v>
      </c>
      <c r="G260" s="27"/>
      <c r="H260" s="26">
        <v>56500</v>
      </c>
      <c r="I260" s="27" t="e">
        <f>#REF!*($I$4)</f>
        <v>#REF!</v>
      </c>
      <c r="J260" s="27" t="e">
        <f>ROUNDUP(E260+#REF!+I260,-2)</f>
        <v>#REF!</v>
      </c>
      <c r="K260" s="27"/>
      <c r="L260" s="138"/>
      <c r="M260" s="138"/>
      <c r="N260" s="139"/>
      <c r="O260" s="49"/>
      <c r="P260" s="49"/>
      <c r="Q260" s="49"/>
      <c r="R260" s="49"/>
      <c r="S260" s="49"/>
      <c r="T260" s="49"/>
      <c r="U260" s="28">
        <f t="shared" si="18"/>
        <v>5650</v>
      </c>
      <c r="V260" s="28">
        <f t="shared" si="19"/>
        <v>8475</v>
      </c>
      <c r="W260" s="28">
        <f t="shared" si="20"/>
        <v>1808</v>
      </c>
      <c r="X260" s="388">
        <f t="shared" si="21"/>
        <v>72433</v>
      </c>
      <c r="Y260" s="6">
        <f t="shared" si="22"/>
        <v>72500</v>
      </c>
      <c r="Z260" s="355"/>
      <c r="AA260" s="359"/>
    </row>
    <row r="261" spans="1:27" ht="15.75">
      <c r="A261" s="24">
        <f t="shared" si="23"/>
        <v>255</v>
      </c>
      <c r="B261" s="519" t="s">
        <v>2563</v>
      </c>
      <c r="C261" s="519" t="s">
        <v>2534</v>
      </c>
      <c r="D261" s="25" t="s">
        <v>2532</v>
      </c>
      <c r="E261" s="26">
        <v>56500</v>
      </c>
      <c r="F261" s="26">
        <v>56500</v>
      </c>
      <c r="G261" s="27"/>
      <c r="H261" s="26">
        <v>56500</v>
      </c>
      <c r="I261" s="27" t="e">
        <f>#REF!*($I$4)</f>
        <v>#REF!</v>
      </c>
      <c r="J261" s="27" t="e">
        <f>ROUNDUP(E261+#REF!+I261,-2)</f>
        <v>#REF!</v>
      </c>
      <c r="K261" s="27"/>
      <c r="L261" s="138"/>
      <c r="M261" s="138"/>
      <c r="N261" s="139"/>
      <c r="O261" s="49"/>
      <c r="P261" s="49"/>
      <c r="Q261" s="49"/>
      <c r="R261" s="49"/>
      <c r="S261" s="49"/>
      <c r="T261" s="49"/>
      <c r="U261" s="28">
        <f t="shared" si="18"/>
        <v>5650</v>
      </c>
      <c r="V261" s="28">
        <f t="shared" si="19"/>
        <v>8475</v>
      </c>
      <c r="W261" s="28">
        <f t="shared" si="20"/>
        <v>1808</v>
      </c>
      <c r="X261" s="388">
        <f t="shared" si="21"/>
        <v>72433</v>
      </c>
      <c r="Y261" s="6">
        <f t="shared" si="22"/>
        <v>72500</v>
      </c>
      <c r="Z261" s="355"/>
      <c r="AA261" s="359"/>
    </row>
    <row r="262" spans="1:27" ht="15.75">
      <c r="A262" s="24">
        <f t="shared" si="23"/>
        <v>256</v>
      </c>
      <c r="B262" s="519" t="s">
        <v>2563</v>
      </c>
      <c r="C262" s="519" t="s">
        <v>2541</v>
      </c>
      <c r="D262" s="25" t="s">
        <v>2532</v>
      </c>
      <c r="E262" s="26">
        <v>53000</v>
      </c>
      <c r="F262" s="26">
        <v>53000</v>
      </c>
      <c r="G262" s="27"/>
      <c r="H262" s="26">
        <v>53000</v>
      </c>
      <c r="I262" s="27" t="e">
        <f>#REF!*($I$4)</f>
        <v>#REF!</v>
      </c>
      <c r="J262" s="27" t="e">
        <f>ROUNDUP(E262+#REF!+I262,-2)</f>
        <v>#REF!</v>
      </c>
      <c r="K262" s="27"/>
      <c r="L262" s="138"/>
      <c r="M262" s="138"/>
      <c r="N262" s="139"/>
      <c r="O262" s="49"/>
      <c r="P262" s="49"/>
      <c r="Q262" s="49"/>
      <c r="R262" s="49"/>
      <c r="S262" s="49"/>
      <c r="T262" s="49"/>
      <c r="U262" s="28">
        <f t="shared" si="18"/>
        <v>5300</v>
      </c>
      <c r="V262" s="28">
        <f t="shared" si="19"/>
        <v>7950</v>
      </c>
      <c r="W262" s="28">
        <f t="shared" si="20"/>
        <v>1696</v>
      </c>
      <c r="X262" s="388">
        <f t="shared" si="21"/>
        <v>67946</v>
      </c>
      <c r="Y262" s="6">
        <f t="shared" si="22"/>
        <v>68000</v>
      </c>
      <c r="Z262" s="355"/>
      <c r="AA262" s="359"/>
    </row>
    <row r="263" spans="1:27" ht="15.75">
      <c r="A263" s="24">
        <f t="shared" si="23"/>
        <v>257</v>
      </c>
      <c r="B263" s="519" t="s">
        <v>2565</v>
      </c>
      <c r="C263" s="519" t="s">
        <v>2508</v>
      </c>
      <c r="D263" s="25" t="s">
        <v>2387</v>
      </c>
      <c r="E263" s="26">
        <v>53600</v>
      </c>
      <c r="F263" s="26">
        <v>53600</v>
      </c>
      <c r="G263" s="27"/>
      <c r="H263" s="26">
        <v>53600</v>
      </c>
      <c r="I263" s="27" t="e">
        <f>#REF!*($I$4)</f>
        <v>#REF!</v>
      </c>
      <c r="J263" s="27" t="e">
        <f>ROUNDUP(E263+#REF!+I263,-2)</f>
        <v>#REF!</v>
      </c>
      <c r="K263" s="27"/>
      <c r="L263" s="138"/>
      <c r="M263" s="138"/>
      <c r="N263" s="139"/>
      <c r="O263" s="49"/>
      <c r="P263" s="49"/>
      <c r="Q263" s="49"/>
      <c r="R263" s="49"/>
      <c r="S263" s="49"/>
      <c r="T263" s="49"/>
      <c r="U263" s="28">
        <f t="shared" si="18"/>
        <v>5360</v>
      </c>
      <c r="V263" s="28">
        <f t="shared" si="19"/>
        <v>8040</v>
      </c>
      <c r="W263" s="28">
        <f t="shared" si="20"/>
        <v>1715.2</v>
      </c>
      <c r="X263" s="388">
        <f t="shared" si="21"/>
        <v>68715.199999999997</v>
      </c>
      <c r="Y263" s="6">
        <f t="shared" si="22"/>
        <v>68800</v>
      </c>
      <c r="Z263" s="355"/>
      <c r="AA263" s="359"/>
    </row>
    <row r="264" spans="1:27" ht="15.75">
      <c r="A264" s="24">
        <f t="shared" si="23"/>
        <v>258</v>
      </c>
      <c r="B264" s="519" t="s">
        <v>2565</v>
      </c>
      <c r="C264" s="519" t="s">
        <v>2509</v>
      </c>
      <c r="D264" s="25" t="s">
        <v>2387</v>
      </c>
      <c r="E264" s="26">
        <v>53600</v>
      </c>
      <c r="F264" s="26">
        <v>53600</v>
      </c>
      <c r="G264" s="27"/>
      <c r="H264" s="26">
        <v>53600</v>
      </c>
      <c r="I264" s="27" t="e">
        <f>#REF!*($I$4)</f>
        <v>#REF!</v>
      </c>
      <c r="J264" s="27" t="e">
        <f>ROUNDUP(E264+#REF!+I264,-2)</f>
        <v>#REF!</v>
      </c>
      <c r="K264" s="27"/>
      <c r="L264" s="138"/>
      <c r="M264" s="138"/>
      <c r="N264" s="139"/>
      <c r="O264" s="49"/>
      <c r="P264" s="49"/>
      <c r="Q264" s="49"/>
      <c r="R264" s="49"/>
      <c r="S264" s="49"/>
      <c r="T264" s="49"/>
      <c r="U264" s="28">
        <f t="shared" ref="U264:U327" si="24">+H264*0.1</f>
        <v>5360</v>
      </c>
      <c r="V264" s="28">
        <f t="shared" ref="V264:V327" si="25">+H264*0.15</f>
        <v>8040</v>
      </c>
      <c r="W264" s="28">
        <f t="shared" ref="W264:W327" si="26">+H264*0.032</f>
        <v>1715.2</v>
      </c>
      <c r="X264" s="388">
        <f t="shared" ref="X264:X327" si="27">+H264+U264+V264+W264</f>
        <v>68715.199999999997</v>
      </c>
      <c r="Y264" s="6">
        <f t="shared" ref="Y264:Y327" si="28">ROUNDUP(X264,-2)</f>
        <v>68800</v>
      </c>
      <c r="Z264" s="355"/>
      <c r="AA264" s="359"/>
    </row>
    <row r="265" spans="1:27" ht="15.75">
      <c r="A265" s="24">
        <f t="shared" ref="A265:A328" si="29">A264+1</f>
        <v>259</v>
      </c>
      <c r="B265" s="519" t="s">
        <v>2565</v>
      </c>
      <c r="C265" s="519" t="s">
        <v>2517</v>
      </c>
      <c r="D265" s="25" t="s">
        <v>2387</v>
      </c>
      <c r="E265" s="26">
        <v>51900</v>
      </c>
      <c r="F265" s="26">
        <v>51900</v>
      </c>
      <c r="G265" s="27"/>
      <c r="H265" s="26">
        <v>51900</v>
      </c>
      <c r="I265" s="27" t="e">
        <f>#REF!*($I$4)</f>
        <v>#REF!</v>
      </c>
      <c r="J265" s="27" t="e">
        <f>ROUNDUP(E265+#REF!+I265,-2)</f>
        <v>#REF!</v>
      </c>
      <c r="K265" s="27"/>
      <c r="L265" s="138"/>
      <c r="M265" s="138"/>
      <c r="N265" s="139"/>
      <c r="O265" s="49"/>
      <c r="P265" s="49"/>
      <c r="Q265" s="49"/>
      <c r="R265" s="49"/>
      <c r="S265" s="49"/>
      <c r="T265" s="49"/>
      <c r="U265" s="28">
        <f t="shared" si="24"/>
        <v>5190</v>
      </c>
      <c r="V265" s="28">
        <f t="shared" si="25"/>
        <v>7785</v>
      </c>
      <c r="W265" s="28">
        <f t="shared" si="26"/>
        <v>1660.8</v>
      </c>
      <c r="X265" s="388">
        <f t="shared" si="27"/>
        <v>66535.8</v>
      </c>
      <c r="Y265" s="6">
        <f t="shared" si="28"/>
        <v>66600</v>
      </c>
      <c r="Z265" s="355"/>
      <c r="AA265" s="359"/>
    </row>
    <row r="266" spans="1:27" ht="15.75">
      <c r="A266" s="24">
        <f t="shared" si="29"/>
        <v>260</v>
      </c>
      <c r="B266" s="519" t="s">
        <v>2566</v>
      </c>
      <c r="C266" s="519" t="s">
        <v>2491</v>
      </c>
      <c r="D266" s="25" t="s">
        <v>2387</v>
      </c>
      <c r="E266" s="26">
        <v>67500</v>
      </c>
      <c r="F266" s="26">
        <v>67500</v>
      </c>
      <c r="G266" s="27"/>
      <c r="H266" s="26">
        <v>67500</v>
      </c>
      <c r="I266" s="27" t="e">
        <f>#REF!*($I$4)</f>
        <v>#REF!</v>
      </c>
      <c r="J266" s="27" t="e">
        <f>ROUNDUP(E266+#REF!+I266,-2)</f>
        <v>#REF!</v>
      </c>
      <c r="K266" s="27"/>
      <c r="L266" s="138"/>
      <c r="M266" s="138"/>
      <c r="N266" s="139"/>
      <c r="O266" s="49"/>
      <c r="P266" s="49"/>
      <c r="Q266" s="49"/>
      <c r="R266" s="49"/>
      <c r="S266" s="49"/>
      <c r="T266" s="49"/>
      <c r="U266" s="28">
        <f t="shared" si="24"/>
        <v>6750</v>
      </c>
      <c r="V266" s="28">
        <f t="shared" si="25"/>
        <v>10125</v>
      </c>
      <c r="W266" s="28">
        <f t="shared" si="26"/>
        <v>2160</v>
      </c>
      <c r="X266" s="388">
        <f t="shared" si="27"/>
        <v>86535</v>
      </c>
      <c r="Y266" s="6">
        <f t="shared" si="28"/>
        <v>86600</v>
      </c>
      <c r="Z266" s="355"/>
      <c r="AA266" s="359"/>
    </row>
    <row r="267" spans="1:27" ht="15.75">
      <c r="A267" s="24">
        <f t="shared" si="29"/>
        <v>261</v>
      </c>
      <c r="B267" s="519" t="s">
        <v>2566</v>
      </c>
      <c r="C267" s="519" t="s">
        <v>2492</v>
      </c>
      <c r="D267" s="25" t="s">
        <v>2387</v>
      </c>
      <c r="E267" s="26">
        <v>68500</v>
      </c>
      <c r="F267" s="26">
        <v>68500</v>
      </c>
      <c r="G267" s="27"/>
      <c r="H267" s="26">
        <v>68500</v>
      </c>
      <c r="I267" s="27" t="e">
        <f>#REF!*($I$4)</f>
        <v>#REF!</v>
      </c>
      <c r="J267" s="27" t="e">
        <f>ROUNDUP(E267+#REF!+I267,-2)</f>
        <v>#REF!</v>
      </c>
      <c r="K267" s="27"/>
      <c r="L267" s="138"/>
      <c r="M267" s="138"/>
      <c r="N267" s="139"/>
      <c r="O267" s="49"/>
      <c r="P267" s="49"/>
      <c r="Q267" s="49"/>
      <c r="R267" s="49"/>
      <c r="S267" s="49"/>
      <c r="T267" s="49"/>
      <c r="U267" s="28">
        <f t="shared" si="24"/>
        <v>6850</v>
      </c>
      <c r="V267" s="28">
        <f t="shared" si="25"/>
        <v>10275</v>
      </c>
      <c r="W267" s="28">
        <f t="shared" si="26"/>
        <v>2192</v>
      </c>
      <c r="X267" s="388">
        <f t="shared" si="27"/>
        <v>87817</v>
      </c>
      <c r="Y267" s="6">
        <f t="shared" si="28"/>
        <v>87900</v>
      </c>
      <c r="Z267" s="355"/>
      <c r="AA267" s="359"/>
    </row>
    <row r="268" spans="1:27" ht="15.75">
      <c r="A268" s="24">
        <f t="shared" si="29"/>
        <v>262</v>
      </c>
      <c r="B268" s="519" t="s">
        <v>2566</v>
      </c>
      <c r="C268" s="519" t="s">
        <v>2497</v>
      </c>
      <c r="D268" s="25" t="s">
        <v>2387</v>
      </c>
      <c r="E268" s="26">
        <v>33100</v>
      </c>
      <c r="F268" s="26">
        <v>33100</v>
      </c>
      <c r="G268" s="27"/>
      <c r="H268" s="26">
        <v>33100</v>
      </c>
      <c r="I268" s="27" t="e">
        <f>#REF!*($I$4)</f>
        <v>#REF!</v>
      </c>
      <c r="J268" s="27" t="e">
        <f>ROUNDUP(E268+#REF!+I268,-2)</f>
        <v>#REF!</v>
      </c>
      <c r="K268" s="27"/>
      <c r="L268" s="138"/>
      <c r="M268" s="138"/>
      <c r="N268" s="139"/>
      <c r="O268" s="49"/>
      <c r="P268" s="49"/>
      <c r="Q268" s="49"/>
      <c r="R268" s="49"/>
      <c r="S268" s="49"/>
      <c r="T268" s="49"/>
      <c r="U268" s="28">
        <f t="shared" si="24"/>
        <v>3310</v>
      </c>
      <c r="V268" s="28">
        <f t="shared" si="25"/>
        <v>4965</v>
      </c>
      <c r="W268" s="28">
        <f t="shared" si="26"/>
        <v>1059.2</v>
      </c>
      <c r="X268" s="388">
        <f t="shared" si="27"/>
        <v>42434.2</v>
      </c>
      <c r="Y268" s="6">
        <f t="shared" si="28"/>
        <v>42500</v>
      </c>
      <c r="Z268" s="355"/>
      <c r="AA268" s="359"/>
    </row>
    <row r="269" spans="1:27" ht="15.75">
      <c r="A269" s="24">
        <f t="shared" si="29"/>
        <v>263</v>
      </c>
      <c r="B269" s="519" t="s">
        <v>2566</v>
      </c>
      <c r="C269" s="519" t="s">
        <v>2520</v>
      </c>
      <c r="D269" s="25" t="s">
        <v>2387</v>
      </c>
      <c r="E269" s="26">
        <v>47100</v>
      </c>
      <c r="F269" s="26">
        <v>47100</v>
      </c>
      <c r="G269" s="27"/>
      <c r="H269" s="26">
        <v>47100</v>
      </c>
      <c r="I269" s="27" t="e">
        <f>#REF!*($I$4)</f>
        <v>#REF!</v>
      </c>
      <c r="J269" s="27" t="e">
        <f>ROUNDUP(E269+#REF!+I269,-2)</f>
        <v>#REF!</v>
      </c>
      <c r="K269" s="27"/>
      <c r="L269" s="138"/>
      <c r="M269" s="138"/>
      <c r="N269" s="139"/>
      <c r="O269" s="49"/>
      <c r="P269" s="49"/>
      <c r="Q269" s="49"/>
      <c r="R269" s="49"/>
      <c r="S269" s="49"/>
      <c r="T269" s="49"/>
      <c r="U269" s="28">
        <f t="shared" si="24"/>
        <v>4710</v>
      </c>
      <c r="V269" s="28">
        <f t="shared" si="25"/>
        <v>7065</v>
      </c>
      <c r="W269" s="28">
        <f t="shared" si="26"/>
        <v>1507.2</v>
      </c>
      <c r="X269" s="388">
        <f t="shared" si="27"/>
        <v>60382.2</v>
      </c>
      <c r="Y269" s="6">
        <f t="shared" si="28"/>
        <v>60400</v>
      </c>
      <c r="Z269" s="355"/>
      <c r="AA269" s="359"/>
    </row>
    <row r="270" spans="1:27" ht="15.75">
      <c r="A270" s="24">
        <f t="shared" si="29"/>
        <v>264</v>
      </c>
      <c r="B270" s="519" t="s">
        <v>2566</v>
      </c>
      <c r="C270" s="519" t="s">
        <v>2499</v>
      </c>
      <c r="D270" s="25" t="s">
        <v>2387</v>
      </c>
      <c r="E270" s="26">
        <v>28300</v>
      </c>
      <c r="F270" s="26">
        <v>28300</v>
      </c>
      <c r="G270" s="27"/>
      <c r="H270" s="26">
        <v>28300</v>
      </c>
      <c r="I270" s="27" t="e">
        <f>#REF!*($I$4)</f>
        <v>#REF!</v>
      </c>
      <c r="J270" s="27" t="e">
        <f>ROUNDUP(E270+#REF!+I270,-2)</f>
        <v>#REF!</v>
      </c>
      <c r="K270" s="27"/>
      <c r="L270" s="138"/>
      <c r="M270" s="138"/>
      <c r="N270" s="139"/>
      <c r="O270" s="49"/>
      <c r="P270" s="49"/>
      <c r="Q270" s="49"/>
      <c r="R270" s="49"/>
      <c r="S270" s="49"/>
      <c r="T270" s="49"/>
      <c r="U270" s="28">
        <f t="shared" si="24"/>
        <v>2830</v>
      </c>
      <c r="V270" s="28">
        <f t="shared" si="25"/>
        <v>4245</v>
      </c>
      <c r="W270" s="28">
        <f t="shared" si="26"/>
        <v>905.6</v>
      </c>
      <c r="X270" s="388">
        <f t="shared" si="27"/>
        <v>36280.6</v>
      </c>
      <c r="Y270" s="6">
        <f t="shared" si="28"/>
        <v>36300</v>
      </c>
      <c r="Z270" s="355"/>
      <c r="AA270" s="359"/>
    </row>
    <row r="271" spans="1:27" ht="15.75">
      <c r="A271" s="24">
        <f t="shared" si="29"/>
        <v>265</v>
      </c>
      <c r="B271" s="519" t="s">
        <v>2566</v>
      </c>
      <c r="C271" s="519" t="s">
        <v>2539</v>
      </c>
      <c r="D271" s="25" t="s">
        <v>2387</v>
      </c>
      <c r="E271" s="26">
        <v>84800</v>
      </c>
      <c r="F271" s="26">
        <v>84800</v>
      </c>
      <c r="G271" s="27"/>
      <c r="H271" s="26">
        <v>84800</v>
      </c>
      <c r="I271" s="27" t="e">
        <f>#REF!*($I$4)</f>
        <v>#REF!</v>
      </c>
      <c r="J271" s="27" t="e">
        <f>ROUNDUP(E271+#REF!+I271,-2)</f>
        <v>#REF!</v>
      </c>
      <c r="K271" s="27"/>
      <c r="L271" s="138"/>
      <c r="M271" s="138"/>
      <c r="N271" s="139"/>
      <c r="O271" s="49"/>
      <c r="P271" s="49"/>
      <c r="Q271" s="49"/>
      <c r="R271" s="49"/>
      <c r="S271" s="49"/>
      <c r="T271" s="49"/>
      <c r="U271" s="28">
        <f t="shared" si="24"/>
        <v>8480</v>
      </c>
      <c r="V271" s="28">
        <f t="shared" si="25"/>
        <v>12720</v>
      </c>
      <c r="W271" s="28">
        <f t="shared" si="26"/>
        <v>2713.6</v>
      </c>
      <c r="X271" s="388">
        <f t="shared" si="27"/>
        <v>108713.60000000001</v>
      </c>
      <c r="Y271" s="6">
        <f t="shared" si="28"/>
        <v>108800</v>
      </c>
      <c r="Z271" s="355"/>
      <c r="AA271" s="359"/>
    </row>
    <row r="272" spans="1:27" ht="15.75">
      <c r="A272" s="24">
        <f t="shared" si="29"/>
        <v>266</v>
      </c>
      <c r="B272" s="519" t="s">
        <v>2566</v>
      </c>
      <c r="C272" s="519" t="s">
        <v>2504</v>
      </c>
      <c r="D272" s="25" t="s">
        <v>2387</v>
      </c>
      <c r="E272" s="26">
        <v>67500</v>
      </c>
      <c r="F272" s="26">
        <v>67500</v>
      </c>
      <c r="G272" s="27"/>
      <c r="H272" s="26">
        <v>67500</v>
      </c>
      <c r="I272" s="27" t="e">
        <f>#REF!*($I$4)</f>
        <v>#REF!</v>
      </c>
      <c r="J272" s="27" t="e">
        <f>ROUNDUP(E272+#REF!+I272,-2)</f>
        <v>#REF!</v>
      </c>
      <c r="K272" s="27"/>
      <c r="L272" s="138"/>
      <c r="M272" s="138"/>
      <c r="N272" s="139"/>
      <c r="O272" s="49"/>
      <c r="P272" s="49"/>
      <c r="Q272" s="49"/>
      <c r="R272" s="49"/>
      <c r="S272" s="49"/>
      <c r="T272" s="49"/>
      <c r="U272" s="28">
        <f t="shared" si="24"/>
        <v>6750</v>
      </c>
      <c r="V272" s="28">
        <f t="shared" si="25"/>
        <v>10125</v>
      </c>
      <c r="W272" s="28">
        <f t="shared" si="26"/>
        <v>2160</v>
      </c>
      <c r="X272" s="388">
        <f t="shared" si="27"/>
        <v>86535</v>
      </c>
      <c r="Y272" s="6">
        <f t="shared" si="28"/>
        <v>86600</v>
      </c>
      <c r="Z272" s="355"/>
      <c r="AA272" s="359"/>
    </row>
    <row r="273" spans="1:27" ht="15.75">
      <c r="A273" s="24">
        <f t="shared" si="29"/>
        <v>267</v>
      </c>
      <c r="B273" s="519" t="s">
        <v>2566</v>
      </c>
      <c r="C273" s="519" t="s">
        <v>2508</v>
      </c>
      <c r="D273" s="25" t="s">
        <v>2387</v>
      </c>
      <c r="E273" s="26">
        <v>70800</v>
      </c>
      <c r="F273" s="26">
        <v>70800</v>
      </c>
      <c r="G273" s="27"/>
      <c r="H273" s="26">
        <v>70800</v>
      </c>
      <c r="I273" s="27" t="e">
        <f>#REF!*($I$4)</f>
        <v>#REF!</v>
      </c>
      <c r="J273" s="27" t="e">
        <f>ROUNDUP(E273+#REF!+I273,-2)</f>
        <v>#REF!</v>
      </c>
      <c r="K273" s="27"/>
      <c r="L273" s="138"/>
      <c r="M273" s="138"/>
      <c r="N273" s="139"/>
      <c r="O273" s="49"/>
      <c r="P273" s="49"/>
      <c r="Q273" s="49"/>
      <c r="R273" s="49"/>
      <c r="S273" s="49"/>
      <c r="T273" s="49"/>
      <c r="U273" s="28">
        <f t="shared" si="24"/>
        <v>7080</v>
      </c>
      <c r="V273" s="28">
        <f t="shared" si="25"/>
        <v>10620</v>
      </c>
      <c r="W273" s="28">
        <f t="shared" si="26"/>
        <v>2265.6</v>
      </c>
      <c r="X273" s="388">
        <f t="shared" si="27"/>
        <v>90765.6</v>
      </c>
      <c r="Y273" s="6">
        <f t="shared" si="28"/>
        <v>90800</v>
      </c>
      <c r="Z273" s="355"/>
      <c r="AA273" s="359"/>
    </row>
    <row r="274" spans="1:27" ht="15.75">
      <c r="A274" s="24">
        <f t="shared" si="29"/>
        <v>268</v>
      </c>
      <c r="B274" s="519" t="s">
        <v>2566</v>
      </c>
      <c r="C274" s="519" t="s">
        <v>2509</v>
      </c>
      <c r="D274" s="25" t="s">
        <v>2387</v>
      </c>
      <c r="E274" s="26">
        <v>70800</v>
      </c>
      <c r="F274" s="26">
        <v>70800</v>
      </c>
      <c r="G274" s="27"/>
      <c r="H274" s="26">
        <v>70800</v>
      </c>
      <c r="I274" s="27" t="e">
        <f>#REF!*($I$4)</f>
        <v>#REF!</v>
      </c>
      <c r="J274" s="27" t="e">
        <f>ROUNDUP(E274+#REF!+I274,-2)</f>
        <v>#REF!</v>
      </c>
      <c r="K274" s="27"/>
      <c r="L274" s="138"/>
      <c r="M274" s="138"/>
      <c r="N274" s="139"/>
      <c r="O274" s="49"/>
      <c r="P274" s="49"/>
      <c r="Q274" s="49"/>
      <c r="R274" s="49"/>
      <c r="S274" s="49"/>
      <c r="T274" s="49"/>
      <c r="U274" s="28">
        <f t="shared" si="24"/>
        <v>7080</v>
      </c>
      <c r="V274" s="28">
        <f t="shared" si="25"/>
        <v>10620</v>
      </c>
      <c r="W274" s="28">
        <f t="shared" si="26"/>
        <v>2265.6</v>
      </c>
      <c r="X274" s="388">
        <f t="shared" si="27"/>
        <v>90765.6</v>
      </c>
      <c r="Y274" s="6">
        <f t="shared" si="28"/>
        <v>90800</v>
      </c>
      <c r="Z274" s="355"/>
      <c r="AA274" s="359"/>
    </row>
    <row r="275" spans="1:27" ht="15.75">
      <c r="A275" s="24">
        <f t="shared" si="29"/>
        <v>269</v>
      </c>
      <c r="B275" s="519" t="s">
        <v>2566</v>
      </c>
      <c r="C275" s="519" t="s">
        <v>2524</v>
      </c>
      <c r="D275" s="25" t="s">
        <v>2387</v>
      </c>
      <c r="E275" s="26">
        <v>40900</v>
      </c>
      <c r="F275" s="26">
        <v>40900</v>
      </c>
      <c r="G275" s="27"/>
      <c r="H275" s="26">
        <v>40900</v>
      </c>
      <c r="I275" s="27" t="e">
        <f>#REF!*($I$4)</f>
        <v>#REF!</v>
      </c>
      <c r="J275" s="27" t="e">
        <f>ROUNDUP(E275+#REF!+I275,-2)</f>
        <v>#REF!</v>
      </c>
      <c r="K275" s="27"/>
      <c r="L275" s="138"/>
      <c r="M275" s="138"/>
      <c r="N275" s="139"/>
      <c r="O275" s="49"/>
      <c r="P275" s="49"/>
      <c r="Q275" s="49"/>
      <c r="R275" s="49"/>
      <c r="S275" s="49"/>
      <c r="T275" s="49"/>
      <c r="U275" s="28">
        <f t="shared" si="24"/>
        <v>4090</v>
      </c>
      <c r="V275" s="28">
        <f t="shared" si="25"/>
        <v>6135</v>
      </c>
      <c r="W275" s="28">
        <f t="shared" si="26"/>
        <v>1308.8</v>
      </c>
      <c r="X275" s="388">
        <f t="shared" si="27"/>
        <v>52433.8</v>
      </c>
      <c r="Y275" s="6">
        <f t="shared" si="28"/>
        <v>52500</v>
      </c>
      <c r="Z275" s="355"/>
      <c r="AA275" s="359"/>
    </row>
    <row r="276" spans="1:27" ht="15.75">
      <c r="A276" s="24">
        <f t="shared" si="29"/>
        <v>270</v>
      </c>
      <c r="B276" s="519" t="s">
        <v>2566</v>
      </c>
      <c r="C276" s="519" t="s">
        <v>2512</v>
      </c>
      <c r="D276" s="25" t="s">
        <v>2387</v>
      </c>
      <c r="E276" s="26">
        <v>47100</v>
      </c>
      <c r="F276" s="26">
        <v>47100</v>
      </c>
      <c r="G276" s="27"/>
      <c r="H276" s="26">
        <v>47100</v>
      </c>
      <c r="I276" s="27" t="e">
        <f>#REF!*($I$4)</f>
        <v>#REF!</v>
      </c>
      <c r="J276" s="27" t="e">
        <f>ROUNDUP(E276+#REF!+I276,-2)</f>
        <v>#REF!</v>
      </c>
      <c r="K276" s="27"/>
      <c r="L276" s="138"/>
      <c r="M276" s="138"/>
      <c r="N276" s="139"/>
      <c r="O276" s="49"/>
      <c r="P276" s="49"/>
      <c r="Q276" s="49"/>
      <c r="R276" s="49"/>
      <c r="S276" s="49"/>
      <c r="T276" s="49"/>
      <c r="U276" s="28">
        <f t="shared" si="24"/>
        <v>4710</v>
      </c>
      <c r="V276" s="28">
        <f t="shared" si="25"/>
        <v>7065</v>
      </c>
      <c r="W276" s="28">
        <f t="shared" si="26"/>
        <v>1507.2</v>
      </c>
      <c r="X276" s="388">
        <f t="shared" si="27"/>
        <v>60382.2</v>
      </c>
      <c r="Y276" s="6">
        <f t="shared" si="28"/>
        <v>60400</v>
      </c>
      <c r="Z276" s="355"/>
      <c r="AA276" s="359"/>
    </row>
    <row r="277" spans="1:27" ht="15.75">
      <c r="A277" s="24">
        <f t="shared" si="29"/>
        <v>271</v>
      </c>
      <c r="B277" s="519" t="s">
        <v>2566</v>
      </c>
      <c r="C277" s="519" t="s">
        <v>2513</v>
      </c>
      <c r="D277" s="25" t="s">
        <v>2387</v>
      </c>
      <c r="E277" s="26">
        <v>45600</v>
      </c>
      <c r="F277" s="26">
        <v>45600</v>
      </c>
      <c r="G277" s="27"/>
      <c r="H277" s="26">
        <v>45600</v>
      </c>
      <c r="I277" s="27" t="e">
        <f>#REF!*($I$4)</f>
        <v>#REF!</v>
      </c>
      <c r="J277" s="27" t="e">
        <f>ROUNDUP(E277+#REF!+I277,-2)</f>
        <v>#REF!</v>
      </c>
      <c r="K277" s="27"/>
      <c r="L277" s="138"/>
      <c r="M277" s="138"/>
      <c r="N277" s="139"/>
      <c r="O277" s="49"/>
      <c r="P277" s="49"/>
      <c r="Q277" s="49"/>
      <c r="R277" s="49"/>
      <c r="S277" s="49"/>
      <c r="T277" s="49"/>
      <c r="U277" s="28">
        <f t="shared" si="24"/>
        <v>4560</v>
      </c>
      <c r="V277" s="28">
        <f t="shared" si="25"/>
        <v>6840</v>
      </c>
      <c r="W277" s="28">
        <f t="shared" si="26"/>
        <v>1459.2</v>
      </c>
      <c r="X277" s="388">
        <f t="shared" si="27"/>
        <v>58459.199999999997</v>
      </c>
      <c r="Y277" s="6">
        <f t="shared" si="28"/>
        <v>58500</v>
      </c>
      <c r="Z277" s="355"/>
      <c r="AA277" s="359"/>
    </row>
    <row r="278" spans="1:27" ht="15.75">
      <c r="A278" s="24">
        <f t="shared" si="29"/>
        <v>272</v>
      </c>
      <c r="B278" s="519" t="s">
        <v>2566</v>
      </c>
      <c r="C278" s="519" t="s">
        <v>2567</v>
      </c>
      <c r="D278" s="25" t="s">
        <v>2387</v>
      </c>
      <c r="E278" s="26">
        <v>44000</v>
      </c>
      <c r="F278" s="26">
        <v>44000</v>
      </c>
      <c r="G278" s="27"/>
      <c r="H278" s="26">
        <v>44000</v>
      </c>
      <c r="I278" s="27" t="e">
        <f>#REF!*($I$4)</f>
        <v>#REF!</v>
      </c>
      <c r="J278" s="27" t="e">
        <f>ROUNDUP(E278+#REF!+I278,-2)</f>
        <v>#REF!</v>
      </c>
      <c r="K278" s="27"/>
      <c r="L278" s="138"/>
      <c r="M278" s="138"/>
      <c r="N278" s="139"/>
      <c r="O278" s="49"/>
      <c r="P278" s="49"/>
      <c r="Q278" s="49"/>
      <c r="R278" s="49"/>
      <c r="S278" s="49"/>
      <c r="T278" s="49"/>
      <c r="U278" s="28">
        <f t="shared" si="24"/>
        <v>4400</v>
      </c>
      <c r="V278" s="28">
        <f t="shared" si="25"/>
        <v>6600</v>
      </c>
      <c r="W278" s="28">
        <f t="shared" si="26"/>
        <v>1408</v>
      </c>
      <c r="X278" s="388">
        <f t="shared" si="27"/>
        <v>56408</v>
      </c>
      <c r="Y278" s="6">
        <f t="shared" si="28"/>
        <v>56500</v>
      </c>
      <c r="Z278" s="355"/>
      <c r="AA278" s="359"/>
    </row>
    <row r="279" spans="1:27" ht="15.75">
      <c r="A279" s="24">
        <f t="shared" si="29"/>
        <v>273</v>
      </c>
      <c r="B279" s="519" t="s">
        <v>2566</v>
      </c>
      <c r="C279" s="519" t="s">
        <v>2519</v>
      </c>
      <c r="D279" s="25" t="s">
        <v>2387</v>
      </c>
      <c r="E279" s="26">
        <v>45600</v>
      </c>
      <c r="F279" s="26">
        <v>45600</v>
      </c>
      <c r="G279" s="27"/>
      <c r="H279" s="26">
        <v>45600</v>
      </c>
      <c r="I279" s="27" t="e">
        <f>#REF!*($I$4)</f>
        <v>#REF!</v>
      </c>
      <c r="J279" s="27" t="e">
        <f>ROUNDUP(E279+#REF!+I279,-2)</f>
        <v>#REF!</v>
      </c>
      <c r="K279" s="27"/>
      <c r="L279" s="138"/>
      <c r="M279" s="138"/>
      <c r="N279" s="139"/>
      <c r="O279" s="49"/>
      <c r="P279" s="49"/>
      <c r="Q279" s="49"/>
      <c r="R279" s="49"/>
      <c r="S279" s="49"/>
      <c r="T279" s="49"/>
      <c r="U279" s="28">
        <f t="shared" si="24"/>
        <v>4560</v>
      </c>
      <c r="V279" s="28">
        <f t="shared" si="25"/>
        <v>6840</v>
      </c>
      <c r="W279" s="28">
        <f t="shared" si="26"/>
        <v>1459.2</v>
      </c>
      <c r="X279" s="388">
        <f t="shared" si="27"/>
        <v>58459.199999999997</v>
      </c>
      <c r="Y279" s="6">
        <f t="shared" si="28"/>
        <v>58500</v>
      </c>
      <c r="Z279" s="355"/>
      <c r="AA279" s="359"/>
    </row>
    <row r="280" spans="1:27" ht="15.75">
      <c r="A280" s="24">
        <f t="shared" si="29"/>
        <v>274</v>
      </c>
      <c r="B280" s="519" t="s">
        <v>2568</v>
      </c>
      <c r="C280" s="519" t="s">
        <v>2506</v>
      </c>
      <c r="D280" s="25" t="s">
        <v>2387</v>
      </c>
      <c r="E280" s="26">
        <v>23600</v>
      </c>
      <c r="F280" s="26">
        <v>23600</v>
      </c>
      <c r="G280" s="27"/>
      <c r="H280" s="26">
        <v>23600</v>
      </c>
      <c r="I280" s="27" t="e">
        <f>#REF!*($I$4)</f>
        <v>#REF!</v>
      </c>
      <c r="J280" s="27" t="e">
        <f>ROUNDUP(E280+#REF!+I280,-2)</f>
        <v>#REF!</v>
      </c>
      <c r="K280" s="27"/>
      <c r="L280" s="138"/>
      <c r="M280" s="138"/>
      <c r="N280" s="139"/>
      <c r="O280" s="49"/>
      <c r="P280" s="49"/>
      <c r="Q280" s="49"/>
      <c r="R280" s="49"/>
      <c r="S280" s="49"/>
      <c r="T280" s="49"/>
      <c r="U280" s="28">
        <f t="shared" si="24"/>
        <v>2360</v>
      </c>
      <c r="V280" s="28">
        <f t="shared" si="25"/>
        <v>3540</v>
      </c>
      <c r="W280" s="28">
        <f t="shared" si="26"/>
        <v>755.2</v>
      </c>
      <c r="X280" s="388">
        <f t="shared" si="27"/>
        <v>30255.200000000001</v>
      </c>
      <c r="Y280" s="6">
        <f t="shared" si="28"/>
        <v>30300</v>
      </c>
      <c r="Z280" s="355"/>
      <c r="AA280" s="359"/>
    </row>
    <row r="281" spans="1:27" ht="15.75">
      <c r="A281" s="24">
        <f t="shared" si="29"/>
        <v>275</v>
      </c>
      <c r="B281" s="519" t="s">
        <v>2569</v>
      </c>
      <c r="C281" s="519" t="s">
        <v>2506</v>
      </c>
      <c r="D281" s="25" t="s">
        <v>2387</v>
      </c>
      <c r="E281" s="26">
        <v>141400</v>
      </c>
      <c r="F281" s="26">
        <v>141400</v>
      </c>
      <c r="G281" s="27"/>
      <c r="H281" s="26">
        <v>141400</v>
      </c>
      <c r="I281" s="27" t="e">
        <f>#REF!*($I$4)</f>
        <v>#REF!</v>
      </c>
      <c r="J281" s="27" t="e">
        <f>ROUNDUP(E281+#REF!+I281,-2)</f>
        <v>#REF!</v>
      </c>
      <c r="K281" s="27"/>
      <c r="L281" s="138"/>
      <c r="M281" s="138"/>
      <c r="N281" s="139"/>
      <c r="O281" s="49"/>
      <c r="P281" s="49"/>
      <c r="Q281" s="49"/>
      <c r="R281" s="49"/>
      <c r="S281" s="49"/>
      <c r="T281" s="49"/>
      <c r="U281" s="28">
        <f t="shared" si="24"/>
        <v>14140</v>
      </c>
      <c r="V281" s="28">
        <f t="shared" si="25"/>
        <v>21210</v>
      </c>
      <c r="W281" s="28">
        <f t="shared" si="26"/>
        <v>4524.8</v>
      </c>
      <c r="X281" s="388">
        <f t="shared" si="27"/>
        <v>181274.8</v>
      </c>
      <c r="Y281" s="6">
        <f t="shared" si="28"/>
        <v>181300</v>
      </c>
      <c r="Z281" s="355"/>
      <c r="AA281" s="359"/>
    </row>
    <row r="282" spans="1:27" ht="15.75">
      <c r="A282" s="24">
        <f t="shared" si="29"/>
        <v>276</v>
      </c>
      <c r="B282" s="519" t="s">
        <v>2570</v>
      </c>
      <c r="C282" s="519" t="s">
        <v>2506</v>
      </c>
      <c r="D282" s="25" t="s">
        <v>2387</v>
      </c>
      <c r="E282" s="26">
        <v>18900</v>
      </c>
      <c r="F282" s="26">
        <v>18900</v>
      </c>
      <c r="G282" s="27"/>
      <c r="H282" s="26">
        <v>18900</v>
      </c>
      <c r="I282" s="27" t="e">
        <f>#REF!*($I$4)</f>
        <v>#REF!</v>
      </c>
      <c r="J282" s="27" t="e">
        <f>ROUNDUP(E282+#REF!+I282,-2)</f>
        <v>#REF!</v>
      </c>
      <c r="K282" s="27"/>
      <c r="L282" s="138"/>
      <c r="M282" s="138"/>
      <c r="N282" s="139"/>
      <c r="O282" s="49"/>
      <c r="P282" s="49"/>
      <c r="Q282" s="49"/>
      <c r="R282" s="49"/>
      <c r="S282" s="49"/>
      <c r="T282" s="49"/>
      <c r="U282" s="28">
        <f t="shared" si="24"/>
        <v>1890</v>
      </c>
      <c r="V282" s="28">
        <f t="shared" si="25"/>
        <v>2835</v>
      </c>
      <c r="W282" s="28">
        <f t="shared" si="26"/>
        <v>604.80000000000007</v>
      </c>
      <c r="X282" s="388">
        <f t="shared" si="27"/>
        <v>24229.8</v>
      </c>
      <c r="Y282" s="6">
        <f t="shared" si="28"/>
        <v>24300</v>
      </c>
      <c r="Z282" s="355"/>
      <c r="AA282" s="359"/>
    </row>
    <row r="283" spans="1:27" ht="15.75">
      <c r="A283" s="24">
        <f t="shared" si="29"/>
        <v>277</v>
      </c>
      <c r="B283" s="519" t="s">
        <v>2571</v>
      </c>
      <c r="C283" s="519" t="s">
        <v>2519</v>
      </c>
      <c r="D283" s="25" t="s">
        <v>2532</v>
      </c>
      <c r="E283" s="26">
        <v>110000</v>
      </c>
      <c r="F283" s="26">
        <v>110000</v>
      </c>
      <c r="G283" s="27"/>
      <c r="H283" s="26">
        <v>110000</v>
      </c>
      <c r="I283" s="27" t="e">
        <f>#REF!*($I$4)</f>
        <v>#REF!</v>
      </c>
      <c r="J283" s="27" t="e">
        <f>ROUNDUP(E283+#REF!+I283,-2)</f>
        <v>#REF!</v>
      </c>
      <c r="K283" s="27"/>
      <c r="L283" s="138"/>
      <c r="M283" s="138"/>
      <c r="N283" s="139"/>
      <c r="O283" s="49"/>
      <c r="P283" s="49"/>
      <c r="Q283" s="49"/>
      <c r="R283" s="49"/>
      <c r="S283" s="49"/>
      <c r="T283" s="49"/>
      <c r="U283" s="28">
        <f t="shared" si="24"/>
        <v>11000</v>
      </c>
      <c r="V283" s="28">
        <f t="shared" si="25"/>
        <v>16500</v>
      </c>
      <c r="W283" s="28">
        <f t="shared" si="26"/>
        <v>3520</v>
      </c>
      <c r="X283" s="388">
        <f t="shared" si="27"/>
        <v>141020</v>
      </c>
      <c r="Y283" s="6">
        <f t="shared" si="28"/>
        <v>141100</v>
      </c>
      <c r="Z283" s="355"/>
      <c r="AA283" s="359"/>
    </row>
    <row r="284" spans="1:27" ht="15.75">
      <c r="A284" s="24">
        <f t="shared" si="29"/>
        <v>278</v>
      </c>
      <c r="B284" s="519" t="s">
        <v>2571</v>
      </c>
      <c r="C284" s="519" t="s">
        <v>2497</v>
      </c>
      <c r="D284" s="25" t="s">
        <v>2532</v>
      </c>
      <c r="E284" s="26">
        <v>110000</v>
      </c>
      <c r="F284" s="26">
        <v>110000</v>
      </c>
      <c r="G284" s="27"/>
      <c r="H284" s="26">
        <v>110000</v>
      </c>
      <c r="I284" s="27" t="e">
        <f>#REF!*($I$4)</f>
        <v>#REF!</v>
      </c>
      <c r="J284" s="27" t="e">
        <f>ROUNDUP(E284+#REF!+I284,-2)</f>
        <v>#REF!</v>
      </c>
      <c r="K284" s="27"/>
      <c r="L284" s="138"/>
      <c r="M284" s="138"/>
      <c r="N284" s="139"/>
      <c r="O284" s="49"/>
      <c r="P284" s="49"/>
      <c r="Q284" s="49"/>
      <c r="R284" s="49"/>
      <c r="S284" s="49"/>
      <c r="T284" s="49"/>
      <c r="U284" s="28">
        <f t="shared" si="24"/>
        <v>11000</v>
      </c>
      <c r="V284" s="28">
        <f t="shared" si="25"/>
        <v>16500</v>
      </c>
      <c r="W284" s="28">
        <f t="shared" si="26"/>
        <v>3520</v>
      </c>
      <c r="X284" s="388">
        <f t="shared" si="27"/>
        <v>141020</v>
      </c>
      <c r="Y284" s="6">
        <f t="shared" si="28"/>
        <v>141100</v>
      </c>
      <c r="Z284" s="355"/>
      <c r="AA284" s="359"/>
    </row>
    <row r="285" spans="1:27" ht="15.75">
      <c r="A285" s="24">
        <f t="shared" si="29"/>
        <v>279</v>
      </c>
      <c r="B285" s="519" t="s">
        <v>2571</v>
      </c>
      <c r="C285" s="519" t="s">
        <v>2506</v>
      </c>
      <c r="D285" s="25" t="s">
        <v>2532</v>
      </c>
      <c r="E285" s="26">
        <v>58200</v>
      </c>
      <c r="F285" s="26">
        <v>58200</v>
      </c>
      <c r="G285" s="27"/>
      <c r="H285" s="26">
        <v>58200</v>
      </c>
      <c r="I285" s="27" t="e">
        <f>#REF!*($I$4)</f>
        <v>#REF!</v>
      </c>
      <c r="J285" s="27" t="e">
        <f>ROUNDUP(E285+#REF!+I285,-2)</f>
        <v>#REF!</v>
      </c>
      <c r="K285" s="27"/>
      <c r="L285" s="138"/>
      <c r="M285" s="138"/>
      <c r="N285" s="139"/>
      <c r="O285" s="49"/>
      <c r="P285" s="49"/>
      <c r="Q285" s="49"/>
      <c r="R285" s="49"/>
      <c r="S285" s="49"/>
      <c r="T285" s="49"/>
      <c r="U285" s="28">
        <f t="shared" si="24"/>
        <v>5820</v>
      </c>
      <c r="V285" s="28">
        <f t="shared" si="25"/>
        <v>8730</v>
      </c>
      <c r="W285" s="28">
        <f t="shared" si="26"/>
        <v>1862.4</v>
      </c>
      <c r="X285" s="388">
        <f t="shared" si="27"/>
        <v>74612.399999999994</v>
      </c>
      <c r="Y285" s="6">
        <f t="shared" si="28"/>
        <v>74700</v>
      </c>
      <c r="Z285" s="355"/>
      <c r="AA285" s="359"/>
    </row>
    <row r="286" spans="1:27" ht="15.75">
      <c r="A286" s="24">
        <f t="shared" si="29"/>
        <v>280</v>
      </c>
      <c r="B286" s="519" t="s">
        <v>2572</v>
      </c>
      <c r="C286" s="519" t="s">
        <v>2519</v>
      </c>
      <c r="D286" s="25" t="s">
        <v>2532</v>
      </c>
      <c r="E286" s="26">
        <v>378500</v>
      </c>
      <c r="F286" s="26">
        <v>378500</v>
      </c>
      <c r="G286" s="27"/>
      <c r="H286" s="26">
        <v>378500</v>
      </c>
      <c r="I286" s="27" t="e">
        <f>#REF!*($I$4)</f>
        <v>#REF!</v>
      </c>
      <c r="J286" s="27" t="e">
        <f>ROUNDUP(E286+#REF!+I286,-2)</f>
        <v>#REF!</v>
      </c>
      <c r="K286" s="27"/>
      <c r="L286" s="138"/>
      <c r="M286" s="138"/>
      <c r="N286" s="139"/>
      <c r="O286" s="49"/>
      <c r="P286" s="49"/>
      <c r="Q286" s="49"/>
      <c r="R286" s="49"/>
      <c r="S286" s="49"/>
      <c r="T286" s="49"/>
      <c r="U286" s="28">
        <f t="shared" si="24"/>
        <v>37850</v>
      </c>
      <c r="V286" s="28">
        <f t="shared" si="25"/>
        <v>56775</v>
      </c>
      <c r="W286" s="28">
        <f t="shared" si="26"/>
        <v>12112</v>
      </c>
      <c r="X286" s="388">
        <f t="shared" si="27"/>
        <v>485237</v>
      </c>
      <c r="Y286" s="6">
        <f t="shared" si="28"/>
        <v>485300</v>
      </c>
      <c r="Z286" s="355"/>
      <c r="AA286" s="359"/>
    </row>
    <row r="287" spans="1:27" ht="15.75">
      <c r="A287" s="24">
        <f t="shared" si="29"/>
        <v>281</v>
      </c>
      <c r="B287" s="519" t="s">
        <v>2572</v>
      </c>
      <c r="C287" s="519" t="s">
        <v>2497</v>
      </c>
      <c r="D287" s="25" t="s">
        <v>2532</v>
      </c>
      <c r="E287" s="26">
        <v>378500</v>
      </c>
      <c r="F287" s="26">
        <v>378500</v>
      </c>
      <c r="G287" s="27"/>
      <c r="H287" s="26">
        <v>378500</v>
      </c>
      <c r="I287" s="27" t="e">
        <f>#REF!*($I$4)</f>
        <v>#REF!</v>
      </c>
      <c r="J287" s="27" t="e">
        <f>ROUNDUP(E287+#REF!+I287,-2)</f>
        <v>#REF!</v>
      </c>
      <c r="K287" s="27"/>
      <c r="L287" s="138"/>
      <c r="M287" s="138"/>
      <c r="N287" s="139"/>
      <c r="O287" s="49"/>
      <c r="P287" s="49"/>
      <c r="Q287" s="49"/>
      <c r="R287" s="49"/>
      <c r="S287" s="49"/>
      <c r="T287" s="49"/>
      <c r="U287" s="28">
        <f t="shared" si="24"/>
        <v>37850</v>
      </c>
      <c r="V287" s="28">
        <f t="shared" si="25"/>
        <v>56775</v>
      </c>
      <c r="W287" s="28">
        <f t="shared" si="26"/>
        <v>12112</v>
      </c>
      <c r="X287" s="388">
        <f t="shared" si="27"/>
        <v>485237</v>
      </c>
      <c r="Y287" s="6">
        <f t="shared" si="28"/>
        <v>485300</v>
      </c>
      <c r="Z287" s="355"/>
      <c r="AA287" s="359"/>
    </row>
    <row r="288" spans="1:27" ht="15.75">
      <c r="A288" s="24">
        <f t="shared" si="29"/>
        <v>282</v>
      </c>
      <c r="B288" s="519" t="s">
        <v>2572</v>
      </c>
      <c r="C288" s="519" t="s">
        <v>2499</v>
      </c>
      <c r="D288" s="25" t="s">
        <v>2532</v>
      </c>
      <c r="E288" s="26">
        <v>378500</v>
      </c>
      <c r="F288" s="26">
        <v>378500</v>
      </c>
      <c r="G288" s="27"/>
      <c r="H288" s="26">
        <v>378500</v>
      </c>
      <c r="I288" s="27" t="e">
        <f>#REF!*($I$4)</f>
        <v>#REF!</v>
      </c>
      <c r="J288" s="27" t="e">
        <f>ROUNDUP(E288+#REF!+I288,-2)</f>
        <v>#REF!</v>
      </c>
      <c r="K288" s="27"/>
      <c r="L288" s="138"/>
      <c r="M288" s="138"/>
      <c r="N288" s="139"/>
      <c r="O288" s="49"/>
      <c r="P288" s="49"/>
      <c r="Q288" s="49"/>
      <c r="R288" s="49"/>
      <c r="S288" s="49"/>
      <c r="T288" s="49"/>
      <c r="U288" s="28">
        <f t="shared" si="24"/>
        <v>37850</v>
      </c>
      <c r="V288" s="28">
        <f t="shared" si="25"/>
        <v>56775</v>
      </c>
      <c r="W288" s="28">
        <f t="shared" si="26"/>
        <v>12112</v>
      </c>
      <c r="X288" s="388">
        <f t="shared" si="27"/>
        <v>485237</v>
      </c>
      <c r="Y288" s="6">
        <f t="shared" si="28"/>
        <v>485300</v>
      </c>
      <c r="Z288" s="355"/>
      <c r="AA288" s="359"/>
    </row>
    <row r="289" spans="1:27" ht="15.75">
      <c r="A289" s="24">
        <f t="shared" si="29"/>
        <v>283</v>
      </c>
      <c r="B289" s="519" t="s">
        <v>2572</v>
      </c>
      <c r="C289" s="519" t="s">
        <v>2539</v>
      </c>
      <c r="D289" s="25" t="s">
        <v>2532</v>
      </c>
      <c r="E289" s="26">
        <v>1201500</v>
      </c>
      <c r="F289" s="26">
        <v>1201500</v>
      </c>
      <c r="G289" s="27"/>
      <c r="H289" s="26">
        <v>1201500</v>
      </c>
      <c r="I289" s="27" t="e">
        <f>#REF!*($I$4)</f>
        <v>#REF!</v>
      </c>
      <c r="J289" s="27" t="e">
        <f>ROUNDUP(E289+#REF!+I289,-2)</f>
        <v>#REF!</v>
      </c>
      <c r="K289" s="27"/>
      <c r="L289" s="138"/>
      <c r="M289" s="138"/>
      <c r="N289" s="139"/>
      <c r="O289" s="49"/>
      <c r="P289" s="49"/>
      <c r="Q289" s="49"/>
      <c r="R289" s="49"/>
      <c r="S289" s="49"/>
      <c r="T289" s="49"/>
      <c r="U289" s="28">
        <f t="shared" si="24"/>
        <v>120150</v>
      </c>
      <c r="V289" s="28">
        <f t="shared" si="25"/>
        <v>180225</v>
      </c>
      <c r="W289" s="28">
        <f t="shared" si="26"/>
        <v>38448</v>
      </c>
      <c r="X289" s="388">
        <f t="shared" si="27"/>
        <v>1540323</v>
      </c>
      <c r="Y289" s="6">
        <f t="shared" si="28"/>
        <v>1540400</v>
      </c>
      <c r="Z289" s="355"/>
      <c r="AA289" s="359"/>
    </row>
    <row r="290" spans="1:27" ht="15.75">
      <c r="A290" s="24">
        <f t="shared" si="29"/>
        <v>284</v>
      </c>
      <c r="B290" s="519" t="s">
        <v>2572</v>
      </c>
      <c r="C290" s="519" t="s">
        <v>2506</v>
      </c>
      <c r="D290" s="25" t="s">
        <v>2532</v>
      </c>
      <c r="E290" s="26">
        <v>110000</v>
      </c>
      <c r="F290" s="26">
        <v>110000</v>
      </c>
      <c r="G290" s="27"/>
      <c r="H290" s="26">
        <v>110000</v>
      </c>
      <c r="I290" s="27" t="e">
        <f>#REF!*($I$4)</f>
        <v>#REF!</v>
      </c>
      <c r="J290" s="27" t="e">
        <f>ROUNDUP(E290+#REF!+I290,-2)</f>
        <v>#REF!</v>
      </c>
      <c r="K290" s="27"/>
      <c r="L290" s="138"/>
      <c r="M290" s="138"/>
      <c r="N290" s="139"/>
      <c r="O290" s="49"/>
      <c r="P290" s="49"/>
      <c r="Q290" s="49"/>
      <c r="R290" s="49"/>
      <c r="S290" s="49"/>
      <c r="T290" s="49"/>
      <c r="U290" s="28">
        <f t="shared" si="24"/>
        <v>11000</v>
      </c>
      <c r="V290" s="28">
        <f t="shared" si="25"/>
        <v>16500</v>
      </c>
      <c r="W290" s="28">
        <f t="shared" si="26"/>
        <v>3520</v>
      </c>
      <c r="X290" s="388">
        <f t="shared" si="27"/>
        <v>141020</v>
      </c>
      <c r="Y290" s="6">
        <f t="shared" si="28"/>
        <v>141100</v>
      </c>
      <c r="Z290" s="355"/>
      <c r="AA290" s="359"/>
    </row>
    <row r="291" spans="1:27" ht="15.75">
      <c r="A291" s="24">
        <f t="shared" si="29"/>
        <v>285</v>
      </c>
      <c r="B291" s="519" t="s">
        <v>2572</v>
      </c>
      <c r="C291" s="519" t="s">
        <v>2508</v>
      </c>
      <c r="D291" s="25" t="s">
        <v>2532</v>
      </c>
      <c r="E291" s="26">
        <v>314200</v>
      </c>
      <c r="F291" s="26">
        <v>314200</v>
      </c>
      <c r="G291" s="27"/>
      <c r="H291" s="26">
        <v>314200</v>
      </c>
      <c r="I291" s="27" t="e">
        <f>#REF!*($I$4)</f>
        <v>#REF!</v>
      </c>
      <c r="J291" s="27" t="e">
        <f>ROUNDUP(E291+#REF!+I291,-2)</f>
        <v>#REF!</v>
      </c>
      <c r="K291" s="27"/>
      <c r="L291" s="138"/>
      <c r="M291" s="138"/>
      <c r="N291" s="139"/>
      <c r="O291" s="49"/>
      <c r="P291" s="49"/>
      <c r="Q291" s="49"/>
      <c r="R291" s="49"/>
      <c r="S291" s="49"/>
      <c r="T291" s="49"/>
      <c r="U291" s="28">
        <f t="shared" si="24"/>
        <v>31420</v>
      </c>
      <c r="V291" s="28">
        <f t="shared" si="25"/>
        <v>47130</v>
      </c>
      <c r="W291" s="28">
        <f t="shared" si="26"/>
        <v>10054.4</v>
      </c>
      <c r="X291" s="388">
        <f t="shared" si="27"/>
        <v>402804.4</v>
      </c>
      <c r="Y291" s="6">
        <f t="shared" si="28"/>
        <v>402900</v>
      </c>
      <c r="Z291" s="355"/>
      <c r="AA291" s="359"/>
    </row>
    <row r="292" spans="1:27" ht="15.75">
      <c r="A292" s="24">
        <f t="shared" si="29"/>
        <v>286</v>
      </c>
      <c r="B292" s="519" t="s">
        <v>2572</v>
      </c>
      <c r="C292" s="519" t="s">
        <v>2509</v>
      </c>
      <c r="D292" s="25" t="s">
        <v>2532</v>
      </c>
      <c r="E292" s="26">
        <v>1806300</v>
      </c>
      <c r="F292" s="26">
        <v>1806300</v>
      </c>
      <c r="G292" s="27"/>
      <c r="H292" s="26">
        <v>1806300</v>
      </c>
      <c r="I292" s="27" t="e">
        <f>#REF!*($I$4)</f>
        <v>#REF!</v>
      </c>
      <c r="J292" s="27" t="e">
        <f>ROUNDUP(E292+#REF!+I292,-2)</f>
        <v>#REF!</v>
      </c>
      <c r="K292" s="27"/>
      <c r="L292" s="138"/>
      <c r="M292" s="138"/>
      <c r="N292" s="139"/>
      <c r="O292" s="49"/>
      <c r="P292" s="49"/>
      <c r="Q292" s="49"/>
      <c r="R292" s="49"/>
      <c r="S292" s="49"/>
      <c r="T292" s="49"/>
      <c r="U292" s="28">
        <f t="shared" si="24"/>
        <v>180630</v>
      </c>
      <c r="V292" s="28">
        <f t="shared" si="25"/>
        <v>270945</v>
      </c>
      <c r="W292" s="28">
        <f t="shared" si="26"/>
        <v>57801.599999999999</v>
      </c>
      <c r="X292" s="388">
        <f t="shared" si="27"/>
        <v>2315676.6</v>
      </c>
      <c r="Y292" s="6">
        <f t="shared" si="28"/>
        <v>2315700</v>
      </c>
      <c r="Z292" s="355"/>
      <c r="AA292" s="359"/>
    </row>
    <row r="293" spans="1:27" ht="15.75">
      <c r="A293" s="24">
        <f t="shared" si="29"/>
        <v>287</v>
      </c>
      <c r="B293" s="519" t="s">
        <v>2573</v>
      </c>
      <c r="C293" s="519" t="s">
        <v>2524</v>
      </c>
      <c r="D293" s="25" t="s">
        <v>2532</v>
      </c>
      <c r="E293" s="26">
        <v>257600</v>
      </c>
      <c r="F293" s="26">
        <v>257600</v>
      </c>
      <c r="G293" s="27"/>
      <c r="H293" s="26">
        <v>257600</v>
      </c>
      <c r="I293" s="27" t="e">
        <f>#REF!*($I$4)</f>
        <v>#REF!</v>
      </c>
      <c r="J293" s="27" t="e">
        <f>ROUNDUP(E293+#REF!+I293,-2)</f>
        <v>#REF!</v>
      </c>
      <c r="K293" s="27"/>
      <c r="L293" s="138"/>
      <c r="M293" s="138"/>
      <c r="N293" s="139"/>
      <c r="O293" s="49"/>
      <c r="P293" s="49"/>
      <c r="Q293" s="49"/>
      <c r="R293" s="49"/>
      <c r="S293" s="49"/>
      <c r="T293" s="49"/>
      <c r="U293" s="28">
        <f t="shared" si="24"/>
        <v>25760</v>
      </c>
      <c r="V293" s="28">
        <f t="shared" si="25"/>
        <v>38640</v>
      </c>
      <c r="W293" s="28">
        <f t="shared" si="26"/>
        <v>8243.2000000000007</v>
      </c>
      <c r="X293" s="388">
        <f t="shared" si="27"/>
        <v>330243.20000000001</v>
      </c>
      <c r="Y293" s="6">
        <f t="shared" si="28"/>
        <v>330300</v>
      </c>
      <c r="Z293" s="355"/>
      <c r="AA293" s="359"/>
    </row>
    <row r="294" spans="1:27" ht="15.75">
      <c r="A294" s="24">
        <f t="shared" si="29"/>
        <v>288</v>
      </c>
      <c r="B294" s="519" t="s">
        <v>2574</v>
      </c>
      <c r="C294" s="519" t="s">
        <v>2519</v>
      </c>
      <c r="D294" s="25" t="s">
        <v>2387</v>
      </c>
      <c r="E294" s="26">
        <v>14200</v>
      </c>
      <c r="F294" s="26">
        <v>14200</v>
      </c>
      <c r="G294" s="27"/>
      <c r="H294" s="26">
        <v>14200</v>
      </c>
      <c r="I294" s="27" t="e">
        <f>#REF!*($I$4)</f>
        <v>#REF!</v>
      </c>
      <c r="J294" s="27" t="e">
        <f>ROUNDUP(E294+#REF!+I294,-2)</f>
        <v>#REF!</v>
      </c>
      <c r="K294" s="27"/>
      <c r="L294" s="138"/>
      <c r="M294" s="138"/>
      <c r="N294" s="139"/>
      <c r="O294" s="49"/>
      <c r="P294" s="49"/>
      <c r="Q294" s="49"/>
      <c r="R294" s="49"/>
      <c r="S294" s="49"/>
      <c r="T294" s="49"/>
      <c r="U294" s="28">
        <f t="shared" si="24"/>
        <v>1420</v>
      </c>
      <c r="V294" s="28">
        <f t="shared" si="25"/>
        <v>2130</v>
      </c>
      <c r="W294" s="28">
        <f t="shared" si="26"/>
        <v>454.40000000000003</v>
      </c>
      <c r="X294" s="388">
        <f t="shared" si="27"/>
        <v>18204.400000000001</v>
      </c>
      <c r="Y294" s="6">
        <f t="shared" si="28"/>
        <v>18300</v>
      </c>
      <c r="Z294" s="355"/>
      <c r="AA294" s="359"/>
    </row>
    <row r="295" spans="1:27" ht="15.75">
      <c r="A295" s="24">
        <f t="shared" si="29"/>
        <v>289</v>
      </c>
      <c r="B295" s="519" t="s">
        <v>2574</v>
      </c>
      <c r="C295" s="519" t="s">
        <v>2499</v>
      </c>
      <c r="D295" s="25" t="s">
        <v>2387</v>
      </c>
      <c r="E295" s="26">
        <v>179100</v>
      </c>
      <c r="F295" s="26">
        <v>179100</v>
      </c>
      <c r="G295" s="27"/>
      <c r="H295" s="26">
        <v>179100</v>
      </c>
      <c r="I295" s="27" t="e">
        <f>#REF!*($I$4)</f>
        <v>#REF!</v>
      </c>
      <c r="J295" s="27" t="e">
        <f>ROUNDUP(E295+#REF!+I295,-2)</f>
        <v>#REF!</v>
      </c>
      <c r="K295" s="27"/>
      <c r="L295" s="138"/>
      <c r="M295" s="138"/>
      <c r="N295" s="139"/>
      <c r="O295" s="49"/>
      <c r="P295" s="49"/>
      <c r="Q295" s="49"/>
      <c r="R295" s="49"/>
      <c r="S295" s="49"/>
      <c r="T295" s="49"/>
      <c r="U295" s="28">
        <f t="shared" si="24"/>
        <v>17910</v>
      </c>
      <c r="V295" s="28">
        <f t="shared" si="25"/>
        <v>26865</v>
      </c>
      <c r="W295" s="28">
        <f t="shared" si="26"/>
        <v>5731.2</v>
      </c>
      <c r="X295" s="388">
        <f t="shared" si="27"/>
        <v>229606.2</v>
      </c>
      <c r="Y295" s="6">
        <f t="shared" si="28"/>
        <v>229700</v>
      </c>
      <c r="Z295" s="355"/>
      <c r="AA295" s="359"/>
    </row>
    <row r="296" spans="1:27" ht="15.75">
      <c r="A296" s="24">
        <f t="shared" si="29"/>
        <v>290</v>
      </c>
      <c r="B296" s="519" t="s">
        <v>2574</v>
      </c>
      <c r="C296" s="519" t="s">
        <v>2539</v>
      </c>
      <c r="D296" s="25" t="s">
        <v>2387</v>
      </c>
      <c r="E296" s="26">
        <v>179100</v>
      </c>
      <c r="F296" s="26">
        <v>179100</v>
      </c>
      <c r="G296" s="27"/>
      <c r="H296" s="26">
        <v>179100</v>
      </c>
      <c r="I296" s="27" t="e">
        <f>#REF!*($I$4)</f>
        <v>#REF!</v>
      </c>
      <c r="J296" s="27" t="e">
        <f>ROUNDUP(E296+#REF!+I296,-2)</f>
        <v>#REF!</v>
      </c>
      <c r="K296" s="27"/>
      <c r="L296" s="138"/>
      <c r="M296" s="138"/>
      <c r="N296" s="139"/>
      <c r="O296" s="49"/>
      <c r="P296" s="49"/>
      <c r="Q296" s="49"/>
      <c r="R296" s="49"/>
      <c r="S296" s="49"/>
      <c r="T296" s="49"/>
      <c r="U296" s="28">
        <f t="shared" si="24"/>
        <v>17910</v>
      </c>
      <c r="V296" s="28">
        <f t="shared" si="25"/>
        <v>26865</v>
      </c>
      <c r="W296" s="28">
        <f t="shared" si="26"/>
        <v>5731.2</v>
      </c>
      <c r="X296" s="388">
        <f t="shared" si="27"/>
        <v>229606.2</v>
      </c>
      <c r="Y296" s="6">
        <f t="shared" si="28"/>
        <v>229700</v>
      </c>
      <c r="Z296" s="355"/>
      <c r="AA296" s="359"/>
    </row>
    <row r="297" spans="1:27" ht="15.75">
      <c r="A297" s="24">
        <f t="shared" si="29"/>
        <v>291</v>
      </c>
      <c r="B297" s="519" t="s">
        <v>2574</v>
      </c>
      <c r="C297" s="519" t="s">
        <v>2508</v>
      </c>
      <c r="D297" s="25" t="s">
        <v>2387</v>
      </c>
      <c r="E297" s="26">
        <v>70800</v>
      </c>
      <c r="F297" s="26">
        <v>70800</v>
      </c>
      <c r="G297" s="27"/>
      <c r="H297" s="26">
        <v>70800</v>
      </c>
      <c r="I297" s="27" t="e">
        <f>#REF!*($I$4)</f>
        <v>#REF!</v>
      </c>
      <c r="J297" s="27" t="e">
        <f>ROUNDUP(E297+#REF!+I297,-2)</f>
        <v>#REF!</v>
      </c>
      <c r="K297" s="27"/>
      <c r="L297" s="138"/>
      <c r="M297" s="138"/>
      <c r="N297" s="139"/>
      <c r="O297" s="49"/>
      <c r="P297" s="49"/>
      <c r="Q297" s="49"/>
      <c r="R297" s="49"/>
      <c r="S297" s="49"/>
      <c r="T297" s="49"/>
      <c r="U297" s="28">
        <f t="shared" si="24"/>
        <v>7080</v>
      </c>
      <c r="V297" s="28">
        <f t="shared" si="25"/>
        <v>10620</v>
      </c>
      <c r="W297" s="28">
        <f t="shared" si="26"/>
        <v>2265.6</v>
      </c>
      <c r="X297" s="388">
        <f t="shared" si="27"/>
        <v>90765.6</v>
      </c>
      <c r="Y297" s="6">
        <f t="shared" si="28"/>
        <v>90800</v>
      </c>
      <c r="Z297" s="355"/>
      <c r="AA297" s="359"/>
    </row>
    <row r="298" spans="1:27" ht="15.75">
      <c r="A298" s="24">
        <f t="shared" si="29"/>
        <v>292</v>
      </c>
      <c r="B298" s="519" t="s">
        <v>2574</v>
      </c>
      <c r="C298" s="519" t="s">
        <v>2509</v>
      </c>
      <c r="D298" s="25" t="s">
        <v>2387</v>
      </c>
      <c r="E298" s="26">
        <v>70800</v>
      </c>
      <c r="F298" s="26">
        <v>70800</v>
      </c>
      <c r="G298" s="27"/>
      <c r="H298" s="26">
        <v>70800</v>
      </c>
      <c r="I298" s="27" t="e">
        <f>#REF!*($I$4)</f>
        <v>#REF!</v>
      </c>
      <c r="J298" s="27" t="e">
        <f>ROUNDUP(E298+#REF!+I298,-2)</f>
        <v>#REF!</v>
      </c>
      <c r="K298" s="27"/>
      <c r="L298" s="138"/>
      <c r="M298" s="138"/>
      <c r="N298" s="139"/>
      <c r="O298" s="49"/>
      <c r="P298" s="49"/>
      <c r="Q298" s="49"/>
      <c r="R298" s="49"/>
      <c r="S298" s="49"/>
      <c r="T298" s="49"/>
      <c r="U298" s="28">
        <f t="shared" si="24"/>
        <v>7080</v>
      </c>
      <c r="V298" s="28">
        <f t="shared" si="25"/>
        <v>10620</v>
      </c>
      <c r="W298" s="28">
        <f t="shared" si="26"/>
        <v>2265.6</v>
      </c>
      <c r="X298" s="388">
        <f t="shared" si="27"/>
        <v>90765.6</v>
      </c>
      <c r="Y298" s="6">
        <f t="shared" si="28"/>
        <v>90800</v>
      </c>
      <c r="Z298" s="355"/>
      <c r="AA298" s="359"/>
    </row>
    <row r="299" spans="1:27" ht="15.75">
      <c r="A299" s="24">
        <f t="shared" si="29"/>
        <v>293</v>
      </c>
      <c r="B299" s="519" t="s">
        <v>2574</v>
      </c>
      <c r="C299" s="519" t="s">
        <v>2524</v>
      </c>
      <c r="D299" s="25" t="s">
        <v>2387</v>
      </c>
      <c r="E299" s="26">
        <v>44000</v>
      </c>
      <c r="F299" s="26">
        <v>44000</v>
      </c>
      <c r="G299" s="27"/>
      <c r="H299" s="26">
        <v>44000</v>
      </c>
      <c r="I299" s="27" t="e">
        <f>#REF!*($I$4)</f>
        <v>#REF!</v>
      </c>
      <c r="J299" s="27" t="e">
        <f>ROUNDUP(E299+#REF!+I299,-2)</f>
        <v>#REF!</v>
      </c>
      <c r="K299" s="27"/>
      <c r="L299" s="138"/>
      <c r="M299" s="138"/>
      <c r="N299" s="139"/>
      <c r="O299" s="49"/>
      <c r="P299" s="49"/>
      <c r="Q299" s="49"/>
      <c r="R299" s="49"/>
      <c r="S299" s="49"/>
      <c r="T299" s="49"/>
      <c r="U299" s="28">
        <f t="shared" si="24"/>
        <v>4400</v>
      </c>
      <c r="V299" s="28">
        <f t="shared" si="25"/>
        <v>6600</v>
      </c>
      <c r="W299" s="28">
        <f t="shared" si="26"/>
        <v>1408</v>
      </c>
      <c r="X299" s="388">
        <f t="shared" si="27"/>
        <v>56408</v>
      </c>
      <c r="Y299" s="6">
        <f t="shared" si="28"/>
        <v>56500</v>
      </c>
      <c r="Z299" s="355"/>
      <c r="AA299" s="359"/>
    </row>
    <row r="300" spans="1:27" ht="15.75">
      <c r="A300" s="24">
        <f t="shared" si="29"/>
        <v>294</v>
      </c>
      <c r="B300" s="519" t="s">
        <v>2574</v>
      </c>
      <c r="C300" s="519" t="s">
        <v>2517</v>
      </c>
      <c r="D300" s="25" t="s">
        <v>2387</v>
      </c>
      <c r="E300" s="26">
        <v>31500</v>
      </c>
      <c r="F300" s="26">
        <v>31500</v>
      </c>
      <c r="G300" s="27"/>
      <c r="H300" s="26">
        <v>31500</v>
      </c>
      <c r="I300" s="27" t="e">
        <f>#REF!*($I$4)</f>
        <v>#REF!</v>
      </c>
      <c r="J300" s="27" t="e">
        <f>ROUNDUP(E300+#REF!+I300,-2)</f>
        <v>#REF!</v>
      </c>
      <c r="K300" s="27"/>
      <c r="L300" s="138"/>
      <c r="M300" s="138"/>
      <c r="N300" s="139"/>
      <c r="O300" s="49"/>
      <c r="P300" s="49"/>
      <c r="Q300" s="49"/>
      <c r="R300" s="49"/>
      <c r="S300" s="49"/>
      <c r="T300" s="49"/>
      <c r="U300" s="28">
        <f t="shared" si="24"/>
        <v>3150</v>
      </c>
      <c r="V300" s="28">
        <f t="shared" si="25"/>
        <v>4725</v>
      </c>
      <c r="W300" s="28">
        <f t="shared" si="26"/>
        <v>1008</v>
      </c>
      <c r="X300" s="388">
        <f t="shared" si="27"/>
        <v>40383</v>
      </c>
      <c r="Y300" s="6">
        <f t="shared" si="28"/>
        <v>40400</v>
      </c>
      <c r="Z300" s="355"/>
      <c r="AA300" s="359"/>
    </row>
    <row r="301" spans="1:27" ht="15.75">
      <c r="A301" s="24">
        <f t="shared" si="29"/>
        <v>295</v>
      </c>
      <c r="B301" s="519" t="s">
        <v>2575</v>
      </c>
      <c r="C301" s="519" t="s">
        <v>2499</v>
      </c>
      <c r="D301" s="25" t="s">
        <v>2387</v>
      </c>
      <c r="E301" s="26">
        <v>12700</v>
      </c>
      <c r="F301" s="26">
        <v>12700</v>
      </c>
      <c r="G301" s="27"/>
      <c r="H301" s="26">
        <v>12700</v>
      </c>
      <c r="I301" s="27" t="e">
        <f>#REF!*($I$4)</f>
        <v>#REF!</v>
      </c>
      <c r="J301" s="27" t="e">
        <f>ROUNDUP(E301+#REF!+I301,-2)</f>
        <v>#REF!</v>
      </c>
      <c r="K301" s="27"/>
      <c r="L301" s="138"/>
      <c r="M301" s="138"/>
      <c r="N301" s="139"/>
      <c r="O301" s="49"/>
      <c r="P301" s="49"/>
      <c r="Q301" s="49"/>
      <c r="R301" s="49"/>
      <c r="S301" s="49"/>
      <c r="T301" s="49"/>
      <c r="U301" s="28">
        <f t="shared" si="24"/>
        <v>1270</v>
      </c>
      <c r="V301" s="28">
        <f t="shared" si="25"/>
        <v>1905</v>
      </c>
      <c r="W301" s="28">
        <f t="shared" si="26"/>
        <v>406.40000000000003</v>
      </c>
      <c r="X301" s="388">
        <f t="shared" si="27"/>
        <v>16281.4</v>
      </c>
      <c r="Y301" s="6">
        <f t="shared" si="28"/>
        <v>16300</v>
      </c>
      <c r="Z301" s="355"/>
      <c r="AA301" s="359"/>
    </row>
    <row r="302" spans="1:27" ht="15.75">
      <c r="A302" s="24">
        <f t="shared" si="29"/>
        <v>296</v>
      </c>
      <c r="B302" s="519" t="s">
        <v>2575</v>
      </c>
      <c r="C302" s="519" t="s">
        <v>2539</v>
      </c>
      <c r="D302" s="25" t="s">
        <v>2387</v>
      </c>
      <c r="E302" s="26">
        <v>12700</v>
      </c>
      <c r="F302" s="26">
        <v>12700</v>
      </c>
      <c r="G302" s="27"/>
      <c r="H302" s="26">
        <v>12700</v>
      </c>
      <c r="I302" s="27" t="e">
        <f>#REF!*($I$4)</f>
        <v>#REF!</v>
      </c>
      <c r="J302" s="27" t="e">
        <f>ROUNDUP(E302+#REF!+I302,-2)</f>
        <v>#REF!</v>
      </c>
      <c r="K302" s="27"/>
      <c r="L302" s="138"/>
      <c r="M302" s="138"/>
      <c r="N302" s="139"/>
      <c r="O302" s="49"/>
      <c r="P302" s="49"/>
      <c r="Q302" s="49"/>
      <c r="R302" s="49"/>
      <c r="S302" s="49"/>
      <c r="T302" s="49"/>
      <c r="U302" s="28">
        <f t="shared" si="24"/>
        <v>1270</v>
      </c>
      <c r="V302" s="28">
        <f t="shared" si="25"/>
        <v>1905</v>
      </c>
      <c r="W302" s="28">
        <f t="shared" si="26"/>
        <v>406.40000000000003</v>
      </c>
      <c r="X302" s="388">
        <f t="shared" si="27"/>
        <v>16281.4</v>
      </c>
      <c r="Y302" s="6">
        <f t="shared" si="28"/>
        <v>16300</v>
      </c>
      <c r="Z302" s="355"/>
      <c r="AA302" s="359"/>
    </row>
    <row r="303" spans="1:27" ht="15.75">
      <c r="A303" s="24">
        <f t="shared" si="29"/>
        <v>297</v>
      </c>
      <c r="B303" s="519" t="s">
        <v>2575</v>
      </c>
      <c r="C303" s="519" t="s">
        <v>2508</v>
      </c>
      <c r="D303" s="25" t="s">
        <v>2387</v>
      </c>
      <c r="E303" s="26">
        <v>59700</v>
      </c>
      <c r="F303" s="26">
        <v>59700</v>
      </c>
      <c r="G303" s="27"/>
      <c r="H303" s="26">
        <v>59700</v>
      </c>
      <c r="I303" s="27" t="e">
        <f>#REF!*($I$4)</f>
        <v>#REF!</v>
      </c>
      <c r="J303" s="27" t="e">
        <f>ROUNDUP(E303+#REF!+I303,-2)</f>
        <v>#REF!</v>
      </c>
      <c r="K303" s="27"/>
      <c r="L303" s="138"/>
      <c r="M303" s="138"/>
      <c r="N303" s="139"/>
      <c r="O303" s="49"/>
      <c r="P303" s="49"/>
      <c r="Q303" s="49"/>
      <c r="R303" s="49"/>
      <c r="S303" s="49"/>
      <c r="T303" s="49"/>
      <c r="U303" s="28">
        <f t="shared" si="24"/>
        <v>5970</v>
      </c>
      <c r="V303" s="28">
        <f t="shared" si="25"/>
        <v>8955</v>
      </c>
      <c r="W303" s="28">
        <f t="shared" si="26"/>
        <v>1910.4</v>
      </c>
      <c r="X303" s="388">
        <f t="shared" si="27"/>
        <v>76535.399999999994</v>
      </c>
      <c r="Y303" s="6">
        <f t="shared" si="28"/>
        <v>76600</v>
      </c>
      <c r="Z303" s="355"/>
      <c r="AA303" s="359"/>
    </row>
    <row r="304" spans="1:27" ht="15.75">
      <c r="A304" s="24">
        <f t="shared" si="29"/>
        <v>298</v>
      </c>
      <c r="B304" s="519" t="s">
        <v>2575</v>
      </c>
      <c r="C304" s="519" t="s">
        <v>2509</v>
      </c>
      <c r="D304" s="25" t="s">
        <v>2387</v>
      </c>
      <c r="E304" s="26">
        <v>59700</v>
      </c>
      <c r="F304" s="26">
        <v>59700</v>
      </c>
      <c r="G304" s="27"/>
      <c r="H304" s="26">
        <v>59700</v>
      </c>
      <c r="I304" s="27" t="e">
        <f>#REF!*($I$4)</f>
        <v>#REF!</v>
      </c>
      <c r="J304" s="27" t="e">
        <f>ROUNDUP(E304+#REF!+I304,-2)</f>
        <v>#REF!</v>
      </c>
      <c r="K304" s="27"/>
      <c r="L304" s="138"/>
      <c r="M304" s="138"/>
      <c r="N304" s="139"/>
      <c r="O304" s="49"/>
      <c r="P304" s="49"/>
      <c r="Q304" s="49"/>
      <c r="R304" s="49"/>
      <c r="S304" s="49"/>
      <c r="T304" s="49"/>
      <c r="U304" s="28">
        <f t="shared" si="24"/>
        <v>5970</v>
      </c>
      <c r="V304" s="28">
        <f t="shared" si="25"/>
        <v>8955</v>
      </c>
      <c r="W304" s="28">
        <f t="shared" si="26"/>
        <v>1910.4</v>
      </c>
      <c r="X304" s="388">
        <f t="shared" si="27"/>
        <v>76535.399999999994</v>
      </c>
      <c r="Y304" s="6">
        <f t="shared" si="28"/>
        <v>76600</v>
      </c>
      <c r="Z304" s="355"/>
      <c r="AA304" s="359"/>
    </row>
    <row r="305" spans="1:27" ht="15.75">
      <c r="A305" s="24">
        <f t="shared" si="29"/>
        <v>299</v>
      </c>
      <c r="B305" s="519" t="s">
        <v>2575</v>
      </c>
      <c r="C305" s="519" t="s">
        <v>2524</v>
      </c>
      <c r="D305" s="25" t="s">
        <v>2387</v>
      </c>
      <c r="E305" s="26">
        <v>17300</v>
      </c>
      <c r="F305" s="26">
        <v>17300</v>
      </c>
      <c r="G305" s="27"/>
      <c r="H305" s="26">
        <v>17300</v>
      </c>
      <c r="I305" s="27" t="e">
        <f>#REF!*($I$4)</f>
        <v>#REF!</v>
      </c>
      <c r="J305" s="27" t="e">
        <f>ROUNDUP(E305+#REF!+I305,-2)</f>
        <v>#REF!</v>
      </c>
      <c r="K305" s="27"/>
      <c r="L305" s="138"/>
      <c r="M305" s="138"/>
      <c r="N305" s="139"/>
      <c r="O305" s="49"/>
      <c r="P305" s="49"/>
      <c r="Q305" s="49"/>
      <c r="R305" s="49"/>
      <c r="S305" s="49"/>
      <c r="T305" s="49"/>
      <c r="U305" s="28">
        <f t="shared" si="24"/>
        <v>1730</v>
      </c>
      <c r="V305" s="28">
        <f t="shared" si="25"/>
        <v>2595</v>
      </c>
      <c r="W305" s="28">
        <f t="shared" si="26"/>
        <v>553.6</v>
      </c>
      <c r="X305" s="388">
        <f t="shared" si="27"/>
        <v>22178.6</v>
      </c>
      <c r="Y305" s="6">
        <f t="shared" si="28"/>
        <v>22200</v>
      </c>
      <c r="Z305" s="355"/>
      <c r="AA305" s="359"/>
    </row>
    <row r="306" spans="1:27" ht="15.75">
      <c r="A306" s="24">
        <f t="shared" si="29"/>
        <v>300</v>
      </c>
      <c r="B306" s="519" t="s">
        <v>2575</v>
      </c>
      <c r="C306" s="519" t="s">
        <v>2517</v>
      </c>
      <c r="D306" s="25" t="s">
        <v>2387</v>
      </c>
      <c r="E306" s="26">
        <v>20500</v>
      </c>
      <c r="F306" s="26">
        <v>20500</v>
      </c>
      <c r="G306" s="27"/>
      <c r="H306" s="26">
        <v>20500</v>
      </c>
      <c r="I306" s="27" t="e">
        <f>#REF!*($I$4)</f>
        <v>#REF!</v>
      </c>
      <c r="J306" s="27" t="e">
        <f>ROUNDUP(E306+#REF!+I306,-2)</f>
        <v>#REF!</v>
      </c>
      <c r="K306" s="27"/>
      <c r="L306" s="138"/>
      <c r="M306" s="138"/>
      <c r="N306" s="139"/>
      <c r="O306" s="49"/>
      <c r="P306" s="49"/>
      <c r="Q306" s="49"/>
      <c r="R306" s="49"/>
      <c r="S306" s="49"/>
      <c r="T306" s="49"/>
      <c r="U306" s="28">
        <f t="shared" si="24"/>
        <v>2050</v>
      </c>
      <c r="V306" s="28">
        <f t="shared" si="25"/>
        <v>3075</v>
      </c>
      <c r="W306" s="28">
        <f t="shared" si="26"/>
        <v>656</v>
      </c>
      <c r="X306" s="388">
        <f t="shared" si="27"/>
        <v>26281</v>
      </c>
      <c r="Y306" s="6">
        <f t="shared" si="28"/>
        <v>26300</v>
      </c>
      <c r="Z306" s="355"/>
      <c r="AA306" s="359"/>
    </row>
    <row r="307" spans="1:27" ht="15.75">
      <c r="A307" s="24">
        <f t="shared" si="29"/>
        <v>301</v>
      </c>
      <c r="B307" s="519" t="s">
        <v>2575</v>
      </c>
      <c r="C307" s="519" t="s">
        <v>2576</v>
      </c>
      <c r="D307" s="25" t="s">
        <v>2387</v>
      </c>
      <c r="E307" s="26">
        <v>11500</v>
      </c>
      <c r="F307" s="26">
        <v>11500</v>
      </c>
      <c r="G307" s="27"/>
      <c r="H307" s="26">
        <v>11500</v>
      </c>
      <c r="I307" s="27" t="e">
        <f>#REF!*($I$4)</f>
        <v>#REF!</v>
      </c>
      <c r="J307" s="27" t="e">
        <f>ROUNDUP(E307+#REF!+I307,-2)</f>
        <v>#REF!</v>
      </c>
      <c r="K307" s="27"/>
      <c r="L307" s="138"/>
      <c r="M307" s="138"/>
      <c r="N307" s="139"/>
      <c r="O307" s="49"/>
      <c r="P307" s="49"/>
      <c r="Q307" s="49"/>
      <c r="R307" s="49"/>
      <c r="S307" s="49"/>
      <c r="T307" s="49"/>
      <c r="U307" s="28">
        <f t="shared" si="24"/>
        <v>1150</v>
      </c>
      <c r="V307" s="28">
        <f t="shared" si="25"/>
        <v>1725</v>
      </c>
      <c r="W307" s="28">
        <f t="shared" si="26"/>
        <v>368</v>
      </c>
      <c r="X307" s="388">
        <f t="shared" si="27"/>
        <v>14743</v>
      </c>
      <c r="Y307" s="6">
        <f t="shared" si="28"/>
        <v>14800</v>
      </c>
      <c r="Z307" s="355"/>
      <c r="AA307" s="359"/>
    </row>
    <row r="308" spans="1:27" ht="15.75">
      <c r="A308" s="24">
        <f t="shared" si="29"/>
        <v>302</v>
      </c>
      <c r="B308" s="519" t="s">
        <v>2577</v>
      </c>
      <c r="C308" s="519" t="s">
        <v>2576</v>
      </c>
      <c r="D308" s="25" t="s">
        <v>2532</v>
      </c>
      <c r="E308" s="26">
        <v>31500</v>
      </c>
      <c r="F308" s="26">
        <v>31500</v>
      </c>
      <c r="G308" s="27"/>
      <c r="H308" s="26">
        <v>31500</v>
      </c>
      <c r="I308" s="27" t="e">
        <f>#REF!*($I$4)</f>
        <v>#REF!</v>
      </c>
      <c r="J308" s="27" t="e">
        <f>ROUNDUP(E308+#REF!+I308,-2)</f>
        <v>#REF!</v>
      </c>
      <c r="K308" s="27"/>
      <c r="L308" s="138"/>
      <c r="M308" s="138"/>
      <c r="N308" s="139"/>
      <c r="O308" s="49"/>
      <c r="P308" s="49"/>
      <c r="Q308" s="49"/>
      <c r="R308" s="49"/>
      <c r="S308" s="49"/>
      <c r="T308" s="49"/>
      <c r="U308" s="28">
        <f t="shared" si="24"/>
        <v>3150</v>
      </c>
      <c r="V308" s="28">
        <f t="shared" si="25"/>
        <v>4725</v>
      </c>
      <c r="W308" s="28">
        <f t="shared" si="26"/>
        <v>1008</v>
      </c>
      <c r="X308" s="388">
        <f t="shared" si="27"/>
        <v>40383</v>
      </c>
      <c r="Y308" s="6">
        <f t="shared" si="28"/>
        <v>40400</v>
      </c>
      <c r="Z308" s="355"/>
      <c r="AA308" s="359"/>
    </row>
    <row r="309" spans="1:27" ht="15.75">
      <c r="A309" s="24">
        <f t="shared" si="29"/>
        <v>303</v>
      </c>
      <c r="B309" s="519" t="s">
        <v>2577</v>
      </c>
      <c r="C309" s="519" t="s">
        <v>2519</v>
      </c>
      <c r="D309" s="25" t="s">
        <v>2532</v>
      </c>
      <c r="E309" s="26">
        <v>23600</v>
      </c>
      <c r="F309" s="26">
        <v>23600</v>
      </c>
      <c r="G309" s="27"/>
      <c r="H309" s="26">
        <v>23600</v>
      </c>
      <c r="I309" s="27" t="e">
        <f>#REF!*($I$4)</f>
        <v>#REF!</v>
      </c>
      <c r="J309" s="27" t="e">
        <f>ROUNDUP(E309+#REF!+I309,-2)</f>
        <v>#REF!</v>
      </c>
      <c r="K309" s="27"/>
      <c r="L309" s="138"/>
      <c r="M309" s="138"/>
      <c r="N309" s="139"/>
      <c r="O309" s="49"/>
      <c r="P309" s="49"/>
      <c r="Q309" s="49"/>
      <c r="R309" s="49"/>
      <c r="S309" s="49"/>
      <c r="T309" s="49"/>
      <c r="U309" s="28">
        <f t="shared" si="24"/>
        <v>2360</v>
      </c>
      <c r="V309" s="28">
        <f t="shared" si="25"/>
        <v>3540</v>
      </c>
      <c r="W309" s="28">
        <f t="shared" si="26"/>
        <v>755.2</v>
      </c>
      <c r="X309" s="388">
        <f t="shared" si="27"/>
        <v>30255.200000000001</v>
      </c>
      <c r="Y309" s="6">
        <f t="shared" si="28"/>
        <v>30300</v>
      </c>
      <c r="Z309" s="355"/>
      <c r="AA309" s="359"/>
    </row>
    <row r="310" spans="1:27" ht="15.75">
      <c r="A310" s="24">
        <f t="shared" si="29"/>
        <v>304</v>
      </c>
      <c r="B310" s="519" t="s">
        <v>2577</v>
      </c>
      <c r="C310" s="519" t="s">
        <v>2497</v>
      </c>
      <c r="D310" s="25" t="s">
        <v>2532</v>
      </c>
      <c r="E310" s="26">
        <v>23600</v>
      </c>
      <c r="F310" s="26">
        <v>23600</v>
      </c>
      <c r="G310" s="27"/>
      <c r="H310" s="26">
        <v>23600</v>
      </c>
      <c r="I310" s="27" t="e">
        <f>#REF!*($I$4)</f>
        <v>#REF!</v>
      </c>
      <c r="J310" s="27" t="e">
        <f>ROUNDUP(E310+#REF!+I310,-2)</f>
        <v>#REF!</v>
      </c>
      <c r="K310" s="27"/>
      <c r="L310" s="138"/>
      <c r="M310" s="138"/>
      <c r="N310" s="139"/>
      <c r="O310" s="49"/>
      <c r="P310" s="49"/>
      <c r="Q310" s="49"/>
      <c r="R310" s="49"/>
      <c r="S310" s="49"/>
      <c r="T310" s="49"/>
      <c r="U310" s="28">
        <f t="shared" si="24"/>
        <v>2360</v>
      </c>
      <c r="V310" s="28">
        <f t="shared" si="25"/>
        <v>3540</v>
      </c>
      <c r="W310" s="28">
        <f t="shared" si="26"/>
        <v>755.2</v>
      </c>
      <c r="X310" s="388">
        <f t="shared" si="27"/>
        <v>30255.200000000001</v>
      </c>
      <c r="Y310" s="6">
        <f t="shared" si="28"/>
        <v>30300</v>
      </c>
      <c r="Z310" s="355"/>
      <c r="AA310" s="359"/>
    </row>
    <row r="311" spans="1:27" ht="15.75">
      <c r="A311" s="24">
        <f t="shared" si="29"/>
        <v>305</v>
      </c>
      <c r="B311" s="519" t="s">
        <v>2577</v>
      </c>
      <c r="C311" s="519" t="s">
        <v>2499</v>
      </c>
      <c r="D311" s="25" t="s">
        <v>2532</v>
      </c>
      <c r="E311" s="26">
        <v>55000</v>
      </c>
      <c r="F311" s="26">
        <v>55000</v>
      </c>
      <c r="G311" s="27"/>
      <c r="H311" s="26">
        <v>55000</v>
      </c>
      <c r="I311" s="27" t="e">
        <f>#REF!*($I$4)</f>
        <v>#REF!</v>
      </c>
      <c r="J311" s="27" t="e">
        <f>ROUNDUP(E311+#REF!+I311,-2)</f>
        <v>#REF!</v>
      </c>
      <c r="K311" s="27"/>
      <c r="L311" s="138"/>
      <c r="M311" s="138"/>
      <c r="N311" s="139"/>
      <c r="O311" s="49"/>
      <c r="P311" s="49"/>
      <c r="Q311" s="49"/>
      <c r="R311" s="49"/>
      <c r="S311" s="49"/>
      <c r="T311" s="49"/>
      <c r="U311" s="28">
        <f t="shared" si="24"/>
        <v>5500</v>
      </c>
      <c r="V311" s="28">
        <f t="shared" si="25"/>
        <v>8250</v>
      </c>
      <c r="W311" s="28">
        <f t="shared" si="26"/>
        <v>1760</v>
      </c>
      <c r="X311" s="388">
        <f t="shared" si="27"/>
        <v>70510</v>
      </c>
      <c r="Y311" s="6">
        <f t="shared" si="28"/>
        <v>70600</v>
      </c>
      <c r="Z311" s="355"/>
      <c r="AA311" s="359"/>
    </row>
    <row r="312" spans="1:27" ht="15.75">
      <c r="A312" s="24">
        <f t="shared" si="29"/>
        <v>306</v>
      </c>
      <c r="B312" s="519" t="s">
        <v>2577</v>
      </c>
      <c r="C312" s="519" t="s">
        <v>2539</v>
      </c>
      <c r="D312" s="25" t="s">
        <v>2532</v>
      </c>
      <c r="E312" s="26">
        <v>105200</v>
      </c>
      <c r="F312" s="26">
        <v>105200</v>
      </c>
      <c r="G312" s="27"/>
      <c r="H312" s="26">
        <v>105200</v>
      </c>
      <c r="I312" s="27" t="e">
        <f>#REF!*($I$4)</f>
        <v>#REF!</v>
      </c>
      <c r="J312" s="27" t="e">
        <f>ROUNDUP(E312+#REF!+I312,-2)</f>
        <v>#REF!</v>
      </c>
      <c r="K312" s="27"/>
      <c r="L312" s="138"/>
      <c r="M312" s="138"/>
      <c r="N312" s="139"/>
      <c r="O312" s="49"/>
      <c r="P312" s="49"/>
      <c r="Q312" s="49"/>
      <c r="R312" s="49"/>
      <c r="S312" s="49"/>
      <c r="T312" s="49"/>
      <c r="U312" s="28">
        <f t="shared" si="24"/>
        <v>10520</v>
      </c>
      <c r="V312" s="28">
        <f t="shared" si="25"/>
        <v>15780</v>
      </c>
      <c r="W312" s="28">
        <f t="shared" si="26"/>
        <v>3366.4</v>
      </c>
      <c r="X312" s="388">
        <f t="shared" si="27"/>
        <v>134866.4</v>
      </c>
      <c r="Y312" s="6">
        <f t="shared" si="28"/>
        <v>134900</v>
      </c>
      <c r="Z312" s="355"/>
      <c r="AA312" s="359"/>
    </row>
    <row r="313" spans="1:27" ht="15.75">
      <c r="A313" s="24">
        <f t="shared" si="29"/>
        <v>307</v>
      </c>
      <c r="B313" s="519" t="s">
        <v>2577</v>
      </c>
      <c r="C313" s="519" t="s">
        <v>2508</v>
      </c>
      <c r="D313" s="25" t="s">
        <v>2532</v>
      </c>
      <c r="E313" s="26">
        <v>75500</v>
      </c>
      <c r="F313" s="26">
        <v>75500</v>
      </c>
      <c r="G313" s="27"/>
      <c r="H313" s="26">
        <v>75500</v>
      </c>
      <c r="I313" s="27" t="e">
        <f>#REF!*($I$4)</f>
        <v>#REF!</v>
      </c>
      <c r="J313" s="27" t="e">
        <f>ROUNDUP(E313+#REF!+I313,-2)</f>
        <v>#REF!</v>
      </c>
      <c r="K313" s="27"/>
      <c r="L313" s="138"/>
      <c r="M313" s="138"/>
      <c r="N313" s="139"/>
      <c r="O313" s="49"/>
      <c r="P313" s="49"/>
      <c r="Q313" s="49"/>
      <c r="R313" s="49"/>
      <c r="S313" s="49"/>
      <c r="T313" s="49"/>
      <c r="U313" s="28">
        <f t="shared" si="24"/>
        <v>7550</v>
      </c>
      <c r="V313" s="28">
        <f t="shared" si="25"/>
        <v>11325</v>
      </c>
      <c r="W313" s="28">
        <f t="shared" si="26"/>
        <v>2416</v>
      </c>
      <c r="X313" s="388">
        <f t="shared" si="27"/>
        <v>96791</v>
      </c>
      <c r="Y313" s="6">
        <f t="shared" si="28"/>
        <v>96800</v>
      </c>
      <c r="Z313" s="355"/>
      <c r="AA313" s="359"/>
    </row>
    <row r="314" spans="1:27" ht="15.75">
      <c r="A314" s="24">
        <f t="shared" si="29"/>
        <v>308</v>
      </c>
      <c r="B314" s="519" t="s">
        <v>2577</v>
      </c>
      <c r="C314" s="519" t="s">
        <v>2509</v>
      </c>
      <c r="D314" s="25" t="s">
        <v>2532</v>
      </c>
      <c r="E314" s="26">
        <v>78600</v>
      </c>
      <c r="F314" s="26">
        <v>78600</v>
      </c>
      <c r="G314" s="27"/>
      <c r="H314" s="26">
        <v>78600</v>
      </c>
      <c r="I314" s="27" t="e">
        <f>#REF!*($I$4)</f>
        <v>#REF!</v>
      </c>
      <c r="J314" s="27" t="e">
        <f>ROUNDUP(E314+#REF!+I314,-2)</f>
        <v>#REF!</v>
      </c>
      <c r="K314" s="27"/>
      <c r="L314" s="138"/>
      <c r="M314" s="138"/>
      <c r="N314" s="139"/>
      <c r="O314" s="49"/>
      <c r="P314" s="49"/>
      <c r="Q314" s="49"/>
      <c r="R314" s="49"/>
      <c r="S314" s="49"/>
      <c r="T314" s="49"/>
      <c r="U314" s="28">
        <f t="shared" si="24"/>
        <v>7860</v>
      </c>
      <c r="V314" s="28">
        <f t="shared" si="25"/>
        <v>11790</v>
      </c>
      <c r="W314" s="28">
        <f t="shared" si="26"/>
        <v>2515.2000000000003</v>
      </c>
      <c r="X314" s="388">
        <f t="shared" si="27"/>
        <v>100765.2</v>
      </c>
      <c r="Y314" s="6">
        <f t="shared" si="28"/>
        <v>100800</v>
      </c>
      <c r="Z314" s="355"/>
      <c r="AA314" s="359"/>
    </row>
    <row r="315" spans="1:27" ht="15.75">
      <c r="A315" s="24">
        <f t="shared" si="29"/>
        <v>309</v>
      </c>
      <c r="B315" s="519" t="s">
        <v>2577</v>
      </c>
      <c r="C315" s="519" t="s">
        <v>2524</v>
      </c>
      <c r="D315" s="25" t="s">
        <v>2532</v>
      </c>
      <c r="E315" s="26">
        <v>67500</v>
      </c>
      <c r="F315" s="26">
        <v>67500</v>
      </c>
      <c r="G315" s="27"/>
      <c r="H315" s="26">
        <v>67500</v>
      </c>
      <c r="I315" s="27" t="e">
        <f>#REF!*($I$4)</f>
        <v>#REF!</v>
      </c>
      <c r="J315" s="27" t="e">
        <f>ROUNDUP(E315+#REF!+I315,-2)</f>
        <v>#REF!</v>
      </c>
      <c r="K315" s="27"/>
      <c r="L315" s="138"/>
      <c r="M315" s="138"/>
      <c r="N315" s="139"/>
      <c r="O315" s="49"/>
      <c r="P315" s="49"/>
      <c r="Q315" s="49"/>
      <c r="R315" s="49"/>
      <c r="S315" s="49"/>
      <c r="T315" s="49"/>
      <c r="U315" s="28">
        <f t="shared" si="24"/>
        <v>6750</v>
      </c>
      <c r="V315" s="28">
        <f t="shared" si="25"/>
        <v>10125</v>
      </c>
      <c r="W315" s="28">
        <f t="shared" si="26"/>
        <v>2160</v>
      </c>
      <c r="X315" s="388">
        <f t="shared" si="27"/>
        <v>86535</v>
      </c>
      <c r="Y315" s="6">
        <f t="shared" si="28"/>
        <v>86600</v>
      </c>
      <c r="Z315" s="355"/>
      <c r="AA315" s="359"/>
    </row>
    <row r="316" spans="1:27" ht="15.75">
      <c r="A316" s="24">
        <f t="shared" si="29"/>
        <v>310</v>
      </c>
      <c r="B316" s="519" t="s">
        <v>2577</v>
      </c>
      <c r="C316" s="519" t="s">
        <v>2512</v>
      </c>
      <c r="D316" s="25" t="s">
        <v>2532</v>
      </c>
      <c r="E316" s="26">
        <v>37800</v>
      </c>
      <c r="F316" s="26">
        <v>37800</v>
      </c>
      <c r="G316" s="27"/>
      <c r="H316" s="26">
        <v>37800</v>
      </c>
      <c r="I316" s="27" t="e">
        <f>#REF!*($I$4)</f>
        <v>#REF!</v>
      </c>
      <c r="J316" s="27" t="e">
        <f>ROUNDUP(E316+#REF!+I316,-2)</f>
        <v>#REF!</v>
      </c>
      <c r="K316" s="27"/>
      <c r="L316" s="138"/>
      <c r="M316" s="138"/>
      <c r="N316" s="139"/>
      <c r="O316" s="49"/>
      <c r="P316" s="49"/>
      <c r="Q316" s="49"/>
      <c r="R316" s="49"/>
      <c r="S316" s="49"/>
      <c r="T316" s="49"/>
      <c r="U316" s="28">
        <f t="shared" si="24"/>
        <v>3780</v>
      </c>
      <c r="V316" s="28">
        <f t="shared" si="25"/>
        <v>5670</v>
      </c>
      <c r="W316" s="28">
        <f t="shared" si="26"/>
        <v>1209.6000000000001</v>
      </c>
      <c r="X316" s="388">
        <f t="shared" si="27"/>
        <v>48459.6</v>
      </c>
      <c r="Y316" s="6">
        <f t="shared" si="28"/>
        <v>48500</v>
      </c>
      <c r="Z316" s="355"/>
      <c r="AA316" s="359"/>
    </row>
    <row r="317" spans="1:27" ht="15.75">
      <c r="A317" s="24">
        <f t="shared" si="29"/>
        <v>311</v>
      </c>
      <c r="B317" s="520" t="s">
        <v>6526</v>
      </c>
      <c r="C317" s="519" t="s">
        <v>2506</v>
      </c>
      <c r="D317" s="25" t="s">
        <v>2532</v>
      </c>
      <c r="E317" s="26">
        <v>26700</v>
      </c>
      <c r="F317" s="26">
        <v>26700</v>
      </c>
      <c r="G317" s="27"/>
      <c r="H317" s="26">
        <v>26700</v>
      </c>
      <c r="I317" s="27" t="e">
        <f>#REF!*($I$4)</f>
        <v>#REF!</v>
      </c>
      <c r="J317" s="27" t="e">
        <f>ROUNDUP(E317+#REF!+I317,-2)</f>
        <v>#REF!</v>
      </c>
      <c r="K317" s="27"/>
      <c r="L317" s="138"/>
      <c r="M317" s="138"/>
      <c r="N317" s="139"/>
      <c r="O317" s="49"/>
      <c r="P317" s="49"/>
      <c r="Q317" s="49"/>
      <c r="R317" s="49"/>
      <c r="S317" s="49"/>
      <c r="T317" s="49"/>
      <c r="U317" s="28">
        <f t="shared" si="24"/>
        <v>2670</v>
      </c>
      <c r="V317" s="28">
        <f t="shared" si="25"/>
        <v>4005</v>
      </c>
      <c r="W317" s="28">
        <f t="shared" si="26"/>
        <v>854.4</v>
      </c>
      <c r="X317" s="388">
        <f t="shared" si="27"/>
        <v>34229.4</v>
      </c>
      <c r="Y317" s="6">
        <f t="shared" si="28"/>
        <v>34300</v>
      </c>
      <c r="Z317" s="355"/>
      <c r="AA317" s="359"/>
    </row>
    <row r="318" spans="1:27" ht="15.75">
      <c r="A318" s="24">
        <f t="shared" si="29"/>
        <v>312</v>
      </c>
      <c r="B318" s="519" t="s">
        <v>2578</v>
      </c>
      <c r="C318" s="519" t="s">
        <v>2506</v>
      </c>
      <c r="D318" s="25" t="s">
        <v>2532</v>
      </c>
      <c r="E318" s="26">
        <v>26700</v>
      </c>
      <c r="F318" s="26">
        <v>26700</v>
      </c>
      <c r="G318" s="27"/>
      <c r="H318" s="26">
        <v>26700</v>
      </c>
      <c r="I318" s="27" t="e">
        <f>#REF!*($I$4)</f>
        <v>#REF!</v>
      </c>
      <c r="J318" s="27" t="e">
        <f>ROUNDUP(E318+#REF!+I318,-2)</f>
        <v>#REF!</v>
      </c>
      <c r="K318" s="27"/>
      <c r="L318" s="138"/>
      <c r="M318" s="138"/>
      <c r="N318" s="139"/>
      <c r="O318" s="49"/>
      <c r="P318" s="49"/>
      <c r="Q318" s="49"/>
      <c r="R318" s="49"/>
      <c r="S318" s="49"/>
      <c r="T318" s="49"/>
      <c r="U318" s="28">
        <f t="shared" si="24"/>
        <v>2670</v>
      </c>
      <c r="V318" s="28">
        <f t="shared" si="25"/>
        <v>4005</v>
      </c>
      <c r="W318" s="28">
        <f t="shared" si="26"/>
        <v>854.4</v>
      </c>
      <c r="X318" s="388">
        <f t="shared" si="27"/>
        <v>34229.4</v>
      </c>
      <c r="Y318" s="6">
        <f t="shared" si="28"/>
        <v>34300</v>
      </c>
      <c r="Z318" s="355"/>
      <c r="AA318" s="359"/>
    </row>
    <row r="319" spans="1:27" ht="15.75">
      <c r="A319" s="24">
        <f t="shared" si="29"/>
        <v>313</v>
      </c>
      <c r="B319" s="520" t="s">
        <v>6525</v>
      </c>
      <c r="C319" s="519" t="s">
        <v>2506</v>
      </c>
      <c r="D319" s="25" t="s">
        <v>2532</v>
      </c>
      <c r="E319" s="26">
        <v>26700</v>
      </c>
      <c r="F319" s="26">
        <v>26700</v>
      </c>
      <c r="G319" s="27"/>
      <c r="H319" s="26">
        <v>26700</v>
      </c>
      <c r="I319" s="27" t="e">
        <f>#REF!*($I$4)</f>
        <v>#REF!</v>
      </c>
      <c r="J319" s="27" t="e">
        <f>ROUNDUP(E319+#REF!+I319,-2)</f>
        <v>#REF!</v>
      </c>
      <c r="K319" s="27"/>
      <c r="L319" s="138"/>
      <c r="M319" s="138"/>
      <c r="N319" s="139"/>
      <c r="O319" s="49"/>
      <c r="P319" s="49"/>
      <c r="Q319" s="49"/>
      <c r="R319" s="49"/>
      <c r="S319" s="49"/>
      <c r="T319" s="49"/>
      <c r="U319" s="28">
        <f t="shared" si="24"/>
        <v>2670</v>
      </c>
      <c r="V319" s="28">
        <f t="shared" si="25"/>
        <v>4005</v>
      </c>
      <c r="W319" s="28">
        <f t="shared" si="26"/>
        <v>854.4</v>
      </c>
      <c r="X319" s="388">
        <f t="shared" si="27"/>
        <v>34229.4</v>
      </c>
      <c r="Y319" s="6">
        <f t="shared" si="28"/>
        <v>34300</v>
      </c>
      <c r="Z319" s="355"/>
      <c r="AA319" s="359"/>
    </row>
    <row r="320" spans="1:27" ht="15.75">
      <c r="A320" s="24">
        <f t="shared" si="29"/>
        <v>314</v>
      </c>
      <c r="B320" s="520" t="s">
        <v>6527</v>
      </c>
      <c r="C320" s="519" t="s">
        <v>2506</v>
      </c>
      <c r="D320" s="25" t="s">
        <v>2532</v>
      </c>
      <c r="E320" s="26">
        <v>23600</v>
      </c>
      <c r="F320" s="26">
        <v>23600</v>
      </c>
      <c r="G320" s="27"/>
      <c r="H320" s="26">
        <v>23600</v>
      </c>
      <c r="I320" s="27" t="e">
        <f>#REF!*($I$4)</f>
        <v>#REF!</v>
      </c>
      <c r="J320" s="27" t="e">
        <f>ROUNDUP(E320+#REF!+I320,-2)</f>
        <v>#REF!</v>
      </c>
      <c r="K320" s="27"/>
      <c r="L320" s="138"/>
      <c r="M320" s="138"/>
      <c r="N320" s="139"/>
      <c r="O320" s="49"/>
      <c r="P320" s="49"/>
      <c r="Q320" s="49"/>
      <c r="R320" s="49"/>
      <c r="S320" s="49"/>
      <c r="T320" s="49"/>
      <c r="U320" s="28">
        <f t="shared" si="24"/>
        <v>2360</v>
      </c>
      <c r="V320" s="28">
        <f t="shared" si="25"/>
        <v>3540</v>
      </c>
      <c r="W320" s="28">
        <f t="shared" si="26"/>
        <v>755.2</v>
      </c>
      <c r="X320" s="388">
        <f t="shared" si="27"/>
        <v>30255.200000000001</v>
      </c>
      <c r="Y320" s="6">
        <f t="shared" si="28"/>
        <v>30300</v>
      </c>
      <c r="Z320" s="355"/>
      <c r="AA320" s="359"/>
    </row>
    <row r="321" spans="1:27" ht="15.75">
      <c r="A321" s="24">
        <f t="shared" si="29"/>
        <v>315</v>
      </c>
      <c r="B321" s="519" t="s">
        <v>2579</v>
      </c>
      <c r="C321" s="519" t="s">
        <v>2580</v>
      </c>
      <c r="D321" s="25" t="s">
        <v>2532</v>
      </c>
      <c r="E321" s="26">
        <v>70800</v>
      </c>
      <c r="F321" s="26">
        <v>70800</v>
      </c>
      <c r="G321" s="27"/>
      <c r="H321" s="26">
        <v>70800</v>
      </c>
      <c r="I321" s="27" t="e">
        <f>#REF!*($I$4)</f>
        <v>#REF!</v>
      </c>
      <c r="J321" s="27" t="e">
        <f>ROUNDUP(E321+#REF!+I321,-2)</f>
        <v>#REF!</v>
      </c>
      <c r="K321" s="27"/>
      <c r="L321" s="138"/>
      <c r="M321" s="138"/>
      <c r="N321" s="139"/>
      <c r="O321" s="49"/>
      <c r="P321" s="49"/>
      <c r="Q321" s="49"/>
      <c r="R321" s="49"/>
      <c r="S321" s="49"/>
      <c r="T321" s="49"/>
      <c r="U321" s="28">
        <f t="shared" si="24"/>
        <v>7080</v>
      </c>
      <c r="V321" s="28">
        <f t="shared" si="25"/>
        <v>10620</v>
      </c>
      <c r="W321" s="28">
        <f t="shared" si="26"/>
        <v>2265.6</v>
      </c>
      <c r="X321" s="388">
        <f t="shared" si="27"/>
        <v>90765.6</v>
      </c>
      <c r="Y321" s="6">
        <f t="shared" si="28"/>
        <v>90800</v>
      </c>
      <c r="Z321" s="355"/>
      <c r="AA321" s="359"/>
    </row>
    <row r="322" spans="1:27" ht="15.75">
      <c r="A322" s="24">
        <f t="shared" si="29"/>
        <v>316</v>
      </c>
      <c r="B322" s="519" t="s">
        <v>2579</v>
      </c>
      <c r="C322" s="519" t="s">
        <v>2581</v>
      </c>
      <c r="D322" s="25" t="s">
        <v>2532</v>
      </c>
      <c r="E322" s="26">
        <v>70800</v>
      </c>
      <c r="F322" s="26">
        <v>70800</v>
      </c>
      <c r="G322" s="27"/>
      <c r="H322" s="26">
        <v>70800</v>
      </c>
      <c r="I322" s="27" t="e">
        <f>#REF!*($I$4)</f>
        <v>#REF!</v>
      </c>
      <c r="J322" s="27" t="e">
        <f>ROUNDUP(E322+#REF!+I322,-2)</f>
        <v>#REF!</v>
      </c>
      <c r="K322" s="27"/>
      <c r="L322" s="138"/>
      <c r="M322" s="138"/>
      <c r="N322" s="139"/>
      <c r="O322" s="49"/>
      <c r="P322" s="49"/>
      <c r="Q322" s="49"/>
      <c r="R322" s="49"/>
      <c r="S322" s="49"/>
      <c r="T322" s="49"/>
      <c r="U322" s="28">
        <f t="shared" si="24"/>
        <v>7080</v>
      </c>
      <c r="V322" s="28">
        <f t="shared" si="25"/>
        <v>10620</v>
      </c>
      <c r="W322" s="28">
        <f t="shared" si="26"/>
        <v>2265.6</v>
      </c>
      <c r="X322" s="388">
        <f t="shared" si="27"/>
        <v>90765.6</v>
      </c>
      <c r="Y322" s="6">
        <f t="shared" si="28"/>
        <v>90800</v>
      </c>
      <c r="Z322" s="355"/>
      <c r="AA322" s="359"/>
    </row>
    <row r="323" spans="1:27" ht="15.75">
      <c r="A323" s="24">
        <f t="shared" si="29"/>
        <v>317</v>
      </c>
      <c r="B323" s="519" t="s">
        <v>2579</v>
      </c>
      <c r="C323" s="519" t="s">
        <v>2582</v>
      </c>
      <c r="D323" s="25" t="s">
        <v>2532</v>
      </c>
      <c r="E323" s="26">
        <v>80800</v>
      </c>
      <c r="F323" s="26">
        <v>80800</v>
      </c>
      <c r="G323" s="27"/>
      <c r="H323" s="26">
        <v>80800</v>
      </c>
      <c r="I323" s="27" t="e">
        <f>#REF!*($I$4)</f>
        <v>#REF!</v>
      </c>
      <c r="J323" s="27" t="e">
        <f>ROUNDUP(E323+#REF!+I323,-2)</f>
        <v>#REF!</v>
      </c>
      <c r="K323" s="27"/>
      <c r="L323" s="138"/>
      <c r="M323" s="138"/>
      <c r="N323" s="139"/>
      <c r="O323" s="49"/>
      <c r="P323" s="49"/>
      <c r="Q323" s="49"/>
      <c r="R323" s="49"/>
      <c r="S323" s="49"/>
      <c r="T323" s="49"/>
      <c r="U323" s="28">
        <f t="shared" si="24"/>
        <v>8080</v>
      </c>
      <c r="V323" s="28">
        <f t="shared" si="25"/>
        <v>12120</v>
      </c>
      <c r="W323" s="28">
        <f t="shared" si="26"/>
        <v>2585.6</v>
      </c>
      <c r="X323" s="388">
        <f t="shared" si="27"/>
        <v>103585.60000000001</v>
      </c>
      <c r="Y323" s="6">
        <f t="shared" si="28"/>
        <v>103600</v>
      </c>
      <c r="Z323" s="355"/>
      <c r="AA323" s="359"/>
    </row>
    <row r="324" spans="1:27" ht="15.75">
      <c r="A324" s="24">
        <f t="shared" si="29"/>
        <v>318</v>
      </c>
      <c r="B324" s="519" t="s">
        <v>2579</v>
      </c>
      <c r="C324" s="519" t="s">
        <v>2519</v>
      </c>
      <c r="D324" s="25" t="s">
        <v>2532</v>
      </c>
      <c r="E324" s="26">
        <v>105200</v>
      </c>
      <c r="F324" s="26">
        <v>105200</v>
      </c>
      <c r="G324" s="27"/>
      <c r="H324" s="26">
        <v>105200</v>
      </c>
      <c r="I324" s="27" t="e">
        <f>#REF!*($I$4)</f>
        <v>#REF!</v>
      </c>
      <c r="J324" s="27" t="e">
        <f>ROUNDUP(E324+#REF!+I324,-2)</f>
        <v>#REF!</v>
      </c>
      <c r="K324" s="27"/>
      <c r="L324" s="138"/>
      <c r="M324" s="138"/>
      <c r="N324" s="139"/>
      <c r="O324" s="49"/>
      <c r="P324" s="49"/>
      <c r="Q324" s="49"/>
      <c r="R324" s="49"/>
      <c r="S324" s="49"/>
      <c r="T324" s="49"/>
      <c r="U324" s="28">
        <f t="shared" si="24"/>
        <v>10520</v>
      </c>
      <c r="V324" s="28">
        <f t="shared" si="25"/>
        <v>15780</v>
      </c>
      <c r="W324" s="28">
        <f t="shared" si="26"/>
        <v>3366.4</v>
      </c>
      <c r="X324" s="388">
        <f t="shared" si="27"/>
        <v>134866.4</v>
      </c>
      <c r="Y324" s="6">
        <f t="shared" si="28"/>
        <v>134900</v>
      </c>
      <c r="Z324" s="355"/>
      <c r="AA324" s="359"/>
    </row>
    <row r="325" spans="1:27" ht="15.75">
      <c r="A325" s="24">
        <f t="shared" si="29"/>
        <v>319</v>
      </c>
      <c r="B325" s="519" t="s">
        <v>2579</v>
      </c>
      <c r="C325" s="519" t="s">
        <v>2497</v>
      </c>
      <c r="D325" s="25" t="s">
        <v>2532</v>
      </c>
      <c r="E325" s="26">
        <v>105200</v>
      </c>
      <c r="F325" s="26">
        <v>105200</v>
      </c>
      <c r="G325" s="27"/>
      <c r="H325" s="26">
        <v>105200</v>
      </c>
      <c r="I325" s="27" t="e">
        <f>#REF!*($I$4)</f>
        <v>#REF!</v>
      </c>
      <c r="J325" s="27" t="e">
        <f>ROUNDUP(E325+#REF!+I325,-2)</f>
        <v>#REF!</v>
      </c>
      <c r="K325" s="27"/>
      <c r="L325" s="138"/>
      <c r="M325" s="138"/>
      <c r="N325" s="139"/>
      <c r="O325" s="49"/>
      <c r="P325" s="49"/>
      <c r="Q325" s="49"/>
      <c r="R325" s="49"/>
      <c r="S325" s="49"/>
      <c r="T325" s="49"/>
      <c r="U325" s="28">
        <f t="shared" si="24"/>
        <v>10520</v>
      </c>
      <c r="V325" s="28">
        <f t="shared" si="25"/>
        <v>15780</v>
      </c>
      <c r="W325" s="28">
        <f t="shared" si="26"/>
        <v>3366.4</v>
      </c>
      <c r="X325" s="388">
        <f t="shared" si="27"/>
        <v>134866.4</v>
      </c>
      <c r="Y325" s="6">
        <f t="shared" si="28"/>
        <v>134900</v>
      </c>
      <c r="Z325" s="355"/>
      <c r="AA325" s="359"/>
    </row>
    <row r="326" spans="1:27" ht="15.75">
      <c r="A326" s="24">
        <f t="shared" si="29"/>
        <v>320</v>
      </c>
      <c r="B326" s="519" t="s">
        <v>2579</v>
      </c>
      <c r="C326" s="519" t="s">
        <v>2499</v>
      </c>
      <c r="D326" s="25" t="s">
        <v>2532</v>
      </c>
      <c r="E326" s="26">
        <v>114700</v>
      </c>
      <c r="F326" s="26">
        <v>114700</v>
      </c>
      <c r="G326" s="27"/>
      <c r="H326" s="26">
        <v>114700</v>
      </c>
      <c r="I326" s="27" t="e">
        <f>#REF!*($I$4)</f>
        <v>#REF!</v>
      </c>
      <c r="J326" s="27" t="e">
        <f>ROUNDUP(E326+#REF!+I326,-2)</f>
        <v>#REF!</v>
      </c>
      <c r="K326" s="27"/>
      <c r="L326" s="138"/>
      <c r="M326" s="138"/>
      <c r="N326" s="139"/>
      <c r="O326" s="49"/>
      <c r="P326" s="49"/>
      <c r="Q326" s="49"/>
      <c r="R326" s="49"/>
      <c r="S326" s="49"/>
      <c r="T326" s="49"/>
      <c r="U326" s="28">
        <f t="shared" si="24"/>
        <v>11470</v>
      </c>
      <c r="V326" s="28">
        <f t="shared" si="25"/>
        <v>17205</v>
      </c>
      <c r="W326" s="28">
        <f t="shared" si="26"/>
        <v>3670.4</v>
      </c>
      <c r="X326" s="388">
        <f t="shared" si="27"/>
        <v>147045.4</v>
      </c>
      <c r="Y326" s="6">
        <f t="shared" si="28"/>
        <v>147100</v>
      </c>
      <c r="Z326" s="355"/>
      <c r="AA326" s="359"/>
    </row>
    <row r="327" spans="1:27" ht="15.75">
      <c r="A327" s="24">
        <f t="shared" si="29"/>
        <v>321</v>
      </c>
      <c r="B327" s="519" t="s">
        <v>2579</v>
      </c>
      <c r="C327" s="519" t="s">
        <v>2539</v>
      </c>
      <c r="D327" s="25" t="s">
        <v>2532</v>
      </c>
      <c r="E327" s="26">
        <v>241900</v>
      </c>
      <c r="F327" s="26">
        <v>241900</v>
      </c>
      <c r="G327" s="27"/>
      <c r="H327" s="26">
        <v>241900</v>
      </c>
      <c r="I327" s="27" t="e">
        <f>#REF!*($I$4)</f>
        <v>#REF!</v>
      </c>
      <c r="J327" s="27" t="e">
        <f>ROUNDUP(E327+#REF!+I327,-2)</f>
        <v>#REF!</v>
      </c>
      <c r="K327" s="27"/>
      <c r="L327" s="138"/>
      <c r="M327" s="138"/>
      <c r="N327" s="139"/>
      <c r="O327" s="49"/>
      <c r="P327" s="49"/>
      <c r="Q327" s="49"/>
      <c r="R327" s="49"/>
      <c r="S327" s="49"/>
      <c r="T327" s="49"/>
      <c r="U327" s="28">
        <f t="shared" si="24"/>
        <v>24190</v>
      </c>
      <c r="V327" s="28">
        <f t="shared" si="25"/>
        <v>36285</v>
      </c>
      <c r="W327" s="28">
        <f t="shared" si="26"/>
        <v>7740.8</v>
      </c>
      <c r="X327" s="388">
        <f t="shared" si="27"/>
        <v>310115.8</v>
      </c>
      <c r="Y327" s="6">
        <f t="shared" si="28"/>
        <v>310200</v>
      </c>
      <c r="Z327" s="355"/>
      <c r="AA327" s="359"/>
    </row>
    <row r="328" spans="1:27" ht="15.75">
      <c r="A328" s="24">
        <f t="shared" si="29"/>
        <v>322</v>
      </c>
      <c r="B328" s="519" t="s">
        <v>2579</v>
      </c>
      <c r="C328" s="519" t="s">
        <v>2583</v>
      </c>
      <c r="D328" s="25" t="s">
        <v>2532</v>
      </c>
      <c r="E328" s="26">
        <v>73900</v>
      </c>
      <c r="F328" s="26">
        <v>73900</v>
      </c>
      <c r="G328" s="27"/>
      <c r="H328" s="26">
        <v>73900</v>
      </c>
      <c r="I328" s="27" t="e">
        <f>#REF!*($I$4)</f>
        <v>#REF!</v>
      </c>
      <c r="J328" s="27" t="e">
        <f>ROUNDUP(E328+#REF!+I328,-2)</f>
        <v>#REF!</v>
      </c>
      <c r="K328" s="27"/>
      <c r="L328" s="138"/>
      <c r="M328" s="138"/>
      <c r="N328" s="139"/>
      <c r="O328" s="49"/>
      <c r="P328" s="49"/>
      <c r="Q328" s="49"/>
      <c r="R328" s="49"/>
      <c r="S328" s="49"/>
      <c r="T328" s="49"/>
      <c r="U328" s="28">
        <f t="shared" ref="U328:U391" si="30">+H328*0.1</f>
        <v>7390</v>
      </c>
      <c r="V328" s="28">
        <f t="shared" ref="V328:V391" si="31">+H328*0.15</f>
        <v>11085</v>
      </c>
      <c r="W328" s="28">
        <f t="shared" ref="W328:W391" si="32">+H328*0.032</f>
        <v>2364.8000000000002</v>
      </c>
      <c r="X328" s="388">
        <f t="shared" ref="X328:X391" si="33">+H328+U328+V328+W328</f>
        <v>94739.8</v>
      </c>
      <c r="Y328" s="6">
        <f t="shared" ref="Y328:Y391" si="34">ROUNDUP(X328,-2)</f>
        <v>94800</v>
      </c>
      <c r="Z328" s="355"/>
      <c r="AA328" s="359"/>
    </row>
    <row r="329" spans="1:27" ht="15.75">
      <c r="A329" s="24">
        <f t="shared" ref="A329:A392" si="35">A328+1</f>
        <v>323</v>
      </c>
      <c r="B329" s="519" t="s">
        <v>2579</v>
      </c>
      <c r="C329" s="519" t="s">
        <v>2508</v>
      </c>
      <c r="D329" s="25" t="s">
        <v>2532</v>
      </c>
      <c r="E329" s="26">
        <v>301600</v>
      </c>
      <c r="F329" s="26">
        <v>301600</v>
      </c>
      <c r="G329" s="27"/>
      <c r="H329" s="26">
        <v>301600</v>
      </c>
      <c r="I329" s="27" t="e">
        <f>#REF!*($I$4)</f>
        <v>#REF!</v>
      </c>
      <c r="J329" s="27" t="e">
        <f>ROUNDUP(E329+#REF!+I329,-2)</f>
        <v>#REF!</v>
      </c>
      <c r="K329" s="27"/>
      <c r="L329" s="138"/>
      <c r="M329" s="138"/>
      <c r="N329" s="139"/>
      <c r="O329" s="49"/>
      <c r="P329" s="49"/>
      <c r="Q329" s="49"/>
      <c r="R329" s="49"/>
      <c r="S329" s="49"/>
      <c r="T329" s="49"/>
      <c r="U329" s="28">
        <f t="shared" si="30"/>
        <v>30160</v>
      </c>
      <c r="V329" s="28">
        <f t="shared" si="31"/>
        <v>45240</v>
      </c>
      <c r="W329" s="28">
        <f t="shared" si="32"/>
        <v>9651.2000000000007</v>
      </c>
      <c r="X329" s="388">
        <f t="shared" si="33"/>
        <v>386651.2</v>
      </c>
      <c r="Y329" s="6">
        <f t="shared" si="34"/>
        <v>386700</v>
      </c>
      <c r="Z329" s="355"/>
      <c r="AA329" s="359"/>
    </row>
    <row r="330" spans="1:27" ht="15.75">
      <c r="A330" s="24">
        <f t="shared" si="35"/>
        <v>324</v>
      </c>
      <c r="B330" s="519" t="s">
        <v>2579</v>
      </c>
      <c r="C330" s="519" t="s">
        <v>2509</v>
      </c>
      <c r="D330" s="25" t="s">
        <v>2532</v>
      </c>
      <c r="E330" s="26">
        <v>314200</v>
      </c>
      <c r="F330" s="26">
        <v>314200</v>
      </c>
      <c r="G330" s="27"/>
      <c r="H330" s="26">
        <v>314200</v>
      </c>
      <c r="I330" s="27" t="e">
        <f>#REF!*($I$4)</f>
        <v>#REF!</v>
      </c>
      <c r="J330" s="27" t="e">
        <f>ROUNDUP(E330+#REF!+I330,-2)</f>
        <v>#REF!</v>
      </c>
      <c r="K330" s="27"/>
      <c r="L330" s="138"/>
      <c r="M330" s="138"/>
      <c r="N330" s="139"/>
      <c r="O330" s="49"/>
      <c r="P330" s="49"/>
      <c r="Q330" s="49"/>
      <c r="R330" s="49"/>
      <c r="S330" s="49"/>
      <c r="T330" s="49"/>
      <c r="U330" s="28">
        <f t="shared" si="30"/>
        <v>31420</v>
      </c>
      <c r="V330" s="28">
        <f t="shared" si="31"/>
        <v>47130</v>
      </c>
      <c r="W330" s="28">
        <f t="shared" si="32"/>
        <v>10054.4</v>
      </c>
      <c r="X330" s="388">
        <f t="shared" si="33"/>
        <v>402804.4</v>
      </c>
      <c r="Y330" s="6">
        <f t="shared" si="34"/>
        <v>402900</v>
      </c>
      <c r="Z330" s="355"/>
      <c r="AA330" s="359"/>
    </row>
    <row r="331" spans="1:27" ht="15.75">
      <c r="A331" s="24">
        <f t="shared" si="35"/>
        <v>325</v>
      </c>
      <c r="B331" s="519" t="s">
        <v>2579</v>
      </c>
      <c r="C331" s="519" t="s">
        <v>2524</v>
      </c>
      <c r="D331" s="25" t="s">
        <v>2532</v>
      </c>
      <c r="E331" s="26">
        <v>219900</v>
      </c>
      <c r="F331" s="26">
        <v>219900</v>
      </c>
      <c r="G331" s="27"/>
      <c r="H331" s="26">
        <v>219900</v>
      </c>
      <c r="I331" s="27" t="e">
        <f>#REF!*($I$4)</f>
        <v>#REF!</v>
      </c>
      <c r="J331" s="27" t="e">
        <f>ROUNDUP(E331+#REF!+I331,-2)</f>
        <v>#REF!</v>
      </c>
      <c r="K331" s="27"/>
      <c r="L331" s="138"/>
      <c r="M331" s="138"/>
      <c r="N331" s="139"/>
      <c r="O331" s="49"/>
      <c r="P331" s="49"/>
      <c r="Q331" s="49"/>
      <c r="R331" s="49"/>
      <c r="S331" s="49"/>
      <c r="T331" s="49"/>
      <c r="U331" s="28">
        <f t="shared" si="30"/>
        <v>21990</v>
      </c>
      <c r="V331" s="28">
        <f t="shared" si="31"/>
        <v>32985</v>
      </c>
      <c r="W331" s="28">
        <f t="shared" si="32"/>
        <v>7036.8</v>
      </c>
      <c r="X331" s="388">
        <f t="shared" si="33"/>
        <v>281911.8</v>
      </c>
      <c r="Y331" s="6">
        <f t="shared" si="34"/>
        <v>282000</v>
      </c>
      <c r="Z331" s="355"/>
      <c r="AA331" s="359"/>
    </row>
    <row r="332" spans="1:27" ht="15.75">
      <c r="A332" s="24">
        <f t="shared" si="35"/>
        <v>326</v>
      </c>
      <c r="B332" s="519" t="s">
        <v>2579</v>
      </c>
      <c r="C332" s="519" t="s">
        <v>2512</v>
      </c>
      <c r="D332" s="25" t="s">
        <v>2532</v>
      </c>
      <c r="E332" s="26">
        <v>62900</v>
      </c>
      <c r="F332" s="26">
        <v>62900</v>
      </c>
      <c r="G332" s="27"/>
      <c r="H332" s="26">
        <v>62900</v>
      </c>
      <c r="I332" s="27" t="e">
        <f>#REF!*($I$4)</f>
        <v>#REF!</v>
      </c>
      <c r="J332" s="27" t="e">
        <f>ROUNDUP(E332+#REF!+I332,-2)</f>
        <v>#REF!</v>
      </c>
      <c r="K332" s="27"/>
      <c r="L332" s="138"/>
      <c r="M332" s="138"/>
      <c r="N332" s="139"/>
      <c r="O332" s="49"/>
      <c r="P332" s="49"/>
      <c r="Q332" s="49"/>
      <c r="R332" s="49"/>
      <c r="S332" s="49"/>
      <c r="T332" s="49"/>
      <c r="U332" s="28">
        <f t="shared" si="30"/>
        <v>6290</v>
      </c>
      <c r="V332" s="28">
        <f t="shared" si="31"/>
        <v>9435</v>
      </c>
      <c r="W332" s="28">
        <f t="shared" si="32"/>
        <v>2012.8</v>
      </c>
      <c r="X332" s="388">
        <f t="shared" si="33"/>
        <v>80637.8</v>
      </c>
      <c r="Y332" s="6">
        <f t="shared" si="34"/>
        <v>80700</v>
      </c>
      <c r="Z332" s="355"/>
      <c r="AA332" s="359"/>
    </row>
    <row r="333" spans="1:27" ht="15.75">
      <c r="A333" s="24">
        <f t="shared" si="35"/>
        <v>327</v>
      </c>
      <c r="B333" s="520" t="s">
        <v>6528</v>
      </c>
      <c r="C333" s="519" t="s">
        <v>2506</v>
      </c>
      <c r="D333" s="25" t="s">
        <v>2532</v>
      </c>
      <c r="E333" s="26">
        <v>66000</v>
      </c>
      <c r="F333" s="26">
        <v>66000</v>
      </c>
      <c r="G333" s="27"/>
      <c r="H333" s="26">
        <v>66000</v>
      </c>
      <c r="I333" s="27" t="e">
        <f>#REF!*($I$4)</f>
        <v>#REF!</v>
      </c>
      <c r="J333" s="27" t="e">
        <f>ROUNDUP(E333+#REF!+I333,-2)</f>
        <v>#REF!</v>
      </c>
      <c r="K333" s="27"/>
      <c r="L333" s="138"/>
      <c r="M333" s="138"/>
      <c r="N333" s="139"/>
      <c r="O333" s="49"/>
      <c r="P333" s="49"/>
      <c r="Q333" s="49"/>
      <c r="R333" s="49"/>
      <c r="S333" s="49"/>
      <c r="T333" s="49"/>
      <c r="U333" s="28">
        <f t="shared" si="30"/>
        <v>6600</v>
      </c>
      <c r="V333" s="28">
        <f t="shared" si="31"/>
        <v>9900</v>
      </c>
      <c r="W333" s="28">
        <f t="shared" si="32"/>
        <v>2112</v>
      </c>
      <c r="X333" s="388">
        <f t="shared" si="33"/>
        <v>84612</v>
      </c>
      <c r="Y333" s="6">
        <f t="shared" si="34"/>
        <v>84700</v>
      </c>
      <c r="Z333" s="355"/>
      <c r="AA333" s="359"/>
    </row>
    <row r="334" spans="1:27" ht="15.75">
      <c r="A334" s="24">
        <f t="shared" si="35"/>
        <v>328</v>
      </c>
      <c r="B334" s="519" t="s">
        <v>2579</v>
      </c>
      <c r="C334" s="519" t="s">
        <v>2584</v>
      </c>
      <c r="D334" s="25" t="s">
        <v>2532</v>
      </c>
      <c r="E334" s="26">
        <v>67500</v>
      </c>
      <c r="F334" s="26">
        <v>67500</v>
      </c>
      <c r="G334" s="27"/>
      <c r="H334" s="26">
        <v>67500</v>
      </c>
      <c r="I334" s="27" t="e">
        <f>#REF!*($I$4)</f>
        <v>#REF!</v>
      </c>
      <c r="J334" s="27" t="e">
        <f>ROUNDUP(E334+#REF!+I334,-2)</f>
        <v>#REF!</v>
      </c>
      <c r="K334" s="27"/>
      <c r="L334" s="138"/>
      <c r="M334" s="138"/>
      <c r="N334" s="139"/>
      <c r="O334" s="49"/>
      <c r="P334" s="49"/>
      <c r="Q334" s="49"/>
      <c r="R334" s="49"/>
      <c r="S334" s="49"/>
      <c r="T334" s="49"/>
      <c r="U334" s="28">
        <f t="shared" si="30"/>
        <v>6750</v>
      </c>
      <c r="V334" s="28">
        <f t="shared" si="31"/>
        <v>10125</v>
      </c>
      <c r="W334" s="28">
        <f t="shared" si="32"/>
        <v>2160</v>
      </c>
      <c r="X334" s="388">
        <f t="shared" si="33"/>
        <v>86535</v>
      </c>
      <c r="Y334" s="6">
        <f t="shared" si="34"/>
        <v>86600</v>
      </c>
      <c r="Z334" s="355"/>
      <c r="AA334" s="359"/>
    </row>
    <row r="335" spans="1:27" ht="15.75">
      <c r="A335" s="24">
        <f t="shared" si="35"/>
        <v>329</v>
      </c>
      <c r="B335" s="519" t="s">
        <v>2579</v>
      </c>
      <c r="C335" s="519" t="s">
        <v>2584</v>
      </c>
      <c r="D335" s="25" t="s">
        <v>2532</v>
      </c>
      <c r="E335" s="26">
        <v>83300</v>
      </c>
      <c r="F335" s="26">
        <v>83300</v>
      </c>
      <c r="G335" s="27"/>
      <c r="H335" s="26">
        <v>83300</v>
      </c>
      <c r="I335" s="27" t="e">
        <f>#REF!*($I$4)</f>
        <v>#REF!</v>
      </c>
      <c r="J335" s="27" t="e">
        <f>ROUNDUP(E335+#REF!+I335,-2)</f>
        <v>#REF!</v>
      </c>
      <c r="K335" s="27"/>
      <c r="L335" s="138"/>
      <c r="M335" s="138"/>
      <c r="N335" s="139"/>
      <c r="O335" s="49"/>
      <c r="P335" s="49"/>
      <c r="Q335" s="49"/>
      <c r="R335" s="49"/>
      <c r="S335" s="49"/>
      <c r="T335" s="49"/>
      <c r="U335" s="28">
        <f t="shared" si="30"/>
        <v>8330</v>
      </c>
      <c r="V335" s="28">
        <f t="shared" si="31"/>
        <v>12495</v>
      </c>
      <c r="W335" s="28">
        <f t="shared" si="32"/>
        <v>2665.6</v>
      </c>
      <c r="X335" s="388">
        <f t="shared" si="33"/>
        <v>106790.6</v>
      </c>
      <c r="Y335" s="6">
        <f t="shared" si="34"/>
        <v>106800</v>
      </c>
      <c r="Z335" s="355"/>
      <c r="AA335" s="359"/>
    </row>
    <row r="336" spans="1:27" ht="15.75">
      <c r="A336" s="24">
        <f t="shared" si="35"/>
        <v>330</v>
      </c>
      <c r="B336" s="519" t="s">
        <v>2585</v>
      </c>
      <c r="C336" s="519" t="s">
        <v>2580</v>
      </c>
      <c r="D336" s="25" t="s">
        <v>2532</v>
      </c>
      <c r="E336" s="26">
        <v>70800</v>
      </c>
      <c r="F336" s="26">
        <v>70800</v>
      </c>
      <c r="G336" s="27"/>
      <c r="H336" s="26">
        <v>70800</v>
      </c>
      <c r="I336" s="27" t="e">
        <f>#REF!*($I$4)</f>
        <v>#REF!</v>
      </c>
      <c r="J336" s="27" t="e">
        <f>ROUNDUP(E336+#REF!+I336,-2)</f>
        <v>#REF!</v>
      </c>
      <c r="K336" s="27"/>
      <c r="L336" s="138"/>
      <c r="M336" s="138"/>
      <c r="N336" s="139"/>
      <c r="O336" s="49"/>
      <c r="P336" s="49"/>
      <c r="Q336" s="49"/>
      <c r="R336" s="49"/>
      <c r="S336" s="49"/>
      <c r="T336" s="49"/>
      <c r="U336" s="28">
        <f t="shared" si="30"/>
        <v>7080</v>
      </c>
      <c r="V336" s="28">
        <f t="shared" si="31"/>
        <v>10620</v>
      </c>
      <c r="W336" s="28">
        <f t="shared" si="32"/>
        <v>2265.6</v>
      </c>
      <c r="X336" s="388">
        <f t="shared" si="33"/>
        <v>90765.6</v>
      </c>
      <c r="Y336" s="6">
        <f t="shared" si="34"/>
        <v>90800</v>
      </c>
      <c r="Z336" s="355"/>
      <c r="AA336" s="359"/>
    </row>
    <row r="337" spans="1:27" ht="15.75">
      <c r="A337" s="24">
        <f t="shared" si="35"/>
        <v>331</v>
      </c>
      <c r="B337" s="519" t="s">
        <v>2585</v>
      </c>
      <c r="C337" s="519" t="s">
        <v>2581</v>
      </c>
      <c r="D337" s="25" t="s">
        <v>2532</v>
      </c>
      <c r="E337" s="26">
        <v>80800</v>
      </c>
      <c r="F337" s="26">
        <v>80800</v>
      </c>
      <c r="G337" s="27"/>
      <c r="H337" s="26">
        <v>80800</v>
      </c>
      <c r="I337" s="27" t="e">
        <f>#REF!*($I$4)</f>
        <v>#REF!</v>
      </c>
      <c r="J337" s="27" t="e">
        <f>ROUNDUP(E337+#REF!+I337,-2)</f>
        <v>#REF!</v>
      </c>
      <c r="K337" s="27"/>
      <c r="L337" s="138"/>
      <c r="M337" s="138"/>
      <c r="N337" s="139"/>
      <c r="O337" s="49"/>
      <c r="P337" s="49"/>
      <c r="Q337" s="49"/>
      <c r="R337" s="49"/>
      <c r="S337" s="49"/>
      <c r="T337" s="49"/>
      <c r="U337" s="28">
        <f t="shared" si="30"/>
        <v>8080</v>
      </c>
      <c r="V337" s="28">
        <f t="shared" si="31"/>
        <v>12120</v>
      </c>
      <c r="W337" s="28">
        <f t="shared" si="32"/>
        <v>2585.6</v>
      </c>
      <c r="X337" s="388">
        <f t="shared" si="33"/>
        <v>103585.60000000001</v>
      </c>
      <c r="Y337" s="6">
        <f t="shared" si="34"/>
        <v>103600</v>
      </c>
      <c r="Z337" s="355"/>
      <c r="AA337" s="359"/>
    </row>
    <row r="338" spans="1:27" ht="15.75">
      <c r="A338" s="24">
        <f t="shared" si="35"/>
        <v>332</v>
      </c>
      <c r="B338" s="519" t="s">
        <v>2585</v>
      </c>
      <c r="C338" s="519" t="s">
        <v>2586</v>
      </c>
      <c r="D338" s="25" t="s">
        <v>2532</v>
      </c>
      <c r="E338" s="26">
        <v>90800</v>
      </c>
      <c r="F338" s="26">
        <v>90800</v>
      </c>
      <c r="G338" s="27"/>
      <c r="H338" s="26">
        <v>90800</v>
      </c>
      <c r="I338" s="27" t="e">
        <f>#REF!*($I$4)</f>
        <v>#REF!</v>
      </c>
      <c r="J338" s="27" t="e">
        <f>ROUNDUP(E338+#REF!+I338,-2)</f>
        <v>#REF!</v>
      </c>
      <c r="K338" s="27"/>
      <c r="L338" s="138"/>
      <c r="M338" s="138"/>
      <c r="N338" s="139"/>
      <c r="O338" s="49"/>
      <c r="P338" s="49"/>
      <c r="Q338" s="49"/>
      <c r="R338" s="49"/>
      <c r="S338" s="49"/>
      <c r="T338" s="49"/>
      <c r="U338" s="28">
        <f t="shared" si="30"/>
        <v>9080</v>
      </c>
      <c r="V338" s="28">
        <f t="shared" si="31"/>
        <v>13620</v>
      </c>
      <c r="W338" s="28">
        <f t="shared" si="32"/>
        <v>2905.6</v>
      </c>
      <c r="X338" s="388">
        <f t="shared" si="33"/>
        <v>116405.6</v>
      </c>
      <c r="Y338" s="6">
        <f t="shared" si="34"/>
        <v>116500</v>
      </c>
      <c r="Z338" s="355"/>
      <c r="AA338" s="359"/>
    </row>
    <row r="339" spans="1:27" ht="15.75">
      <c r="A339" s="24">
        <f t="shared" si="35"/>
        <v>333</v>
      </c>
      <c r="B339" s="519" t="s">
        <v>2585</v>
      </c>
      <c r="C339" s="519" t="s">
        <v>2519</v>
      </c>
      <c r="D339" s="25" t="s">
        <v>2532</v>
      </c>
      <c r="E339" s="26">
        <v>309500</v>
      </c>
      <c r="F339" s="26">
        <v>309500</v>
      </c>
      <c r="G339" s="27"/>
      <c r="H339" s="26">
        <v>309500</v>
      </c>
      <c r="I339" s="27" t="e">
        <f>#REF!*($I$4)</f>
        <v>#REF!</v>
      </c>
      <c r="J339" s="27" t="e">
        <f>ROUNDUP(E339+#REF!+I339,-2)</f>
        <v>#REF!</v>
      </c>
      <c r="K339" s="27"/>
      <c r="L339" s="138"/>
      <c r="M339" s="138"/>
      <c r="N339" s="139"/>
      <c r="O339" s="49"/>
      <c r="P339" s="49"/>
      <c r="Q339" s="49"/>
      <c r="R339" s="49"/>
      <c r="S339" s="49"/>
      <c r="T339" s="49"/>
      <c r="U339" s="28">
        <f t="shared" si="30"/>
        <v>30950</v>
      </c>
      <c r="V339" s="28">
        <f t="shared" si="31"/>
        <v>46425</v>
      </c>
      <c r="W339" s="28">
        <f t="shared" si="32"/>
        <v>9904</v>
      </c>
      <c r="X339" s="388">
        <f t="shared" si="33"/>
        <v>396779</v>
      </c>
      <c r="Y339" s="6">
        <f t="shared" si="34"/>
        <v>396800</v>
      </c>
      <c r="Z339" s="355"/>
      <c r="AA339" s="359"/>
    </row>
    <row r="340" spans="1:27" ht="15.75">
      <c r="A340" s="24">
        <f t="shared" si="35"/>
        <v>334</v>
      </c>
      <c r="B340" s="519" t="s">
        <v>2585</v>
      </c>
      <c r="C340" s="519" t="s">
        <v>2497</v>
      </c>
      <c r="D340" s="25" t="s">
        <v>2532</v>
      </c>
      <c r="E340" s="26">
        <v>309500</v>
      </c>
      <c r="F340" s="26">
        <v>309500</v>
      </c>
      <c r="G340" s="27"/>
      <c r="H340" s="26">
        <v>309500</v>
      </c>
      <c r="I340" s="27" t="e">
        <f>#REF!*($I$4)</f>
        <v>#REF!</v>
      </c>
      <c r="J340" s="27" t="e">
        <f>ROUNDUP(E340+#REF!+I340,-2)</f>
        <v>#REF!</v>
      </c>
      <c r="K340" s="27"/>
      <c r="L340" s="138"/>
      <c r="M340" s="138"/>
      <c r="N340" s="139"/>
      <c r="O340" s="49"/>
      <c r="P340" s="49"/>
      <c r="Q340" s="49"/>
      <c r="R340" s="49"/>
      <c r="S340" s="49"/>
      <c r="T340" s="49"/>
      <c r="U340" s="28">
        <f t="shared" si="30"/>
        <v>30950</v>
      </c>
      <c r="V340" s="28">
        <f t="shared" si="31"/>
        <v>46425</v>
      </c>
      <c r="W340" s="28">
        <f t="shared" si="32"/>
        <v>9904</v>
      </c>
      <c r="X340" s="388">
        <f t="shared" si="33"/>
        <v>396779</v>
      </c>
      <c r="Y340" s="6">
        <f t="shared" si="34"/>
        <v>396800</v>
      </c>
      <c r="Z340" s="355"/>
      <c r="AA340" s="359"/>
    </row>
    <row r="341" spans="1:27" ht="15.75">
      <c r="A341" s="24">
        <f t="shared" si="35"/>
        <v>335</v>
      </c>
      <c r="B341" s="519" t="s">
        <v>2585</v>
      </c>
      <c r="C341" s="519" t="s">
        <v>2499</v>
      </c>
      <c r="D341" s="25" t="s">
        <v>2532</v>
      </c>
      <c r="E341" s="26">
        <v>309500</v>
      </c>
      <c r="F341" s="26">
        <v>309500</v>
      </c>
      <c r="G341" s="27"/>
      <c r="H341" s="26">
        <v>309500</v>
      </c>
      <c r="I341" s="27" t="e">
        <f>#REF!*($I$4)</f>
        <v>#REF!</v>
      </c>
      <c r="J341" s="27" t="e">
        <f>ROUNDUP(E341+#REF!+I341,-2)</f>
        <v>#REF!</v>
      </c>
      <c r="K341" s="27"/>
      <c r="L341" s="138"/>
      <c r="M341" s="138"/>
      <c r="N341" s="139"/>
      <c r="O341" s="49"/>
      <c r="P341" s="49"/>
      <c r="Q341" s="49"/>
      <c r="R341" s="49"/>
      <c r="S341" s="49"/>
      <c r="T341" s="49"/>
      <c r="U341" s="28">
        <f t="shared" si="30"/>
        <v>30950</v>
      </c>
      <c r="V341" s="28">
        <f t="shared" si="31"/>
        <v>46425</v>
      </c>
      <c r="W341" s="28">
        <f t="shared" si="32"/>
        <v>9904</v>
      </c>
      <c r="X341" s="388">
        <f t="shared" si="33"/>
        <v>396779</v>
      </c>
      <c r="Y341" s="6">
        <f t="shared" si="34"/>
        <v>396800</v>
      </c>
      <c r="Z341" s="355"/>
      <c r="AA341" s="359"/>
    </row>
    <row r="342" spans="1:27" ht="15.75">
      <c r="A342" s="24">
        <f t="shared" si="35"/>
        <v>336</v>
      </c>
      <c r="B342" s="519" t="s">
        <v>2585</v>
      </c>
      <c r="C342" s="519" t="s">
        <v>2539</v>
      </c>
      <c r="D342" s="25" t="s">
        <v>2532</v>
      </c>
      <c r="E342" s="26">
        <v>309500</v>
      </c>
      <c r="F342" s="26">
        <v>309500</v>
      </c>
      <c r="G342" s="27"/>
      <c r="H342" s="26">
        <v>309500</v>
      </c>
      <c r="I342" s="27" t="e">
        <f>#REF!*($I$4)</f>
        <v>#REF!</v>
      </c>
      <c r="J342" s="27" t="e">
        <f>ROUNDUP(E342+#REF!+I342,-2)</f>
        <v>#REF!</v>
      </c>
      <c r="K342" s="27"/>
      <c r="L342" s="138"/>
      <c r="M342" s="138"/>
      <c r="N342" s="139"/>
      <c r="O342" s="49"/>
      <c r="P342" s="49"/>
      <c r="Q342" s="49"/>
      <c r="R342" s="49"/>
      <c r="S342" s="49"/>
      <c r="T342" s="49"/>
      <c r="U342" s="28">
        <f t="shared" si="30"/>
        <v>30950</v>
      </c>
      <c r="V342" s="28">
        <f t="shared" si="31"/>
        <v>46425</v>
      </c>
      <c r="W342" s="28">
        <f t="shared" si="32"/>
        <v>9904</v>
      </c>
      <c r="X342" s="388">
        <f t="shared" si="33"/>
        <v>396779</v>
      </c>
      <c r="Y342" s="6">
        <f t="shared" si="34"/>
        <v>396800</v>
      </c>
      <c r="Z342" s="355"/>
      <c r="AA342" s="359"/>
    </row>
    <row r="343" spans="1:27" ht="15.75">
      <c r="A343" s="24">
        <f t="shared" si="35"/>
        <v>337</v>
      </c>
      <c r="B343" s="519" t="s">
        <v>2585</v>
      </c>
      <c r="C343" s="519" t="s">
        <v>2583</v>
      </c>
      <c r="D343" s="25" t="s">
        <v>2532</v>
      </c>
      <c r="E343" s="26">
        <v>70800</v>
      </c>
      <c r="F343" s="26">
        <v>70800</v>
      </c>
      <c r="G343" s="27"/>
      <c r="H343" s="26">
        <v>70800</v>
      </c>
      <c r="I343" s="27" t="e">
        <f>#REF!*($I$4)</f>
        <v>#REF!</v>
      </c>
      <c r="J343" s="27" t="e">
        <f>ROUNDUP(E343+#REF!+I343,-2)</f>
        <v>#REF!</v>
      </c>
      <c r="K343" s="27"/>
      <c r="L343" s="138"/>
      <c r="M343" s="138"/>
      <c r="N343" s="139"/>
      <c r="O343" s="49"/>
      <c r="P343" s="49"/>
      <c r="Q343" s="49"/>
      <c r="R343" s="49"/>
      <c r="S343" s="49"/>
      <c r="T343" s="49"/>
      <c r="U343" s="28">
        <f t="shared" si="30"/>
        <v>7080</v>
      </c>
      <c r="V343" s="28">
        <f t="shared" si="31"/>
        <v>10620</v>
      </c>
      <c r="W343" s="28">
        <f t="shared" si="32"/>
        <v>2265.6</v>
      </c>
      <c r="X343" s="388">
        <f t="shared" si="33"/>
        <v>90765.6</v>
      </c>
      <c r="Y343" s="6">
        <f t="shared" si="34"/>
        <v>90800</v>
      </c>
      <c r="Z343" s="355"/>
      <c r="AA343" s="359"/>
    </row>
    <row r="344" spans="1:27" ht="15.75">
      <c r="A344" s="24">
        <f t="shared" si="35"/>
        <v>338</v>
      </c>
      <c r="B344" s="519" t="s">
        <v>2585</v>
      </c>
      <c r="C344" s="519" t="s">
        <v>2508</v>
      </c>
      <c r="D344" s="25" t="s">
        <v>2532</v>
      </c>
      <c r="E344" s="26">
        <v>154000</v>
      </c>
      <c r="F344" s="26">
        <v>154000</v>
      </c>
      <c r="G344" s="27"/>
      <c r="H344" s="26">
        <v>154000</v>
      </c>
      <c r="I344" s="27" t="e">
        <f>#REF!*($I$4)</f>
        <v>#REF!</v>
      </c>
      <c r="J344" s="27" t="e">
        <f>ROUNDUP(E344+#REF!+I344,-2)</f>
        <v>#REF!</v>
      </c>
      <c r="K344" s="27"/>
      <c r="L344" s="138"/>
      <c r="M344" s="138"/>
      <c r="N344" s="139"/>
      <c r="O344" s="49"/>
      <c r="P344" s="49"/>
      <c r="Q344" s="49"/>
      <c r="R344" s="49"/>
      <c r="S344" s="49"/>
      <c r="T344" s="49"/>
      <c r="U344" s="28">
        <f t="shared" si="30"/>
        <v>15400</v>
      </c>
      <c r="V344" s="28">
        <f t="shared" si="31"/>
        <v>23100</v>
      </c>
      <c r="W344" s="28">
        <f t="shared" si="32"/>
        <v>4928</v>
      </c>
      <c r="X344" s="388">
        <f t="shared" si="33"/>
        <v>197428</v>
      </c>
      <c r="Y344" s="6">
        <f t="shared" si="34"/>
        <v>197500</v>
      </c>
      <c r="Z344" s="355"/>
      <c r="AA344" s="359"/>
    </row>
    <row r="345" spans="1:27" ht="15.75">
      <c r="A345" s="24">
        <f t="shared" si="35"/>
        <v>339</v>
      </c>
      <c r="B345" s="519" t="s">
        <v>2585</v>
      </c>
      <c r="C345" s="519" t="s">
        <v>2509</v>
      </c>
      <c r="D345" s="25" t="s">
        <v>2532</v>
      </c>
      <c r="E345" s="26">
        <v>154000</v>
      </c>
      <c r="F345" s="26">
        <v>154000</v>
      </c>
      <c r="G345" s="27"/>
      <c r="H345" s="26">
        <v>154000</v>
      </c>
      <c r="I345" s="27" t="e">
        <f>#REF!*($I$4)</f>
        <v>#REF!</v>
      </c>
      <c r="J345" s="27" t="e">
        <f>ROUNDUP(E345+#REF!+I345,-2)</f>
        <v>#REF!</v>
      </c>
      <c r="K345" s="27"/>
      <c r="L345" s="138"/>
      <c r="M345" s="138"/>
      <c r="N345" s="139"/>
      <c r="O345" s="49"/>
      <c r="P345" s="49"/>
      <c r="Q345" s="49"/>
      <c r="R345" s="49"/>
      <c r="S345" s="49"/>
      <c r="T345" s="49"/>
      <c r="U345" s="28">
        <f t="shared" si="30"/>
        <v>15400</v>
      </c>
      <c r="V345" s="28">
        <f t="shared" si="31"/>
        <v>23100</v>
      </c>
      <c r="W345" s="28">
        <f t="shared" si="32"/>
        <v>4928</v>
      </c>
      <c r="X345" s="388">
        <f t="shared" si="33"/>
        <v>197428</v>
      </c>
      <c r="Y345" s="6">
        <f t="shared" si="34"/>
        <v>197500</v>
      </c>
      <c r="Z345" s="355"/>
      <c r="AA345" s="359"/>
    </row>
    <row r="346" spans="1:27" ht="15.75">
      <c r="A346" s="24">
        <f t="shared" si="35"/>
        <v>340</v>
      </c>
      <c r="B346" s="519" t="s">
        <v>2585</v>
      </c>
      <c r="C346" s="519" t="s">
        <v>2524</v>
      </c>
      <c r="D346" s="25" t="s">
        <v>2532</v>
      </c>
      <c r="E346" s="26">
        <v>196400</v>
      </c>
      <c r="F346" s="26">
        <v>196400</v>
      </c>
      <c r="G346" s="27"/>
      <c r="H346" s="26">
        <v>196400</v>
      </c>
      <c r="I346" s="27" t="e">
        <f>#REF!*($I$4)</f>
        <v>#REF!</v>
      </c>
      <c r="J346" s="27" t="e">
        <f>ROUNDUP(E346+#REF!+I346,-2)</f>
        <v>#REF!</v>
      </c>
      <c r="K346" s="27"/>
      <c r="L346" s="138"/>
      <c r="M346" s="138"/>
      <c r="N346" s="139"/>
      <c r="O346" s="49"/>
      <c r="P346" s="49"/>
      <c r="Q346" s="49"/>
      <c r="R346" s="49"/>
      <c r="S346" s="49"/>
      <c r="T346" s="49"/>
      <c r="U346" s="28">
        <f t="shared" si="30"/>
        <v>19640</v>
      </c>
      <c r="V346" s="28">
        <f t="shared" si="31"/>
        <v>29460</v>
      </c>
      <c r="W346" s="28">
        <f t="shared" si="32"/>
        <v>6284.8</v>
      </c>
      <c r="X346" s="388">
        <f t="shared" si="33"/>
        <v>251784.8</v>
      </c>
      <c r="Y346" s="6">
        <f t="shared" si="34"/>
        <v>251800</v>
      </c>
      <c r="Z346" s="355"/>
      <c r="AA346" s="359"/>
    </row>
    <row r="347" spans="1:27" ht="15.75">
      <c r="A347" s="24">
        <f t="shared" si="35"/>
        <v>341</v>
      </c>
      <c r="B347" s="519" t="s">
        <v>2585</v>
      </c>
      <c r="C347" s="519" t="s">
        <v>2512</v>
      </c>
      <c r="D347" s="25" t="s">
        <v>2532</v>
      </c>
      <c r="E347" s="26">
        <v>81700</v>
      </c>
      <c r="F347" s="26">
        <v>81700</v>
      </c>
      <c r="G347" s="27"/>
      <c r="H347" s="26">
        <v>81700</v>
      </c>
      <c r="I347" s="27" t="e">
        <f>#REF!*($I$4)</f>
        <v>#REF!</v>
      </c>
      <c r="J347" s="27" t="e">
        <f>ROUNDUP(E347+#REF!+I347,-2)</f>
        <v>#REF!</v>
      </c>
      <c r="K347" s="27"/>
      <c r="L347" s="138"/>
      <c r="M347" s="138"/>
      <c r="N347" s="139"/>
      <c r="O347" s="49"/>
      <c r="P347" s="49"/>
      <c r="Q347" s="49"/>
      <c r="R347" s="49"/>
      <c r="S347" s="49"/>
      <c r="T347" s="49"/>
      <c r="U347" s="28">
        <f t="shared" si="30"/>
        <v>8170</v>
      </c>
      <c r="V347" s="28">
        <f t="shared" si="31"/>
        <v>12255</v>
      </c>
      <c r="W347" s="28">
        <f t="shared" si="32"/>
        <v>2614.4</v>
      </c>
      <c r="X347" s="388">
        <f t="shared" si="33"/>
        <v>104739.4</v>
      </c>
      <c r="Y347" s="6">
        <f t="shared" si="34"/>
        <v>104800</v>
      </c>
      <c r="Z347" s="355"/>
      <c r="AA347" s="359"/>
    </row>
    <row r="348" spans="1:27" ht="15.75">
      <c r="A348" s="24">
        <f t="shared" si="35"/>
        <v>342</v>
      </c>
      <c r="B348" s="519" t="s">
        <v>2585</v>
      </c>
      <c r="C348" s="519" t="s">
        <v>2584</v>
      </c>
      <c r="D348" s="25" t="s">
        <v>2532</v>
      </c>
      <c r="E348" s="26">
        <v>105200</v>
      </c>
      <c r="F348" s="26">
        <v>105200</v>
      </c>
      <c r="G348" s="27"/>
      <c r="H348" s="26">
        <v>105200</v>
      </c>
      <c r="I348" s="27" t="e">
        <f>#REF!*($I$4)</f>
        <v>#REF!</v>
      </c>
      <c r="J348" s="27" t="e">
        <f>ROUNDUP(E348+#REF!+I348,-2)</f>
        <v>#REF!</v>
      </c>
      <c r="K348" s="27"/>
      <c r="L348" s="138"/>
      <c r="M348" s="138"/>
      <c r="N348" s="139"/>
      <c r="O348" s="49"/>
      <c r="P348" s="49"/>
      <c r="Q348" s="49"/>
      <c r="R348" s="49"/>
      <c r="S348" s="49"/>
      <c r="T348" s="49"/>
      <c r="U348" s="28">
        <f t="shared" si="30"/>
        <v>10520</v>
      </c>
      <c r="V348" s="28">
        <f t="shared" si="31"/>
        <v>15780</v>
      </c>
      <c r="W348" s="28">
        <f t="shared" si="32"/>
        <v>3366.4</v>
      </c>
      <c r="X348" s="388">
        <f t="shared" si="33"/>
        <v>134866.4</v>
      </c>
      <c r="Y348" s="6">
        <f t="shared" si="34"/>
        <v>134900</v>
      </c>
      <c r="Z348" s="355"/>
      <c r="AA348" s="359"/>
    </row>
    <row r="349" spans="1:27" ht="15.75">
      <c r="A349" s="24">
        <f t="shared" si="35"/>
        <v>343</v>
      </c>
      <c r="B349" s="519" t="s">
        <v>2585</v>
      </c>
      <c r="C349" s="519" t="s">
        <v>2584</v>
      </c>
      <c r="D349" s="25" t="s">
        <v>2532</v>
      </c>
      <c r="E349" s="26">
        <v>105200</v>
      </c>
      <c r="F349" s="26">
        <v>105200</v>
      </c>
      <c r="G349" s="27"/>
      <c r="H349" s="26">
        <v>105200</v>
      </c>
      <c r="I349" s="27" t="e">
        <f>#REF!*($I$4)</f>
        <v>#REF!</v>
      </c>
      <c r="J349" s="27" t="e">
        <f>ROUNDUP(E349+#REF!+I349,-2)</f>
        <v>#REF!</v>
      </c>
      <c r="K349" s="27"/>
      <c r="L349" s="138"/>
      <c r="M349" s="138"/>
      <c r="N349" s="139"/>
      <c r="O349" s="49"/>
      <c r="P349" s="49"/>
      <c r="Q349" s="49"/>
      <c r="R349" s="49"/>
      <c r="S349" s="49"/>
      <c r="T349" s="49"/>
      <c r="U349" s="28">
        <f t="shared" si="30"/>
        <v>10520</v>
      </c>
      <c r="V349" s="28">
        <f t="shared" si="31"/>
        <v>15780</v>
      </c>
      <c r="W349" s="28">
        <f t="shared" si="32"/>
        <v>3366.4</v>
      </c>
      <c r="X349" s="388">
        <f t="shared" si="33"/>
        <v>134866.4</v>
      </c>
      <c r="Y349" s="6">
        <f t="shared" si="34"/>
        <v>134900</v>
      </c>
      <c r="Z349" s="355"/>
      <c r="AA349" s="359"/>
    </row>
    <row r="350" spans="1:27" ht="15.75">
      <c r="A350" s="24">
        <f t="shared" si="35"/>
        <v>344</v>
      </c>
      <c r="B350" s="520" t="s">
        <v>6529</v>
      </c>
      <c r="C350" s="519" t="s">
        <v>2506</v>
      </c>
      <c r="D350" s="25" t="s">
        <v>2532</v>
      </c>
      <c r="E350" s="26">
        <v>149300</v>
      </c>
      <c r="F350" s="26">
        <v>149300</v>
      </c>
      <c r="G350" s="27"/>
      <c r="H350" s="26">
        <v>149300</v>
      </c>
      <c r="I350" s="27" t="e">
        <f>#REF!*($I$4)</f>
        <v>#REF!</v>
      </c>
      <c r="J350" s="27" t="e">
        <f>ROUNDUP(E350+#REF!+I350,-2)</f>
        <v>#REF!</v>
      </c>
      <c r="K350" s="27"/>
      <c r="L350" s="138"/>
      <c r="M350" s="138"/>
      <c r="N350" s="139"/>
      <c r="O350" s="49"/>
      <c r="P350" s="49"/>
      <c r="Q350" s="49"/>
      <c r="R350" s="49"/>
      <c r="S350" s="49"/>
      <c r="T350" s="49"/>
      <c r="U350" s="28">
        <f t="shared" si="30"/>
        <v>14930</v>
      </c>
      <c r="V350" s="28">
        <f t="shared" si="31"/>
        <v>22395</v>
      </c>
      <c r="W350" s="28">
        <f t="shared" si="32"/>
        <v>4777.6000000000004</v>
      </c>
      <c r="X350" s="388">
        <f t="shared" si="33"/>
        <v>191402.6</v>
      </c>
      <c r="Y350" s="6">
        <f t="shared" si="34"/>
        <v>191500</v>
      </c>
      <c r="Z350" s="355"/>
      <c r="AA350" s="359"/>
    </row>
    <row r="351" spans="1:27" ht="15.75">
      <c r="A351" s="24">
        <f t="shared" si="35"/>
        <v>345</v>
      </c>
      <c r="B351" s="520" t="s">
        <v>6530</v>
      </c>
      <c r="C351" s="519" t="s">
        <v>2506</v>
      </c>
      <c r="D351" s="25" t="s">
        <v>2532</v>
      </c>
      <c r="E351" s="26">
        <v>213700</v>
      </c>
      <c r="F351" s="26">
        <v>213700</v>
      </c>
      <c r="G351" s="27"/>
      <c r="H351" s="26">
        <v>213700</v>
      </c>
      <c r="I351" s="27" t="e">
        <f>#REF!*($I$4)</f>
        <v>#REF!</v>
      </c>
      <c r="J351" s="27" t="e">
        <f>ROUNDUP(E351+#REF!+I351,-2)</f>
        <v>#REF!</v>
      </c>
      <c r="K351" s="27"/>
      <c r="L351" s="138"/>
      <c r="M351" s="138"/>
      <c r="N351" s="139"/>
      <c r="O351" s="49"/>
      <c r="P351" s="49"/>
      <c r="Q351" s="49"/>
      <c r="R351" s="49"/>
      <c r="S351" s="49"/>
      <c r="T351" s="49"/>
      <c r="U351" s="28">
        <f t="shared" si="30"/>
        <v>21370</v>
      </c>
      <c r="V351" s="28">
        <f t="shared" si="31"/>
        <v>32055</v>
      </c>
      <c r="W351" s="28">
        <f t="shared" si="32"/>
        <v>6838.4000000000005</v>
      </c>
      <c r="X351" s="388">
        <f t="shared" si="33"/>
        <v>273963.40000000002</v>
      </c>
      <c r="Y351" s="6">
        <f t="shared" si="34"/>
        <v>274000</v>
      </c>
      <c r="Z351" s="355"/>
      <c r="AA351" s="359"/>
    </row>
    <row r="352" spans="1:27" ht="15.75">
      <c r="A352" s="24">
        <f t="shared" si="35"/>
        <v>346</v>
      </c>
      <c r="B352" s="519" t="s">
        <v>2587</v>
      </c>
      <c r="C352" s="519" t="s">
        <v>2588</v>
      </c>
      <c r="D352" s="25" t="s">
        <v>2532</v>
      </c>
      <c r="E352" s="26">
        <v>188600</v>
      </c>
      <c r="F352" s="26">
        <v>188600</v>
      </c>
      <c r="G352" s="27"/>
      <c r="H352" s="26">
        <v>188600</v>
      </c>
      <c r="I352" s="27" t="e">
        <f>#REF!*($I$4)</f>
        <v>#REF!</v>
      </c>
      <c r="J352" s="27" t="e">
        <f>ROUNDUP(E352+#REF!+I352,-2)</f>
        <v>#REF!</v>
      </c>
      <c r="K352" s="27"/>
      <c r="L352" s="138"/>
      <c r="M352" s="138"/>
      <c r="N352" s="139"/>
      <c r="O352" s="49"/>
      <c r="P352" s="49"/>
      <c r="Q352" s="49"/>
      <c r="R352" s="49"/>
      <c r="S352" s="49"/>
      <c r="T352" s="49"/>
      <c r="U352" s="28">
        <f t="shared" si="30"/>
        <v>18860</v>
      </c>
      <c r="V352" s="28">
        <f t="shared" si="31"/>
        <v>28290</v>
      </c>
      <c r="W352" s="28">
        <f t="shared" si="32"/>
        <v>6035.2</v>
      </c>
      <c r="X352" s="388">
        <f t="shared" si="33"/>
        <v>241785.2</v>
      </c>
      <c r="Y352" s="6">
        <f t="shared" si="34"/>
        <v>241800</v>
      </c>
      <c r="Z352" s="355"/>
      <c r="AA352" s="359"/>
    </row>
    <row r="353" spans="1:27" ht="15.75">
      <c r="A353" s="24">
        <f t="shared" si="35"/>
        <v>347</v>
      </c>
      <c r="B353" s="519" t="s">
        <v>2587</v>
      </c>
      <c r="C353" s="519" t="s">
        <v>2501</v>
      </c>
      <c r="D353" s="25" t="s">
        <v>2532</v>
      </c>
      <c r="E353" s="26">
        <v>314200</v>
      </c>
      <c r="F353" s="26">
        <v>314200</v>
      </c>
      <c r="G353" s="27"/>
      <c r="H353" s="26">
        <v>314200</v>
      </c>
      <c r="I353" s="27" t="e">
        <f>#REF!*($I$4)</f>
        <v>#REF!</v>
      </c>
      <c r="J353" s="27" t="e">
        <f>ROUNDUP(E353+#REF!+I353,-2)</f>
        <v>#REF!</v>
      </c>
      <c r="K353" s="27"/>
      <c r="L353" s="138"/>
      <c r="M353" s="138"/>
      <c r="N353" s="139"/>
      <c r="O353" s="49"/>
      <c r="P353" s="49"/>
      <c r="Q353" s="49"/>
      <c r="R353" s="49"/>
      <c r="S353" s="49"/>
      <c r="T353" s="49"/>
      <c r="U353" s="28">
        <f t="shared" si="30"/>
        <v>31420</v>
      </c>
      <c r="V353" s="28">
        <f t="shared" si="31"/>
        <v>47130</v>
      </c>
      <c r="W353" s="28">
        <f t="shared" si="32"/>
        <v>10054.4</v>
      </c>
      <c r="X353" s="388">
        <f t="shared" si="33"/>
        <v>402804.4</v>
      </c>
      <c r="Y353" s="6">
        <f t="shared" si="34"/>
        <v>402900</v>
      </c>
      <c r="Z353" s="355"/>
      <c r="AA353" s="359"/>
    </row>
    <row r="354" spans="1:27" ht="15.75">
      <c r="A354" s="24">
        <f t="shared" si="35"/>
        <v>348</v>
      </c>
      <c r="B354" s="519" t="s">
        <v>2587</v>
      </c>
      <c r="C354" s="519" t="s">
        <v>2589</v>
      </c>
      <c r="D354" s="25" t="s">
        <v>2532</v>
      </c>
      <c r="E354" s="26">
        <v>204200</v>
      </c>
      <c r="F354" s="26">
        <v>204200</v>
      </c>
      <c r="G354" s="27"/>
      <c r="H354" s="26">
        <v>204200</v>
      </c>
      <c r="I354" s="27" t="e">
        <f>#REF!*($I$4)</f>
        <v>#REF!</v>
      </c>
      <c r="J354" s="27" t="e">
        <f>ROUNDUP(E354+#REF!+I354,-2)</f>
        <v>#REF!</v>
      </c>
      <c r="K354" s="27"/>
      <c r="L354" s="138"/>
      <c r="M354" s="138"/>
      <c r="N354" s="139"/>
      <c r="O354" s="49"/>
      <c r="P354" s="49"/>
      <c r="Q354" s="49"/>
      <c r="R354" s="49"/>
      <c r="S354" s="49"/>
      <c r="T354" s="49"/>
      <c r="U354" s="28">
        <f t="shared" si="30"/>
        <v>20420</v>
      </c>
      <c r="V354" s="28">
        <f t="shared" si="31"/>
        <v>30630</v>
      </c>
      <c r="W354" s="28">
        <f t="shared" si="32"/>
        <v>6534.4000000000005</v>
      </c>
      <c r="X354" s="388">
        <f t="shared" si="33"/>
        <v>261784.4</v>
      </c>
      <c r="Y354" s="6">
        <f t="shared" si="34"/>
        <v>261800</v>
      </c>
      <c r="Z354" s="355"/>
      <c r="AA354" s="359"/>
    </row>
    <row r="355" spans="1:27" ht="15.75">
      <c r="A355" s="24">
        <f t="shared" si="35"/>
        <v>349</v>
      </c>
      <c r="B355" s="519" t="s">
        <v>2587</v>
      </c>
      <c r="C355" s="519" t="s">
        <v>2586</v>
      </c>
      <c r="D355" s="25" t="s">
        <v>2532</v>
      </c>
      <c r="E355" s="26">
        <v>254200</v>
      </c>
      <c r="F355" s="26">
        <v>254200</v>
      </c>
      <c r="G355" s="27"/>
      <c r="H355" s="26">
        <v>254200</v>
      </c>
      <c r="I355" s="27" t="e">
        <f>#REF!*($I$4)</f>
        <v>#REF!</v>
      </c>
      <c r="J355" s="27" t="e">
        <f>ROUNDUP(E355+#REF!+I355,-2)</f>
        <v>#REF!</v>
      </c>
      <c r="K355" s="27"/>
      <c r="L355" s="138"/>
      <c r="M355" s="138"/>
      <c r="N355" s="139"/>
      <c r="O355" s="49"/>
      <c r="P355" s="49"/>
      <c r="Q355" s="49"/>
      <c r="R355" s="49"/>
      <c r="S355" s="49"/>
      <c r="T355" s="49"/>
      <c r="U355" s="28">
        <f t="shared" si="30"/>
        <v>25420</v>
      </c>
      <c r="V355" s="28">
        <f t="shared" si="31"/>
        <v>38130</v>
      </c>
      <c r="W355" s="28">
        <f t="shared" si="32"/>
        <v>8134.4000000000005</v>
      </c>
      <c r="X355" s="388">
        <f t="shared" si="33"/>
        <v>325884.40000000002</v>
      </c>
      <c r="Y355" s="6">
        <f t="shared" si="34"/>
        <v>325900</v>
      </c>
      <c r="Z355" s="355"/>
      <c r="AA355" s="359"/>
    </row>
    <row r="356" spans="1:27" ht="15.75">
      <c r="A356" s="24">
        <f t="shared" si="35"/>
        <v>350</v>
      </c>
      <c r="B356" s="519" t="s">
        <v>2587</v>
      </c>
      <c r="C356" s="519" t="s">
        <v>2584</v>
      </c>
      <c r="D356" s="25" t="s">
        <v>2532</v>
      </c>
      <c r="E356" s="26">
        <v>99000</v>
      </c>
      <c r="F356" s="26">
        <v>99000</v>
      </c>
      <c r="G356" s="27"/>
      <c r="H356" s="26">
        <v>99000</v>
      </c>
      <c r="I356" s="27" t="e">
        <f>#REF!*($I$4)</f>
        <v>#REF!</v>
      </c>
      <c r="J356" s="27" t="e">
        <f>ROUNDUP(E356+#REF!+I356,-2)</f>
        <v>#REF!</v>
      </c>
      <c r="K356" s="27"/>
      <c r="L356" s="138"/>
      <c r="M356" s="138"/>
      <c r="N356" s="139"/>
      <c r="O356" s="49"/>
      <c r="P356" s="49"/>
      <c r="Q356" s="49"/>
      <c r="R356" s="49"/>
      <c r="S356" s="49"/>
      <c r="T356" s="49"/>
      <c r="U356" s="28">
        <f t="shared" si="30"/>
        <v>9900</v>
      </c>
      <c r="V356" s="28">
        <f t="shared" si="31"/>
        <v>14850</v>
      </c>
      <c r="W356" s="28">
        <f t="shared" si="32"/>
        <v>3168</v>
      </c>
      <c r="X356" s="388">
        <f t="shared" si="33"/>
        <v>126918</v>
      </c>
      <c r="Y356" s="6">
        <f t="shared" si="34"/>
        <v>127000</v>
      </c>
      <c r="Z356" s="355"/>
      <c r="AA356" s="359"/>
    </row>
    <row r="357" spans="1:27" ht="15.75">
      <c r="A357" s="24">
        <f t="shared" si="35"/>
        <v>351</v>
      </c>
      <c r="B357" s="519" t="s">
        <v>2587</v>
      </c>
      <c r="C357" s="519" t="s">
        <v>2584</v>
      </c>
      <c r="D357" s="25" t="s">
        <v>2532</v>
      </c>
      <c r="E357" s="26">
        <v>97400</v>
      </c>
      <c r="F357" s="26">
        <v>97400</v>
      </c>
      <c r="G357" s="27"/>
      <c r="H357" s="26">
        <v>97400</v>
      </c>
      <c r="I357" s="27" t="e">
        <f>#REF!*($I$4)</f>
        <v>#REF!</v>
      </c>
      <c r="J357" s="27" t="e">
        <f>ROUNDUP(E357+#REF!+I357,-2)</f>
        <v>#REF!</v>
      </c>
      <c r="K357" s="27"/>
      <c r="L357" s="138"/>
      <c r="M357" s="138"/>
      <c r="N357" s="139"/>
      <c r="O357" s="49"/>
      <c r="P357" s="49"/>
      <c r="Q357" s="49"/>
      <c r="R357" s="49"/>
      <c r="S357" s="49"/>
      <c r="T357" s="49"/>
      <c r="U357" s="28">
        <f t="shared" si="30"/>
        <v>9740</v>
      </c>
      <c r="V357" s="28">
        <f t="shared" si="31"/>
        <v>14610</v>
      </c>
      <c r="W357" s="28">
        <f t="shared" si="32"/>
        <v>3116.8</v>
      </c>
      <c r="X357" s="388">
        <f t="shared" si="33"/>
        <v>124866.8</v>
      </c>
      <c r="Y357" s="6">
        <f t="shared" si="34"/>
        <v>124900</v>
      </c>
      <c r="Z357" s="355"/>
      <c r="AA357" s="359"/>
    </row>
    <row r="358" spans="1:27" ht="15.75">
      <c r="A358" s="24">
        <f t="shared" si="35"/>
        <v>352</v>
      </c>
      <c r="B358" s="519" t="s">
        <v>2587</v>
      </c>
      <c r="C358" s="519" t="s">
        <v>2517</v>
      </c>
      <c r="D358" s="25" t="s">
        <v>2532</v>
      </c>
      <c r="E358" s="26">
        <v>113200</v>
      </c>
      <c r="F358" s="26">
        <v>113200</v>
      </c>
      <c r="G358" s="27"/>
      <c r="H358" s="26">
        <v>113200</v>
      </c>
      <c r="I358" s="27" t="e">
        <f>#REF!*($I$4)</f>
        <v>#REF!</v>
      </c>
      <c r="J358" s="27" t="e">
        <f>ROUNDUP(E358+#REF!+I358,-2)</f>
        <v>#REF!</v>
      </c>
      <c r="K358" s="27"/>
      <c r="L358" s="138"/>
      <c r="M358" s="138"/>
      <c r="N358" s="139"/>
      <c r="O358" s="49"/>
      <c r="P358" s="49"/>
      <c r="Q358" s="49"/>
      <c r="R358" s="49"/>
      <c r="S358" s="49"/>
      <c r="T358" s="49"/>
      <c r="U358" s="28">
        <f t="shared" si="30"/>
        <v>11320</v>
      </c>
      <c r="V358" s="28">
        <f t="shared" si="31"/>
        <v>16980</v>
      </c>
      <c r="W358" s="28">
        <f t="shared" si="32"/>
        <v>3622.4</v>
      </c>
      <c r="X358" s="388">
        <f t="shared" si="33"/>
        <v>145122.4</v>
      </c>
      <c r="Y358" s="6">
        <f t="shared" si="34"/>
        <v>145200</v>
      </c>
      <c r="Z358" s="355"/>
      <c r="AA358" s="359"/>
    </row>
    <row r="359" spans="1:27" ht="15.75">
      <c r="A359" s="24">
        <f t="shared" si="35"/>
        <v>353</v>
      </c>
      <c r="B359" s="519" t="s">
        <v>2590</v>
      </c>
      <c r="C359" s="519" t="s">
        <v>2588</v>
      </c>
      <c r="D359" s="25" t="s">
        <v>2532</v>
      </c>
      <c r="E359" s="26">
        <v>11100</v>
      </c>
      <c r="F359" s="26">
        <v>11100</v>
      </c>
      <c r="G359" s="27"/>
      <c r="H359" s="26">
        <v>11100</v>
      </c>
      <c r="I359" s="27" t="e">
        <f>#REF!*($I$4)</f>
        <v>#REF!</v>
      </c>
      <c r="J359" s="27" t="e">
        <f>ROUNDUP(E359+#REF!+I359,-2)</f>
        <v>#REF!</v>
      </c>
      <c r="K359" s="27"/>
      <c r="L359" s="138"/>
      <c r="M359" s="138"/>
      <c r="N359" s="139"/>
      <c r="O359" s="49"/>
      <c r="P359" s="49"/>
      <c r="Q359" s="49"/>
      <c r="R359" s="49"/>
      <c r="S359" s="49"/>
      <c r="T359" s="49"/>
      <c r="U359" s="28">
        <f t="shared" si="30"/>
        <v>1110</v>
      </c>
      <c r="V359" s="28">
        <f t="shared" si="31"/>
        <v>1665</v>
      </c>
      <c r="W359" s="28">
        <f t="shared" si="32"/>
        <v>355.2</v>
      </c>
      <c r="X359" s="388">
        <f t="shared" si="33"/>
        <v>14230.2</v>
      </c>
      <c r="Y359" s="6">
        <f t="shared" si="34"/>
        <v>14300</v>
      </c>
      <c r="Z359" s="355"/>
      <c r="AA359" s="359"/>
    </row>
    <row r="360" spans="1:27" ht="15.75">
      <c r="A360" s="24">
        <f t="shared" si="35"/>
        <v>354</v>
      </c>
      <c r="B360" s="519" t="s">
        <v>2590</v>
      </c>
      <c r="C360" s="519" t="s">
        <v>2501</v>
      </c>
      <c r="D360" s="25" t="s">
        <v>2532</v>
      </c>
      <c r="E360" s="26">
        <v>117800</v>
      </c>
      <c r="F360" s="26">
        <v>117800</v>
      </c>
      <c r="G360" s="27"/>
      <c r="H360" s="26">
        <v>117800</v>
      </c>
      <c r="I360" s="27" t="e">
        <f>#REF!*($I$4)</f>
        <v>#REF!</v>
      </c>
      <c r="J360" s="27" t="e">
        <f>ROUNDUP(E360+#REF!+I360,-2)</f>
        <v>#REF!</v>
      </c>
      <c r="K360" s="27"/>
      <c r="L360" s="138"/>
      <c r="M360" s="138"/>
      <c r="N360" s="139"/>
      <c r="O360" s="49"/>
      <c r="P360" s="49"/>
      <c r="Q360" s="49"/>
      <c r="R360" s="49"/>
      <c r="S360" s="49"/>
      <c r="T360" s="49"/>
      <c r="U360" s="28">
        <f t="shared" si="30"/>
        <v>11780</v>
      </c>
      <c r="V360" s="28">
        <f t="shared" si="31"/>
        <v>17670</v>
      </c>
      <c r="W360" s="28">
        <f t="shared" si="32"/>
        <v>3769.6</v>
      </c>
      <c r="X360" s="388">
        <f t="shared" si="33"/>
        <v>151019.6</v>
      </c>
      <c r="Y360" s="6">
        <f t="shared" si="34"/>
        <v>151100</v>
      </c>
      <c r="Z360" s="355"/>
      <c r="AA360" s="359"/>
    </row>
    <row r="361" spans="1:27" ht="15.75">
      <c r="A361" s="24">
        <f t="shared" si="35"/>
        <v>355</v>
      </c>
      <c r="B361" s="519" t="s">
        <v>2590</v>
      </c>
      <c r="C361" s="519" t="s">
        <v>2589</v>
      </c>
      <c r="D361" s="25" t="s">
        <v>2532</v>
      </c>
      <c r="E361" s="26">
        <v>14200</v>
      </c>
      <c r="F361" s="26">
        <v>14200</v>
      </c>
      <c r="G361" s="27"/>
      <c r="H361" s="26">
        <v>14200</v>
      </c>
      <c r="I361" s="27" t="e">
        <f>#REF!*($I$4)</f>
        <v>#REF!</v>
      </c>
      <c r="J361" s="27" t="e">
        <f>ROUNDUP(E361+#REF!+I361,-2)</f>
        <v>#REF!</v>
      </c>
      <c r="K361" s="27"/>
      <c r="L361" s="138"/>
      <c r="M361" s="138"/>
      <c r="N361" s="139"/>
      <c r="O361" s="49"/>
      <c r="P361" s="49"/>
      <c r="Q361" s="49"/>
      <c r="R361" s="49"/>
      <c r="S361" s="49"/>
      <c r="T361" s="49"/>
      <c r="U361" s="28">
        <f t="shared" si="30"/>
        <v>1420</v>
      </c>
      <c r="V361" s="28">
        <f t="shared" si="31"/>
        <v>2130</v>
      </c>
      <c r="W361" s="28">
        <f t="shared" si="32"/>
        <v>454.40000000000003</v>
      </c>
      <c r="X361" s="388">
        <f t="shared" si="33"/>
        <v>18204.400000000001</v>
      </c>
      <c r="Y361" s="6">
        <f t="shared" si="34"/>
        <v>18300</v>
      </c>
      <c r="Z361" s="355"/>
      <c r="AA361" s="359"/>
    </row>
    <row r="362" spans="1:27" ht="15.75">
      <c r="A362" s="24">
        <f t="shared" si="35"/>
        <v>356</v>
      </c>
      <c r="B362" s="519" t="s">
        <v>2590</v>
      </c>
      <c r="C362" s="519" t="s">
        <v>2584</v>
      </c>
      <c r="D362" s="25" t="s">
        <v>2532</v>
      </c>
      <c r="E362" s="26">
        <v>20500</v>
      </c>
      <c r="F362" s="26">
        <v>20500</v>
      </c>
      <c r="G362" s="27"/>
      <c r="H362" s="26">
        <v>20500</v>
      </c>
      <c r="I362" s="27" t="e">
        <f>#REF!*($I$4)</f>
        <v>#REF!</v>
      </c>
      <c r="J362" s="27" t="e">
        <f>ROUNDUP(E362+#REF!+I362,-2)</f>
        <v>#REF!</v>
      </c>
      <c r="K362" s="27"/>
      <c r="L362" s="138"/>
      <c r="M362" s="138"/>
      <c r="N362" s="139"/>
      <c r="O362" s="49"/>
      <c r="P362" s="49"/>
      <c r="Q362" s="49"/>
      <c r="R362" s="49"/>
      <c r="S362" s="49"/>
      <c r="T362" s="49"/>
      <c r="U362" s="28">
        <f t="shared" si="30"/>
        <v>2050</v>
      </c>
      <c r="V362" s="28">
        <f t="shared" si="31"/>
        <v>3075</v>
      </c>
      <c r="W362" s="28">
        <f t="shared" si="32"/>
        <v>656</v>
      </c>
      <c r="X362" s="388">
        <f t="shared" si="33"/>
        <v>26281</v>
      </c>
      <c r="Y362" s="6">
        <f t="shared" si="34"/>
        <v>26300</v>
      </c>
      <c r="Z362" s="355"/>
      <c r="AA362" s="359"/>
    </row>
    <row r="363" spans="1:27" ht="15.75">
      <c r="A363" s="24">
        <f t="shared" si="35"/>
        <v>357</v>
      </c>
      <c r="B363" s="519" t="s">
        <v>2590</v>
      </c>
      <c r="C363" s="519" t="s">
        <v>2584</v>
      </c>
      <c r="D363" s="25" t="s">
        <v>2532</v>
      </c>
      <c r="E363" s="26">
        <v>20500</v>
      </c>
      <c r="F363" s="26">
        <v>20500</v>
      </c>
      <c r="G363" s="27"/>
      <c r="H363" s="26">
        <v>20500</v>
      </c>
      <c r="I363" s="27" t="e">
        <f>#REF!*($I$4)</f>
        <v>#REF!</v>
      </c>
      <c r="J363" s="27" t="e">
        <f>ROUNDUP(E363+#REF!+I363,-2)</f>
        <v>#REF!</v>
      </c>
      <c r="K363" s="27"/>
      <c r="L363" s="138"/>
      <c r="M363" s="138"/>
      <c r="N363" s="139"/>
      <c r="O363" s="49"/>
      <c r="P363" s="49"/>
      <c r="Q363" s="49"/>
      <c r="R363" s="49"/>
      <c r="S363" s="49"/>
      <c r="T363" s="49"/>
      <c r="U363" s="28">
        <f t="shared" si="30"/>
        <v>2050</v>
      </c>
      <c r="V363" s="28">
        <f t="shared" si="31"/>
        <v>3075</v>
      </c>
      <c r="W363" s="28">
        <f t="shared" si="32"/>
        <v>656</v>
      </c>
      <c r="X363" s="388">
        <f t="shared" si="33"/>
        <v>26281</v>
      </c>
      <c r="Y363" s="6">
        <f t="shared" si="34"/>
        <v>26300</v>
      </c>
      <c r="Z363" s="355"/>
      <c r="AA363" s="359"/>
    </row>
    <row r="364" spans="1:27" ht="15.75">
      <c r="A364" s="24">
        <f t="shared" si="35"/>
        <v>358</v>
      </c>
      <c r="B364" s="519" t="s">
        <v>2590</v>
      </c>
      <c r="C364" s="519" t="s">
        <v>2584</v>
      </c>
      <c r="D364" s="25" t="s">
        <v>2532</v>
      </c>
      <c r="E364" s="26">
        <v>20500</v>
      </c>
      <c r="F364" s="26">
        <v>20500</v>
      </c>
      <c r="G364" s="27"/>
      <c r="H364" s="26">
        <v>20500</v>
      </c>
      <c r="I364" s="27" t="e">
        <f>#REF!*($I$4)</f>
        <v>#REF!</v>
      </c>
      <c r="J364" s="27" t="e">
        <f>ROUNDUP(E364+#REF!+I364,-2)</f>
        <v>#REF!</v>
      </c>
      <c r="K364" s="27"/>
      <c r="L364" s="138"/>
      <c r="M364" s="138"/>
      <c r="N364" s="139"/>
      <c r="O364" s="49"/>
      <c r="P364" s="49"/>
      <c r="Q364" s="49"/>
      <c r="R364" s="49"/>
      <c r="S364" s="49"/>
      <c r="T364" s="49"/>
      <c r="U364" s="28">
        <f t="shared" si="30"/>
        <v>2050</v>
      </c>
      <c r="V364" s="28">
        <f t="shared" si="31"/>
        <v>3075</v>
      </c>
      <c r="W364" s="28">
        <f t="shared" si="32"/>
        <v>656</v>
      </c>
      <c r="X364" s="388">
        <f t="shared" si="33"/>
        <v>26281</v>
      </c>
      <c r="Y364" s="6">
        <f t="shared" si="34"/>
        <v>26300</v>
      </c>
      <c r="Z364" s="355"/>
      <c r="AA364" s="359"/>
    </row>
    <row r="365" spans="1:27" ht="15.75">
      <c r="A365" s="24">
        <f t="shared" si="35"/>
        <v>359</v>
      </c>
      <c r="B365" s="519" t="s">
        <v>2590</v>
      </c>
      <c r="C365" s="519" t="s">
        <v>2517</v>
      </c>
      <c r="D365" s="25" t="s">
        <v>2532</v>
      </c>
      <c r="E365" s="26">
        <v>11100</v>
      </c>
      <c r="F365" s="26">
        <v>11100</v>
      </c>
      <c r="G365" s="27"/>
      <c r="H365" s="26">
        <v>11100</v>
      </c>
      <c r="I365" s="27" t="e">
        <f>#REF!*($I$4)</f>
        <v>#REF!</v>
      </c>
      <c r="J365" s="27" t="e">
        <f>ROUNDUP(E365+#REF!+I365,-2)</f>
        <v>#REF!</v>
      </c>
      <c r="K365" s="27"/>
      <c r="L365" s="138"/>
      <c r="M365" s="138"/>
      <c r="N365" s="139"/>
      <c r="O365" s="49"/>
      <c r="P365" s="49"/>
      <c r="Q365" s="49"/>
      <c r="R365" s="49"/>
      <c r="S365" s="49"/>
      <c r="T365" s="49"/>
      <c r="U365" s="28">
        <f t="shared" si="30"/>
        <v>1110</v>
      </c>
      <c r="V365" s="28">
        <f t="shared" si="31"/>
        <v>1665</v>
      </c>
      <c r="W365" s="28">
        <f t="shared" si="32"/>
        <v>355.2</v>
      </c>
      <c r="X365" s="388">
        <f t="shared" si="33"/>
        <v>14230.2</v>
      </c>
      <c r="Y365" s="6">
        <f t="shared" si="34"/>
        <v>14300</v>
      </c>
      <c r="Z365" s="355"/>
      <c r="AA365" s="359"/>
    </row>
    <row r="366" spans="1:27" ht="15.75">
      <c r="A366" s="24">
        <f t="shared" si="35"/>
        <v>360</v>
      </c>
      <c r="B366" s="519" t="s">
        <v>2591</v>
      </c>
      <c r="C366" s="519" t="s">
        <v>2588</v>
      </c>
      <c r="D366" s="25" t="s">
        <v>2532</v>
      </c>
      <c r="E366" s="26">
        <v>84800</v>
      </c>
      <c r="F366" s="26">
        <v>84800</v>
      </c>
      <c r="G366" s="27"/>
      <c r="H366" s="26">
        <v>84800</v>
      </c>
      <c r="I366" s="27" t="e">
        <f>#REF!*($I$4)</f>
        <v>#REF!</v>
      </c>
      <c r="J366" s="27" t="e">
        <f>ROUNDUP(E366+#REF!+I366,-2)</f>
        <v>#REF!</v>
      </c>
      <c r="K366" s="27"/>
      <c r="L366" s="138"/>
      <c r="M366" s="138"/>
      <c r="N366" s="139"/>
      <c r="O366" s="49"/>
      <c r="P366" s="49"/>
      <c r="Q366" s="49"/>
      <c r="R366" s="49"/>
      <c r="S366" s="49"/>
      <c r="T366" s="49"/>
      <c r="U366" s="28">
        <f t="shared" si="30"/>
        <v>8480</v>
      </c>
      <c r="V366" s="28">
        <f t="shared" si="31"/>
        <v>12720</v>
      </c>
      <c r="W366" s="28">
        <f t="shared" si="32"/>
        <v>2713.6</v>
      </c>
      <c r="X366" s="388">
        <f t="shared" si="33"/>
        <v>108713.60000000001</v>
      </c>
      <c r="Y366" s="6">
        <f t="shared" si="34"/>
        <v>108800</v>
      </c>
      <c r="Z366" s="355"/>
      <c r="AA366" s="359"/>
    </row>
    <row r="367" spans="1:27" ht="15.75">
      <c r="A367" s="24">
        <f t="shared" si="35"/>
        <v>361</v>
      </c>
      <c r="B367" s="519" t="s">
        <v>2591</v>
      </c>
      <c r="C367" s="519" t="s">
        <v>2589</v>
      </c>
      <c r="D367" s="25" t="s">
        <v>2532</v>
      </c>
      <c r="E367" s="26">
        <v>94300</v>
      </c>
      <c r="F367" s="26">
        <v>94300</v>
      </c>
      <c r="G367" s="27"/>
      <c r="H367" s="26">
        <v>94300</v>
      </c>
      <c r="I367" s="27" t="e">
        <f>#REF!*($I$4)</f>
        <v>#REF!</v>
      </c>
      <c r="J367" s="27" t="e">
        <f>ROUNDUP(E367+#REF!+I367,-2)</f>
        <v>#REF!</v>
      </c>
      <c r="K367" s="27"/>
      <c r="L367" s="138"/>
      <c r="M367" s="138"/>
      <c r="N367" s="139"/>
      <c r="O367" s="49"/>
      <c r="P367" s="49"/>
      <c r="Q367" s="49"/>
      <c r="R367" s="49"/>
      <c r="S367" s="49"/>
      <c r="T367" s="49"/>
      <c r="U367" s="28">
        <f t="shared" si="30"/>
        <v>9430</v>
      </c>
      <c r="V367" s="28">
        <f t="shared" si="31"/>
        <v>14145</v>
      </c>
      <c r="W367" s="28">
        <f t="shared" si="32"/>
        <v>3017.6</v>
      </c>
      <c r="X367" s="388">
        <f t="shared" si="33"/>
        <v>120892.6</v>
      </c>
      <c r="Y367" s="6">
        <f t="shared" si="34"/>
        <v>120900</v>
      </c>
      <c r="Z367" s="355"/>
      <c r="AA367" s="359"/>
    </row>
    <row r="368" spans="1:27" ht="15.75">
      <c r="A368" s="24">
        <f t="shared" si="35"/>
        <v>362</v>
      </c>
      <c r="B368" s="519" t="s">
        <v>2591</v>
      </c>
      <c r="C368" s="519" t="s">
        <v>2586</v>
      </c>
      <c r="D368" s="25" t="s">
        <v>2532</v>
      </c>
      <c r="E368" s="26">
        <v>105300</v>
      </c>
      <c r="F368" s="26">
        <v>105300</v>
      </c>
      <c r="G368" s="27"/>
      <c r="H368" s="26">
        <v>105300</v>
      </c>
      <c r="I368" s="27" t="e">
        <f>#REF!*($I$4)</f>
        <v>#REF!</v>
      </c>
      <c r="J368" s="27" t="e">
        <f>ROUNDUP(E368+#REF!+I368,-2)</f>
        <v>#REF!</v>
      </c>
      <c r="K368" s="27"/>
      <c r="L368" s="138"/>
      <c r="M368" s="138"/>
      <c r="N368" s="139"/>
      <c r="O368" s="49"/>
      <c r="P368" s="49"/>
      <c r="Q368" s="49"/>
      <c r="R368" s="49"/>
      <c r="S368" s="49"/>
      <c r="T368" s="49"/>
      <c r="U368" s="28">
        <f t="shared" si="30"/>
        <v>10530</v>
      </c>
      <c r="V368" s="28">
        <f t="shared" si="31"/>
        <v>15795</v>
      </c>
      <c r="W368" s="28">
        <f t="shared" si="32"/>
        <v>3369.6</v>
      </c>
      <c r="X368" s="388">
        <f t="shared" si="33"/>
        <v>134994.6</v>
      </c>
      <c r="Y368" s="6">
        <f t="shared" si="34"/>
        <v>135000</v>
      </c>
      <c r="Z368" s="355"/>
      <c r="AA368" s="359"/>
    </row>
    <row r="369" spans="1:27" ht="15.75">
      <c r="A369" s="24">
        <f t="shared" si="35"/>
        <v>363</v>
      </c>
      <c r="B369" s="519" t="s">
        <v>2591</v>
      </c>
      <c r="C369" s="519" t="s">
        <v>2584</v>
      </c>
      <c r="D369" s="25" t="s">
        <v>2532</v>
      </c>
      <c r="E369" s="26">
        <v>89600</v>
      </c>
      <c r="F369" s="26">
        <v>89600</v>
      </c>
      <c r="G369" s="27"/>
      <c r="H369" s="26">
        <v>89600</v>
      </c>
      <c r="I369" s="27" t="e">
        <f>#REF!*($I$4)</f>
        <v>#REF!</v>
      </c>
      <c r="J369" s="27" t="e">
        <f>ROUNDUP(E369+#REF!+I369,-2)</f>
        <v>#REF!</v>
      </c>
      <c r="K369" s="27"/>
      <c r="L369" s="138"/>
      <c r="M369" s="138"/>
      <c r="N369" s="139"/>
      <c r="O369" s="49"/>
      <c r="P369" s="49"/>
      <c r="Q369" s="49"/>
      <c r="R369" s="49"/>
      <c r="S369" s="49"/>
      <c r="T369" s="49"/>
      <c r="U369" s="28">
        <f t="shared" si="30"/>
        <v>8960</v>
      </c>
      <c r="V369" s="28">
        <f t="shared" si="31"/>
        <v>13440</v>
      </c>
      <c r="W369" s="28">
        <f t="shared" si="32"/>
        <v>2867.2000000000003</v>
      </c>
      <c r="X369" s="388">
        <f t="shared" si="33"/>
        <v>114867.2</v>
      </c>
      <c r="Y369" s="6">
        <f t="shared" si="34"/>
        <v>114900</v>
      </c>
      <c r="Z369" s="355"/>
      <c r="AA369" s="359"/>
    </row>
    <row r="370" spans="1:27" ht="15.75">
      <c r="A370" s="24">
        <f t="shared" si="35"/>
        <v>364</v>
      </c>
      <c r="B370" s="519" t="s">
        <v>2591</v>
      </c>
      <c r="C370" s="519" t="s">
        <v>2584</v>
      </c>
      <c r="D370" s="25" t="s">
        <v>2532</v>
      </c>
      <c r="E370" s="26">
        <v>89600</v>
      </c>
      <c r="F370" s="26">
        <v>89600</v>
      </c>
      <c r="G370" s="27"/>
      <c r="H370" s="26">
        <v>89600</v>
      </c>
      <c r="I370" s="27" t="e">
        <f>#REF!*($I$4)</f>
        <v>#REF!</v>
      </c>
      <c r="J370" s="27" t="e">
        <f>ROUNDUP(E370+#REF!+I370,-2)</f>
        <v>#REF!</v>
      </c>
      <c r="K370" s="27"/>
      <c r="L370" s="138"/>
      <c r="M370" s="138"/>
      <c r="N370" s="139"/>
      <c r="O370" s="49"/>
      <c r="P370" s="49"/>
      <c r="Q370" s="49"/>
      <c r="R370" s="49"/>
      <c r="S370" s="49"/>
      <c r="T370" s="49"/>
      <c r="U370" s="28">
        <f t="shared" si="30"/>
        <v>8960</v>
      </c>
      <c r="V370" s="28">
        <f t="shared" si="31"/>
        <v>13440</v>
      </c>
      <c r="W370" s="28">
        <f t="shared" si="32"/>
        <v>2867.2000000000003</v>
      </c>
      <c r="X370" s="388">
        <f t="shared" si="33"/>
        <v>114867.2</v>
      </c>
      <c r="Y370" s="6">
        <f t="shared" si="34"/>
        <v>114900</v>
      </c>
      <c r="Z370" s="355"/>
      <c r="AA370" s="359"/>
    </row>
    <row r="371" spans="1:27" ht="15.75">
      <c r="A371" s="24">
        <f t="shared" si="35"/>
        <v>365</v>
      </c>
      <c r="B371" s="519" t="s">
        <v>2591</v>
      </c>
      <c r="C371" s="519" t="s">
        <v>2592</v>
      </c>
      <c r="D371" s="25" t="s">
        <v>2532</v>
      </c>
      <c r="E371" s="26">
        <v>89600</v>
      </c>
      <c r="F371" s="26">
        <v>89600</v>
      </c>
      <c r="G371" s="27"/>
      <c r="H371" s="26">
        <v>89600</v>
      </c>
      <c r="I371" s="27" t="e">
        <f>#REF!*($I$4)</f>
        <v>#REF!</v>
      </c>
      <c r="J371" s="27" t="e">
        <f>ROUNDUP(E371+#REF!+I371,-2)</f>
        <v>#REF!</v>
      </c>
      <c r="K371" s="27"/>
      <c r="L371" s="138"/>
      <c r="M371" s="138"/>
      <c r="N371" s="139"/>
      <c r="O371" s="49"/>
      <c r="P371" s="49"/>
      <c r="Q371" s="49"/>
      <c r="R371" s="49"/>
      <c r="S371" s="49"/>
      <c r="T371" s="49"/>
      <c r="U371" s="28">
        <f t="shared" si="30"/>
        <v>8960</v>
      </c>
      <c r="V371" s="28">
        <f t="shared" si="31"/>
        <v>13440</v>
      </c>
      <c r="W371" s="28">
        <f t="shared" si="32"/>
        <v>2867.2000000000003</v>
      </c>
      <c r="X371" s="388">
        <f t="shared" si="33"/>
        <v>114867.2</v>
      </c>
      <c r="Y371" s="6">
        <f t="shared" si="34"/>
        <v>114900</v>
      </c>
      <c r="Z371" s="355"/>
      <c r="AA371" s="359"/>
    </row>
    <row r="372" spans="1:27" ht="15.75">
      <c r="A372" s="24">
        <f t="shared" si="35"/>
        <v>366</v>
      </c>
      <c r="B372" s="519" t="s">
        <v>2593</v>
      </c>
      <c r="C372" s="519" t="s">
        <v>2588</v>
      </c>
      <c r="D372" s="25" t="s">
        <v>2532</v>
      </c>
      <c r="E372" s="26">
        <v>534000</v>
      </c>
      <c r="F372" s="26">
        <v>534000</v>
      </c>
      <c r="G372" s="27"/>
      <c r="H372" s="26">
        <v>534000</v>
      </c>
      <c r="I372" s="27" t="e">
        <f>#REF!*($I$4)</f>
        <v>#REF!</v>
      </c>
      <c r="J372" s="27" t="e">
        <f>ROUNDUP(E372+#REF!+I372,-2)</f>
        <v>#REF!</v>
      </c>
      <c r="K372" s="27"/>
      <c r="L372" s="138"/>
      <c r="M372" s="138"/>
      <c r="N372" s="139"/>
      <c r="O372" s="49"/>
      <c r="P372" s="49"/>
      <c r="Q372" s="49"/>
      <c r="R372" s="49"/>
      <c r="S372" s="49"/>
      <c r="T372" s="49"/>
      <c r="U372" s="28">
        <f t="shared" si="30"/>
        <v>53400</v>
      </c>
      <c r="V372" s="28">
        <f t="shared" si="31"/>
        <v>80100</v>
      </c>
      <c r="W372" s="28">
        <f t="shared" si="32"/>
        <v>17088</v>
      </c>
      <c r="X372" s="388">
        <f t="shared" si="33"/>
        <v>684588</v>
      </c>
      <c r="Y372" s="6">
        <f t="shared" si="34"/>
        <v>684600</v>
      </c>
      <c r="Z372" s="355"/>
      <c r="AA372" s="359"/>
    </row>
    <row r="373" spans="1:27" ht="15.75">
      <c r="A373" s="24">
        <f t="shared" si="35"/>
        <v>367</v>
      </c>
      <c r="B373" s="519" t="s">
        <v>2593</v>
      </c>
      <c r="C373" s="519" t="s">
        <v>2594</v>
      </c>
      <c r="D373" s="25" t="s">
        <v>2532</v>
      </c>
      <c r="E373" s="26">
        <v>556000</v>
      </c>
      <c r="F373" s="26">
        <v>556000</v>
      </c>
      <c r="G373" s="27"/>
      <c r="H373" s="26">
        <v>556000</v>
      </c>
      <c r="I373" s="27" t="e">
        <f>#REF!*($I$4)</f>
        <v>#REF!</v>
      </c>
      <c r="J373" s="27" t="e">
        <f>ROUNDUP(E373+#REF!+I373,-2)</f>
        <v>#REF!</v>
      </c>
      <c r="K373" s="27"/>
      <c r="L373" s="138"/>
      <c r="M373" s="138"/>
      <c r="N373" s="139"/>
      <c r="O373" s="49"/>
      <c r="P373" s="49"/>
      <c r="Q373" s="49"/>
      <c r="R373" s="49"/>
      <c r="S373" s="49"/>
      <c r="T373" s="49"/>
      <c r="U373" s="28">
        <f t="shared" si="30"/>
        <v>55600</v>
      </c>
      <c r="V373" s="28">
        <f t="shared" si="31"/>
        <v>83400</v>
      </c>
      <c r="W373" s="28">
        <f t="shared" si="32"/>
        <v>17792</v>
      </c>
      <c r="X373" s="388">
        <f t="shared" si="33"/>
        <v>712792</v>
      </c>
      <c r="Y373" s="6">
        <f t="shared" si="34"/>
        <v>712800</v>
      </c>
      <c r="Z373" s="355"/>
      <c r="AA373" s="359"/>
    </row>
    <row r="374" spans="1:27" ht="15.75">
      <c r="A374" s="24">
        <f t="shared" si="35"/>
        <v>368</v>
      </c>
      <c r="B374" s="519" t="s">
        <v>2593</v>
      </c>
      <c r="C374" s="519" t="s">
        <v>2519</v>
      </c>
      <c r="D374" s="25" t="s">
        <v>2532</v>
      </c>
      <c r="E374" s="26">
        <v>753900</v>
      </c>
      <c r="F374" s="26">
        <v>753900</v>
      </c>
      <c r="G374" s="27"/>
      <c r="H374" s="26">
        <v>753900</v>
      </c>
      <c r="I374" s="27" t="e">
        <f>#REF!*($I$4)</f>
        <v>#REF!</v>
      </c>
      <c r="J374" s="27" t="e">
        <f>ROUNDUP(E374+#REF!+I374,-2)</f>
        <v>#REF!</v>
      </c>
      <c r="K374" s="27"/>
      <c r="L374" s="138"/>
      <c r="M374" s="138"/>
      <c r="N374" s="139"/>
      <c r="O374" s="49"/>
      <c r="P374" s="49"/>
      <c r="Q374" s="49"/>
      <c r="R374" s="49"/>
      <c r="S374" s="49"/>
      <c r="T374" s="49"/>
      <c r="U374" s="28">
        <f t="shared" si="30"/>
        <v>75390</v>
      </c>
      <c r="V374" s="28">
        <f t="shared" si="31"/>
        <v>113085</v>
      </c>
      <c r="W374" s="28">
        <f t="shared" si="32"/>
        <v>24124.799999999999</v>
      </c>
      <c r="X374" s="388">
        <f t="shared" si="33"/>
        <v>966499.8</v>
      </c>
      <c r="Y374" s="6">
        <f t="shared" si="34"/>
        <v>966500</v>
      </c>
      <c r="Z374" s="355"/>
      <c r="AA374" s="359"/>
    </row>
    <row r="375" spans="1:27" ht="15.75">
      <c r="A375" s="24">
        <f t="shared" si="35"/>
        <v>369</v>
      </c>
      <c r="B375" s="519" t="s">
        <v>2593</v>
      </c>
      <c r="C375" s="519" t="s">
        <v>2497</v>
      </c>
      <c r="D375" s="25" t="s">
        <v>2532</v>
      </c>
      <c r="E375" s="26">
        <v>753900</v>
      </c>
      <c r="F375" s="26">
        <v>753900</v>
      </c>
      <c r="G375" s="27"/>
      <c r="H375" s="26">
        <v>753900</v>
      </c>
      <c r="I375" s="27" t="e">
        <f>#REF!*($I$4)</f>
        <v>#REF!</v>
      </c>
      <c r="J375" s="27" t="e">
        <f>ROUNDUP(E375+#REF!+I375,-2)</f>
        <v>#REF!</v>
      </c>
      <c r="K375" s="27"/>
      <c r="L375" s="138"/>
      <c r="M375" s="138"/>
      <c r="N375" s="139"/>
      <c r="O375" s="49"/>
      <c r="P375" s="49"/>
      <c r="Q375" s="49"/>
      <c r="R375" s="49"/>
      <c r="S375" s="49"/>
      <c r="T375" s="49"/>
      <c r="U375" s="28">
        <f t="shared" si="30"/>
        <v>75390</v>
      </c>
      <c r="V375" s="28">
        <f t="shared" si="31"/>
        <v>113085</v>
      </c>
      <c r="W375" s="28">
        <f t="shared" si="32"/>
        <v>24124.799999999999</v>
      </c>
      <c r="X375" s="388">
        <f t="shared" si="33"/>
        <v>966499.8</v>
      </c>
      <c r="Y375" s="6">
        <f t="shared" si="34"/>
        <v>966500</v>
      </c>
      <c r="Z375" s="355"/>
      <c r="AA375" s="359"/>
    </row>
    <row r="376" spans="1:27" ht="15.75">
      <c r="A376" s="24">
        <f t="shared" si="35"/>
        <v>370</v>
      </c>
      <c r="B376" s="519" t="s">
        <v>2593</v>
      </c>
      <c r="C376" s="519" t="s">
        <v>2499</v>
      </c>
      <c r="D376" s="25" t="s">
        <v>2532</v>
      </c>
      <c r="E376" s="26">
        <v>753900</v>
      </c>
      <c r="F376" s="26">
        <v>753900</v>
      </c>
      <c r="G376" s="27"/>
      <c r="H376" s="26">
        <v>753900</v>
      </c>
      <c r="I376" s="27" t="e">
        <f>#REF!*($I$4)</f>
        <v>#REF!</v>
      </c>
      <c r="J376" s="27" t="e">
        <f>ROUNDUP(E376+#REF!+I376,-2)</f>
        <v>#REF!</v>
      </c>
      <c r="K376" s="27"/>
      <c r="L376" s="138"/>
      <c r="M376" s="138"/>
      <c r="N376" s="139"/>
      <c r="O376" s="49"/>
      <c r="P376" s="49"/>
      <c r="Q376" s="49"/>
      <c r="R376" s="49"/>
      <c r="S376" s="49"/>
      <c r="T376" s="49"/>
      <c r="U376" s="28">
        <f t="shared" si="30"/>
        <v>75390</v>
      </c>
      <c r="V376" s="28">
        <f t="shared" si="31"/>
        <v>113085</v>
      </c>
      <c r="W376" s="28">
        <f t="shared" si="32"/>
        <v>24124.799999999999</v>
      </c>
      <c r="X376" s="388">
        <f t="shared" si="33"/>
        <v>966499.8</v>
      </c>
      <c r="Y376" s="6">
        <f t="shared" si="34"/>
        <v>966500</v>
      </c>
      <c r="Z376" s="355"/>
      <c r="AA376" s="359"/>
    </row>
    <row r="377" spans="1:27" ht="15.75">
      <c r="A377" s="24">
        <f t="shared" si="35"/>
        <v>371</v>
      </c>
      <c r="B377" s="519" t="s">
        <v>2593</v>
      </c>
      <c r="C377" s="519" t="s">
        <v>2539</v>
      </c>
      <c r="D377" s="25" t="s">
        <v>2532</v>
      </c>
      <c r="E377" s="26">
        <v>644000</v>
      </c>
      <c r="F377" s="26">
        <v>644000</v>
      </c>
      <c r="G377" s="27"/>
      <c r="H377" s="26">
        <v>644000</v>
      </c>
      <c r="I377" s="27" t="e">
        <f>#REF!*($I$4)</f>
        <v>#REF!</v>
      </c>
      <c r="J377" s="27" t="e">
        <f>ROUNDUP(E377+#REF!+I377,-2)</f>
        <v>#REF!</v>
      </c>
      <c r="K377" s="27"/>
      <c r="L377" s="138"/>
      <c r="M377" s="138"/>
      <c r="N377" s="139"/>
      <c r="O377" s="49"/>
      <c r="P377" s="49"/>
      <c r="Q377" s="49"/>
      <c r="R377" s="49"/>
      <c r="S377" s="49"/>
      <c r="T377" s="49"/>
      <c r="U377" s="28">
        <f t="shared" si="30"/>
        <v>64400</v>
      </c>
      <c r="V377" s="28">
        <f t="shared" si="31"/>
        <v>96600</v>
      </c>
      <c r="W377" s="28">
        <f t="shared" si="32"/>
        <v>20608</v>
      </c>
      <c r="X377" s="388">
        <f t="shared" si="33"/>
        <v>825608</v>
      </c>
      <c r="Y377" s="6">
        <f t="shared" si="34"/>
        <v>825700</v>
      </c>
      <c r="Z377" s="355"/>
      <c r="AA377" s="359"/>
    </row>
    <row r="378" spans="1:27" ht="15.75">
      <c r="A378" s="24">
        <f t="shared" si="35"/>
        <v>372</v>
      </c>
      <c r="B378" s="519" t="s">
        <v>2593</v>
      </c>
      <c r="C378" s="519" t="s">
        <v>2589</v>
      </c>
      <c r="D378" s="25" t="s">
        <v>2532</v>
      </c>
      <c r="E378" s="26">
        <v>738200</v>
      </c>
      <c r="F378" s="26">
        <v>738200</v>
      </c>
      <c r="G378" s="27"/>
      <c r="H378" s="26">
        <v>738200</v>
      </c>
      <c r="I378" s="27" t="e">
        <f>#REF!*($I$4)</f>
        <v>#REF!</v>
      </c>
      <c r="J378" s="27" t="e">
        <f>ROUNDUP(E378+#REF!+I378,-2)</f>
        <v>#REF!</v>
      </c>
      <c r="K378" s="27"/>
      <c r="L378" s="138"/>
      <c r="M378" s="138"/>
      <c r="N378" s="139"/>
      <c r="O378" s="49"/>
      <c r="P378" s="49"/>
      <c r="Q378" s="49"/>
      <c r="R378" s="49"/>
      <c r="S378" s="49"/>
      <c r="T378" s="49"/>
      <c r="U378" s="28">
        <f t="shared" si="30"/>
        <v>73820</v>
      </c>
      <c r="V378" s="28">
        <f t="shared" si="31"/>
        <v>110730</v>
      </c>
      <c r="W378" s="28">
        <f t="shared" si="32"/>
        <v>23622.400000000001</v>
      </c>
      <c r="X378" s="388">
        <f t="shared" si="33"/>
        <v>946372.4</v>
      </c>
      <c r="Y378" s="6">
        <f t="shared" si="34"/>
        <v>946400</v>
      </c>
      <c r="Z378" s="355"/>
      <c r="AA378" s="359"/>
    </row>
    <row r="379" spans="1:27" ht="15.75">
      <c r="A379" s="24">
        <f t="shared" si="35"/>
        <v>373</v>
      </c>
      <c r="B379" s="519" t="s">
        <v>2593</v>
      </c>
      <c r="C379" s="519" t="s">
        <v>2508</v>
      </c>
      <c r="D379" s="25" t="s">
        <v>2532</v>
      </c>
      <c r="E379" s="26">
        <v>565500</v>
      </c>
      <c r="F379" s="26">
        <v>565500</v>
      </c>
      <c r="G379" s="27"/>
      <c r="H379" s="26">
        <v>565500</v>
      </c>
      <c r="I379" s="27" t="e">
        <f>#REF!*($I$4)</f>
        <v>#REF!</v>
      </c>
      <c r="J379" s="27" t="e">
        <f>ROUNDUP(E379+#REF!+I379,-2)</f>
        <v>#REF!</v>
      </c>
      <c r="K379" s="27"/>
      <c r="L379" s="138"/>
      <c r="M379" s="138"/>
      <c r="N379" s="139"/>
      <c r="O379" s="49"/>
      <c r="P379" s="49"/>
      <c r="Q379" s="49"/>
      <c r="R379" s="49"/>
      <c r="S379" s="49"/>
      <c r="T379" s="49"/>
      <c r="U379" s="28">
        <f t="shared" si="30"/>
        <v>56550</v>
      </c>
      <c r="V379" s="28">
        <f t="shared" si="31"/>
        <v>84825</v>
      </c>
      <c r="W379" s="28">
        <f t="shared" si="32"/>
        <v>18096</v>
      </c>
      <c r="X379" s="388">
        <f t="shared" si="33"/>
        <v>724971</v>
      </c>
      <c r="Y379" s="6">
        <f t="shared" si="34"/>
        <v>725000</v>
      </c>
      <c r="Z379" s="355"/>
      <c r="AA379" s="359"/>
    </row>
    <row r="380" spans="1:27" ht="15.75">
      <c r="A380" s="24">
        <f t="shared" si="35"/>
        <v>374</v>
      </c>
      <c r="B380" s="519" t="s">
        <v>2593</v>
      </c>
      <c r="C380" s="519" t="s">
        <v>2509</v>
      </c>
      <c r="D380" s="25" t="s">
        <v>2532</v>
      </c>
      <c r="E380" s="26">
        <v>565500</v>
      </c>
      <c r="F380" s="26">
        <v>565500</v>
      </c>
      <c r="G380" s="27"/>
      <c r="H380" s="26">
        <v>565500</v>
      </c>
      <c r="I380" s="27" t="e">
        <f>#REF!*($I$4)</f>
        <v>#REF!</v>
      </c>
      <c r="J380" s="27" t="e">
        <f>ROUNDUP(E380+#REF!+I380,-2)</f>
        <v>#REF!</v>
      </c>
      <c r="K380" s="27"/>
      <c r="L380" s="138"/>
      <c r="M380" s="138"/>
      <c r="N380" s="139"/>
      <c r="O380" s="49"/>
      <c r="P380" s="49"/>
      <c r="Q380" s="49"/>
      <c r="R380" s="49"/>
      <c r="S380" s="49"/>
      <c r="T380" s="49"/>
      <c r="U380" s="28">
        <f t="shared" si="30"/>
        <v>56550</v>
      </c>
      <c r="V380" s="28">
        <f t="shared" si="31"/>
        <v>84825</v>
      </c>
      <c r="W380" s="28">
        <f t="shared" si="32"/>
        <v>18096</v>
      </c>
      <c r="X380" s="388">
        <f t="shared" si="33"/>
        <v>724971</v>
      </c>
      <c r="Y380" s="6">
        <f t="shared" si="34"/>
        <v>725000</v>
      </c>
      <c r="Z380" s="355"/>
      <c r="AA380" s="359"/>
    </row>
    <row r="381" spans="1:27" ht="15.75">
      <c r="A381" s="24">
        <f t="shared" si="35"/>
        <v>375</v>
      </c>
      <c r="B381" s="519" t="s">
        <v>2593</v>
      </c>
      <c r="C381" s="519" t="s">
        <v>2524</v>
      </c>
      <c r="D381" s="25" t="s">
        <v>2532</v>
      </c>
      <c r="E381" s="26">
        <v>667600</v>
      </c>
      <c r="F381" s="26">
        <v>667600</v>
      </c>
      <c r="G381" s="27"/>
      <c r="H381" s="26">
        <v>667600</v>
      </c>
      <c r="I381" s="27" t="e">
        <f>#REF!*($I$4)</f>
        <v>#REF!</v>
      </c>
      <c r="J381" s="27" t="e">
        <f>ROUNDUP(E381+#REF!+I381,-2)</f>
        <v>#REF!</v>
      </c>
      <c r="K381" s="27"/>
      <c r="L381" s="138"/>
      <c r="M381" s="138"/>
      <c r="N381" s="139"/>
      <c r="O381" s="49"/>
      <c r="P381" s="49"/>
      <c r="Q381" s="49"/>
      <c r="R381" s="49"/>
      <c r="S381" s="49"/>
      <c r="T381" s="49"/>
      <c r="U381" s="28">
        <f t="shared" si="30"/>
        <v>66760</v>
      </c>
      <c r="V381" s="28">
        <f t="shared" si="31"/>
        <v>100140</v>
      </c>
      <c r="W381" s="28">
        <f t="shared" si="32"/>
        <v>21363.200000000001</v>
      </c>
      <c r="X381" s="388">
        <f t="shared" si="33"/>
        <v>855863.2</v>
      </c>
      <c r="Y381" s="6">
        <f t="shared" si="34"/>
        <v>855900</v>
      </c>
      <c r="Z381" s="355"/>
      <c r="AA381" s="359"/>
    </row>
    <row r="382" spans="1:27" ht="15.75">
      <c r="A382" s="24">
        <f t="shared" si="35"/>
        <v>376</v>
      </c>
      <c r="B382" s="519" t="s">
        <v>2593</v>
      </c>
      <c r="C382" s="519" t="s">
        <v>2512</v>
      </c>
      <c r="D382" s="25" t="s">
        <v>2532</v>
      </c>
      <c r="E382" s="26">
        <v>389600</v>
      </c>
      <c r="F382" s="26">
        <v>389600</v>
      </c>
      <c r="G382" s="27"/>
      <c r="H382" s="26">
        <v>389600</v>
      </c>
      <c r="I382" s="27" t="e">
        <f>#REF!*($I$4)</f>
        <v>#REF!</v>
      </c>
      <c r="J382" s="27" t="e">
        <f>ROUNDUP(E382+#REF!+I382,-2)</f>
        <v>#REF!</v>
      </c>
      <c r="K382" s="27"/>
      <c r="L382" s="138"/>
      <c r="M382" s="138"/>
      <c r="N382" s="139"/>
      <c r="O382" s="49"/>
      <c r="P382" s="49"/>
      <c r="Q382" s="49"/>
      <c r="R382" s="49"/>
      <c r="S382" s="49"/>
      <c r="T382" s="49"/>
      <c r="U382" s="28">
        <f t="shared" si="30"/>
        <v>38960</v>
      </c>
      <c r="V382" s="28">
        <f t="shared" si="31"/>
        <v>58440</v>
      </c>
      <c r="W382" s="28">
        <f t="shared" si="32"/>
        <v>12467.2</v>
      </c>
      <c r="X382" s="388">
        <f t="shared" si="33"/>
        <v>499467.2</v>
      </c>
      <c r="Y382" s="6">
        <f t="shared" si="34"/>
        <v>499500</v>
      </c>
      <c r="Z382" s="355"/>
      <c r="AA382" s="359"/>
    </row>
    <row r="383" spans="1:27" ht="15.75">
      <c r="A383" s="24">
        <f t="shared" si="35"/>
        <v>377</v>
      </c>
      <c r="B383" s="519" t="s">
        <v>2593</v>
      </c>
      <c r="C383" s="519" t="s">
        <v>2584</v>
      </c>
      <c r="D383" s="25" t="s">
        <v>2532</v>
      </c>
      <c r="E383" s="26">
        <v>345600</v>
      </c>
      <c r="F383" s="26">
        <v>345600</v>
      </c>
      <c r="G383" s="27"/>
      <c r="H383" s="26">
        <v>345600</v>
      </c>
      <c r="I383" s="27" t="e">
        <f>#REF!*($I$4)</f>
        <v>#REF!</v>
      </c>
      <c r="J383" s="27" t="e">
        <f>ROUNDUP(E383+#REF!+I383,-2)</f>
        <v>#REF!</v>
      </c>
      <c r="K383" s="27"/>
      <c r="L383" s="138"/>
      <c r="M383" s="138"/>
      <c r="N383" s="139"/>
      <c r="O383" s="49"/>
      <c r="P383" s="49"/>
      <c r="Q383" s="49"/>
      <c r="R383" s="49"/>
      <c r="S383" s="49"/>
      <c r="T383" s="49"/>
      <c r="U383" s="28">
        <f t="shared" si="30"/>
        <v>34560</v>
      </c>
      <c r="V383" s="28">
        <f t="shared" si="31"/>
        <v>51840</v>
      </c>
      <c r="W383" s="28">
        <f t="shared" si="32"/>
        <v>11059.2</v>
      </c>
      <c r="X383" s="388">
        <f t="shared" si="33"/>
        <v>443059.20000000001</v>
      </c>
      <c r="Y383" s="6">
        <f t="shared" si="34"/>
        <v>443100</v>
      </c>
      <c r="Z383" s="355"/>
      <c r="AA383" s="359"/>
    </row>
    <row r="384" spans="1:27" ht="15.75">
      <c r="A384" s="24">
        <f t="shared" si="35"/>
        <v>378</v>
      </c>
      <c r="B384" s="519" t="s">
        <v>2593</v>
      </c>
      <c r="C384" s="519" t="s">
        <v>2584</v>
      </c>
      <c r="D384" s="25" t="s">
        <v>2532</v>
      </c>
      <c r="E384" s="26">
        <v>345600</v>
      </c>
      <c r="F384" s="26">
        <v>345600</v>
      </c>
      <c r="G384" s="27"/>
      <c r="H384" s="26">
        <v>345600</v>
      </c>
      <c r="I384" s="27" t="e">
        <f>#REF!*($I$4)</f>
        <v>#REF!</v>
      </c>
      <c r="J384" s="27" t="e">
        <f>ROUNDUP(E384+#REF!+I384,-2)</f>
        <v>#REF!</v>
      </c>
      <c r="K384" s="27"/>
      <c r="L384" s="138"/>
      <c r="M384" s="138"/>
      <c r="N384" s="139"/>
      <c r="O384" s="49"/>
      <c r="P384" s="49"/>
      <c r="Q384" s="49"/>
      <c r="R384" s="49"/>
      <c r="S384" s="49"/>
      <c r="T384" s="49"/>
      <c r="U384" s="28">
        <f t="shared" si="30"/>
        <v>34560</v>
      </c>
      <c r="V384" s="28">
        <f t="shared" si="31"/>
        <v>51840</v>
      </c>
      <c r="W384" s="28">
        <f t="shared" si="32"/>
        <v>11059.2</v>
      </c>
      <c r="X384" s="388">
        <f t="shared" si="33"/>
        <v>443059.20000000001</v>
      </c>
      <c r="Y384" s="6">
        <f t="shared" si="34"/>
        <v>443100</v>
      </c>
      <c r="Z384" s="355"/>
      <c r="AA384" s="359"/>
    </row>
    <row r="385" spans="1:27" ht="15.75">
      <c r="A385" s="24">
        <f t="shared" si="35"/>
        <v>379</v>
      </c>
      <c r="B385" s="520" t="s">
        <v>6531</v>
      </c>
      <c r="C385" s="519" t="s">
        <v>2506</v>
      </c>
      <c r="D385" s="25" t="s">
        <v>2532</v>
      </c>
      <c r="E385" s="26">
        <v>337700</v>
      </c>
      <c r="F385" s="26">
        <v>337700</v>
      </c>
      <c r="G385" s="27"/>
      <c r="H385" s="26">
        <v>337700</v>
      </c>
      <c r="I385" s="27" t="e">
        <f>#REF!*($I$4)</f>
        <v>#REF!</v>
      </c>
      <c r="J385" s="27" t="e">
        <f>ROUNDUP(E385+#REF!+I385,-2)</f>
        <v>#REF!</v>
      </c>
      <c r="K385" s="27"/>
      <c r="L385" s="138"/>
      <c r="M385" s="138"/>
      <c r="N385" s="139"/>
      <c r="O385" s="49"/>
      <c r="P385" s="49"/>
      <c r="Q385" s="49"/>
      <c r="R385" s="49"/>
      <c r="S385" s="49"/>
      <c r="T385" s="49"/>
      <c r="U385" s="28">
        <f t="shared" si="30"/>
        <v>33770</v>
      </c>
      <c r="V385" s="28">
        <f t="shared" si="31"/>
        <v>50655</v>
      </c>
      <c r="W385" s="28">
        <f t="shared" si="32"/>
        <v>10806.4</v>
      </c>
      <c r="X385" s="388">
        <f t="shared" si="33"/>
        <v>432931.4</v>
      </c>
      <c r="Y385" s="6">
        <f t="shared" si="34"/>
        <v>433000</v>
      </c>
      <c r="Z385" s="355"/>
      <c r="AA385" s="359"/>
    </row>
    <row r="386" spans="1:27" ht="15.75">
      <c r="A386" s="24">
        <f t="shared" si="35"/>
        <v>380</v>
      </c>
      <c r="B386" s="520" t="s">
        <v>6532</v>
      </c>
      <c r="C386" s="519" t="s">
        <v>2506</v>
      </c>
      <c r="D386" s="25" t="s">
        <v>2532</v>
      </c>
      <c r="E386" s="26">
        <v>227800</v>
      </c>
      <c r="F386" s="26">
        <v>227800</v>
      </c>
      <c r="G386" s="27"/>
      <c r="H386" s="26">
        <v>227800</v>
      </c>
      <c r="I386" s="27" t="e">
        <f>#REF!*($I$4)</f>
        <v>#REF!</v>
      </c>
      <c r="J386" s="27" t="e">
        <f>ROUNDUP(E386+#REF!+I386,-2)</f>
        <v>#REF!</v>
      </c>
      <c r="K386" s="27"/>
      <c r="L386" s="138"/>
      <c r="M386" s="138"/>
      <c r="N386" s="139"/>
      <c r="O386" s="49"/>
      <c r="P386" s="49"/>
      <c r="Q386" s="49"/>
      <c r="R386" s="49"/>
      <c r="S386" s="49"/>
      <c r="T386" s="49"/>
      <c r="U386" s="28">
        <f t="shared" si="30"/>
        <v>22780</v>
      </c>
      <c r="V386" s="28">
        <f t="shared" si="31"/>
        <v>34170</v>
      </c>
      <c r="W386" s="28">
        <f t="shared" si="32"/>
        <v>7289.6</v>
      </c>
      <c r="X386" s="388">
        <f t="shared" si="33"/>
        <v>292039.59999999998</v>
      </c>
      <c r="Y386" s="6">
        <f t="shared" si="34"/>
        <v>292100</v>
      </c>
      <c r="Z386" s="355"/>
      <c r="AA386" s="359"/>
    </row>
    <row r="387" spans="1:27" ht="15.75">
      <c r="A387" s="24">
        <f t="shared" si="35"/>
        <v>381</v>
      </c>
      <c r="B387" s="519" t="s">
        <v>2595</v>
      </c>
      <c r="C387" s="519" t="s">
        <v>2580</v>
      </c>
      <c r="D387" s="25" t="s">
        <v>2532</v>
      </c>
      <c r="E387" s="26">
        <v>62900</v>
      </c>
      <c r="F387" s="26">
        <v>62900</v>
      </c>
      <c r="G387" s="27"/>
      <c r="H387" s="26">
        <v>62900</v>
      </c>
      <c r="I387" s="27" t="e">
        <f>#REF!*($I$4)</f>
        <v>#REF!</v>
      </c>
      <c r="J387" s="27" t="e">
        <f>ROUNDUP(E387+#REF!+I387,-2)</f>
        <v>#REF!</v>
      </c>
      <c r="K387" s="27"/>
      <c r="L387" s="138"/>
      <c r="M387" s="138"/>
      <c r="N387" s="139"/>
      <c r="O387" s="49"/>
      <c r="P387" s="49"/>
      <c r="Q387" s="49"/>
      <c r="R387" s="49"/>
      <c r="S387" s="49"/>
      <c r="T387" s="49"/>
      <c r="U387" s="28">
        <f t="shared" si="30"/>
        <v>6290</v>
      </c>
      <c r="V387" s="28">
        <f t="shared" si="31"/>
        <v>9435</v>
      </c>
      <c r="W387" s="28">
        <f t="shared" si="32"/>
        <v>2012.8</v>
      </c>
      <c r="X387" s="388">
        <f t="shared" si="33"/>
        <v>80637.8</v>
      </c>
      <c r="Y387" s="6">
        <f t="shared" si="34"/>
        <v>80700</v>
      </c>
      <c r="Z387" s="355"/>
      <c r="AA387" s="359"/>
    </row>
    <row r="388" spans="1:27" ht="15.75">
      <c r="A388" s="24">
        <f t="shared" si="35"/>
        <v>382</v>
      </c>
      <c r="B388" s="519" t="s">
        <v>2595</v>
      </c>
      <c r="C388" s="519" t="s">
        <v>2583</v>
      </c>
      <c r="D388" s="25" t="s">
        <v>2532</v>
      </c>
      <c r="E388" s="26">
        <v>62900</v>
      </c>
      <c r="F388" s="26">
        <v>62900</v>
      </c>
      <c r="G388" s="27"/>
      <c r="H388" s="26">
        <v>62900</v>
      </c>
      <c r="I388" s="27" t="e">
        <f>#REF!*($I$4)</f>
        <v>#REF!</v>
      </c>
      <c r="J388" s="27" t="e">
        <f>ROUNDUP(E388+#REF!+I388,-2)</f>
        <v>#REF!</v>
      </c>
      <c r="K388" s="27"/>
      <c r="L388" s="138"/>
      <c r="M388" s="138"/>
      <c r="N388" s="139"/>
      <c r="O388" s="49"/>
      <c r="P388" s="49"/>
      <c r="Q388" s="49"/>
      <c r="R388" s="49"/>
      <c r="S388" s="49"/>
      <c r="T388" s="49"/>
      <c r="U388" s="28">
        <f t="shared" si="30"/>
        <v>6290</v>
      </c>
      <c r="V388" s="28">
        <f t="shared" si="31"/>
        <v>9435</v>
      </c>
      <c r="W388" s="28">
        <f t="shared" si="32"/>
        <v>2012.8</v>
      </c>
      <c r="X388" s="388">
        <f t="shared" si="33"/>
        <v>80637.8</v>
      </c>
      <c r="Y388" s="6">
        <f t="shared" si="34"/>
        <v>80700</v>
      </c>
      <c r="Z388" s="355"/>
      <c r="AA388" s="359"/>
    </row>
    <row r="389" spans="1:27" ht="15.75">
      <c r="A389" s="24">
        <f t="shared" si="35"/>
        <v>383</v>
      </c>
      <c r="B389" s="519" t="s">
        <v>2595</v>
      </c>
      <c r="C389" s="519" t="s">
        <v>2513</v>
      </c>
      <c r="D389" s="25" t="s">
        <v>2532</v>
      </c>
      <c r="E389" s="26">
        <v>97400</v>
      </c>
      <c r="F389" s="26">
        <v>97400</v>
      </c>
      <c r="G389" s="27"/>
      <c r="H389" s="26">
        <v>97400</v>
      </c>
      <c r="I389" s="27" t="e">
        <f>#REF!*($I$4)</f>
        <v>#REF!</v>
      </c>
      <c r="J389" s="27" t="e">
        <f>ROUNDUP(E389+#REF!+I389,-2)</f>
        <v>#REF!</v>
      </c>
      <c r="K389" s="27"/>
      <c r="L389" s="138"/>
      <c r="M389" s="138"/>
      <c r="N389" s="139"/>
      <c r="O389" s="49"/>
      <c r="P389" s="49"/>
      <c r="Q389" s="49"/>
      <c r="R389" s="49"/>
      <c r="S389" s="49"/>
      <c r="T389" s="49"/>
      <c r="U389" s="28">
        <f t="shared" si="30"/>
        <v>9740</v>
      </c>
      <c r="V389" s="28">
        <f t="shared" si="31"/>
        <v>14610</v>
      </c>
      <c r="W389" s="28">
        <f t="shared" si="32"/>
        <v>3116.8</v>
      </c>
      <c r="X389" s="388">
        <f t="shared" si="33"/>
        <v>124866.8</v>
      </c>
      <c r="Y389" s="6">
        <f t="shared" si="34"/>
        <v>124900</v>
      </c>
      <c r="Z389" s="355"/>
      <c r="AA389" s="359"/>
    </row>
    <row r="390" spans="1:27" ht="15.75">
      <c r="A390" s="24">
        <f t="shared" si="35"/>
        <v>384</v>
      </c>
      <c r="B390" s="519" t="s">
        <v>2595</v>
      </c>
      <c r="C390" s="519" t="s">
        <v>2567</v>
      </c>
      <c r="D390" s="25" t="s">
        <v>2532</v>
      </c>
      <c r="E390" s="26">
        <v>97400</v>
      </c>
      <c r="F390" s="26">
        <v>97400</v>
      </c>
      <c r="G390" s="27"/>
      <c r="H390" s="26">
        <v>97400</v>
      </c>
      <c r="I390" s="27" t="e">
        <f>#REF!*($I$4)</f>
        <v>#REF!</v>
      </c>
      <c r="J390" s="27" t="e">
        <f>ROUNDUP(E390+#REF!+I390,-2)</f>
        <v>#REF!</v>
      </c>
      <c r="K390" s="27"/>
      <c r="L390" s="138"/>
      <c r="M390" s="138"/>
      <c r="N390" s="139"/>
      <c r="O390" s="49"/>
      <c r="P390" s="49"/>
      <c r="Q390" s="49"/>
      <c r="R390" s="49"/>
      <c r="S390" s="49"/>
      <c r="T390" s="49"/>
      <c r="U390" s="28">
        <f t="shared" si="30"/>
        <v>9740</v>
      </c>
      <c r="V390" s="28">
        <f t="shared" si="31"/>
        <v>14610</v>
      </c>
      <c r="W390" s="28">
        <f t="shared" si="32"/>
        <v>3116.8</v>
      </c>
      <c r="X390" s="388">
        <f t="shared" si="33"/>
        <v>124866.8</v>
      </c>
      <c r="Y390" s="6">
        <f t="shared" si="34"/>
        <v>124900</v>
      </c>
      <c r="Z390" s="355"/>
      <c r="AA390" s="359"/>
    </row>
    <row r="391" spans="1:27" ht="15.75">
      <c r="A391" s="24">
        <f t="shared" si="35"/>
        <v>385</v>
      </c>
      <c r="B391" s="519" t="s">
        <v>2596</v>
      </c>
      <c r="C391" s="519" t="s">
        <v>2580</v>
      </c>
      <c r="D391" s="25" t="s">
        <v>2532</v>
      </c>
      <c r="E391" s="26">
        <v>23600</v>
      </c>
      <c r="F391" s="26">
        <v>23600</v>
      </c>
      <c r="G391" s="27"/>
      <c r="H391" s="26">
        <v>23600</v>
      </c>
      <c r="I391" s="27" t="e">
        <f>#REF!*($I$4)</f>
        <v>#REF!</v>
      </c>
      <c r="J391" s="27" t="e">
        <f>ROUNDUP(E391+#REF!+I391,-2)</f>
        <v>#REF!</v>
      </c>
      <c r="K391" s="27"/>
      <c r="L391" s="138"/>
      <c r="M391" s="138"/>
      <c r="N391" s="139"/>
      <c r="O391" s="49"/>
      <c r="P391" s="49"/>
      <c r="Q391" s="49"/>
      <c r="R391" s="49"/>
      <c r="S391" s="49"/>
      <c r="T391" s="49"/>
      <c r="U391" s="28">
        <f t="shared" si="30"/>
        <v>2360</v>
      </c>
      <c r="V391" s="28">
        <f t="shared" si="31"/>
        <v>3540</v>
      </c>
      <c r="W391" s="28">
        <f t="shared" si="32"/>
        <v>755.2</v>
      </c>
      <c r="X391" s="388">
        <f t="shared" si="33"/>
        <v>30255.200000000001</v>
      </c>
      <c r="Y391" s="6">
        <f t="shared" si="34"/>
        <v>30300</v>
      </c>
      <c r="Z391" s="355"/>
      <c r="AA391" s="359"/>
    </row>
    <row r="392" spans="1:27" ht="15.75">
      <c r="A392" s="24">
        <f t="shared" si="35"/>
        <v>386</v>
      </c>
      <c r="B392" s="519" t="s">
        <v>2596</v>
      </c>
      <c r="C392" s="519" t="s">
        <v>2513</v>
      </c>
      <c r="D392" s="25" t="s">
        <v>2532</v>
      </c>
      <c r="E392" s="26">
        <v>23600</v>
      </c>
      <c r="F392" s="26">
        <v>23600</v>
      </c>
      <c r="G392" s="27"/>
      <c r="H392" s="26">
        <v>23600</v>
      </c>
      <c r="I392" s="27" t="e">
        <f>#REF!*($I$4)</f>
        <v>#REF!</v>
      </c>
      <c r="J392" s="27" t="e">
        <f>ROUNDUP(E392+#REF!+I392,-2)</f>
        <v>#REF!</v>
      </c>
      <c r="K392" s="27"/>
      <c r="L392" s="138"/>
      <c r="M392" s="138"/>
      <c r="N392" s="139"/>
      <c r="O392" s="49"/>
      <c r="P392" s="49"/>
      <c r="Q392" s="49"/>
      <c r="R392" s="49"/>
      <c r="S392" s="49"/>
      <c r="T392" s="49"/>
      <c r="U392" s="28">
        <f t="shared" ref="U392:U455" si="36">+H392*0.1</f>
        <v>2360</v>
      </c>
      <c r="V392" s="28">
        <f t="shared" ref="V392:V455" si="37">+H392*0.15</f>
        <v>3540</v>
      </c>
      <c r="W392" s="28">
        <f t="shared" ref="W392:W455" si="38">+H392*0.032</f>
        <v>755.2</v>
      </c>
      <c r="X392" s="388">
        <f t="shared" ref="X392:X455" si="39">+H392+U392+V392+W392</f>
        <v>30255.200000000001</v>
      </c>
      <c r="Y392" s="6">
        <f t="shared" ref="Y392:Y455" si="40">ROUNDUP(X392,-2)</f>
        <v>30300</v>
      </c>
      <c r="Z392" s="355"/>
      <c r="AA392" s="359"/>
    </row>
    <row r="393" spans="1:27" ht="15.75">
      <c r="A393" s="24">
        <f t="shared" ref="A393:A455" si="41">A392+1</f>
        <v>387</v>
      </c>
      <c r="B393" s="519" t="s">
        <v>2596</v>
      </c>
      <c r="C393" s="519" t="s">
        <v>2567</v>
      </c>
      <c r="D393" s="25" t="s">
        <v>2532</v>
      </c>
      <c r="E393" s="26">
        <v>23600</v>
      </c>
      <c r="F393" s="26">
        <v>23600</v>
      </c>
      <c r="G393" s="27"/>
      <c r="H393" s="26">
        <v>23600</v>
      </c>
      <c r="I393" s="27" t="e">
        <f>#REF!*($I$4)</f>
        <v>#REF!</v>
      </c>
      <c r="J393" s="27" t="e">
        <f>ROUNDUP(E393+#REF!+I393,-2)</f>
        <v>#REF!</v>
      </c>
      <c r="K393" s="27"/>
      <c r="L393" s="138"/>
      <c r="M393" s="138"/>
      <c r="N393" s="139"/>
      <c r="O393" s="49"/>
      <c r="P393" s="49"/>
      <c r="Q393" s="49"/>
      <c r="R393" s="49"/>
      <c r="S393" s="49"/>
      <c r="T393" s="49"/>
      <c r="U393" s="28">
        <f t="shared" si="36"/>
        <v>2360</v>
      </c>
      <c r="V393" s="28">
        <f t="shared" si="37"/>
        <v>3540</v>
      </c>
      <c r="W393" s="28">
        <f t="shared" si="38"/>
        <v>755.2</v>
      </c>
      <c r="X393" s="388">
        <f t="shared" si="39"/>
        <v>30255.200000000001</v>
      </c>
      <c r="Y393" s="6">
        <f t="shared" si="40"/>
        <v>30300</v>
      </c>
      <c r="Z393" s="355"/>
      <c r="AA393" s="359"/>
    </row>
    <row r="394" spans="1:27" ht="15.75">
      <c r="A394" s="24">
        <f t="shared" si="41"/>
        <v>388</v>
      </c>
      <c r="B394" s="519" t="s">
        <v>2596</v>
      </c>
      <c r="C394" s="519" t="s">
        <v>2583</v>
      </c>
      <c r="D394" s="25" t="s">
        <v>2532</v>
      </c>
      <c r="E394" s="26">
        <v>31500</v>
      </c>
      <c r="F394" s="26">
        <v>31500</v>
      </c>
      <c r="G394" s="27"/>
      <c r="H394" s="26">
        <v>31500</v>
      </c>
      <c r="I394" s="27" t="e">
        <f>#REF!*($I$4)</f>
        <v>#REF!</v>
      </c>
      <c r="J394" s="27" t="e">
        <f>ROUNDUP(E394+#REF!+I394,-2)</f>
        <v>#REF!</v>
      </c>
      <c r="K394" s="27"/>
      <c r="L394" s="138"/>
      <c r="M394" s="138"/>
      <c r="N394" s="139"/>
      <c r="O394" s="49"/>
      <c r="P394" s="49"/>
      <c r="Q394" s="49"/>
      <c r="R394" s="49"/>
      <c r="S394" s="49"/>
      <c r="T394" s="49"/>
      <c r="U394" s="28">
        <f t="shared" si="36"/>
        <v>3150</v>
      </c>
      <c r="V394" s="28">
        <f t="shared" si="37"/>
        <v>4725</v>
      </c>
      <c r="W394" s="28">
        <f t="shared" si="38"/>
        <v>1008</v>
      </c>
      <c r="X394" s="388">
        <f t="shared" si="39"/>
        <v>40383</v>
      </c>
      <c r="Y394" s="6">
        <f t="shared" si="40"/>
        <v>40400</v>
      </c>
      <c r="Z394" s="355"/>
      <c r="AA394" s="359"/>
    </row>
    <row r="395" spans="1:27" ht="15.75">
      <c r="A395" s="24">
        <f t="shared" si="41"/>
        <v>389</v>
      </c>
      <c r="B395" s="520" t="s">
        <v>6533</v>
      </c>
      <c r="C395" s="519" t="s">
        <v>2506</v>
      </c>
      <c r="D395" s="25" t="s">
        <v>2532</v>
      </c>
      <c r="E395" s="26">
        <v>28300</v>
      </c>
      <c r="F395" s="26">
        <v>28300</v>
      </c>
      <c r="G395" s="27"/>
      <c r="H395" s="26">
        <v>28300</v>
      </c>
      <c r="I395" s="27" t="e">
        <f>#REF!*($I$4)</f>
        <v>#REF!</v>
      </c>
      <c r="J395" s="27" t="e">
        <f>ROUNDUP(E395+#REF!+I395,-2)</f>
        <v>#REF!</v>
      </c>
      <c r="K395" s="27"/>
      <c r="L395" s="138"/>
      <c r="M395" s="138"/>
      <c r="N395" s="139"/>
      <c r="O395" s="49"/>
      <c r="P395" s="49"/>
      <c r="Q395" s="49"/>
      <c r="R395" s="49"/>
      <c r="S395" s="49"/>
      <c r="T395" s="49"/>
      <c r="U395" s="28">
        <f t="shared" si="36"/>
        <v>2830</v>
      </c>
      <c r="V395" s="28">
        <f t="shared" si="37"/>
        <v>4245</v>
      </c>
      <c r="W395" s="28">
        <f t="shared" si="38"/>
        <v>905.6</v>
      </c>
      <c r="X395" s="388">
        <f t="shared" si="39"/>
        <v>36280.6</v>
      </c>
      <c r="Y395" s="6">
        <f t="shared" si="40"/>
        <v>36300</v>
      </c>
      <c r="Z395" s="355"/>
      <c r="AA395" s="359"/>
    </row>
    <row r="396" spans="1:27" ht="15.75">
      <c r="A396" s="24">
        <f t="shared" si="41"/>
        <v>390</v>
      </c>
      <c r="B396" s="520" t="s">
        <v>6534</v>
      </c>
      <c r="C396" s="519" t="s">
        <v>2506</v>
      </c>
      <c r="D396" s="25" t="s">
        <v>2532</v>
      </c>
      <c r="E396" s="26">
        <v>29900</v>
      </c>
      <c r="F396" s="26">
        <v>29900</v>
      </c>
      <c r="G396" s="27"/>
      <c r="H396" s="26">
        <v>29900</v>
      </c>
      <c r="I396" s="27" t="e">
        <f>#REF!*($I$4)</f>
        <v>#REF!</v>
      </c>
      <c r="J396" s="27" t="e">
        <f>ROUNDUP(E396+#REF!+I396,-2)</f>
        <v>#REF!</v>
      </c>
      <c r="K396" s="27"/>
      <c r="L396" s="138"/>
      <c r="M396" s="138"/>
      <c r="N396" s="139"/>
      <c r="O396" s="49"/>
      <c r="P396" s="49"/>
      <c r="Q396" s="49"/>
      <c r="R396" s="49"/>
      <c r="S396" s="49"/>
      <c r="T396" s="49"/>
      <c r="U396" s="28">
        <f t="shared" si="36"/>
        <v>2990</v>
      </c>
      <c r="V396" s="28">
        <f t="shared" si="37"/>
        <v>4485</v>
      </c>
      <c r="W396" s="28">
        <f t="shared" si="38"/>
        <v>956.80000000000007</v>
      </c>
      <c r="X396" s="388">
        <f t="shared" si="39"/>
        <v>38331.800000000003</v>
      </c>
      <c r="Y396" s="6">
        <f t="shared" si="40"/>
        <v>38400</v>
      </c>
      <c r="Z396" s="355"/>
      <c r="AA396" s="359"/>
    </row>
    <row r="397" spans="1:27" ht="15.75">
      <c r="A397" s="24">
        <f t="shared" si="41"/>
        <v>391</v>
      </c>
      <c r="B397" s="519" t="s">
        <v>2597</v>
      </c>
      <c r="C397" s="519" t="s">
        <v>2508</v>
      </c>
      <c r="D397" s="25" t="s">
        <v>2532</v>
      </c>
      <c r="E397" s="26">
        <v>146100</v>
      </c>
      <c r="F397" s="26">
        <v>146100</v>
      </c>
      <c r="G397" s="27"/>
      <c r="H397" s="26">
        <v>146100</v>
      </c>
      <c r="I397" s="27" t="e">
        <f>#REF!*($I$4)</f>
        <v>#REF!</v>
      </c>
      <c r="J397" s="27" t="e">
        <f>ROUNDUP(E397+#REF!+I397,-2)</f>
        <v>#REF!</v>
      </c>
      <c r="K397" s="27"/>
      <c r="L397" s="138"/>
      <c r="M397" s="138"/>
      <c r="N397" s="139"/>
      <c r="O397" s="49"/>
      <c r="P397" s="49"/>
      <c r="Q397" s="49"/>
      <c r="R397" s="49"/>
      <c r="S397" s="49"/>
      <c r="T397" s="49"/>
      <c r="U397" s="28">
        <f t="shared" si="36"/>
        <v>14610</v>
      </c>
      <c r="V397" s="28">
        <f t="shared" si="37"/>
        <v>21915</v>
      </c>
      <c r="W397" s="28">
        <f t="shared" si="38"/>
        <v>4675.2</v>
      </c>
      <c r="X397" s="388">
        <f t="shared" si="39"/>
        <v>187300.2</v>
      </c>
      <c r="Y397" s="6">
        <f t="shared" si="40"/>
        <v>187400</v>
      </c>
      <c r="Z397" s="355"/>
      <c r="AA397" s="359"/>
    </row>
    <row r="398" spans="1:27" ht="15.75">
      <c r="A398" s="24">
        <f t="shared" si="41"/>
        <v>392</v>
      </c>
      <c r="B398" s="519" t="s">
        <v>2597</v>
      </c>
      <c r="C398" s="519" t="s">
        <v>2509</v>
      </c>
      <c r="D398" s="25" t="s">
        <v>2532</v>
      </c>
      <c r="E398" s="26">
        <v>146100</v>
      </c>
      <c r="F398" s="26">
        <v>146100</v>
      </c>
      <c r="G398" s="27"/>
      <c r="H398" s="26">
        <v>146100</v>
      </c>
      <c r="I398" s="27" t="e">
        <f>#REF!*($I$4)</f>
        <v>#REF!</v>
      </c>
      <c r="J398" s="27" t="e">
        <f>ROUNDUP(E398+#REF!+I398,-2)</f>
        <v>#REF!</v>
      </c>
      <c r="K398" s="27"/>
      <c r="L398" s="138"/>
      <c r="M398" s="138"/>
      <c r="N398" s="139"/>
      <c r="O398" s="49"/>
      <c r="P398" s="49"/>
      <c r="Q398" s="49"/>
      <c r="R398" s="49"/>
      <c r="S398" s="49"/>
      <c r="T398" s="49"/>
      <c r="U398" s="28">
        <f t="shared" si="36"/>
        <v>14610</v>
      </c>
      <c r="V398" s="28">
        <f t="shared" si="37"/>
        <v>21915</v>
      </c>
      <c r="W398" s="28">
        <f t="shared" si="38"/>
        <v>4675.2</v>
      </c>
      <c r="X398" s="388">
        <f t="shared" si="39"/>
        <v>187300.2</v>
      </c>
      <c r="Y398" s="6">
        <f t="shared" si="40"/>
        <v>187400</v>
      </c>
      <c r="Z398" s="355"/>
      <c r="AA398" s="359"/>
    </row>
    <row r="399" spans="1:27" ht="15.75">
      <c r="A399" s="24">
        <f t="shared" si="41"/>
        <v>393</v>
      </c>
      <c r="B399" s="520" t="s">
        <v>6535</v>
      </c>
      <c r="C399" s="519" t="s">
        <v>2506</v>
      </c>
      <c r="D399" s="25" t="s">
        <v>2532</v>
      </c>
      <c r="E399" s="26">
        <v>25100</v>
      </c>
      <c r="F399" s="26">
        <v>25100</v>
      </c>
      <c r="G399" s="27"/>
      <c r="H399" s="26">
        <v>25100</v>
      </c>
      <c r="I399" s="27" t="e">
        <f>#REF!*($I$4)</f>
        <v>#REF!</v>
      </c>
      <c r="J399" s="27" t="e">
        <f>ROUNDUP(E399+#REF!+I399,-2)</f>
        <v>#REF!</v>
      </c>
      <c r="K399" s="27"/>
      <c r="L399" s="138"/>
      <c r="M399" s="138"/>
      <c r="N399" s="139"/>
      <c r="O399" s="49"/>
      <c r="P399" s="49"/>
      <c r="Q399" s="49"/>
      <c r="R399" s="49"/>
      <c r="S399" s="49"/>
      <c r="T399" s="49"/>
      <c r="U399" s="28">
        <f t="shared" si="36"/>
        <v>2510</v>
      </c>
      <c r="V399" s="28">
        <f t="shared" si="37"/>
        <v>3765</v>
      </c>
      <c r="W399" s="28">
        <f t="shared" si="38"/>
        <v>803.2</v>
      </c>
      <c r="X399" s="388">
        <f t="shared" si="39"/>
        <v>32178.2</v>
      </c>
      <c r="Y399" s="6">
        <f t="shared" si="40"/>
        <v>32200</v>
      </c>
      <c r="Z399" s="355"/>
      <c r="AA399" s="359"/>
    </row>
    <row r="400" spans="1:27" ht="15.75">
      <c r="A400" s="24">
        <f t="shared" si="41"/>
        <v>394</v>
      </c>
      <c r="B400" s="519" t="s">
        <v>2598</v>
      </c>
      <c r="C400" s="519" t="s">
        <v>2580</v>
      </c>
      <c r="D400" s="25" t="s">
        <v>2532</v>
      </c>
      <c r="E400" s="26">
        <v>180600</v>
      </c>
      <c r="F400" s="26">
        <v>180600</v>
      </c>
      <c r="G400" s="27"/>
      <c r="H400" s="26">
        <v>180600</v>
      </c>
      <c r="I400" s="27" t="e">
        <f>#REF!*($I$4)</f>
        <v>#REF!</v>
      </c>
      <c r="J400" s="27" t="e">
        <f>ROUNDUP(E400+#REF!+I400,-2)</f>
        <v>#REF!</v>
      </c>
      <c r="K400" s="27"/>
      <c r="L400" s="138"/>
      <c r="M400" s="138"/>
      <c r="N400" s="139"/>
      <c r="O400" s="49"/>
      <c r="P400" s="49"/>
      <c r="Q400" s="49"/>
      <c r="R400" s="49"/>
      <c r="S400" s="49"/>
      <c r="T400" s="49"/>
      <c r="U400" s="28">
        <f t="shared" si="36"/>
        <v>18060</v>
      </c>
      <c r="V400" s="28">
        <f t="shared" si="37"/>
        <v>27090</v>
      </c>
      <c r="W400" s="28">
        <f t="shared" si="38"/>
        <v>5779.2</v>
      </c>
      <c r="X400" s="388">
        <f t="shared" si="39"/>
        <v>231529.2</v>
      </c>
      <c r="Y400" s="6">
        <f t="shared" si="40"/>
        <v>231600</v>
      </c>
      <c r="Z400" s="355"/>
      <c r="AA400" s="359"/>
    </row>
    <row r="401" spans="1:27" ht="15.75">
      <c r="A401" s="24">
        <f t="shared" si="41"/>
        <v>395</v>
      </c>
      <c r="B401" s="519" t="s">
        <v>2598</v>
      </c>
      <c r="C401" s="519" t="s">
        <v>2583</v>
      </c>
      <c r="D401" s="25" t="s">
        <v>2532</v>
      </c>
      <c r="E401" s="26">
        <v>204200</v>
      </c>
      <c r="F401" s="26">
        <v>204200</v>
      </c>
      <c r="G401" s="27"/>
      <c r="H401" s="26">
        <v>204200</v>
      </c>
      <c r="I401" s="27" t="e">
        <f>#REF!*($I$4)</f>
        <v>#REF!</v>
      </c>
      <c r="J401" s="27" t="e">
        <f>ROUNDUP(E401+#REF!+I401,-2)</f>
        <v>#REF!</v>
      </c>
      <c r="K401" s="27"/>
      <c r="L401" s="138"/>
      <c r="M401" s="138"/>
      <c r="N401" s="139"/>
      <c r="O401" s="49"/>
      <c r="P401" s="49"/>
      <c r="Q401" s="49"/>
      <c r="R401" s="49"/>
      <c r="S401" s="49"/>
      <c r="T401" s="49"/>
      <c r="U401" s="28">
        <f t="shared" si="36"/>
        <v>20420</v>
      </c>
      <c r="V401" s="28">
        <f t="shared" si="37"/>
        <v>30630</v>
      </c>
      <c r="W401" s="28">
        <f t="shared" si="38"/>
        <v>6534.4000000000005</v>
      </c>
      <c r="X401" s="388">
        <f t="shared" si="39"/>
        <v>261784.4</v>
      </c>
      <c r="Y401" s="6">
        <f t="shared" si="40"/>
        <v>261800</v>
      </c>
      <c r="Z401" s="355"/>
      <c r="AA401" s="359"/>
    </row>
    <row r="402" spans="1:27" ht="15.75">
      <c r="A402" s="24">
        <f t="shared" si="41"/>
        <v>396</v>
      </c>
      <c r="B402" s="520" t="s">
        <v>6536</v>
      </c>
      <c r="C402" s="520" t="s">
        <v>2599</v>
      </c>
      <c r="D402" s="25" t="s">
        <v>2532</v>
      </c>
      <c r="E402" s="26">
        <v>774300</v>
      </c>
      <c r="F402" s="26">
        <v>774300</v>
      </c>
      <c r="G402" s="27"/>
      <c r="H402" s="26">
        <v>774300</v>
      </c>
      <c r="I402" s="27" t="e">
        <f>#REF!*($I$4)</f>
        <v>#REF!</v>
      </c>
      <c r="J402" s="27" t="e">
        <f>ROUNDUP(E402+#REF!+I402,-2)</f>
        <v>#REF!</v>
      </c>
      <c r="K402" s="27"/>
      <c r="L402" s="138"/>
      <c r="M402" s="138"/>
      <c r="N402" s="139"/>
      <c r="O402" s="49"/>
      <c r="P402" s="49"/>
      <c r="Q402" s="49"/>
      <c r="R402" s="49"/>
      <c r="S402" s="49"/>
      <c r="T402" s="49"/>
      <c r="U402" s="28">
        <f t="shared" si="36"/>
        <v>77430</v>
      </c>
      <c r="V402" s="28">
        <f t="shared" si="37"/>
        <v>116145</v>
      </c>
      <c r="W402" s="28">
        <f t="shared" si="38"/>
        <v>24777.600000000002</v>
      </c>
      <c r="X402" s="388">
        <f t="shared" si="39"/>
        <v>992652.6</v>
      </c>
      <c r="Y402" s="6">
        <f t="shared" si="40"/>
        <v>992700</v>
      </c>
      <c r="Z402" s="355"/>
      <c r="AA402" s="359"/>
    </row>
    <row r="403" spans="1:27" ht="15.75">
      <c r="A403" s="24">
        <f t="shared" si="41"/>
        <v>397</v>
      </c>
      <c r="B403" s="520" t="s">
        <v>6537</v>
      </c>
      <c r="C403" s="520" t="s">
        <v>2599</v>
      </c>
      <c r="D403" s="25" t="s">
        <v>2532</v>
      </c>
      <c r="E403" s="26">
        <v>590600</v>
      </c>
      <c r="F403" s="26">
        <v>590600</v>
      </c>
      <c r="G403" s="27"/>
      <c r="H403" s="26">
        <v>590600</v>
      </c>
      <c r="I403" s="27" t="e">
        <f>#REF!*($I$4)</f>
        <v>#REF!</v>
      </c>
      <c r="J403" s="27" t="e">
        <f>ROUNDUP(E403+#REF!+I403,-2)</f>
        <v>#REF!</v>
      </c>
      <c r="K403" s="27"/>
      <c r="L403" s="138"/>
      <c r="M403" s="138"/>
      <c r="N403" s="139"/>
      <c r="O403" s="49"/>
      <c r="P403" s="49"/>
      <c r="Q403" s="49"/>
      <c r="R403" s="49"/>
      <c r="S403" s="49"/>
      <c r="T403" s="49"/>
      <c r="U403" s="28">
        <f t="shared" si="36"/>
        <v>59060</v>
      </c>
      <c r="V403" s="28">
        <f t="shared" si="37"/>
        <v>88590</v>
      </c>
      <c r="W403" s="28">
        <f t="shared" si="38"/>
        <v>18899.2</v>
      </c>
      <c r="X403" s="388">
        <f t="shared" si="39"/>
        <v>757149.2</v>
      </c>
      <c r="Y403" s="6">
        <f t="shared" si="40"/>
        <v>757200</v>
      </c>
      <c r="Z403" s="355"/>
      <c r="AA403" s="359"/>
    </row>
    <row r="404" spans="1:27" ht="15.75">
      <c r="A404" s="24">
        <f t="shared" si="41"/>
        <v>398</v>
      </c>
      <c r="B404" s="520" t="s">
        <v>6538</v>
      </c>
      <c r="C404" s="519" t="s">
        <v>2600</v>
      </c>
      <c r="D404" s="25" t="s">
        <v>2532</v>
      </c>
      <c r="E404" s="26">
        <v>229400</v>
      </c>
      <c r="F404" s="26">
        <v>229400</v>
      </c>
      <c r="G404" s="27"/>
      <c r="H404" s="26">
        <v>229400</v>
      </c>
      <c r="I404" s="27" t="e">
        <f>#REF!*($I$4)</f>
        <v>#REF!</v>
      </c>
      <c r="J404" s="27" t="e">
        <f>ROUNDUP(E404+#REF!+I404,-2)</f>
        <v>#REF!</v>
      </c>
      <c r="K404" s="27"/>
      <c r="L404" s="138"/>
      <c r="M404" s="138"/>
      <c r="N404" s="139"/>
      <c r="O404" s="49"/>
      <c r="P404" s="49"/>
      <c r="Q404" s="49"/>
      <c r="R404" s="49"/>
      <c r="S404" s="49"/>
      <c r="T404" s="49"/>
      <c r="U404" s="28">
        <f t="shared" si="36"/>
        <v>22940</v>
      </c>
      <c r="V404" s="28">
        <f t="shared" si="37"/>
        <v>34410</v>
      </c>
      <c r="W404" s="28">
        <f t="shared" si="38"/>
        <v>7340.8</v>
      </c>
      <c r="X404" s="388">
        <f t="shared" si="39"/>
        <v>294090.8</v>
      </c>
      <c r="Y404" s="6">
        <f t="shared" si="40"/>
        <v>294100</v>
      </c>
      <c r="Z404" s="355"/>
      <c r="AA404" s="359"/>
    </row>
    <row r="405" spans="1:27" ht="15.75">
      <c r="A405" s="24">
        <f t="shared" si="41"/>
        <v>399</v>
      </c>
      <c r="B405" s="519" t="s">
        <v>2601</v>
      </c>
      <c r="C405" s="519" t="s">
        <v>2580</v>
      </c>
      <c r="D405" s="25" t="s">
        <v>2532</v>
      </c>
      <c r="E405" s="26">
        <v>282700</v>
      </c>
      <c r="F405" s="26">
        <v>282700</v>
      </c>
      <c r="G405" s="27"/>
      <c r="H405" s="26">
        <v>282700</v>
      </c>
      <c r="I405" s="27" t="e">
        <f>#REF!*($I$4)</f>
        <v>#REF!</v>
      </c>
      <c r="J405" s="27" t="e">
        <f>ROUNDUP(E405+#REF!+I405,-2)</f>
        <v>#REF!</v>
      </c>
      <c r="K405" s="27"/>
      <c r="L405" s="138"/>
      <c r="M405" s="138"/>
      <c r="N405" s="139"/>
      <c r="O405" s="49"/>
      <c r="P405" s="49"/>
      <c r="Q405" s="49"/>
      <c r="R405" s="49"/>
      <c r="S405" s="49"/>
      <c r="T405" s="49"/>
      <c r="U405" s="28">
        <f t="shared" si="36"/>
        <v>28270</v>
      </c>
      <c r="V405" s="28">
        <f t="shared" si="37"/>
        <v>42405</v>
      </c>
      <c r="W405" s="28">
        <f t="shared" si="38"/>
        <v>9046.4</v>
      </c>
      <c r="X405" s="388">
        <f t="shared" si="39"/>
        <v>362421.4</v>
      </c>
      <c r="Y405" s="6">
        <f t="shared" si="40"/>
        <v>362500</v>
      </c>
      <c r="Z405" s="355"/>
      <c r="AA405" s="359"/>
    </row>
    <row r="406" spans="1:27" ht="15.75">
      <c r="A406" s="24">
        <f t="shared" si="41"/>
        <v>400</v>
      </c>
      <c r="B406" s="519" t="s">
        <v>2601</v>
      </c>
      <c r="C406" s="519" t="s">
        <v>2581</v>
      </c>
      <c r="D406" s="25" t="s">
        <v>2532</v>
      </c>
      <c r="E406" s="26">
        <v>282700</v>
      </c>
      <c r="F406" s="26">
        <v>282700</v>
      </c>
      <c r="G406" s="27"/>
      <c r="H406" s="26">
        <v>282700</v>
      </c>
      <c r="I406" s="27" t="e">
        <f>#REF!*($I$4)</f>
        <v>#REF!</v>
      </c>
      <c r="J406" s="27" t="e">
        <f>ROUNDUP(E406+#REF!+I406,-2)</f>
        <v>#REF!</v>
      </c>
      <c r="K406" s="27"/>
      <c r="L406" s="138"/>
      <c r="M406" s="138"/>
      <c r="N406" s="139"/>
      <c r="O406" s="49"/>
      <c r="P406" s="49"/>
      <c r="Q406" s="49"/>
      <c r="R406" s="49"/>
      <c r="S406" s="49"/>
      <c r="T406" s="49"/>
      <c r="U406" s="28">
        <f t="shared" si="36"/>
        <v>28270</v>
      </c>
      <c r="V406" s="28">
        <f t="shared" si="37"/>
        <v>42405</v>
      </c>
      <c r="W406" s="28">
        <f t="shared" si="38"/>
        <v>9046.4</v>
      </c>
      <c r="X406" s="388">
        <f t="shared" si="39"/>
        <v>362421.4</v>
      </c>
      <c r="Y406" s="6">
        <f t="shared" si="40"/>
        <v>362500</v>
      </c>
      <c r="Z406" s="355"/>
      <c r="AA406" s="359"/>
    </row>
    <row r="407" spans="1:27" ht="15.75">
      <c r="A407" s="24">
        <f t="shared" si="41"/>
        <v>401</v>
      </c>
      <c r="B407" s="519" t="s">
        <v>2601</v>
      </c>
      <c r="C407" s="519" t="s">
        <v>2519</v>
      </c>
      <c r="D407" s="25" t="s">
        <v>2532</v>
      </c>
      <c r="E407" s="26">
        <v>499500</v>
      </c>
      <c r="F407" s="26">
        <v>499500</v>
      </c>
      <c r="G407" s="27"/>
      <c r="H407" s="26">
        <v>499500</v>
      </c>
      <c r="I407" s="27" t="e">
        <f>#REF!*($I$4)</f>
        <v>#REF!</v>
      </c>
      <c r="J407" s="27" t="e">
        <f>ROUNDUP(E407+#REF!+I407,-2)</f>
        <v>#REF!</v>
      </c>
      <c r="K407" s="27"/>
      <c r="L407" s="138"/>
      <c r="M407" s="138"/>
      <c r="N407" s="139"/>
      <c r="O407" s="49"/>
      <c r="P407" s="49"/>
      <c r="Q407" s="49"/>
      <c r="R407" s="49"/>
      <c r="S407" s="49"/>
      <c r="T407" s="49"/>
      <c r="U407" s="28">
        <f t="shared" si="36"/>
        <v>49950</v>
      </c>
      <c r="V407" s="28">
        <f t="shared" si="37"/>
        <v>74925</v>
      </c>
      <c r="W407" s="28">
        <f t="shared" si="38"/>
        <v>15984</v>
      </c>
      <c r="X407" s="388">
        <f t="shared" si="39"/>
        <v>640359</v>
      </c>
      <c r="Y407" s="6">
        <f t="shared" si="40"/>
        <v>640400</v>
      </c>
      <c r="Z407" s="355"/>
      <c r="AA407" s="359"/>
    </row>
    <row r="408" spans="1:27" ht="15.75">
      <c r="A408" s="24">
        <f t="shared" si="41"/>
        <v>402</v>
      </c>
      <c r="B408" s="519" t="s">
        <v>2601</v>
      </c>
      <c r="C408" s="519" t="s">
        <v>2497</v>
      </c>
      <c r="D408" s="25" t="s">
        <v>2532</v>
      </c>
      <c r="E408" s="26">
        <v>499500</v>
      </c>
      <c r="F408" s="26">
        <v>499500</v>
      </c>
      <c r="G408" s="27"/>
      <c r="H408" s="26">
        <v>499500</v>
      </c>
      <c r="I408" s="27" t="e">
        <f>#REF!*($I$4)</f>
        <v>#REF!</v>
      </c>
      <c r="J408" s="27" t="e">
        <f>ROUNDUP(E408+#REF!+I408,-2)</f>
        <v>#REF!</v>
      </c>
      <c r="K408" s="27"/>
      <c r="L408" s="138"/>
      <c r="M408" s="138"/>
      <c r="N408" s="139"/>
      <c r="O408" s="49"/>
      <c r="P408" s="49"/>
      <c r="Q408" s="49"/>
      <c r="R408" s="49"/>
      <c r="S408" s="49"/>
      <c r="T408" s="49"/>
      <c r="U408" s="28">
        <f t="shared" si="36"/>
        <v>49950</v>
      </c>
      <c r="V408" s="28">
        <f t="shared" si="37"/>
        <v>74925</v>
      </c>
      <c r="W408" s="28">
        <f t="shared" si="38"/>
        <v>15984</v>
      </c>
      <c r="X408" s="388">
        <f t="shared" si="39"/>
        <v>640359</v>
      </c>
      <c r="Y408" s="6">
        <f t="shared" si="40"/>
        <v>640400</v>
      </c>
      <c r="Z408" s="355"/>
      <c r="AA408" s="359"/>
    </row>
    <row r="409" spans="1:27" ht="15.75">
      <c r="A409" s="24">
        <f t="shared" si="41"/>
        <v>403</v>
      </c>
      <c r="B409" s="519" t="s">
        <v>2601</v>
      </c>
      <c r="C409" s="519" t="s">
        <v>2499</v>
      </c>
      <c r="D409" s="25" t="s">
        <v>2532</v>
      </c>
      <c r="E409" s="26">
        <v>499500</v>
      </c>
      <c r="F409" s="26">
        <v>499500</v>
      </c>
      <c r="G409" s="27"/>
      <c r="H409" s="26">
        <v>499500</v>
      </c>
      <c r="I409" s="27" t="e">
        <f>#REF!*($I$4)</f>
        <v>#REF!</v>
      </c>
      <c r="J409" s="27" t="e">
        <f>ROUNDUP(E409+#REF!+I409,-2)</f>
        <v>#REF!</v>
      </c>
      <c r="K409" s="27"/>
      <c r="L409" s="138"/>
      <c r="M409" s="138"/>
      <c r="N409" s="139"/>
      <c r="O409" s="49"/>
      <c r="P409" s="49"/>
      <c r="Q409" s="49"/>
      <c r="R409" s="49"/>
      <c r="S409" s="49"/>
      <c r="T409" s="49"/>
      <c r="U409" s="28">
        <f t="shared" si="36"/>
        <v>49950</v>
      </c>
      <c r="V409" s="28">
        <f t="shared" si="37"/>
        <v>74925</v>
      </c>
      <c r="W409" s="28">
        <f t="shared" si="38"/>
        <v>15984</v>
      </c>
      <c r="X409" s="388">
        <f t="shared" si="39"/>
        <v>640359</v>
      </c>
      <c r="Y409" s="6">
        <f t="shared" si="40"/>
        <v>640400</v>
      </c>
      <c r="Z409" s="355"/>
      <c r="AA409" s="359"/>
    </row>
    <row r="410" spans="1:27" ht="15.75">
      <c r="A410" s="24">
        <f t="shared" si="41"/>
        <v>404</v>
      </c>
      <c r="B410" s="519" t="s">
        <v>2601</v>
      </c>
      <c r="C410" s="519" t="s">
        <v>2539</v>
      </c>
      <c r="D410" s="25" t="s">
        <v>2532</v>
      </c>
      <c r="E410" s="26">
        <v>775900</v>
      </c>
      <c r="F410" s="26">
        <v>775900</v>
      </c>
      <c r="G410" s="27"/>
      <c r="H410" s="26">
        <v>775900</v>
      </c>
      <c r="I410" s="27" t="e">
        <f>#REF!*($I$4)</f>
        <v>#REF!</v>
      </c>
      <c r="J410" s="27" t="e">
        <f>ROUNDUP(E410+#REF!+I410,-2)</f>
        <v>#REF!</v>
      </c>
      <c r="K410" s="27"/>
      <c r="L410" s="138"/>
      <c r="M410" s="138"/>
      <c r="N410" s="139"/>
      <c r="O410" s="49"/>
      <c r="P410" s="49"/>
      <c r="Q410" s="49"/>
      <c r="R410" s="49"/>
      <c r="S410" s="49"/>
      <c r="T410" s="49"/>
      <c r="U410" s="28">
        <f t="shared" si="36"/>
        <v>77590</v>
      </c>
      <c r="V410" s="28">
        <f t="shared" si="37"/>
        <v>116385</v>
      </c>
      <c r="W410" s="28">
        <f t="shared" si="38"/>
        <v>24828.799999999999</v>
      </c>
      <c r="X410" s="388">
        <f t="shared" si="39"/>
        <v>994703.8</v>
      </c>
      <c r="Y410" s="6">
        <f t="shared" si="40"/>
        <v>994800</v>
      </c>
      <c r="Z410" s="355"/>
      <c r="AA410" s="359"/>
    </row>
    <row r="411" spans="1:27" ht="15.75">
      <c r="A411" s="24">
        <f t="shared" si="41"/>
        <v>405</v>
      </c>
      <c r="B411" s="519" t="s">
        <v>2601</v>
      </c>
      <c r="C411" s="519" t="s">
        <v>2586</v>
      </c>
      <c r="D411" s="25" t="s">
        <v>2532</v>
      </c>
      <c r="E411" s="26">
        <v>251400</v>
      </c>
      <c r="F411" s="26">
        <v>251400</v>
      </c>
      <c r="G411" s="27"/>
      <c r="H411" s="26">
        <v>251400</v>
      </c>
      <c r="I411" s="27" t="e">
        <f>#REF!*($I$4)</f>
        <v>#REF!</v>
      </c>
      <c r="J411" s="27" t="e">
        <f>ROUNDUP(E411+#REF!+I411,-2)</f>
        <v>#REF!</v>
      </c>
      <c r="K411" s="27"/>
      <c r="L411" s="138"/>
      <c r="M411" s="138"/>
      <c r="N411" s="139"/>
      <c r="O411" s="49"/>
      <c r="P411" s="49"/>
      <c r="Q411" s="49"/>
      <c r="R411" s="49"/>
      <c r="S411" s="49"/>
      <c r="T411" s="49"/>
      <c r="U411" s="28">
        <f t="shared" si="36"/>
        <v>25140</v>
      </c>
      <c r="V411" s="28">
        <f t="shared" si="37"/>
        <v>37710</v>
      </c>
      <c r="W411" s="28">
        <f t="shared" si="38"/>
        <v>8044.8</v>
      </c>
      <c r="X411" s="388">
        <f t="shared" si="39"/>
        <v>322294.8</v>
      </c>
      <c r="Y411" s="6">
        <f t="shared" si="40"/>
        <v>322300</v>
      </c>
      <c r="Z411" s="355"/>
      <c r="AA411" s="359"/>
    </row>
    <row r="412" spans="1:27" ht="15.75">
      <c r="A412" s="24">
        <f t="shared" si="41"/>
        <v>406</v>
      </c>
      <c r="B412" s="519" t="s">
        <v>2601</v>
      </c>
      <c r="C412" s="519" t="s">
        <v>2508</v>
      </c>
      <c r="D412" s="25" t="s">
        <v>2532</v>
      </c>
      <c r="E412" s="26">
        <v>592500</v>
      </c>
      <c r="F412" s="26">
        <v>592500</v>
      </c>
      <c r="G412" s="27"/>
      <c r="H412" s="26">
        <v>592500</v>
      </c>
      <c r="I412" s="27" t="e">
        <f>#REF!*($I$4)</f>
        <v>#REF!</v>
      </c>
      <c r="J412" s="27" t="e">
        <f>ROUNDUP(E412+#REF!+I412,-2)</f>
        <v>#REF!</v>
      </c>
      <c r="K412" s="27"/>
      <c r="L412" s="138"/>
      <c r="M412" s="138"/>
      <c r="N412" s="139"/>
      <c r="O412" s="49"/>
      <c r="P412" s="49"/>
      <c r="Q412" s="49"/>
      <c r="R412" s="49"/>
      <c r="S412" s="49"/>
      <c r="T412" s="49"/>
      <c r="U412" s="28">
        <f t="shared" si="36"/>
        <v>59250</v>
      </c>
      <c r="V412" s="28">
        <f t="shared" si="37"/>
        <v>88875</v>
      </c>
      <c r="W412" s="28">
        <f t="shared" si="38"/>
        <v>18960</v>
      </c>
      <c r="X412" s="388">
        <f t="shared" si="39"/>
        <v>759585</v>
      </c>
      <c r="Y412" s="6">
        <f t="shared" si="40"/>
        <v>759600</v>
      </c>
      <c r="Z412" s="355"/>
      <c r="AA412" s="359"/>
    </row>
    <row r="413" spans="1:27" ht="15.75">
      <c r="A413" s="24">
        <f t="shared" si="41"/>
        <v>407</v>
      </c>
      <c r="B413" s="519" t="s">
        <v>2601</v>
      </c>
      <c r="C413" s="519" t="s">
        <v>2509</v>
      </c>
      <c r="D413" s="25" t="s">
        <v>2532</v>
      </c>
      <c r="E413" s="26">
        <v>592500</v>
      </c>
      <c r="F413" s="26">
        <v>592500</v>
      </c>
      <c r="G413" s="27"/>
      <c r="H413" s="26">
        <v>592500</v>
      </c>
      <c r="I413" s="27" t="e">
        <f>#REF!*($I$4)</f>
        <v>#REF!</v>
      </c>
      <c r="J413" s="27" t="e">
        <f>ROUNDUP(E413+#REF!+I413,-2)</f>
        <v>#REF!</v>
      </c>
      <c r="K413" s="27"/>
      <c r="L413" s="138"/>
      <c r="M413" s="138"/>
      <c r="N413" s="139"/>
      <c r="O413" s="49"/>
      <c r="P413" s="49"/>
      <c r="Q413" s="49"/>
      <c r="R413" s="49"/>
      <c r="S413" s="49"/>
      <c r="T413" s="49"/>
      <c r="U413" s="28">
        <f t="shared" si="36"/>
        <v>59250</v>
      </c>
      <c r="V413" s="28">
        <f t="shared" si="37"/>
        <v>88875</v>
      </c>
      <c r="W413" s="28">
        <f t="shared" si="38"/>
        <v>18960</v>
      </c>
      <c r="X413" s="388">
        <f t="shared" si="39"/>
        <v>759585</v>
      </c>
      <c r="Y413" s="6">
        <f t="shared" si="40"/>
        <v>759600</v>
      </c>
      <c r="Z413" s="355"/>
      <c r="AA413" s="359"/>
    </row>
    <row r="414" spans="1:27" ht="15.75">
      <c r="A414" s="24">
        <f t="shared" si="41"/>
        <v>408</v>
      </c>
      <c r="B414" s="519" t="s">
        <v>2601</v>
      </c>
      <c r="C414" s="519" t="s">
        <v>2524</v>
      </c>
      <c r="D414" s="25" t="s">
        <v>2532</v>
      </c>
      <c r="E414" s="26">
        <v>523100</v>
      </c>
      <c r="F414" s="26">
        <v>523100</v>
      </c>
      <c r="G414" s="27"/>
      <c r="H414" s="26">
        <v>523100</v>
      </c>
      <c r="I414" s="27" t="e">
        <f>#REF!*($I$4)</f>
        <v>#REF!</v>
      </c>
      <c r="J414" s="27" t="e">
        <f>ROUNDUP(E414+#REF!+I414,-2)</f>
        <v>#REF!</v>
      </c>
      <c r="K414" s="27"/>
      <c r="L414" s="138"/>
      <c r="M414" s="138"/>
      <c r="N414" s="139"/>
      <c r="O414" s="49"/>
      <c r="P414" s="49"/>
      <c r="Q414" s="49"/>
      <c r="R414" s="49"/>
      <c r="S414" s="49"/>
      <c r="T414" s="49"/>
      <c r="U414" s="28">
        <f t="shared" si="36"/>
        <v>52310</v>
      </c>
      <c r="V414" s="28">
        <f t="shared" si="37"/>
        <v>78465</v>
      </c>
      <c r="W414" s="28">
        <f t="shared" si="38"/>
        <v>16739.2</v>
      </c>
      <c r="X414" s="388">
        <f t="shared" si="39"/>
        <v>670614.19999999995</v>
      </c>
      <c r="Y414" s="6">
        <f t="shared" si="40"/>
        <v>670700</v>
      </c>
      <c r="Z414" s="355"/>
      <c r="AA414" s="359"/>
    </row>
    <row r="415" spans="1:27" ht="15.75">
      <c r="A415" s="24">
        <f t="shared" si="41"/>
        <v>409</v>
      </c>
      <c r="B415" s="519" t="s">
        <v>2601</v>
      </c>
      <c r="C415" s="519" t="s">
        <v>2512</v>
      </c>
      <c r="D415" s="25" t="s">
        <v>2532</v>
      </c>
      <c r="E415" s="26">
        <v>359700</v>
      </c>
      <c r="F415" s="26">
        <v>359700</v>
      </c>
      <c r="G415" s="27"/>
      <c r="H415" s="26">
        <v>359700</v>
      </c>
      <c r="I415" s="27" t="e">
        <f>#REF!*($I$4)</f>
        <v>#REF!</v>
      </c>
      <c r="J415" s="27" t="e">
        <f>ROUNDUP(E415+#REF!+I415,-2)</f>
        <v>#REF!</v>
      </c>
      <c r="K415" s="27"/>
      <c r="L415" s="138"/>
      <c r="M415" s="138"/>
      <c r="N415" s="139"/>
      <c r="O415" s="49"/>
      <c r="P415" s="49"/>
      <c r="Q415" s="49"/>
      <c r="R415" s="49"/>
      <c r="S415" s="49"/>
      <c r="T415" s="49"/>
      <c r="U415" s="28">
        <f t="shared" si="36"/>
        <v>35970</v>
      </c>
      <c r="V415" s="28">
        <f t="shared" si="37"/>
        <v>53955</v>
      </c>
      <c r="W415" s="28">
        <f t="shared" si="38"/>
        <v>11510.4</v>
      </c>
      <c r="X415" s="388">
        <f t="shared" si="39"/>
        <v>461135.4</v>
      </c>
      <c r="Y415" s="6">
        <f t="shared" si="40"/>
        <v>461200</v>
      </c>
      <c r="Z415" s="355"/>
      <c r="AA415" s="359"/>
    </row>
    <row r="416" spans="1:27" ht="15.75">
      <c r="A416" s="24">
        <f t="shared" si="41"/>
        <v>410</v>
      </c>
      <c r="B416" s="519" t="s">
        <v>2601</v>
      </c>
      <c r="C416" s="519" t="s">
        <v>2513</v>
      </c>
      <c r="D416" s="25" t="s">
        <v>2532</v>
      </c>
      <c r="E416" s="26">
        <v>221500</v>
      </c>
      <c r="F416" s="26">
        <v>221500</v>
      </c>
      <c r="G416" s="27"/>
      <c r="H416" s="26">
        <v>221500</v>
      </c>
      <c r="I416" s="27" t="e">
        <f>#REF!*($I$4)</f>
        <v>#REF!</v>
      </c>
      <c r="J416" s="27" t="e">
        <f>ROUNDUP(E416+#REF!+I416,-2)</f>
        <v>#REF!</v>
      </c>
      <c r="K416" s="27"/>
      <c r="L416" s="138"/>
      <c r="M416" s="138"/>
      <c r="N416" s="139"/>
      <c r="O416" s="49"/>
      <c r="P416" s="49"/>
      <c r="Q416" s="49"/>
      <c r="R416" s="49"/>
      <c r="S416" s="49"/>
      <c r="T416" s="49"/>
      <c r="U416" s="28">
        <f t="shared" si="36"/>
        <v>22150</v>
      </c>
      <c r="V416" s="28">
        <f t="shared" si="37"/>
        <v>33225</v>
      </c>
      <c r="W416" s="28">
        <f t="shared" si="38"/>
        <v>7088</v>
      </c>
      <c r="X416" s="388">
        <f t="shared" si="39"/>
        <v>283963</v>
      </c>
      <c r="Y416" s="6">
        <f t="shared" si="40"/>
        <v>284000</v>
      </c>
      <c r="Z416" s="355"/>
      <c r="AA416" s="359"/>
    </row>
    <row r="417" spans="1:27" ht="15.75">
      <c r="A417" s="24">
        <f t="shared" si="41"/>
        <v>411</v>
      </c>
      <c r="B417" s="519" t="s">
        <v>2601</v>
      </c>
      <c r="C417" s="519" t="s">
        <v>2567</v>
      </c>
      <c r="D417" s="25" t="s">
        <v>2532</v>
      </c>
      <c r="E417" s="26">
        <v>221500</v>
      </c>
      <c r="F417" s="26">
        <v>221500</v>
      </c>
      <c r="G417" s="27"/>
      <c r="H417" s="26">
        <v>221500</v>
      </c>
      <c r="I417" s="27" t="e">
        <f>#REF!*($I$4)</f>
        <v>#REF!</v>
      </c>
      <c r="J417" s="27" t="e">
        <f>ROUNDUP(E417+#REF!+I417,-2)</f>
        <v>#REF!</v>
      </c>
      <c r="K417" s="27"/>
      <c r="L417" s="138"/>
      <c r="M417" s="138"/>
      <c r="N417" s="139"/>
      <c r="O417" s="49"/>
      <c r="P417" s="49"/>
      <c r="Q417" s="49"/>
      <c r="R417" s="49"/>
      <c r="S417" s="49"/>
      <c r="T417" s="49"/>
      <c r="U417" s="28">
        <f t="shared" si="36"/>
        <v>22150</v>
      </c>
      <c r="V417" s="28">
        <f t="shared" si="37"/>
        <v>33225</v>
      </c>
      <c r="W417" s="28">
        <f t="shared" si="38"/>
        <v>7088</v>
      </c>
      <c r="X417" s="388">
        <f t="shared" si="39"/>
        <v>283963</v>
      </c>
      <c r="Y417" s="6">
        <f t="shared" si="40"/>
        <v>284000</v>
      </c>
      <c r="Z417" s="355"/>
      <c r="AA417" s="359"/>
    </row>
    <row r="418" spans="1:27" ht="15.75">
      <c r="A418" s="24">
        <f t="shared" si="41"/>
        <v>412</v>
      </c>
      <c r="B418" s="520" t="s">
        <v>6539</v>
      </c>
      <c r="C418" s="519" t="s">
        <v>2600</v>
      </c>
      <c r="D418" s="25" t="s">
        <v>2532</v>
      </c>
      <c r="E418" s="26">
        <v>392700</v>
      </c>
      <c r="F418" s="26">
        <v>392700</v>
      </c>
      <c r="G418" s="27"/>
      <c r="H418" s="26">
        <v>392700</v>
      </c>
      <c r="I418" s="27" t="e">
        <f>#REF!*($I$4)</f>
        <v>#REF!</v>
      </c>
      <c r="J418" s="27" t="e">
        <f>ROUNDUP(E418+#REF!+I418,-2)</f>
        <v>#REF!</v>
      </c>
      <c r="K418" s="27"/>
      <c r="L418" s="138"/>
      <c r="M418" s="138"/>
      <c r="N418" s="139"/>
      <c r="O418" s="49"/>
      <c r="P418" s="49"/>
      <c r="Q418" s="49"/>
      <c r="R418" s="49"/>
      <c r="S418" s="49"/>
      <c r="T418" s="49"/>
      <c r="U418" s="28">
        <f t="shared" si="36"/>
        <v>39270</v>
      </c>
      <c r="V418" s="28">
        <f t="shared" si="37"/>
        <v>58905</v>
      </c>
      <c r="W418" s="28">
        <f t="shared" si="38"/>
        <v>12566.4</v>
      </c>
      <c r="X418" s="388">
        <f t="shared" si="39"/>
        <v>503441.4</v>
      </c>
      <c r="Y418" s="6">
        <f t="shared" si="40"/>
        <v>503500</v>
      </c>
      <c r="Z418" s="355"/>
      <c r="AA418" s="359"/>
    </row>
    <row r="419" spans="1:27" ht="15.75">
      <c r="A419" s="24">
        <f t="shared" si="41"/>
        <v>413</v>
      </c>
      <c r="B419" s="520" t="s">
        <v>6540</v>
      </c>
      <c r="C419" s="519" t="s">
        <v>2600</v>
      </c>
      <c r="D419" s="25" t="s">
        <v>2532</v>
      </c>
      <c r="E419" s="26">
        <v>422500</v>
      </c>
      <c r="F419" s="26">
        <v>422500</v>
      </c>
      <c r="G419" s="27"/>
      <c r="H419" s="26">
        <v>422500</v>
      </c>
      <c r="I419" s="27" t="e">
        <f>#REF!*($I$4)</f>
        <v>#REF!</v>
      </c>
      <c r="J419" s="27" t="e">
        <f>ROUNDUP(E419+#REF!+I419,-2)</f>
        <v>#REF!</v>
      </c>
      <c r="K419" s="27"/>
      <c r="L419" s="138"/>
      <c r="M419" s="138"/>
      <c r="N419" s="139"/>
      <c r="O419" s="49"/>
      <c r="P419" s="49"/>
      <c r="Q419" s="49"/>
      <c r="R419" s="49"/>
      <c r="S419" s="49"/>
      <c r="T419" s="49"/>
      <c r="U419" s="28">
        <f t="shared" si="36"/>
        <v>42250</v>
      </c>
      <c r="V419" s="28">
        <f t="shared" si="37"/>
        <v>63375</v>
      </c>
      <c r="W419" s="28">
        <f t="shared" si="38"/>
        <v>13520</v>
      </c>
      <c r="X419" s="388">
        <f t="shared" si="39"/>
        <v>541645</v>
      </c>
      <c r="Y419" s="6">
        <f t="shared" si="40"/>
        <v>541700</v>
      </c>
      <c r="Z419" s="355"/>
      <c r="AA419" s="359"/>
    </row>
    <row r="420" spans="1:27" ht="15.75">
      <c r="A420" s="24">
        <f t="shared" si="41"/>
        <v>414</v>
      </c>
      <c r="B420" s="520" t="s">
        <v>6541</v>
      </c>
      <c r="C420" s="519" t="s">
        <v>2600</v>
      </c>
      <c r="D420" s="25" t="s">
        <v>2532</v>
      </c>
      <c r="E420" s="26">
        <v>499500</v>
      </c>
      <c r="F420" s="26">
        <v>499500</v>
      </c>
      <c r="G420" s="27"/>
      <c r="H420" s="26">
        <v>499500</v>
      </c>
      <c r="I420" s="27" t="e">
        <f>#REF!*($I$4)</f>
        <v>#REF!</v>
      </c>
      <c r="J420" s="27" t="e">
        <f>ROUNDUP(E420+#REF!+I420,-2)</f>
        <v>#REF!</v>
      </c>
      <c r="K420" s="27"/>
      <c r="L420" s="138"/>
      <c r="M420" s="138"/>
      <c r="N420" s="139"/>
      <c r="O420" s="49"/>
      <c r="P420" s="49"/>
      <c r="Q420" s="49"/>
      <c r="R420" s="49"/>
      <c r="S420" s="49"/>
      <c r="T420" s="49"/>
      <c r="U420" s="28">
        <f t="shared" si="36"/>
        <v>49950</v>
      </c>
      <c r="V420" s="28">
        <f t="shared" si="37"/>
        <v>74925</v>
      </c>
      <c r="W420" s="28">
        <f t="shared" si="38"/>
        <v>15984</v>
      </c>
      <c r="X420" s="388">
        <f t="shared" si="39"/>
        <v>640359</v>
      </c>
      <c r="Y420" s="6">
        <f t="shared" si="40"/>
        <v>640400</v>
      </c>
      <c r="Z420" s="355"/>
      <c r="AA420" s="359"/>
    </row>
    <row r="421" spans="1:27" ht="15.75">
      <c r="A421" s="24">
        <f t="shared" si="41"/>
        <v>415</v>
      </c>
      <c r="B421" s="520" t="s">
        <v>6542</v>
      </c>
      <c r="C421" s="519" t="s">
        <v>2600</v>
      </c>
      <c r="D421" s="25" t="s">
        <v>2532</v>
      </c>
      <c r="E421" s="26">
        <v>345600</v>
      </c>
      <c r="F421" s="26">
        <v>345600</v>
      </c>
      <c r="G421" s="27"/>
      <c r="H421" s="26">
        <v>345600</v>
      </c>
      <c r="I421" s="27" t="e">
        <f>#REF!*($I$4)</f>
        <v>#REF!</v>
      </c>
      <c r="J421" s="27" t="e">
        <f>ROUNDUP(E421+#REF!+I421,-2)</f>
        <v>#REF!</v>
      </c>
      <c r="K421" s="27"/>
      <c r="L421" s="138"/>
      <c r="M421" s="138"/>
      <c r="N421" s="139"/>
      <c r="O421" s="49"/>
      <c r="P421" s="49"/>
      <c r="Q421" s="49"/>
      <c r="R421" s="49"/>
      <c r="S421" s="49"/>
      <c r="T421" s="49"/>
      <c r="U421" s="28">
        <f t="shared" si="36"/>
        <v>34560</v>
      </c>
      <c r="V421" s="28">
        <f t="shared" si="37"/>
        <v>51840</v>
      </c>
      <c r="W421" s="28">
        <f t="shared" si="38"/>
        <v>11059.2</v>
      </c>
      <c r="X421" s="388">
        <f t="shared" si="39"/>
        <v>443059.20000000001</v>
      </c>
      <c r="Y421" s="6">
        <f t="shared" si="40"/>
        <v>443100</v>
      </c>
      <c r="Z421" s="355"/>
      <c r="AA421" s="359"/>
    </row>
    <row r="422" spans="1:27" ht="15.75">
      <c r="A422" s="24">
        <f t="shared" si="41"/>
        <v>416</v>
      </c>
      <c r="B422" s="519" t="s">
        <v>2602</v>
      </c>
      <c r="C422" s="519" t="s">
        <v>2499</v>
      </c>
      <c r="D422" s="25" t="s">
        <v>2532</v>
      </c>
      <c r="E422" s="26">
        <v>661300</v>
      </c>
      <c r="F422" s="26">
        <v>661300</v>
      </c>
      <c r="G422" s="27"/>
      <c r="H422" s="26">
        <v>661300</v>
      </c>
      <c r="I422" s="27" t="e">
        <f>#REF!*($I$4)</f>
        <v>#REF!</v>
      </c>
      <c r="J422" s="27" t="e">
        <f>ROUNDUP(E422+#REF!+I422,-2)</f>
        <v>#REF!</v>
      </c>
      <c r="K422" s="27"/>
      <c r="L422" s="138"/>
      <c r="M422" s="138"/>
      <c r="N422" s="139"/>
      <c r="O422" s="49"/>
      <c r="P422" s="49"/>
      <c r="Q422" s="49"/>
      <c r="R422" s="49"/>
      <c r="S422" s="49"/>
      <c r="T422" s="49"/>
      <c r="U422" s="28">
        <f t="shared" si="36"/>
        <v>66130</v>
      </c>
      <c r="V422" s="28">
        <f t="shared" si="37"/>
        <v>99195</v>
      </c>
      <c r="W422" s="28">
        <f t="shared" si="38"/>
        <v>21161.600000000002</v>
      </c>
      <c r="X422" s="388">
        <f t="shared" si="39"/>
        <v>847786.6</v>
      </c>
      <c r="Y422" s="6">
        <f t="shared" si="40"/>
        <v>847800</v>
      </c>
      <c r="Z422" s="355"/>
      <c r="AA422" s="359"/>
    </row>
    <row r="423" spans="1:27" ht="15.75">
      <c r="A423" s="24">
        <f t="shared" si="41"/>
        <v>417</v>
      </c>
      <c r="B423" s="519" t="s">
        <v>2602</v>
      </c>
      <c r="C423" s="519" t="s">
        <v>2539</v>
      </c>
      <c r="D423" s="25" t="s">
        <v>2532</v>
      </c>
      <c r="E423" s="26">
        <v>832400</v>
      </c>
      <c r="F423" s="26">
        <v>832400</v>
      </c>
      <c r="G423" s="27"/>
      <c r="H423" s="26">
        <v>832400</v>
      </c>
      <c r="I423" s="27" t="e">
        <f>#REF!*($I$4)</f>
        <v>#REF!</v>
      </c>
      <c r="J423" s="27" t="e">
        <f>ROUNDUP(E423+#REF!+I423,-2)</f>
        <v>#REF!</v>
      </c>
      <c r="K423" s="27"/>
      <c r="L423" s="138"/>
      <c r="M423" s="138"/>
      <c r="N423" s="139"/>
      <c r="O423" s="49"/>
      <c r="P423" s="49"/>
      <c r="Q423" s="49"/>
      <c r="R423" s="49"/>
      <c r="S423" s="49"/>
      <c r="T423" s="49"/>
      <c r="U423" s="28">
        <f t="shared" si="36"/>
        <v>83240</v>
      </c>
      <c r="V423" s="28">
        <f t="shared" si="37"/>
        <v>124860</v>
      </c>
      <c r="W423" s="28">
        <f t="shared" si="38"/>
        <v>26636.799999999999</v>
      </c>
      <c r="X423" s="388">
        <f t="shared" si="39"/>
        <v>1067136.8</v>
      </c>
      <c r="Y423" s="6">
        <f t="shared" si="40"/>
        <v>1067200</v>
      </c>
      <c r="Z423" s="355"/>
      <c r="AA423" s="359"/>
    </row>
    <row r="424" spans="1:27" ht="15.75">
      <c r="A424" s="24">
        <f t="shared" si="41"/>
        <v>418</v>
      </c>
      <c r="B424" s="519" t="s">
        <v>2603</v>
      </c>
      <c r="C424" s="519" t="s">
        <v>2508</v>
      </c>
      <c r="D424" s="25" t="s">
        <v>2532</v>
      </c>
      <c r="E424" s="26">
        <v>1992500</v>
      </c>
      <c r="F424" s="26">
        <v>1992500</v>
      </c>
      <c r="G424" s="27"/>
      <c r="H424" s="26">
        <v>1992500</v>
      </c>
      <c r="I424" s="27" t="e">
        <f>#REF!*($I$4)</f>
        <v>#REF!</v>
      </c>
      <c r="J424" s="27" t="e">
        <f>ROUNDUP(E424+#REF!+I424,-2)</f>
        <v>#REF!</v>
      </c>
      <c r="K424" s="27"/>
      <c r="L424" s="138"/>
      <c r="M424" s="138"/>
      <c r="N424" s="139"/>
      <c r="O424" s="49"/>
      <c r="P424" s="49"/>
      <c r="Q424" s="49"/>
      <c r="R424" s="49"/>
      <c r="S424" s="49"/>
      <c r="T424" s="49"/>
      <c r="U424" s="28">
        <f t="shared" si="36"/>
        <v>199250</v>
      </c>
      <c r="V424" s="28">
        <f t="shared" si="37"/>
        <v>298875</v>
      </c>
      <c r="W424" s="28">
        <f t="shared" si="38"/>
        <v>63760</v>
      </c>
      <c r="X424" s="388">
        <f t="shared" si="39"/>
        <v>2554385</v>
      </c>
      <c r="Y424" s="6">
        <f t="shared" si="40"/>
        <v>2554400</v>
      </c>
      <c r="Z424" s="355"/>
      <c r="AA424" s="359"/>
    </row>
    <row r="425" spans="1:27" ht="15.75">
      <c r="A425" s="24">
        <f t="shared" si="41"/>
        <v>419</v>
      </c>
      <c r="B425" s="519" t="s">
        <v>2603</v>
      </c>
      <c r="C425" s="519" t="s">
        <v>2509</v>
      </c>
      <c r="D425" s="25" t="s">
        <v>2532</v>
      </c>
      <c r="E425" s="26">
        <v>1992500</v>
      </c>
      <c r="F425" s="26">
        <v>1992500</v>
      </c>
      <c r="G425" s="27"/>
      <c r="H425" s="26">
        <v>1992500</v>
      </c>
      <c r="I425" s="27" t="e">
        <f>#REF!*($I$4)</f>
        <v>#REF!</v>
      </c>
      <c r="J425" s="27" t="e">
        <f>ROUNDUP(E425+#REF!+I425,-2)</f>
        <v>#REF!</v>
      </c>
      <c r="K425" s="27"/>
      <c r="L425" s="138"/>
      <c r="M425" s="138"/>
      <c r="N425" s="139"/>
      <c r="O425" s="49"/>
      <c r="P425" s="49"/>
      <c r="Q425" s="49"/>
      <c r="R425" s="49"/>
      <c r="S425" s="49"/>
      <c r="T425" s="49"/>
      <c r="U425" s="28">
        <f t="shared" si="36"/>
        <v>199250</v>
      </c>
      <c r="V425" s="28">
        <f t="shared" si="37"/>
        <v>298875</v>
      </c>
      <c r="W425" s="28">
        <f t="shared" si="38"/>
        <v>63760</v>
      </c>
      <c r="X425" s="388">
        <f t="shared" si="39"/>
        <v>2554385</v>
      </c>
      <c r="Y425" s="6">
        <f t="shared" si="40"/>
        <v>2554400</v>
      </c>
      <c r="Z425" s="355"/>
      <c r="AA425" s="359"/>
    </row>
    <row r="426" spans="1:27" ht="15.75">
      <c r="A426" s="24">
        <f t="shared" si="41"/>
        <v>420</v>
      </c>
      <c r="B426" s="519" t="s">
        <v>2604</v>
      </c>
      <c r="C426" s="519" t="s">
        <v>2499</v>
      </c>
      <c r="D426" s="25" t="s">
        <v>2532</v>
      </c>
      <c r="E426" s="26">
        <v>661300</v>
      </c>
      <c r="F426" s="26">
        <v>661300</v>
      </c>
      <c r="G426" s="27"/>
      <c r="H426" s="26">
        <v>661300</v>
      </c>
      <c r="I426" s="27" t="e">
        <f>#REF!*($I$4)</f>
        <v>#REF!</v>
      </c>
      <c r="J426" s="27" t="e">
        <f>ROUNDUP(E426+#REF!+I426,-2)</f>
        <v>#REF!</v>
      </c>
      <c r="K426" s="27"/>
      <c r="L426" s="138"/>
      <c r="M426" s="138"/>
      <c r="N426" s="139"/>
      <c r="O426" s="49"/>
      <c r="P426" s="49"/>
      <c r="Q426" s="49"/>
      <c r="R426" s="49"/>
      <c r="S426" s="49"/>
      <c r="T426" s="49"/>
      <c r="U426" s="28">
        <f t="shared" si="36"/>
        <v>66130</v>
      </c>
      <c r="V426" s="28">
        <f t="shared" si="37"/>
        <v>99195</v>
      </c>
      <c r="W426" s="28">
        <f t="shared" si="38"/>
        <v>21161.600000000002</v>
      </c>
      <c r="X426" s="388">
        <f t="shared" si="39"/>
        <v>847786.6</v>
      </c>
      <c r="Y426" s="6">
        <f t="shared" si="40"/>
        <v>847800</v>
      </c>
      <c r="Z426" s="355"/>
      <c r="AA426" s="359"/>
    </row>
    <row r="427" spans="1:27" ht="15.75">
      <c r="A427" s="24">
        <f t="shared" si="41"/>
        <v>421</v>
      </c>
      <c r="B427" s="519" t="s">
        <v>2604</v>
      </c>
      <c r="C427" s="519" t="s">
        <v>2539</v>
      </c>
      <c r="D427" s="25" t="s">
        <v>2532</v>
      </c>
      <c r="E427" s="26">
        <v>832400</v>
      </c>
      <c r="F427" s="26">
        <v>832400</v>
      </c>
      <c r="G427" s="27"/>
      <c r="H427" s="26">
        <v>832400</v>
      </c>
      <c r="I427" s="27" t="e">
        <f>#REF!*($I$4)</f>
        <v>#REF!</v>
      </c>
      <c r="J427" s="27" t="e">
        <f>ROUNDUP(E427+#REF!+I427,-2)</f>
        <v>#REF!</v>
      </c>
      <c r="K427" s="27"/>
      <c r="L427" s="138"/>
      <c r="M427" s="138"/>
      <c r="N427" s="139"/>
      <c r="O427" s="49"/>
      <c r="P427" s="49"/>
      <c r="Q427" s="49"/>
      <c r="R427" s="49"/>
      <c r="S427" s="49"/>
      <c r="T427" s="49"/>
      <c r="U427" s="28">
        <f t="shared" si="36"/>
        <v>83240</v>
      </c>
      <c r="V427" s="28">
        <f t="shared" si="37"/>
        <v>124860</v>
      </c>
      <c r="W427" s="28">
        <f t="shared" si="38"/>
        <v>26636.799999999999</v>
      </c>
      <c r="X427" s="388">
        <f t="shared" si="39"/>
        <v>1067136.8</v>
      </c>
      <c r="Y427" s="6">
        <f t="shared" si="40"/>
        <v>1067200</v>
      </c>
      <c r="Z427" s="355"/>
      <c r="AA427" s="359"/>
    </row>
    <row r="428" spans="1:27" ht="15.75">
      <c r="A428" s="24">
        <f t="shared" si="41"/>
        <v>422</v>
      </c>
      <c r="B428" s="519" t="s">
        <v>2605</v>
      </c>
      <c r="C428" s="519" t="s">
        <v>2497</v>
      </c>
      <c r="D428" s="25" t="s">
        <v>2532</v>
      </c>
      <c r="E428" s="26">
        <v>23600</v>
      </c>
      <c r="F428" s="26">
        <v>23600</v>
      </c>
      <c r="G428" s="27"/>
      <c r="H428" s="26">
        <v>23600</v>
      </c>
      <c r="I428" s="27" t="e">
        <f>#REF!*($I$4)</f>
        <v>#REF!</v>
      </c>
      <c r="J428" s="27" t="e">
        <f>ROUNDUP(E428+#REF!+I428,-2)</f>
        <v>#REF!</v>
      </c>
      <c r="K428" s="27"/>
      <c r="L428" s="138"/>
      <c r="M428" s="138"/>
      <c r="N428" s="139"/>
      <c r="O428" s="49"/>
      <c r="P428" s="49"/>
      <c r="Q428" s="49"/>
      <c r="R428" s="49"/>
      <c r="S428" s="49"/>
      <c r="T428" s="49"/>
      <c r="U428" s="28">
        <f t="shared" si="36"/>
        <v>2360</v>
      </c>
      <c r="V428" s="28">
        <f t="shared" si="37"/>
        <v>3540</v>
      </c>
      <c r="W428" s="28">
        <f t="shared" si="38"/>
        <v>755.2</v>
      </c>
      <c r="X428" s="388">
        <f t="shared" si="39"/>
        <v>30255.200000000001</v>
      </c>
      <c r="Y428" s="6">
        <f t="shared" si="40"/>
        <v>30300</v>
      </c>
      <c r="Z428" s="355"/>
      <c r="AA428" s="359"/>
    </row>
    <row r="429" spans="1:27" ht="15.75">
      <c r="A429" s="24">
        <f t="shared" si="41"/>
        <v>423</v>
      </c>
      <c r="B429" s="519" t="s">
        <v>2605</v>
      </c>
      <c r="C429" s="519" t="s">
        <v>2499</v>
      </c>
      <c r="D429" s="25" t="s">
        <v>2532</v>
      </c>
      <c r="E429" s="26">
        <v>28300</v>
      </c>
      <c r="F429" s="26">
        <v>28300</v>
      </c>
      <c r="G429" s="27"/>
      <c r="H429" s="26">
        <v>28300</v>
      </c>
      <c r="I429" s="27" t="e">
        <f>#REF!*($I$4)</f>
        <v>#REF!</v>
      </c>
      <c r="J429" s="27" t="e">
        <f>ROUNDUP(E429+#REF!+I429,-2)</f>
        <v>#REF!</v>
      </c>
      <c r="K429" s="27"/>
      <c r="L429" s="138"/>
      <c r="M429" s="138"/>
      <c r="N429" s="139"/>
      <c r="O429" s="49"/>
      <c r="P429" s="49"/>
      <c r="Q429" s="49"/>
      <c r="R429" s="49"/>
      <c r="S429" s="49"/>
      <c r="T429" s="49"/>
      <c r="U429" s="28">
        <f t="shared" si="36"/>
        <v>2830</v>
      </c>
      <c r="V429" s="28">
        <f t="shared" si="37"/>
        <v>4245</v>
      </c>
      <c r="W429" s="28">
        <f t="shared" si="38"/>
        <v>905.6</v>
      </c>
      <c r="X429" s="388">
        <f t="shared" si="39"/>
        <v>36280.6</v>
      </c>
      <c r="Y429" s="6">
        <f t="shared" si="40"/>
        <v>36300</v>
      </c>
      <c r="Z429" s="355"/>
      <c r="AA429" s="359"/>
    </row>
    <row r="430" spans="1:27" ht="15.75">
      <c r="A430" s="24">
        <f t="shared" si="41"/>
        <v>424</v>
      </c>
      <c r="B430" s="519" t="s">
        <v>2605</v>
      </c>
      <c r="C430" s="519" t="s">
        <v>2539</v>
      </c>
      <c r="D430" s="25" t="s">
        <v>2532</v>
      </c>
      <c r="E430" s="26">
        <v>42400</v>
      </c>
      <c r="F430" s="26">
        <v>42400</v>
      </c>
      <c r="G430" s="27"/>
      <c r="H430" s="26">
        <v>42400</v>
      </c>
      <c r="I430" s="27" t="e">
        <f>#REF!*($I$4)</f>
        <v>#REF!</v>
      </c>
      <c r="J430" s="27" t="e">
        <f>ROUNDUP(E430+#REF!+I430,-2)</f>
        <v>#REF!</v>
      </c>
      <c r="K430" s="27"/>
      <c r="L430" s="138"/>
      <c r="M430" s="138"/>
      <c r="N430" s="139"/>
      <c r="O430" s="49"/>
      <c r="P430" s="49"/>
      <c r="Q430" s="49"/>
      <c r="R430" s="49"/>
      <c r="S430" s="49"/>
      <c r="T430" s="49"/>
      <c r="U430" s="28">
        <f t="shared" si="36"/>
        <v>4240</v>
      </c>
      <c r="V430" s="28">
        <f t="shared" si="37"/>
        <v>6360</v>
      </c>
      <c r="W430" s="28">
        <f t="shared" si="38"/>
        <v>1356.8</v>
      </c>
      <c r="X430" s="388">
        <f t="shared" si="39"/>
        <v>54356.800000000003</v>
      </c>
      <c r="Y430" s="6">
        <f t="shared" si="40"/>
        <v>54400</v>
      </c>
      <c r="Z430" s="355"/>
      <c r="AA430" s="359"/>
    </row>
    <row r="431" spans="1:27" ht="15.75">
      <c r="A431" s="24">
        <f t="shared" si="41"/>
        <v>425</v>
      </c>
      <c r="B431" s="519" t="s">
        <v>2606</v>
      </c>
      <c r="C431" s="519" t="s">
        <v>2519</v>
      </c>
      <c r="D431" s="25" t="s">
        <v>2532</v>
      </c>
      <c r="E431" s="26">
        <v>78600</v>
      </c>
      <c r="F431" s="26">
        <v>78600</v>
      </c>
      <c r="G431" s="27"/>
      <c r="H431" s="26">
        <v>78600</v>
      </c>
      <c r="I431" s="27" t="e">
        <f>#REF!*($I$4)</f>
        <v>#REF!</v>
      </c>
      <c r="J431" s="27" t="e">
        <f>ROUNDUP(E431+#REF!+I431,-2)</f>
        <v>#REF!</v>
      </c>
      <c r="K431" s="27"/>
      <c r="L431" s="138"/>
      <c r="M431" s="138"/>
      <c r="N431" s="139"/>
      <c r="O431" s="49"/>
      <c r="P431" s="49"/>
      <c r="Q431" s="49"/>
      <c r="R431" s="49"/>
      <c r="S431" s="49"/>
      <c r="T431" s="49"/>
      <c r="U431" s="28">
        <f t="shared" si="36"/>
        <v>7860</v>
      </c>
      <c r="V431" s="28">
        <f t="shared" si="37"/>
        <v>11790</v>
      </c>
      <c r="W431" s="28">
        <f t="shared" si="38"/>
        <v>2515.2000000000003</v>
      </c>
      <c r="X431" s="388">
        <f t="shared" si="39"/>
        <v>100765.2</v>
      </c>
      <c r="Y431" s="6">
        <f t="shared" si="40"/>
        <v>100800</v>
      </c>
      <c r="Z431" s="355"/>
      <c r="AA431" s="359"/>
    </row>
    <row r="432" spans="1:27" ht="15.75">
      <c r="A432" s="24">
        <f t="shared" si="41"/>
        <v>426</v>
      </c>
      <c r="B432" s="519" t="s">
        <v>2606</v>
      </c>
      <c r="C432" s="519" t="s">
        <v>2497</v>
      </c>
      <c r="D432" s="25" t="s">
        <v>2532</v>
      </c>
      <c r="E432" s="26">
        <v>80100</v>
      </c>
      <c r="F432" s="26">
        <v>80100</v>
      </c>
      <c r="G432" s="27"/>
      <c r="H432" s="26">
        <v>80100</v>
      </c>
      <c r="I432" s="27" t="e">
        <f>#REF!*($I$4)</f>
        <v>#REF!</v>
      </c>
      <c r="J432" s="27" t="e">
        <f>ROUNDUP(E432+#REF!+I432,-2)</f>
        <v>#REF!</v>
      </c>
      <c r="K432" s="27"/>
      <c r="L432" s="138"/>
      <c r="M432" s="138"/>
      <c r="N432" s="139"/>
      <c r="O432" s="49"/>
      <c r="P432" s="49"/>
      <c r="Q432" s="49"/>
      <c r="R432" s="49"/>
      <c r="S432" s="49"/>
      <c r="T432" s="49"/>
      <c r="U432" s="28">
        <f t="shared" si="36"/>
        <v>8010</v>
      </c>
      <c r="V432" s="28">
        <f t="shared" si="37"/>
        <v>12015</v>
      </c>
      <c r="W432" s="28">
        <f t="shared" si="38"/>
        <v>2563.2000000000003</v>
      </c>
      <c r="X432" s="388">
        <f t="shared" si="39"/>
        <v>102688.2</v>
      </c>
      <c r="Y432" s="6">
        <f t="shared" si="40"/>
        <v>102700</v>
      </c>
      <c r="Z432" s="355"/>
      <c r="AA432" s="359"/>
    </row>
    <row r="433" spans="1:27" ht="15.75">
      <c r="A433" s="24">
        <f t="shared" si="41"/>
        <v>427</v>
      </c>
      <c r="B433" s="519" t="s">
        <v>2606</v>
      </c>
      <c r="C433" s="519" t="s">
        <v>2508</v>
      </c>
      <c r="D433" s="25" t="s">
        <v>2532</v>
      </c>
      <c r="E433" s="26">
        <v>169700</v>
      </c>
      <c r="F433" s="26">
        <v>169700</v>
      </c>
      <c r="G433" s="27"/>
      <c r="H433" s="26">
        <v>169700</v>
      </c>
      <c r="I433" s="27" t="e">
        <f>#REF!*($I$4)</f>
        <v>#REF!</v>
      </c>
      <c r="J433" s="27" t="e">
        <f>ROUNDUP(E433+#REF!+I433,-2)</f>
        <v>#REF!</v>
      </c>
      <c r="K433" s="27"/>
      <c r="L433" s="138"/>
      <c r="M433" s="138"/>
      <c r="N433" s="139"/>
      <c r="O433" s="49"/>
      <c r="P433" s="49"/>
      <c r="Q433" s="49"/>
      <c r="R433" s="49"/>
      <c r="S433" s="49"/>
      <c r="T433" s="49"/>
      <c r="U433" s="28">
        <f t="shared" si="36"/>
        <v>16970</v>
      </c>
      <c r="V433" s="28">
        <f t="shared" si="37"/>
        <v>25455</v>
      </c>
      <c r="W433" s="28">
        <f t="shared" si="38"/>
        <v>5430.4000000000005</v>
      </c>
      <c r="X433" s="388">
        <f t="shared" si="39"/>
        <v>217555.4</v>
      </c>
      <c r="Y433" s="6">
        <f t="shared" si="40"/>
        <v>217600</v>
      </c>
      <c r="Z433" s="355"/>
      <c r="AA433" s="359"/>
    </row>
    <row r="434" spans="1:27" ht="15.75">
      <c r="A434" s="24">
        <f t="shared" si="41"/>
        <v>428</v>
      </c>
      <c r="B434" s="519" t="s">
        <v>2606</v>
      </c>
      <c r="C434" s="519" t="s">
        <v>2509</v>
      </c>
      <c r="D434" s="25" t="s">
        <v>2532</v>
      </c>
      <c r="E434" s="26">
        <v>169700</v>
      </c>
      <c r="F434" s="26">
        <v>169700</v>
      </c>
      <c r="G434" s="27"/>
      <c r="H434" s="26">
        <v>169700</v>
      </c>
      <c r="I434" s="27" t="e">
        <f>#REF!*($I$4)</f>
        <v>#REF!</v>
      </c>
      <c r="J434" s="27" t="e">
        <f>ROUNDUP(E434+#REF!+I434,-2)</f>
        <v>#REF!</v>
      </c>
      <c r="K434" s="27"/>
      <c r="L434" s="138"/>
      <c r="M434" s="138"/>
      <c r="N434" s="139"/>
      <c r="O434" s="49"/>
      <c r="P434" s="49"/>
      <c r="Q434" s="49"/>
      <c r="R434" s="49"/>
      <c r="S434" s="49"/>
      <c r="T434" s="49"/>
      <c r="U434" s="28">
        <f t="shared" si="36"/>
        <v>16970</v>
      </c>
      <c r="V434" s="28">
        <f t="shared" si="37"/>
        <v>25455</v>
      </c>
      <c r="W434" s="28">
        <f t="shared" si="38"/>
        <v>5430.4000000000005</v>
      </c>
      <c r="X434" s="388">
        <f t="shared" si="39"/>
        <v>217555.4</v>
      </c>
      <c r="Y434" s="6">
        <f t="shared" si="40"/>
        <v>217600</v>
      </c>
      <c r="Z434" s="355"/>
      <c r="AA434" s="359"/>
    </row>
    <row r="435" spans="1:27" ht="15.75">
      <c r="A435" s="24">
        <f t="shared" si="41"/>
        <v>429</v>
      </c>
      <c r="B435" s="519" t="s">
        <v>2607</v>
      </c>
      <c r="C435" s="519" t="s">
        <v>2519</v>
      </c>
      <c r="D435" s="25" t="s">
        <v>2532</v>
      </c>
      <c r="E435" s="26">
        <v>23600</v>
      </c>
      <c r="F435" s="26">
        <v>23600</v>
      </c>
      <c r="G435" s="27"/>
      <c r="H435" s="26">
        <v>23600</v>
      </c>
      <c r="I435" s="27" t="e">
        <f>#REF!*($I$4)</f>
        <v>#REF!</v>
      </c>
      <c r="J435" s="27" t="e">
        <f>ROUNDUP(E435+#REF!+I435,-2)</f>
        <v>#REF!</v>
      </c>
      <c r="K435" s="27"/>
      <c r="L435" s="138"/>
      <c r="M435" s="138"/>
      <c r="N435" s="139"/>
      <c r="O435" s="49"/>
      <c r="P435" s="49"/>
      <c r="Q435" s="49"/>
      <c r="R435" s="49"/>
      <c r="S435" s="49"/>
      <c r="T435" s="49"/>
      <c r="U435" s="28">
        <f t="shared" si="36"/>
        <v>2360</v>
      </c>
      <c r="V435" s="28">
        <f t="shared" si="37"/>
        <v>3540</v>
      </c>
      <c r="W435" s="28">
        <f t="shared" si="38"/>
        <v>755.2</v>
      </c>
      <c r="X435" s="388">
        <f t="shared" si="39"/>
        <v>30255.200000000001</v>
      </c>
      <c r="Y435" s="6">
        <f t="shared" si="40"/>
        <v>30300</v>
      </c>
      <c r="Z435" s="355"/>
      <c r="AA435" s="359"/>
    </row>
    <row r="436" spans="1:27" ht="15.75">
      <c r="A436" s="24">
        <f t="shared" si="41"/>
        <v>430</v>
      </c>
      <c r="B436" s="519" t="s">
        <v>2607</v>
      </c>
      <c r="C436" s="519" t="s">
        <v>2497</v>
      </c>
      <c r="D436" s="25" t="s">
        <v>2532</v>
      </c>
      <c r="E436" s="26">
        <v>28300</v>
      </c>
      <c r="F436" s="26">
        <v>28300</v>
      </c>
      <c r="G436" s="27"/>
      <c r="H436" s="26">
        <v>28300</v>
      </c>
      <c r="I436" s="27" t="e">
        <f>#REF!*($I$4)</f>
        <v>#REF!</v>
      </c>
      <c r="J436" s="27" t="e">
        <f>ROUNDUP(E436+#REF!+I436,-2)</f>
        <v>#REF!</v>
      </c>
      <c r="K436" s="27"/>
      <c r="L436" s="138"/>
      <c r="M436" s="138"/>
      <c r="N436" s="139"/>
      <c r="O436" s="49"/>
      <c r="P436" s="49"/>
      <c r="Q436" s="49"/>
      <c r="R436" s="49"/>
      <c r="S436" s="49"/>
      <c r="T436" s="49"/>
      <c r="U436" s="28">
        <f t="shared" si="36"/>
        <v>2830</v>
      </c>
      <c r="V436" s="28">
        <f t="shared" si="37"/>
        <v>4245</v>
      </c>
      <c r="W436" s="28">
        <f t="shared" si="38"/>
        <v>905.6</v>
      </c>
      <c r="X436" s="388">
        <f t="shared" si="39"/>
        <v>36280.6</v>
      </c>
      <c r="Y436" s="6">
        <f t="shared" si="40"/>
        <v>36300</v>
      </c>
      <c r="Z436" s="355"/>
      <c r="AA436" s="359"/>
    </row>
    <row r="437" spans="1:27" ht="15.75">
      <c r="A437" s="24">
        <f t="shared" si="41"/>
        <v>431</v>
      </c>
      <c r="B437" s="519" t="s">
        <v>2608</v>
      </c>
      <c r="C437" s="519" t="s">
        <v>2508</v>
      </c>
      <c r="D437" s="25" t="s">
        <v>2532</v>
      </c>
      <c r="E437" s="26">
        <v>110000</v>
      </c>
      <c r="F437" s="26">
        <v>110000</v>
      </c>
      <c r="G437" s="27"/>
      <c r="H437" s="26">
        <v>110000</v>
      </c>
      <c r="I437" s="27" t="e">
        <f>#REF!*($I$4)</f>
        <v>#REF!</v>
      </c>
      <c r="J437" s="27" t="e">
        <f>ROUNDUP(E437+#REF!+I437,-2)</f>
        <v>#REF!</v>
      </c>
      <c r="K437" s="27"/>
      <c r="L437" s="138"/>
      <c r="M437" s="138"/>
      <c r="N437" s="139"/>
      <c r="O437" s="49"/>
      <c r="P437" s="49"/>
      <c r="Q437" s="49"/>
      <c r="R437" s="49"/>
      <c r="S437" s="49"/>
      <c r="T437" s="49"/>
      <c r="U437" s="28">
        <f t="shared" si="36"/>
        <v>11000</v>
      </c>
      <c r="V437" s="28">
        <f t="shared" si="37"/>
        <v>16500</v>
      </c>
      <c r="W437" s="28">
        <f t="shared" si="38"/>
        <v>3520</v>
      </c>
      <c r="X437" s="388">
        <f t="shared" si="39"/>
        <v>141020</v>
      </c>
      <c r="Y437" s="6">
        <f t="shared" si="40"/>
        <v>141100</v>
      </c>
      <c r="Z437" s="355"/>
      <c r="AA437" s="359"/>
    </row>
    <row r="438" spans="1:27" ht="15.75">
      <c r="A438" s="24">
        <f t="shared" si="41"/>
        <v>432</v>
      </c>
      <c r="B438" s="519" t="s">
        <v>2608</v>
      </c>
      <c r="C438" s="519" t="s">
        <v>2509</v>
      </c>
      <c r="D438" s="25" t="s">
        <v>2532</v>
      </c>
      <c r="E438" s="26">
        <v>110000</v>
      </c>
      <c r="F438" s="26">
        <v>110000</v>
      </c>
      <c r="G438" s="27"/>
      <c r="H438" s="26">
        <v>110000</v>
      </c>
      <c r="I438" s="27" t="e">
        <f>#REF!*($I$4)</f>
        <v>#REF!</v>
      </c>
      <c r="J438" s="27" t="e">
        <f>ROUNDUP(E438+#REF!+I438,-2)</f>
        <v>#REF!</v>
      </c>
      <c r="K438" s="27"/>
      <c r="L438" s="138"/>
      <c r="M438" s="138"/>
      <c r="N438" s="139"/>
      <c r="O438" s="49"/>
      <c r="P438" s="49"/>
      <c r="Q438" s="49"/>
      <c r="R438" s="49"/>
      <c r="S438" s="49"/>
      <c r="T438" s="49"/>
      <c r="U438" s="28">
        <f t="shared" si="36"/>
        <v>11000</v>
      </c>
      <c r="V438" s="28">
        <f t="shared" si="37"/>
        <v>16500</v>
      </c>
      <c r="W438" s="28">
        <f t="shared" si="38"/>
        <v>3520</v>
      </c>
      <c r="X438" s="388">
        <f t="shared" si="39"/>
        <v>141020</v>
      </c>
      <c r="Y438" s="6">
        <f t="shared" si="40"/>
        <v>141100</v>
      </c>
      <c r="Z438" s="355"/>
      <c r="AA438" s="359"/>
    </row>
    <row r="439" spans="1:27" ht="15.75">
      <c r="A439" s="24">
        <f t="shared" si="41"/>
        <v>433</v>
      </c>
      <c r="B439" s="519" t="s">
        <v>2609</v>
      </c>
      <c r="C439" s="519" t="s">
        <v>2499</v>
      </c>
      <c r="D439" s="25" t="s">
        <v>2532</v>
      </c>
      <c r="E439" s="26">
        <v>157100</v>
      </c>
      <c r="F439" s="26">
        <v>157100</v>
      </c>
      <c r="G439" s="27"/>
      <c r="H439" s="26">
        <v>157100</v>
      </c>
      <c r="I439" s="27" t="e">
        <f>#REF!*($I$4)</f>
        <v>#REF!</v>
      </c>
      <c r="J439" s="27" t="e">
        <f>ROUNDUP(E439+#REF!+I439,-2)</f>
        <v>#REF!</v>
      </c>
      <c r="K439" s="27"/>
      <c r="L439" s="138"/>
      <c r="M439" s="138"/>
      <c r="N439" s="139"/>
      <c r="O439" s="49"/>
      <c r="P439" s="49"/>
      <c r="Q439" s="49"/>
      <c r="R439" s="49"/>
      <c r="S439" s="49"/>
      <c r="T439" s="49"/>
      <c r="U439" s="28">
        <f t="shared" si="36"/>
        <v>15710</v>
      </c>
      <c r="V439" s="28">
        <f t="shared" si="37"/>
        <v>23565</v>
      </c>
      <c r="W439" s="28">
        <f t="shared" si="38"/>
        <v>5027.2</v>
      </c>
      <c r="X439" s="388">
        <f t="shared" si="39"/>
        <v>201402.2</v>
      </c>
      <c r="Y439" s="6">
        <f t="shared" si="40"/>
        <v>201500</v>
      </c>
      <c r="Z439" s="355"/>
      <c r="AA439" s="359"/>
    </row>
    <row r="440" spans="1:27" ht="15.75">
      <c r="A440" s="24">
        <f t="shared" si="41"/>
        <v>434</v>
      </c>
      <c r="B440" s="519" t="s">
        <v>2609</v>
      </c>
      <c r="C440" s="519" t="s">
        <v>2539</v>
      </c>
      <c r="D440" s="25" t="s">
        <v>2532</v>
      </c>
      <c r="E440" s="26">
        <v>196400</v>
      </c>
      <c r="F440" s="26">
        <v>196400</v>
      </c>
      <c r="G440" s="27"/>
      <c r="H440" s="26">
        <v>196400</v>
      </c>
      <c r="I440" s="27" t="e">
        <f>#REF!*($I$4)</f>
        <v>#REF!</v>
      </c>
      <c r="J440" s="27" t="e">
        <f>ROUNDUP(E440+#REF!+I440,-2)</f>
        <v>#REF!</v>
      </c>
      <c r="K440" s="27"/>
      <c r="L440" s="138"/>
      <c r="M440" s="138"/>
      <c r="N440" s="139"/>
      <c r="O440" s="49"/>
      <c r="P440" s="49"/>
      <c r="Q440" s="49"/>
      <c r="R440" s="49"/>
      <c r="S440" s="49"/>
      <c r="T440" s="49"/>
      <c r="U440" s="28">
        <f t="shared" si="36"/>
        <v>19640</v>
      </c>
      <c r="V440" s="28">
        <f t="shared" si="37"/>
        <v>29460</v>
      </c>
      <c r="W440" s="28">
        <f t="shared" si="38"/>
        <v>6284.8</v>
      </c>
      <c r="X440" s="388">
        <f t="shared" si="39"/>
        <v>251784.8</v>
      </c>
      <c r="Y440" s="6">
        <f t="shared" si="40"/>
        <v>251800</v>
      </c>
      <c r="Z440" s="355"/>
      <c r="AA440" s="359"/>
    </row>
    <row r="441" spans="1:27" ht="15.75">
      <c r="A441" s="24">
        <f t="shared" si="41"/>
        <v>435</v>
      </c>
      <c r="B441" s="519" t="s">
        <v>2609</v>
      </c>
      <c r="C441" s="519" t="s">
        <v>2508</v>
      </c>
      <c r="D441" s="25" t="s">
        <v>2532</v>
      </c>
      <c r="E441" s="26">
        <v>108500</v>
      </c>
      <c r="F441" s="26">
        <v>108500</v>
      </c>
      <c r="G441" s="27"/>
      <c r="H441" s="26">
        <v>108500</v>
      </c>
      <c r="I441" s="27" t="e">
        <f>#REF!*($I$4)</f>
        <v>#REF!</v>
      </c>
      <c r="J441" s="27" t="e">
        <f>ROUNDUP(E441+#REF!+I441,-2)</f>
        <v>#REF!</v>
      </c>
      <c r="K441" s="27"/>
      <c r="L441" s="138"/>
      <c r="M441" s="138"/>
      <c r="N441" s="139"/>
      <c r="O441" s="49"/>
      <c r="P441" s="49"/>
      <c r="Q441" s="49"/>
      <c r="R441" s="49"/>
      <c r="S441" s="49"/>
      <c r="T441" s="49"/>
      <c r="U441" s="28">
        <f t="shared" si="36"/>
        <v>10850</v>
      </c>
      <c r="V441" s="28">
        <f t="shared" si="37"/>
        <v>16275</v>
      </c>
      <c r="W441" s="28">
        <f t="shared" si="38"/>
        <v>3472</v>
      </c>
      <c r="X441" s="388">
        <f t="shared" si="39"/>
        <v>139097</v>
      </c>
      <c r="Y441" s="6">
        <f t="shared" si="40"/>
        <v>139100</v>
      </c>
      <c r="Z441" s="355"/>
      <c r="AA441" s="359"/>
    </row>
    <row r="442" spans="1:27" ht="15.75">
      <c r="A442" s="24">
        <f t="shared" si="41"/>
        <v>436</v>
      </c>
      <c r="B442" s="519" t="s">
        <v>2609</v>
      </c>
      <c r="C442" s="519" t="s">
        <v>2509</v>
      </c>
      <c r="D442" s="25" t="s">
        <v>2532</v>
      </c>
      <c r="E442" s="26">
        <v>150900</v>
      </c>
      <c r="F442" s="26">
        <v>150900</v>
      </c>
      <c r="G442" s="27"/>
      <c r="H442" s="26">
        <v>150900</v>
      </c>
      <c r="I442" s="27" t="e">
        <f>#REF!*($I$4)</f>
        <v>#REF!</v>
      </c>
      <c r="J442" s="27" t="e">
        <f>ROUNDUP(E442+#REF!+I442,-2)</f>
        <v>#REF!</v>
      </c>
      <c r="K442" s="27"/>
      <c r="L442" s="138"/>
      <c r="M442" s="138"/>
      <c r="N442" s="139"/>
      <c r="O442" s="49"/>
      <c r="P442" s="49"/>
      <c r="Q442" s="49"/>
      <c r="R442" s="49"/>
      <c r="S442" s="49"/>
      <c r="T442" s="49"/>
      <c r="U442" s="28">
        <f t="shared" si="36"/>
        <v>15090</v>
      </c>
      <c r="V442" s="28">
        <f t="shared" si="37"/>
        <v>22635</v>
      </c>
      <c r="W442" s="28">
        <f t="shared" si="38"/>
        <v>4828.8</v>
      </c>
      <c r="X442" s="388">
        <f t="shared" si="39"/>
        <v>193453.8</v>
      </c>
      <c r="Y442" s="6">
        <f t="shared" si="40"/>
        <v>193500</v>
      </c>
      <c r="Z442" s="355"/>
      <c r="AA442" s="359"/>
    </row>
    <row r="443" spans="1:27" ht="15.75">
      <c r="A443" s="24">
        <f t="shared" si="41"/>
        <v>437</v>
      </c>
      <c r="B443" s="519" t="s">
        <v>2610</v>
      </c>
      <c r="C443" s="519" t="s">
        <v>2499</v>
      </c>
      <c r="D443" s="25" t="s">
        <v>2532</v>
      </c>
      <c r="E443" s="26">
        <v>199500</v>
      </c>
      <c r="F443" s="26">
        <v>199500</v>
      </c>
      <c r="G443" s="27"/>
      <c r="H443" s="26">
        <v>199500</v>
      </c>
      <c r="I443" s="27" t="e">
        <f>#REF!*($I$4)</f>
        <v>#REF!</v>
      </c>
      <c r="J443" s="27" t="e">
        <f>ROUNDUP(E443+#REF!+I443,-2)</f>
        <v>#REF!</v>
      </c>
      <c r="K443" s="27"/>
      <c r="L443" s="138"/>
      <c r="M443" s="138"/>
      <c r="N443" s="139"/>
      <c r="O443" s="49"/>
      <c r="P443" s="49"/>
      <c r="Q443" s="49"/>
      <c r="R443" s="49"/>
      <c r="S443" s="49"/>
      <c r="T443" s="49"/>
      <c r="U443" s="28">
        <f t="shared" si="36"/>
        <v>19950</v>
      </c>
      <c r="V443" s="28">
        <f t="shared" si="37"/>
        <v>29925</v>
      </c>
      <c r="W443" s="28">
        <f t="shared" si="38"/>
        <v>6384</v>
      </c>
      <c r="X443" s="388">
        <f t="shared" si="39"/>
        <v>255759</v>
      </c>
      <c r="Y443" s="6">
        <f t="shared" si="40"/>
        <v>255800</v>
      </c>
      <c r="Z443" s="355"/>
      <c r="AA443" s="359"/>
    </row>
    <row r="444" spans="1:27" ht="15.75">
      <c r="A444" s="24">
        <f t="shared" si="41"/>
        <v>438</v>
      </c>
      <c r="B444" s="519" t="s">
        <v>2611</v>
      </c>
      <c r="C444" s="519" t="s">
        <v>2508</v>
      </c>
      <c r="D444" s="25" t="s">
        <v>2532</v>
      </c>
      <c r="E444" s="26">
        <v>180600</v>
      </c>
      <c r="F444" s="26">
        <v>180600</v>
      </c>
      <c r="G444" s="27"/>
      <c r="H444" s="26">
        <v>180600</v>
      </c>
      <c r="I444" s="27" t="e">
        <f>#REF!*($I$4)</f>
        <v>#REF!</v>
      </c>
      <c r="J444" s="27" t="e">
        <f>ROUNDUP(E444+#REF!+I444,-2)</f>
        <v>#REF!</v>
      </c>
      <c r="K444" s="27"/>
      <c r="L444" s="138"/>
      <c r="M444" s="138"/>
      <c r="N444" s="139"/>
      <c r="O444" s="49"/>
      <c r="P444" s="49"/>
      <c r="Q444" s="49"/>
      <c r="R444" s="49"/>
      <c r="S444" s="49"/>
      <c r="T444" s="49"/>
      <c r="U444" s="28">
        <f t="shared" si="36"/>
        <v>18060</v>
      </c>
      <c r="V444" s="28">
        <f t="shared" si="37"/>
        <v>27090</v>
      </c>
      <c r="W444" s="28">
        <f t="shared" si="38"/>
        <v>5779.2</v>
      </c>
      <c r="X444" s="388">
        <f t="shared" si="39"/>
        <v>231529.2</v>
      </c>
      <c r="Y444" s="6">
        <f t="shared" si="40"/>
        <v>231600</v>
      </c>
      <c r="Z444" s="355"/>
      <c r="AA444" s="359"/>
    </row>
    <row r="445" spans="1:27" ht="15.75">
      <c r="A445" s="24">
        <f t="shared" si="41"/>
        <v>439</v>
      </c>
      <c r="B445" s="519" t="s">
        <v>2611</v>
      </c>
      <c r="C445" s="519" t="s">
        <v>2509</v>
      </c>
      <c r="D445" s="25" t="s">
        <v>2532</v>
      </c>
      <c r="E445" s="26">
        <v>180600</v>
      </c>
      <c r="F445" s="26">
        <v>180600</v>
      </c>
      <c r="G445" s="27"/>
      <c r="H445" s="26">
        <v>180600</v>
      </c>
      <c r="I445" s="27" t="e">
        <f>#REF!*($I$4)</f>
        <v>#REF!</v>
      </c>
      <c r="J445" s="27" t="e">
        <f>ROUNDUP(E445+#REF!+I445,-2)</f>
        <v>#REF!</v>
      </c>
      <c r="K445" s="27"/>
      <c r="L445" s="138"/>
      <c r="M445" s="138"/>
      <c r="N445" s="139"/>
      <c r="O445" s="49"/>
      <c r="P445" s="49"/>
      <c r="Q445" s="49"/>
      <c r="R445" s="49"/>
      <c r="S445" s="49"/>
      <c r="T445" s="49"/>
      <c r="U445" s="28">
        <f t="shared" si="36"/>
        <v>18060</v>
      </c>
      <c r="V445" s="28">
        <f t="shared" si="37"/>
        <v>27090</v>
      </c>
      <c r="W445" s="28">
        <f t="shared" si="38"/>
        <v>5779.2</v>
      </c>
      <c r="X445" s="388">
        <f t="shared" si="39"/>
        <v>231529.2</v>
      </c>
      <c r="Y445" s="6">
        <f t="shared" si="40"/>
        <v>231600</v>
      </c>
      <c r="Z445" s="355"/>
      <c r="AA445" s="359"/>
    </row>
    <row r="446" spans="1:27" ht="15.75">
      <c r="A446" s="24">
        <f t="shared" si="41"/>
        <v>440</v>
      </c>
      <c r="B446" s="519" t="s">
        <v>2612</v>
      </c>
      <c r="C446" s="519" t="s">
        <v>2508</v>
      </c>
      <c r="D446" s="25" t="s">
        <v>2532</v>
      </c>
      <c r="E446" s="26">
        <v>122500</v>
      </c>
      <c r="F446" s="26">
        <v>122500</v>
      </c>
      <c r="G446" s="27"/>
      <c r="H446" s="26">
        <v>122500</v>
      </c>
      <c r="I446" s="27" t="e">
        <f>#REF!*($I$4)</f>
        <v>#REF!</v>
      </c>
      <c r="J446" s="27" t="e">
        <f>ROUNDUP(E446+#REF!+I446,-2)</f>
        <v>#REF!</v>
      </c>
      <c r="K446" s="27"/>
      <c r="L446" s="138"/>
      <c r="M446" s="138"/>
      <c r="N446" s="139"/>
      <c r="O446" s="49"/>
      <c r="P446" s="49"/>
      <c r="Q446" s="49"/>
      <c r="R446" s="49"/>
      <c r="S446" s="49"/>
      <c r="T446" s="49"/>
      <c r="U446" s="28">
        <f t="shared" si="36"/>
        <v>12250</v>
      </c>
      <c r="V446" s="28">
        <f t="shared" si="37"/>
        <v>18375</v>
      </c>
      <c r="W446" s="28">
        <f t="shared" si="38"/>
        <v>3920</v>
      </c>
      <c r="X446" s="388">
        <f t="shared" si="39"/>
        <v>157045</v>
      </c>
      <c r="Y446" s="6">
        <f t="shared" si="40"/>
        <v>157100</v>
      </c>
      <c r="Z446" s="355"/>
      <c r="AA446" s="359"/>
    </row>
    <row r="447" spans="1:27" ht="15.75">
      <c r="A447" s="24">
        <f t="shared" si="41"/>
        <v>441</v>
      </c>
      <c r="B447" s="519" t="s">
        <v>2612</v>
      </c>
      <c r="C447" s="519" t="s">
        <v>2509</v>
      </c>
      <c r="D447" s="25" t="s">
        <v>2532</v>
      </c>
      <c r="E447" s="26">
        <v>122500</v>
      </c>
      <c r="F447" s="26">
        <v>122500</v>
      </c>
      <c r="G447" s="27"/>
      <c r="H447" s="26">
        <v>122500</v>
      </c>
      <c r="I447" s="27" t="e">
        <f>#REF!*($I$4)</f>
        <v>#REF!</v>
      </c>
      <c r="J447" s="27" t="e">
        <f>ROUNDUP(E447+#REF!+I447,-2)</f>
        <v>#REF!</v>
      </c>
      <c r="K447" s="27"/>
      <c r="L447" s="138"/>
      <c r="M447" s="138"/>
      <c r="N447" s="139"/>
      <c r="O447" s="49"/>
      <c r="P447" s="49"/>
      <c r="Q447" s="49"/>
      <c r="R447" s="49"/>
      <c r="S447" s="49"/>
      <c r="T447" s="49"/>
      <c r="U447" s="28">
        <f t="shared" si="36"/>
        <v>12250</v>
      </c>
      <c r="V447" s="28">
        <f t="shared" si="37"/>
        <v>18375</v>
      </c>
      <c r="W447" s="28">
        <f t="shared" si="38"/>
        <v>3920</v>
      </c>
      <c r="X447" s="388">
        <f t="shared" si="39"/>
        <v>157045</v>
      </c>
      <c r="Y447" s="6">
        <f t="shared" si="40"/>
        <v>157100</v>
      </c>
      <c r="Z447" s="355"/>
      <c r="AA447" s="359"/>
    </row>
    <row r="448" spans="1:27" ht="15.75">
      <c r="A448" s="24">
        <f t="shared" si="41"/>
        <v>442</v>
      </c>
      <c r="B448" s="519" t="s">
        <v>2613</v>
      </c>
      <c r="C448" s="519" t="s">
        <v>2508</v>
      </c>
      <c r="D448" s="25" t="s">
        <v>2387</v>
      </c>
      <c r="E448" s="26">
        <v>42400</v>
      </c>
      <c r="F448" s="26">
        <v>42400</v>
      </c>
      <c r="G448" s="27"/>
      <c r="H448" s="26">
        <v>42400</v>
      </c>
      <c r="I448" s="27" t="e">
        <f>#REF!*($I$4)</f>
        <v>#REF!</v>
      </c>
      <c r="J448" s="27" t="e">
        <f>ROUNDUP(E448+#REF!+I448,-2)</f>
        <v>#REF!</v>
      </c>
      <c r="K448" s="27"/>
      <c r="L448" s="138"/>
      <c r="M448" s="138"/>
      <c r="N448" s="139"/>
      <c r="O448" s="49"/>
      <c r="P448" s="49"/>
      <c r="Q448" s="49"/>
      <c r="R448" s="49"/>
      <c r="S448" s="49"/>
      <c r="T448" s="49"/>
      <c r="U448" s="28">
        <f t="shared" si="36"/>
        <v>4240</v>
      </c>
      <c r="V448" s="28">
        <f t="shared" si="37"/>
        <v>6360</v>
      </c>
      <c r="W448" s="28">
        <f t="shared" si="38"/>
        <v>1356.8</v>
      </c>
      <c r="X448" s="388">
        <f t="shared" si="39"/>
        <v>54356.800000000003</v>
      </c>
      <c r="Y448" s="6">
        <f t="shared" si="40"/>
        <v>54400</v>
      </c>
      <c r="Z448" s="355"/>
      <c r="AA448" s="359"/>
    </row>
    <row r="449" spans="1:27" ht="15.75">
      <c r="A449" s="24">
        <f t="shared" si="41"/>
        <v>443</v>
      </c>
      <c r="B449" s="519" t="s">
        <v>2613</v>
      </c>
      <c r="C449" s="519" t="s">
        <v>2509</v>
      </c>
      <c r="D449" s="25" t="s">
        <v>2387</v>
      </c>
      <c r="E449" s="26">
        <v>42400</v>
      </c>
      <c r="F449" s="26">
        <v>42400</v>
      </c>
      <c r="G449" s="27"/>
      <c r="H449" s="26">
        <v>42400</v>
      </c>
      <c r="I449" s="27" t="e">
        <f>#REF!*($I$4)</f>
        <v>#REF!</v>
      </c>
      <c r="J449" s="27" t="e">
        <f>ROUNDUP(E449+#REF!+I449,-2)</f>
        <v>#REF!</v>
      </c>
      <c r="K449" s="27"/>
      <c r="L449" s="138"/>
      <c r="M449" s="138"/>
      <c r="N449" s="139"/>
      <c r="O449" s="49"/>
      <c r="P449" s="49"/>
      <c r="Q449" s="49"/>
      <c r="R449" s="49"/>
      <c r="S449" s="49"/>
      <c r="T449" s="49"/>
      <c r="U449" s="28">
        <f t="shared" si="36"/>
        <v>4240</v>
      </c>
      <c r="V449" s="28">
        <f t="shared" si="37"/>
        <v>6360</v>
      </c>
      <c r="W449" s="28">
        <f t="shared" si="38"/>
        <v>1356.8</v>
      </c>
      <c r="X449" s="388">
        <f t="shared" si="39"/>
        <v>54356.800000000003</v>
      </c>
      <c r="Y449" s="6">
        <f t="shared" si="40"/>
        <v>54400</v>
      </c>
      <c r="Z449" s="355"/>
      <c r="AA449" s="359"/>
    </row>
    <row r="450" spans="1:27" ht="15.75">
      <c r="A450" s="24">
        <f t="shared" si="41"/>
        <v>444</v>
      </c>
      <c r="B450" s="519" t="s">
        <v>2614</v>
      </c>
      <c r="C450" s="519" t="s">
        <v>2517</v>
      </c>
      <c r="D450" s="25" t="s">
        <v>2387</v>
      </c>
      <c r="E450" s="26">
        <v>12700</v>
      </c>
      <c r="F450" s="26">
        <v>12700</v>
      </c>
      <c r="G450" s="27"/>
      <c r="H450" s="26">
        <v>12700</v>
      </c>
      <c r="I450" s="27" t="e">
        <f>#REF!*($I$4)</f>
        <v>#REF!</v>
      </c>
      <c r="J450" s="27" t="e">
        <f>ROUNDUP(E450+#REF!+I450,-2)</f>
        <v>#REF!</v>
      </c>
      <c r="K450" s="27"/>
      <c r="L450" s="138"/>
      <c r="M450" s="138"/>
      <c r="N450" s="139"/>
      <c r="O450" s="49"/>
      <c r="P450" s="49"/>
      <c r="Q450" s="49"/>
      <c r="R450" s="49"/>
      <c r="S450" s="49"/>
      <c r="T450" s="49"/>
      <c r="U450" s="28">
        <f t="shared" si="36"/>
        <v>1270</v>
      </c>
      <c r="V450" s="28">
        <f t="shared" si="37"/>
        <v>1905</v>
      </c>
      <c r="W450" s="28">
        <f t="shared" si="38"/>
        <v>406.40000000000003</v>
      </c>
      <c r="X450" s="388">
        <f t="shared" si="39"/>
        <v>16281.4</v>
      </c>
      <c r="Y450" s="6">
        <f t="shared" si="40"/>
        <v>16300</v>
      </c>
      <c r="Z450" s="355"/>
      <c r="AA450" s="359"/>
    </row>
    <row r="451" spans="1:27" ht="15.75">
      <c r="A451" s="24">
        <f t="shared" si="41"/>
        <v>445</v>
      </c>
      <c r="B451" s="519" t="s">
        <v>2615</v>
      </c>
      <c r="C451" s="519" t="s">
        <v>2513</v>
      </c>
      <c r="D451" s="25" t="s">
        <v>2532</v>
      </c>
      <c r="E451" s="26">
        <v>186900</v>
      </c>
      <c r="F451" s="26">
        <v>186900</v>
      </c>
      <c r="G451" s="27"/>
      <c r="H451" s="26">
        <v>186900</v>
      </c>
      <c r="I451" s="27" t="e">
        <f>#REF!*($I$4)</f>
        <v>#REF!</v>
      </c>
      <c r="J451" s="27" t="e">
        <f>ROUNDUP(E451+#REF!+I451,-2)</f>
        <v>#REF!</v>
      </c>
      <c r="K451" s="27"/>
      <c r="L451" s="138"/>
      <c r="M451" s="138"/>
      <c r="N451" s="139"/>
      <c r="O451" s="49"/>
      <c r="P451" s="49"/>
      <c r="Q451" s="49"/>
      <c r="R451" s="49"/>
      <c r="S451" s="49"/>
      <c r="T451" s="49"/>
      <c r="U451" s="28">
        <f t="shared" si="36"/>
        <v>18690</v>
      </c>
      <c r="V451" s="28">
        <f t="shared" si="37"/>
        <v>28035</v>
      </c>
      <c r="W451" s="28">
        <f t="shared" si="38"/>
        <v>5980.8</v>
      </c>
      <c r="X451" s="388">
        <f t="shared" si="39"/>
        <v>239605.8</v>
      </c>
      <c r="Y451" s="6">
        <f t="shared" si="40"/>
        <v>239700</v>
      </c>
      <c r="Z451" s="355"/>
      <c r="AA451" s="359"/>
    </row>
    <row r="452" spans="1:27" ht="15.75">
      <c r="A452" s="24">
        <f t="shared" si="41"/>
        <v>446</v>
      </c>
      <c r="B452" s="519" t="s">
        <v>2615</v>
      </c>
      <c r="C452" s="519" t="s">
        <v>2567</v>
      </c>
      <c r="D452" s="25" t="s">
        <v>2532</v>
      </c>
      <c r="E452" s="26">
        <v>186900</v>
      </c>
      <c r="F452" s="26">
        <v>186900</v>
      </c>
      <c r="G452" s="27"/>
      <c r="H452" s="26">
        <v>186900</v>
      </c>
      <c r="I452" s="27" t="e">
        <f>#REF!*($I$4)</f>
        <v>#REF!</v>
      </c>
      <c r="J452" s="27" t="e">
        <f>ROUNDUP(E452+#REF!+I452,-2)</f>
        <v>#REF!</v>
      </c>
      <c r="K452" s="27"/>
      <c r="L452" s="138"/>
      <c r="M452" s="138"/>
      <c r="N452" s="139"/>
      <c r="O452" s="49"/>
      <c r="P452" s="49"/>
      <c r="Q452" s="49"/>
      <c r="R452" s="49"/>
      <c r="S452" s="49"/>
      <c r="T452" s="49"/>
      <c r="U452" s="28">
        <f t="shared" si="36"/>
        <v>18690</v>
      </c>
      <c r="V452" s="28">
        <f t="shared" si="37"/>
        <v>28035</v>
      </c>
      <c r="W452" s="28">
        <f t="shared" si="38"/>
        <v>5980.8</v>
      </c>
      <c r="X452" s="388">
        <f t="shared" si="39"/>
        <v>239605.8</v>
      </c>
      <c r="Y452" s="6">
        <f t="shared" si="40"/>
        <v>239700</v>
      </c>
      <c r="Z452" s="355"/>
      <c r="AA452" s="359"/>
    </row>
    <row r="453" spans="1:27" ht="15.75">
      <c r="A453" s="24">
        <f t="shared" si="41"/>
        <v>447</v>
      </c>
      <c r="B453" s="519" t="s">
        <v>2616</v>
      </c>
      <c r="C453" s="519" t="s">
        <v>2517</v>
      </c>
      <c r="D453" s="25" t="s">
        <v>2532</v>
      </c>
      <c r="E453" s="26">
        <v>22000</v>
      </c>
      <c r="F453" s="26">
        <v>22000</v>
      </c>
      <c r="G453" s="27"/>
      <c r="H453" s="26">
        <v>22000</v>
      </c>
      <c r="I453" s="27" t="e">
        <f>#REF!*($I$4)</f>
        <v>#REF!</v>
      </c>
      <c r="J453" s="27" t="e">
        <f>ROUNDUP(E453+#REF!+I453,-2)</f>
        <v>#REF!</v>
      </c>
      <c r="K453" s="27"/>
      <c r="L453" s="138"/>
      <c r="M453" s="138"/>
      <c r="N453" s="139"/>
      <c r="O453" s="49"/>
      <c r="P453" s="49"/>
      <c r="Q453" s="49"/>
      <c r="R453" s="49"/>
      <c r="S453" s="49"/>
      <c r="T453" s="49"/>
      <c r="U453" s="28">
        <f t="shared" si="36"/>
        <v>2200</v>
      </c>
      <c r="V453" s="28">
        <f t="shared" si="37"/>
        <v>3300</v>
      </c>
      <c r="W453" s="28">
        <f t="shared" si="38"/>
        <v>704</v>
      </c>
      <c r="X453" s="388">
        <f t="shared" si="39"/>
        <v>28204</v>
      </c>
      <c r="Y453" s="6">
        <f t="shared" si="40"/>
        <v>28300</v>
      </c>
      <c r="Z453" s="355"/>
      <c r="AA453" s="359"/>
    </row>
    <row r="454" spans="1:27" ht="15.75">
      <c r="A454" s="24">
        <f t="shared" si="41"/>
        <v>448</v>
      </c>
      <c r="B454" s="519" t="s">
        <v>2617</v>
      </c>
      <c r="C454" s="519" t="s">
        <v>2517</v>
      </c>
      <c r="D454" s="25" t="s">
        <v>2618</v>
      </c>
      <c r="E454" s="26">
        <v>47100</v>
      </c>
      <c r="F454" s="26">
        <v>47100</v>
      </c>
      <c r="G454" s="27"/>
      <c r="H454" s="26">
        <v>47100</v>
      </c>
      <c r="I454" s="27" t="e">
        <f>#REF!*($I$4)</f>
        <v>#REF!</v>
      </c>
      <c r="J454" s="27" t="e">
        <f>ROUNDUP(E454+#REF!+I454,-2)</f>
        <v>#REF!</v>
      </c>
      <c r="K454" s="27"/>
      <c r="L454" s="138"/>
      <c r="M454" s="138"/>
      <c r="N454" s="139"/>
      <c r="O454" s="49"/>
      <c r="P454" s="49"/>
      <c r="Q454" s="49"/>
      <c r="R454" s="49"/>
      <c r="S454" s="49"/>
      <c r="T454" s="49"/>
      <c r="U454" s="28">
        <f t="shared" si="36"/>
        <v>4710</v>
      </c>
      <c r="V454" s="28">
        <f t="shared" si="37"/>
        <v>7065</v>
      </c>
      <c r="W454" s="28">
        <f t="shared" si="38"/>
        <v>1507.2</v>
      </c>
      <c r="X454" s="388">
        <f t="shared" si="39"/>
        <v>60382.2</v>
      </c>
      <c r="Y454" s="6">
        <f t="shared" si="40"/>
        <v>60400</v>
      </c>
      <c r="Z454" s="355"/>
      <c r="AA454" s="359"/>
    </row>
    <row r="455" spans="1:27" ht="15.75">
      <c r="A455" s="24">
        <f t="shared" si="41"/>
        <v>449</v>
      </c>
      <c r="B455" s="519" t="s">
        <v>2619</v>
      </c>
      <c r="C455" s="519" t="s">
        <v>2517</v>
      </c>
      <c r="D455" s="25" t="s">
        <v>2618</v>
      </c>
      <c r="E455" s="26">
        <v>14200</v>
      </c>
      <c r="F455" s="26">
        <v>14200</v>
      </c>
      <c r="G455" s="27"/>
      <c r="H455" s="26">
        <v>14200</v>
      </c>
      <c r="I455" s="27" t="e">
        <f>#REF!*($I$4)</f>
        <v>#REF!</v>
      </c>
      <c r="J455" s="27" t="e">
        <f>ROUNDUP(E455+#REF!+I455,-2)</f>
        <v>#REF!</v>
      </c>
      <c r="K455" s="27"/>
      <c r="L455" s="138"/>
      <c r="M455" s="138"/>
      <c r="N455" s="139"/>
      <c r="O455" s="49"/>
      <c r="P455" s="49"/>
      <c r="Q455" s="49"/>
      <c r="R455" s="49"/>
      <c r="S455" s="49"/>
      <c r="T455" s="49"/>
      <c r="U455" s="28">
        <f t="shared" si="36"/>
        <v>1420</v>
      </c>
      <c r="V455" s="28">
        <f t="shared" si="37"/>
        <v>2130</v>
      </c>
      <c r="W455" s="28">
        <f t="shared" si="38"/>
        <v>454.40000000000003</v>
      </c>
      <c r="X455" s="388">
        <f t="shared" si="39"/>
        <v>18204.400000000001</v>
      </c>
      <c r="Y455" s="6">
        <f t="shared" si="40"/>
        <v>18300</v>
      </c>
      <c r="Z455" s="355"/>
      <c r="AA455" s="359"/>
    </row>
    <row r="456" spans="1:27" s="23" customFormat="1" ht="15.75">
      <c r="A456" s="25" t="s">
        <v>39</v>
      </c>
      <c r="B456" s="1082" t="s">
        <v>5725</v>
      </c>
      <c r="C456" s="519"/>
      <c r="D456" s="25"/>
      <c r="E456" s="1083"/>
      <c r="F456" s="1083"/>
      <c r="G456" s="1084"/>
      <c r="H456" s="1083"/>
      <c r="I456" s="1083"/>
      <c r="J456" s="1083"/>
      <c r="K456" s="1083"/>
      <c r="L456" s="1083"/>
      <c r="M456" s="360"/>
      <c r="N456" s="360"/>
      <c r="O456" s="360"/>
      <c r="P456" s="360"/>
      <c r="Q456" s="360"/>
      <c r="R456" s="360"/>
      <c r="S456" s="360"/>
      <c r="T456" s="360"/>
      <c r="U456" s="360"/>
      <c r="V456" s="360"/>
      <c r="W456" s="360"/>
      <c r="X456" s="360"/>
      <c r="Y456" s="523"/>
      <c r="Z456" s="360"/>
      <c r="AA456" s="361"/>
    </row>
    <row r="457" spans="1:27" ht="15.75">
      <c r="A457" s="24">
        <v>1</v>
      </c>
      <c r="B457" s="519" t="s">
        <v>2620</v>
      </c>
      <c r="C457" s="519" t="s">
        <v>2621</v>
      </c>
      <c r="D457" s="25" t="s">
        <v>2387</v>
      </c>
      <c r="E457" s="26">
        <v>759300</v>
      </c>
      <c r="F457" s="26">
        <v>759300</v>
      </c>
      <c r="G457" s="27"/>
      <c r="H457" s="26">
        <v>759300</v>
      </c>
      <c r="I457" s="27" t="e">
        <f>#REF!*($I$4)</f>
        <v>#REF!</v>
      </c>
      <c r="J457" s="27" t="e">
        <f>ROUNDUP(E457+#REF!+I457,-2)</f>
        <v>#REF!</v>
      </c>
      <c r="K457" s="27"/>
      <c r="L457" s="138"/>
      <c r="M457" s="138"/>
      <c r="N457" s="139"/>
      <c r="O457" s="49"/>
      <c r="P457" s="49"/>
      <c r="Q457" s="49"/>
      <c r="R457" s="49"/>
      <c r="S457" s="49"/>
      <c r="T457" s="49"/>
      <c r="U457" s="28">
        <f t="shared" ref="U457:U520" si="42">+H457*0.1</f>
        <v>75930</v>
      </c>
      <c r="V457" s="28">
        <f t="shared" ref="V457:V520" si="43">+H457*0.15</f>
        <v>113895</v>
      </c>
      <c r="W457" s="28">
        <f t="shared" ref="W457:W520" si="44">+H457*0.032</f>
        <v>24297.600000000002</v>
      </c>
      <c r="X457" s="388">
        <f t="shared" ref="X457:X520" si="45">+H457+U457+V457+W457</f>
        <v>973422.6</v>
      </c>
      <c r="Y457" s="6">
        <f t="shared" ref="Y457:Y520" si="46">ROUNDUP(X457,-2)</f>
        <v>973500</v>
      </c>
      <c r="Z457" s="355"/>
      <c r="AA457" s="359"/>
    </row>
    <row r="458" spans="1:27" ht="15.75">
      <c r="A458" s="24">
        <v>2</v>
      </c>
      <c r="B458" s="519" t="s">
        <v>2620</v>
      </c>
      <c r="C458" s="519" t="s">
        <v>2622</v>
      </c>
      <c r="D458" s="25" t="s">
        <v>2387</v>
      </c>
      <c r="E458" s="26">
        <v>1591000</v>
      </c>
      <c r="F458" s="26">
        <v>1591000</v>
      </c>
      <c r="G458" s="27"/>
      <c r="H458" s="26">
        <v>1591000</v>
      </c>
      <c r="I458" s="27" t="e">
        <f>#REF!*($I$4)</f>
        <v>#REF!</v>
      </c>
      <c r="J458" s="27" t="e">
        <f>ROUNDUP(E458+#REF!+I458,-2)</f>
        <v>#REF!</v>
      </c>
      <c r="K458" s="27"/>
      <c r="L458" s="138"/>
      <c r="M458" s="138"/>
      <c r="N458" s="139"/>
      <c r="O458" s="49"/>
      <c r="P458" s="49"/>
      <c r="Q458" s="49"/>
      <c r="R458" s="49"/>
      <c r="S458" s="49"/>
      <c r="T458" s="49"/>
      <c r="U458" s="28">
        <f t="shared" si="42"/>
        <v>159100</v>
      </c>
      <c r="V458" s="28">
        <f t="shared" si="43"/>
        <v>238650</v>
      </c>
      <c r="W458" s="28">
        <f t="shared" si="44"/>
        <v>50912</v>
      </c>
      <c r="X458" s="388">
        <f t="shared" si="45"/>
        <v>2039662</v>
      </c>
      <c r="Y458" s="6">
        <f t="shared" si="46"/>
        <v>2039700</v>
      </c>
      <c r="Z458" s="355"/>
      <c r="AA458" s="359"/>
    </row>
    <row r="459" spans="1:27" ht="15.75">
      <c r="A459" s="24">
        <v>3</v>
      </c>
      <c r="B459" s="519" t="s">
        <v>2620</v>
      </c>
      <c r="C459" s="519" t="s">
        <v>2623</v>
      </c>
      <c r="D459" s="25" t="s">
        <v>2387</v>
      </c>
      <c r="E459" s="26">
        <v>2809300</v>
      </c>
      <c r="F459" s="26">
        <v>2809300</v>
      </c>
      <c r="G459" s="27"/>
      <c r="H459" s="26">
        <v>2809300</v>
      </c>
      <c r="I459" s="27" t="e">
        <f>#REF!*($I$4)</f>
        <v>#REF!</v>
      </c>
      <c r="J459" s="27" t="e">
        <f>ROUNDUP(E459+#REF!+I459,-2)</f>
        <v>#REF!</v>
      </c>
      <c r="K459" s="27"/>
      <c r="L459" s="138"/>
      <c r="M459" s="138"/>
      <c r="N459" s="139"/>
      <c r="O459" s="49"/>
      <c r="P459" s="49"/>
      <c r="Q459" s="49"/>
      <c r="R459" s="49"/>
      <c r="S459" s="49"/>
      <c r="T459" s="49"/>
      <c r="U459" s="28">
        <f t="shared" si="42"/>
        <v>280930</v>
      </c>
      <c r="V459" s="28">
        <f t="shared" si="43"/>
        <v>421395</v>
      </c>
      <c r="W459" s="28">
        <f t="shared" si="44"/>
        <v>89897.600000000006</v>
      </c>
      <c r="X459" s="388">
        <f t="shared" si="45"/>
        <v>3601522.6</v>
      </c>
      <c r="Y459" s="6">
        <f t="shared" si="46"/>
        <v>3601600</v>
      </c>
      <c r="Z459" s="355"/>
      <c r="AA459" s="359"/>
    </row>
    <row r="460" spans="1:27" ht="15.75">
      <c r="A460" s="24">
        <v>4</v>
      </c>
      <c r="B460" s="519" t="s">
        <v>2620</v>
      </c>
      <c r="C460" s="519" t="s">
        <v>2624</v>
      </c>
      <c r="D460" s="25" t="s">
        <v>2387</v>
      </c>
      <c r="E460" s="26">
        <v>3291900</v>
      </c>
      <c r="F460" s="26">
        <v>3291900</v>
      </c>
      <c r="G460" s="27"/>
      <c r="H460" s="26">
        <v>3291900</v>
      </c>
      <c r="I460" s="27" t="e">
        <f>#REF!*($I$4)</f>
        <v>#REF!</v>
      </c>
      <c r="J460" s="27" t="e">
        <f>ROUNDUP(E460+#REF!+I460,-2)</f>
        <v>#REF!</v>
      </c>
      <c r="K460" s="27"/>
      <c r="L460" s="138"/>
      <c r="M460" s="138"/>
      <c r="N460" s="139"/>
      <c r="O460" s="49"/>
      <c r="P460" s="49"/>
      <c r="Q460" s="49"/>
      <c r="R460" s="49"/>
      <c r="S460" s="49"/>
      <c r="T460" s="49"/>
      <c r="U460" s="28">
        <f t="shared" si="42"/>
        <v>329190</v>
      </c>
      <c r="V460" s="28">
        <f t="shared" si="43"/>
        <v>493785</v>
      </c>
      <c r="W460" s="28">
        <f t="shared" si="44"/>
        <v>105340.8</v>
      </c>
      <c r="X460" s="388">
        <f t="shared" si="45"/>
        <v>4220215.8</v>
      </c>
      <c r="Y460" s="6">
        <f t="shared" si="46"/>
        <v>4220300</v>
      </c>
      <c r="Z460" s="355"/>
      <c r="AA460" s="359"/>
    </row>
    <row r="461" spans="1:27" ht="15.75">
      <c r="A461" s="24">
        <v>5</v>
      </c>
      <c r="B461" s="519" t="s">
        <v>2620</v>
      </c>
      <c r="C461" s="519" t="s">
        <v>2625</v>
      </c>
      <c r="D461" s="25" t="s">
        <v>2387</v>
      </c>
      <c r="E461" s="26">
        <v>971000</v>
      </c>
      <c r="F461" s="26">
        <v>971000</v>
      </c>
      <c r="G461" s="27"/>
      <c r="H461" s="26">
        <v>971000</v>
      </c>
      <c r="I461" s="27" t="e">
        <f>#REF!*($I$4)</f>
        <v>#REF!</v>
      </c>
      <c r="J461" s="27" t="e">
        <f>ROUNDUP(E461+#REF!+I461,-2)</f>
        <v>#REF!</v>
      </c>
      <c r="K461" s="27"/>
      <c r="L461" s="138"/>
      <c r="M461" s="138"/>
      <c r="N461" s="139"/>
      <c r="O461" s="49"/>
      <c r="P461" s="49"/>
      <c r="Q461" s="49"/>
      <c r="R461" s="49"/>
      <c r="S461" s="49"/>
      <c r="T461" s="49"/>
      <c r="U461" s="28">
        <f t="shared" si="42"/>
        <v>97100</v>
      </c>
      <c r="V461" s="28">
        <f t="shared" si="43"/>
        <v>145650</v>
      </c>
      <c r="W461" s="28">
        <f t="shared" si="44"/>
        <v>31072</v>
      </c>
      <c r="X461" s="388">
        <f t="shared" si="45"/>
        <v>1244822</v>
      </c>
      <c r="Y461" s="6">
        <f t="shared" si="46"/>
        <v>1244900</v>
      </c>
      <c r="Z461" s="355"/>
      <c r="AA461" s="359"/>
    </row>
    <row r="462" spans="1:27" ht="15.75">
      <c r="A462" s="24">
        <v>6</v>
      </c>
      <c r="B462" s="519" t="s">
        <v>2620</v>
      </c>
      <c r="C462" s="519" t="s">
        <v>2626</v>
      </c>
      <c r="D462" s="25" t="s">
        <v>2387</v>
      </c>
      <c r="E462" s="26">
        <v>1076900</v>
      </c>
      <c r="F462" s="26">
        <v>1076900</v>
      </c>
      <c r="G462" s="27"/>
      <c r="H462" s="26">
        <v>1076900</v>
      </c>
      <c r="I462" s="27" t="e">
        <f>#REF!*($I$4)</f>
        <v>#REF!</v>
      </c>
      <c r="J462" s="27" t="e">
        <f>ROUNDUP(E462+#REF!+I462,-2)</f>
        <v>#REF!</v>
      </c>
      <c r="K462" s="27"/>
      <c r="L462" s="138"/>
      <c r="M462" s="138"/>
      <c r="N462" s="139"/>
      <c r="O462" s="49"/>
      <c r="P462" s="49"/>
      <c r="Q462" s="49"/>
      <c r="R462" s="49"/>
      <c r="S462" s="49"/>
      <c r="T462" s="49"/>
      <c r="U462" s="28">
        <f t="shared" si="42"/>
        <v>107690</v>
      </c>
      <c r="V462" s="28">
        <f t="shared" si="43"/>
        <v>161535</v>
      </c>
      <c r="W462" s="28">
        <f t="shared" si="44"/>
        <v>34460.800000000003</v>
      </c>
      <c r="X462" s="388">
        <f t="shared" si="45"/>
        <v>1380585.8</v>
      </c>
      <c r="Y462" s="6">
        <f t="shared" si="46"/>
        <v>1380600</v>
      </c>
      <c r="Z462" s="355"/>
      <c r="AA462" s="359"/>
    </row>
    <row r="463" spans="1:27" ht="15.75">
      <c r="A463" s="24">
        <v>7</v>
      </c>
      <c r="B463" s="519" t="s">
        <v>2620</v>
      </c>
      <c r="C463" s="519" t="s">
        <v>2627</v>
      </c>
      <c r="D463" s="25" t="s">
        <v>2387</v>
      </c>
      <c r="E463" s="26">
        <v>1251500</v>
      </c>
      <c r="F463" s="26">
        <v>1251500</v>
      </c>
      <c r="G463" s="27"/>
      <c r="H463" s="26">
        <v>1251500</v>
      </c>
      <c r="I463" s="27" t="e">
        <f>#REF!*($I$4)</f>
        <v>#REF!</v>
      </c>
      <c r="J463" s="27" t="e">
        <f>ROUNDUP(E463+#REF!+I463,-2)</f>
        <v>#REF!</v>
      </c>
      <c r="K463" s="27"/>
      <c r="L463" s="138"/>
      <c r="M463" s="138"/>
      <c r="N463" s="139"/>
      <c r="O463" s="49"/>
      <c r="P463" s="49"/>
      <c r="Q463" s="49"/>
      <c r="R463" s="49"/>
      <c r="S463" s="49"/>
      <c r="T463" s="49"/>
      <c r="U463" s="28">
        <f t="shared" si="42"/>
        <v>125150</v>
      </c>
      <c r="V463" s="28">
        <f t="shared" si="43"/>
        <v>187725</v>
      </c>
      <c r="W463" s="28">
        <f t="shared" si="44"/>
        <v>40048</v>
      </c>
      <c r="X463" s="388">
        <f t="shared" si="45"/>
        <v>1604423</v>
      </c>
      <c r="Y463" s="6">
        <f t="shared" si="46"/>
        <v>1604500</v>
      </c>
      <c r="Z463" s="355"/>
      <c r="AA463" s="359"/>
    </row>
    <row r="464" spans="1:27" ht="15.75">
      <c r="A464" s="24">
        <v>8</v>
      </c>
      <c r="B464" s="519" t="s">
        <v>2620</v>
      </c>
      <c r="C464" s="519" t="s">
        <v>2628</v>
      </c>
      <c r="D464" s="25" t="s">
        <v>2387</v>
      </c>
      <c r="E464" s="26">
        <v>1632000</v>
      </c>
      <c r="F464" s="26">
        <v>1632000</v>
      </c>
      <c r="G464" s="27"/>
      <c r="H464" s="26">
        <v>1632000</v>
      </c>
      <c r="I464" s="27" t="e">
        <f>#REF!*($I$4)</f>
        <v>#REF!</v>
      </c>
      <c r="J464" s="27" t="e">
        <f>ROUNDUP(E464+#REF!+I464,-2)</f>
        <v>#REF!</v>
      </c>
      <c r="K464" s="27"/>
      <c r="L464" s="138"/>
      <c r="M464" s="138"/>
      <c r="N464" s="139"/>
      <c r="O464" s="49"/>
      <c r="P464" s="49"/>
      <c r="Q464" s="49"/>
      <c r="R464" s="49"/>
      <c r="S464" s="49"/>
      <c r="T464" s="49"/>
      <c r="U464" s="28">
        <f t="shared" si="42"/>
        <v>163200</v>
      </c>
      <c r="V464" s="28">
        <f t="shared" si="43"/>
        <v>244800</v>
      </c>
      <c r="W464" s="28">
        <f t="shared" si="44"/>
        <v>52224</v>
      </c>
      <c r="X464" s="388">
        <f t="shared" si="45"/>
        <v>2092224</v>
      </c>
      <c r="Y464" s="6">
        <f t="shared" si="46"/>
        <v>2092300</v>
      </c>
      <c r="Z464" s="355"/>
      <c r="AA464" s="359"/>
    </row>
    <row r="465" spans="1:27" ht="15.75">
      <c r="A465" s="24">
        <v>9</v>
      </c>
      <c r="B465" s="519" t="s">
        <v>2620</v>
      </c>
      <c r="C465" s="519" t="s">
        <v>2629</v>
      </c>
      <c r="D465" s="25" t="s">
        <v>2387</v>
      </c>
      <c r="E465" s="26">
        <v>863200</v>
      </c>
      <c r="F465" s="26">
        <v>863200</v>
      </c>
      <c r="G465" s="27"/>
      <c r="H465" s="26">
        <v>863200</v>
      </c>
      <c r="I465" s="27" t="e">
        <f>#REF!*($I$4)</f>
        <v>#REF!</v>
      </c>
      <c r="J465" s="27" t="e">
        <f>ROUNDUP(E465+#REF!+I465,-2)</f>
        <v>#REF!</v>
      </c>
      <c r="K465" s="27"/>
      <c r="L465" s="138"/>
      <c r="M465" s="138"/>
      <c r="N465" s="139"/>
      <c r="O465" s="49"/>
      <c r="P465" s="49"/>
      <c r="Q465" s="49"/>
      <c r="R465" s="49"/>
      <c r="S465" s="49"/>
      <c r="T465" s="49"/>
      <c r="U465" s="28">
        <f t="shared" si="42"/>
        <v>86320</v>
      </c>
      <c r="V465" s="28">
        <f t="shared" si="43"/>
        <v>129480</v>
      </c>
      <c r="W465" s="28">
        <f t="shared" si="44"/>
        <v>27622.400000000001</v>
      </c>
      <c r="X465" s="388">
        <f t="shared" si="45"/>
        <v>1106622.3999999999</v>
      </c>
      <c r="Y465" s="6">
        <f t="shared" si="46"/>
        <v>1106700</v>
      </c>
      <c r="Z465" s="355"/>
      <c r="AA465" s="359"/>
    </row>
    <row r="466" spans="1:27" ht="15.75">
      <c r="A466" s="24">
        <v>10</v>
      </c>
      <c r="B466" s="519" t="s">
        <v>2620</v>
      </c>
      <c r="C466" s="519" t="s">
        <v>2630</v>
      </c>
      <c r="D466" s="25" t="s">
        <v>2387</v>
      </c>
      <c r="E466" s="26">
        <v>929700</v>
      </c>
      <c r="F466" s="26">
        <v>929700</v>
      </c>
      <c r="G466" s="27"/>
      <c r="H466" s="26">
        <v>929700</v>
      </c>
      <c r="I466" s="27" t="e">
        <f>#REF!*($I$4)</f>
        <v>#REF!</v>
      </c>
      <c r="J466" s="27" t="e">
        <f>ROUNDUP(E466+#REF!+I466,-2)</f>
        <v>#REF!</v>
      </c>
      <c r="K466" s="27"/>
      <c r="L466" s="138"/>
      <c r="M466" s="138"/>
      <c r="N466" s="139"/>
      <c r="O466" s="49"/>
      <c r="P466" s="49"/>
      <c r="Q466" s="49"/>
      <c r="R466" s="49"/>
      <c r="S466" s="49"/>
      <c r="T466" s="49"/>
      <c r="U466" s="28">
        <f t="shared" si="42"/>
        <v>92970</v>
      </c>
      <c r="V466" s="28">
        <f t="shared" si="43"/>
        <v>139455</v>
      </c>
      <c r="W466" s="28">
        <f t="shared" si="44"/>
        <v>29750.400000000001</v>
      </c>
      <c r="X466" s="388">
        <f t="shared" si="45"/>
        <v>1191875.3999999999</v>
      </c>
      <c r="Y466" s="6">
        <f t="shared" si="46"/>
        <v>1191900</v>
      </c>
      <c r="Z466" s="355"/>
      <c r="AA466" s="359"/>
    </row>
    <row r="467" spans="1:27" ht="15.75">
      <c r="A467" s="24">
        <v>11</v>
      </c>
      <c r="B467" s="519" t="s">
        <v>2620</v>
      </c>
      <c r="C467" s="519" t="s">
        <v>2631</v>
      </c>
      <c r="D467" s="25" t="s">
        <v>2387</v>
      </c>
      <c r="E467" s="26">
        <v>1012000</v>
      </c>
      <c r="F467" s="26">
        <v>1012000</v>
      </c>
      <c r="G467" s="27"/>
      <c r="H467" s="26">
        <v>1012000</v>
      </c>
      <c r="I467" s="27" t="e">
        <f>#REF!*($I$4)</f>
        <v>#REF!</v>
      </c>
      <c r="J467" s="27" t="e">
        <f>ROUNDUP(E467+#REF!+I467,-2)</f>
        <v>#REF!</v>
      </c>
      <c r="K467" s="27"/>
      <c r="L467" s="138"/>
      <c r="M467" s="138"/>
      <c r="N467" s="139"/>
      <c r="O467" s="49"/>
      <c r="P467" s="49"/>
      <c r="Q467" s="49"/>
      <c r="R467" s="49"/>
      <c r="S467" s="49"/>
      <c r="T467" s="49"/>
      <c r="U467" s="28">
        <f t="shared" si="42"/>
        <v>101200</v>
      </c>
      <c r="V467" s="28">
        <f t="shared" si="43"/>
        <v>151800</v>
      </c>
      <c r="W467" s="28">
        <f t="shared" si="44"/>
        <v>32384</v>
      </c>
      <c r="X467" s="388">
        <f t="shared" si="45"/>
        <v>1297384</v>
      </c>
      <c r="Y467" s="6">
        <f t="shared" si="46"/>
        <v>1297400</v>
      </c>
      <c r="Z467" s="355"/>
      <c r="AA467" s="359"/>
    </row>
    <row r="468" spans="1:27" ht="15.75">
      <c r="A468" s="24">
        <v>12</v>
      </c>
      <c r="B468" s="519" t="s">
        <v>2620</v>
      </c>
      <c r="C468" s="519" t="s">
        <v>2632</v>
      </c>
      <c r="D468" s="25" t="s">
        <v>2387</v>
      </c>
      <c r="E468" s="26">
        <v>1365200</v>
      </c>
      <c r="F468" s="26">
        <v>1365200</v>
      </c>
      <c r="G468" s="27"/>
      <c r="H468" s="26">
        <v>1365200</v>
      </c>
      <c r="I468" s="27" t="e">
        <f>#REF!*($I$4)</f>
        <v>#REF!</v>
      </c>
      <c r="J468" s="27" t="e">
        <f>ROUNDUP(E468+#REF!+I468,-2)</f>
        <v>#REF!</v>
      </c>
      <c r="K468" s="27"/>
      <c r="L468" s="138"/>
      <c r="M468" s="138"/>
      <c r="N468" s="139"/>
      <c r="O468" s="49"/>
      <c r="P468" s="49"/>
      <c r="Q468" s="49"/>
      <c r="R468" s="49"/>
      <c r="S468" s="49"/>
      <c r="T468" s="49"/>
      <c r="U468" s="28">
        <f t="shared" si="42"/>
        <v>136520</v>
      </c>
      <c r="V468" s="28">
        <f t="shared" si="43"/>
        <v>204780</v>
      </c>
      <c r="W468" s="28">
        <f t="shared" si="44"/>
        <v>43686.400000000001</v>
      </c>
      <c r="X468" s="388">
        <f t="shared" si="45"/>
        <v>1750186.4</v>
      </c>
      <c r="Y468" s="6">
        <f t="shared" si="46"/>
        <v>1750200</v>
      </c>
      <c r="Z468" s="355"/>
      <c r="AA468" s="359"/>
    </row>
    <row r="469" spans="1:27" ht="15.75">
      <c r="A469" s="24">
        <v>13</v>
      </c>
      <c r="B469" s="519" t="s">
        <v>2620</v>
      </c>
      <c r="C469" s="519" t="s">
        <v>2633</v>
      </c>
      <c r="D469" s="25" t="s">
        <v>2387</v>
      </c>
      <c r="E469" s="26">
        <v>2175300</v>
      </c>
      <c r="F469" s="26">
        <v>2175300</v>
      </c>
      <c r="G469" s="27"/>
      <c r="H469" s="26">
        <v>2175300</v>
      </c>
      <c r="I469" s="27" t="e">
        <f>#REF!*($I$4)</f>
        <v>#REF!</v>
      </c>
      <c r="J469" s="27" t="e">
        <f>ROUNDUP(E469+#REF!+I469,-2)</f>
        <v>#REF!</v>
      </c>
      <c r="K469" s="27"/>
      <c r="L469" s="138"/>
      <c r="M469" s="138"/>
      <c r="N469" s="139"/>
      <c r="O469" s="49"/>
      <c r="P469" s="49"/>
      <c r="Q469" s="49"/>
      <c r="R469" s="49"/>
      <c r="S469" s="49"/>
      <c r="T469" s="49"/>
      <c r="U469" s="28">
        <f t="shared" si="42"/>
        <v>217530</v>
      </c>
      <c r="V469" s="28">
        <f t="shared" si="43"/>
        <v>326295</v>
      </c>
      <c r="W469" s="28">
        <f t="shared" si="44"/>
        <v>69609.600000000006</v>
      </c>
      <c r="X469" s="388">
        <f t="shared" si="45"/>
        <v>2788734.6</v>
      </c>
      <c r="Y469" s="6">
        <f t="shared" si="46"/>
        <v>2788800</v>
      </c>
      <c r="Z469" s="355"/>
      <c r="AA469" s="359"/>
    </row>
    <row r="470" spans="1:27" ht="15.75">
      <c r="A470" s="24">
        <v>14</v>
      </c>
      <c r="B470" s="519" t="s">
        <v>2620</v>
      </c>
      <c r="C470" s="519" t="s">
        <v>2634</v>
      </c>
      <c r="D470" s="25" t="s">
        <v>2387</v>
      </c>
      <c r="E470" s="26">
        <v>686600</v>
      </c>
      <c r="F470" s="26">
        <v>686600</v>
      </c>
      <c r="G470" s="27"/>
      <c r="H470" s="26">
        <v>686600</v>
      </c>
      <c r="I470" s="27" t="e">
        <f>#REF!*($I$4)</f>
        <v>#REF!</v>
      </c>
      <c r="J470" s="27" t="e">
        <f>ROUNDUP(E470+#REF!+I470,-2)</f>
        <v>#REF!</v>
      </c>
      <c r="K470" s="27"/>
      <c r="L470" s="138"/>
      <c r="M470" s="138"/>
      <c r="N470" s="139"/>
      <c r="O470" s="49"/>
      <c r="P470" s="49"/>
      <c r="Q470" s="49"/>
      <c r="R470" s="49"/>
      <c r="S470" s="49"/>
      <c r="T470" s="49"/>
      <c r="U470" s="28">
        <f t="shared" si="42"/>
        <v>68660</v>
      </c>
      <c r="V470" s="28">
        <f t="shared" si="43"/>
        <v>102990</v>
      </c>
      <c r="W470" s="28">
        <f t="shared" si="44"/>
        <v>21971.200000000001</v>
      </c>
      <c r="X470" s="388">
        <f t="shared" si="45"/>
        <v>880221.2</v>
      </c>
      <c r="Y470" s="6">
        <f t="shared" si="46"/>
        <v>880300</v>
      </c>
      <c r="Z470" s="355"/>
      <c r="AA470" s="359"/>
    </row>
    <row r="471" spans="1:27" ht="15.75">
      <c r="A471" s="24">
        <v>15</v>
      </c>
      <c r="B471" s="519" t="s">
        <v>2620</v>
      </c>
      <c r="C471" s="519" t="s">
        <v>2635</v>
      </c>
      <c r="D471" s="25" t="s">
        <v>2387</v>
      </c>
      <c r="E471" s="26">
        <v>1891100</v>
      </c>
      <c r="F471" s="26">
        <v>1891100</v>
      </c>
      <c r="G471" s="27"/>
      <c r="H471" s="26">
        <v>1891100</v>
      </c>
      <c r="I471" s="27" t="e">
        <f>#REF!*($I$4)</f>
        <v>#REF!</v>
      </c>
      <c r="J471" s="27" t="e">
        <f>ROUNDUP(E471+#REF!+I471,-2)</f>
        <v>#REF!</v>
      </c>
      <c r="K471" s="27"/>
      <c r="L471" s="138"/>
      <c r="M471" s="138"/>
      <c r="N471" s="139"/>
      <c r="O471" s="49"/>
      <c r="P471" s="49"/>
      <c r="Q471" s="49"/>
      <c r="R471" s="49"/>
      <c r="S471" s="49"/>
      <c r="T471" s="49"/>
      <c r="U471" s="28">
        <f t="shared" si="42"/>
        <v>189110</v>
      </c>
      <c r="V471" s="28">
        <f t="shared" si="43"/>
        <v>283665</v>
      </c>
      <c r="W471" s="28">
        <f t="shared" si="44"/>
        <v>60515.200000000004</v>
      </c>
      <c r="X471" s="388">
        <f t="shared" si="45"/>
        <v>2424390.2000000002</v>
      </c>
      <c r="Y471" s="6">
        <f t="shared" si="46"/>
        <v>2424400</v>
      </c>
      <c r="Z471" s="355"/>
      <c r="AA471" s="359"/>
    </row>
    <row r="472" spans="1:27" ht="15.75">
      <c r="A472" s="24">
        <v>16</v>
      </c>
      <c r="B472" s="519" t="s">
        <v>2620</v>
      </c>
      <c r="C472" s="519" t="s">
        <v>2636</v>
      </c>
      <c r="D472" s="25" t="s">
        <v>2387</v>
      </c>
      <c r="E472" s="26">
        <v>2295200</v>
      </c>
      <c r="F472" s="26">
        <v>2295200</v>
      </c>
      <c r="G472" s="27"/>
      <c r="H472" s="26">
        <v>2295200</v>
      </c>
      <c r="I472" s="27" t="e">
        <f>#REF!*($I$4)</f>
        <v>#REF!</v>
      </c>
      <c r="J472" s="27" t="e">
        <f>ROUNDUP(E472+#REF!+I472,-2)</f>
        <v>#REF!</v>
      </c>
      <c r="K472" s="27"/>
      <c r="L472" s="138"/>
      <c r="M472" s="138"/>
      <c r="N472" s="139"/>
      <c r="O472" s="49"/>
      <c r="P472" s="49"/>
      <c r="Q472" s="49"/>
      <c r="R472" s="49"/>
      <c r="S472" s="49"/>
      <c r="T472" s="49"/>
      <c r="U472" s="28">
        <f t="shared" si="42"/>
        <v>229520</v>
      </c>
      <c r="V472" s="28">
        <f t="shared" si="43"/>
        <v>344280</v>
      </c>
      <c r="W472" s="28">
        <f t="shared" si="44"/>
        <v>73446.400000000009</v>
      </c>
      <c r="X472" s="388">
        <f t="shared" si="45"/>
        <v>2942446.4</v>
      </c>
      <c r="Y472" s="6">
        <f t="shared" si="46"/>
        <v>2942500</v>
      </c>
      <c r="Z472" s="355"/>
      <c r="AA472" s="359"/>
    </row>
    <row r="473" spans="1:27" ht="15.75">
      <c r="A473" s="24">
        <v>17</v>
      </c>
      <c r="B473" s="519" t="s">
        <v>2620</v>
      </c>
      <c r="C473" s="519" t="s">
        <v>2637</v>
      </c>
      <c r="D473" s="25" t="s">
        <v>2387</v>
      </c>
      <c r="E473" s="26">
        <v>3001500</v>
      </c>
      <c r="F473" s="26">
        <v>3001500</v>
      </c>
      <c r="G473" s="27"/>
      <c r="H473" s="26">
        <v>3001500</v>
      </c>
      <c r="I473" s="27" t="e">
        <f>#REF!*($I$4)</f>
        <v>#REF!</v>
      </c>
      <c r="J473" s="27" t="e">
        <f>ROUNDUP(E473+#REF!+I473,-2)</f>
        <v>#REF!</v>
      </c>
      <c r="K473" s="27"/>
      <c r="L473" s="138"/>
      <c r="M473" s="138"/>
      <c r="N473" s="139"/>
      <c r="O473" s="49"/>
      <c r="P473" s="49"/>
      <c r="Q473" s="49"/>
      <c r="R473" s="49"/>
      <c r="S473" s="49"/>
      <c r="T473" s="49"/>
      <c r="U473" s="28">
        <f t="shared" si="42"/>
        <v>300150</v>
      </c>
      <c r="V473" s="28">
        <f t="shared" si="43"/>
        <v>450225</v>
      </c>
      <c r="W473" s="28">
        <f t="shared" si="44"/>
        <v>96048</v>
      </c>
      <c r="X473" s="388">
        <f t="shared" si="45"/>
        <v>3847923</v>
      </c>
      <c r="Y473" s="6">
        <f t="shared" si="46"/>
        <v>3848000</v>
      </c>
      <c r="Z473" s="355"/>
      <c r="AA473" s="359"/>
    </row>
    <row r="474" spans="1:27" ht="15.75">
      <c r="A474" s="24">
        <v>18</v>
      </c>
      <c r="B474" s="519" t="s">
        <v>2620</v>
      </c>
      <c r="C474" s="519" t="s">
        <v>2638</v>
      </c>
      <c r="D474" s="25" t="s">
        <v>2387</v>
      </c>
      <c r="E474" s="26">
        <v>1129800</v>
      </c>
      <c r="F474" s="26">
        <v>1129800</v>
      </c>
      <c r="G474" s="27"/>
      <c r="H474" s="26">
        <v>1129800</v>
      </c>
      <c r="I474" s="27" t="e">
        <f>#REF!*($I$4)</f>
        <v>#REF!</v>
      </c>
      <c r="J474" s="27" t="e">
        <f>ROUNDUP(E474+#REF!+I474,-2)</f>
        <v>#REF!</v>
      </c>
      <c r="K474" s="27"/>
      <c r="L474" s="138"/>
      <c r="M474" s="138"/>
      <c r="N474" s="139"/>
      <c r="O474" s="49"/>
      <c r="P474" s="49"/>
      <c r="Q474" s="49"/>
      <c r="R474" s="49"/>
      <c r="S474" s="49"/>
      <c r="T474" s="49"/>
      <c r="U474" s="28">
        <f t="shared" si="42"/>
        <v>112980</v>
      </c>
      <c r="V474" s="28">
        <f t="shared" si="43"/>
        <v>169470</v>
      </c>
      <c r="W474" s="28">
        <f t="shared" si="44"/>
        <v>36153.599999999999</v>
      </c>
      <c r="X474" s="388">
        <f t="shared" si="45"/>
        <v>1448403.6</v>
      </c>
      <c r="Y474" s="6">
        <f t="shared" si="46"/>
        <v>1448500</v>
      </c>
      <c r="Z474" s="355"/>
      <c r="AA474" s="359"/>
    </row>
    <row r="475" spans="1:27" ht="15.75">
      <c r="A475" s="24">
        <v>19</v>
      </c>
      <c r="B475" s="519" t="s">
        <v>2620</v>
      </c>
      <c r="C475" s="519" t="s">
        <v>2639</v>
      </c>
      <c r="D475" s="25" t="s">
        <v>2387</v>
      </c>
      <c r="E475" s="26">
        <v>1129800</v>
      </c>
      <c r="F475" s="26">
        <v>1129800</v>
      </c>
      <c r="G475" s="27"/>
      <c r="H475" s="26">
        <v>1129800</v>
      </c>
      <c r="I475" s="27" t="e">
        <f>#REF!*($I$4)</f>
        <v>#REF!</v>
      </c>
      <c r="J475" s="27" t="e">
        <f>ROUNDUP(E475+#REF!+I475,-2)</f>
        <v>#REF!</v>
      </c>
      <c r="K475" s="27"/>
      <c r="L475" s="138"/>
      <c r="M475" s="138"/>
      <c r="N475" s="139"/>
      <c r="O475" s="49"/>
      <c r="P475" s="49"/>
      <c r="Q475" s="49"/>
      <c r="R475" s="49"/>
      <c r="S475" s="49"/>
      <c r="T475" s="49"/>
      <c r="U475" s="28">
        <f t="shared" si="42"/>
        <v>112980</v>
      </c>
      <c r="V475" s="28">
        <f t="shared" si="43"/>
        <v>169470</v>
      </c>
      <c r="W475" s="28">
        <f t="shared" si="44"/>
        <v>36153.599999999999</v>
      </c>
      <c r="X475" s="388">
        <f t="shared" si="45"/>
        <v>1448403.6</v>
      </c>
      <c r="Y475" s="6">
        <f t="shared" si="46"/>
        <v>1448500</v>
      </c>
      <c r="Z475" s="355"/>
      <c r="AA475" s="359"/>
    </row>
    <row r="476" spans="1:27" ht="15.75">
      <c r="A476" s="24">
        <v>20</v>
      </c>
      <c r="B476" s="519" t="s">
        <v>2620</v>
      </c>
      <c r="C476" s="519" t="s">
        <v>2640</v>
      </c>
      <c r="D476" s="25" t="s">
        <v>2387</v>
      </c>
      <c r="E476" s="26">
        <v>1473400</v>
      </c>
      <c r="F476" s="26">
        <v>1473400</v>
      </c>
      <c r="G476" s="27"/>
      <c r="H476" s="26">
        <v>1473400</v>
      </c>
      <c r="I476" s="27" t="e">
        <f>#REF!*($I$4)</f>
        <v>#REF!</v>
      </c>
      <c r="J476" s="27" t="e">
        <f>ROUNDUP(E476+#REF!+I476,-2)</f>
        <v>#REF!</v>
      </c>
      <c r="K476" s="27"/>
      <c r="L476" s="138"/>
      <c r="M476" s="138"/>
      <c r="N476" s="139"/>
      <c r="O476" s="49"/>
      <c r="P476" s="49"/>
      <c r="Q476" s="49"/>
      <c r="R476" s="49"/>
      <c r="S476" s="49"/>
      <c r="T476" s="49"/>
      <c r="U476" s="28">
        <f t="shared" si="42"/>
        <v>147340</v>
      </c>
      <c r="V476" s="28">
        <f t="shared" si="43"/>
        <v>221010</v>
      </c>
      <c r="W476" s="28">
        <f t="shared" si="44"/>
        <v>47148.800000000003</v>
      </c>
      <c r="X476" s="388">
        <f t="shared" si="45"/>
        <v>1888898.8</v>
      </c>
      <c r="Y476" s="6">
        <f t="shared" si="46"/>
        <v>1888900</v>
      </c>
      <c r="Z476" s="355"/>
      <c r="AA476" s="359"/>
    </row>
    <row r="477" spans="1:27" ht="15.75">
      <c r="A477" s="24">
        <v>21</v>
      </c>
      <c r="B477" s="519" t="s">
        <v>2620</v>
      </c>
      <c r="C477" s="519" t="s">
        <v>2641</v>
      </c>
      <c r="D477" s="25" t="s">
        <v>2387</v>
      </c>
      <c r="E477" s="26">
        <v>788500</v>
      </c>
      <c r="F477" s="26">
        <v>788500</v>
      </c>
      <c r="G477" s="27"/>
      <c r="H477" s="26">
        <v>788500</v>
      </c>
      <c r="I477" s="27" t="e">
        <f>#REF!*($I$4)</f>
        <v>#REF!</v>
      </c>
      <c r="J477" s="27" t="e">
        <f>ROUNDUP(E477+#REF!+I477,-2)</f>
        <v>#REF!</v>
      </c>
      <c r="K477" s="27"/>
      <c r="L477" s="138"/>
      <c r="M477" s="138"/>
      <c r="N477" s="139"/>
      <c r="O477" s="49"/>
      <c r="P477" s="49"/>
      <c r="Q477" s="49"/>
      <c r="R477" s="49"/>
      <c r="S477" s="49"/>
      <c r="T477" s="49"/>
      <c r="U477" s="28">
        <f t="shared" si="42"/>
        <v>78850</v>
      </c>
      <c r="V477" s="28">
        <f t="shared" si="43"/>
        <v>118275</v>
      </c>
      <c r="W477" s="28">
        <f t="shared" si="44"/>
        <v>25232</v>
      </c>
      <c r="X477" s="388">
        <f t="shared" si="45"/>
        <v>1010857</v>
      </c>
      <c r="Y477" s="6">
        <f t="shared" si="46"/>
        <v>1010900</v>
      </c>
      <c r="Z477" s="355"/>
      <c r="AA477" s="359"/>
    </row>
    <row r="478" spans="1:27" ht="15.75">
      <c r="A478" s="24">
        <v>22</v>
      </c>
      <c r="B478" s="519" t="s">
        <v>2620</v>
      </c>
      <c r="C478" s="519" t="s">
        <v>2642</v>
      </c>
      <c r="D478" s="25" t="s">
        <v>2387</v>
      </c>
      <c r="E478" s="26">
        <v>823800</v>
      </c>
      <c r="F478" s="26">
        <v>823800</v>
      </c>
      <c r="G478" s="27"/>
      <c r="H478" s="26">
        <v>823800</v>
      </c>
      <c r="I478" s="27" t="e">
        <f>#REF!*($I$4)</f>
        <v>#REF!</v>
      </c>
      <c r="J478" s="27" t="e">
        <f>ROUNDUP(E478+#REF!+I478,-2)</f>
        <v>#REF!</v>
      </c>
      <c r="K478" s="27"/>
      <c r="L478" s="138"/>
      <c r="M478" s="138"/>
      <c r="N478" s="139"/>
      <c r="O478" s="49"/>
      <c r="P478" s="49"/>
      <c r="Q478" s="49"/>
      <c r="R478" s="49"/>
      <c r="S478" s="49"/>
      <c r="T478" s="49"/>
      <c r="U478" s="28">
        <f t="shared" si="42"/>
        <v>82380</v>
      </c>
      <c r="V478" s="28">
        <f t="shared" si="43"/>
        <v>123570</v>
      </c>
      <c r="W478" s="28">
        <f t="shared" si="44"/>
        <v>26361.600000000002</v>
      </c>
      <c r="X478" s="388">
        <f t="shared" si="45"/>
        <v>1056111.6000000001</v>
      </c>
      <c r="Y478" s="6">
        <f t="shared" si="46"/>
        <v>1056200</v>
      </c>
      <c r="Z478" s="355"/>
      <c r="AA478" s="359"/>
    </row>
    <row r="479" spans="1:27" ht="15.75">
      <c r="A479" s="24">
        <v>23</v>
      </c>
      <c r="B479" s="519" t="s">
        <v>2620</v>
      </c>
      <c r="C479" s="519" t="s">
        <v>2643</v>
      </c>
      <c r="D479" s="25" t="s">
        <v>2387</v>
      </c>
      <c r="E479" s="26">
        <v>906300</v>
      </c>
      <c r="F479" s="26">
        <v>906300</v>
      </c>
      <c r="G479" s="27"/>
      <c r="H479" s="26">
        <v>906300</v>
      </c>
      <c r="I479" s="27" t="e">
        <f>#REF!*($I$4)</f>
        <v>#REF!</v>
      </c>
      <c r="J479" s="27" t="e">
        <f>ROUNDUP(E479+#REF!+I479,-2)</f>
        <v>#REF!</v>
      </c>
      <c r="K479" s="27"/>
      <c r="L479" s="138"/>
      <c r="M479" s="138"/>
      <c r="N479" s="139"/>
      <c r="O479" s="49"/>
      <c r="P479" s="49"/>
      <c r="Q479" s="49"/>
      <c r="R479" s="49"/>
      <c r="S479" s="49"/>
      <c r="T479" s="49"/>
      <c r="U479" s="28">
        <f t="shared" si="42"/>
        <v>90630</v>
      </c>
      <c r="V479" s="28">
        <f t="shared" si="43"/>
        <v>135945</v>
      </c>
      <c r="W479" s="28">
        <f t="shared" si="44"/>
        <v>29001.600000000002</v>
      </c>
      <c r="X479" s="388">
        <f t="shared" si="45"/>
        <v>1161876.6000000001</v>
      </c>
      <c r="Y479" s="6">
        <f t="shared" si="46"/>
        <v>1161900</v>
      </c>
      <c r="Z479" s="355"/>
      <c r="AA479" s="359"/>
    </row>
    <row r="480" spans="1:27" ht="15.75">
      <c r="A480" s="24">
        <v>24</v>
      </c>
      <c r="B480" s="519" t="s">
        <v>2620</v>
      </c>
      <c r="C480" s="519" t="s">
        <v>2644</v>
      </c>
      <c r="D480" s="25" t="s">
        <v>2387</v>
      </c>
      <c r="E480" s="26">
        <v>1222100</v>
      </c>
      <c r="F480" s="26">
        <v>1222100</v>
      </c>
      <c r="G480" s="27"/>
      <c r="H480" s="26">
        <v>1222100</v>
      </c>
      <c r="I480" s="27" t="e">
        <f>#REF!*($I$4)</f>
        <v>#REF!</v>
      </c>
      <c r="J480" s="27" t="e">
        <f>ROUNDUP(E480+#REF!+I480,-2)</f>
        <v>#REF!</v>
      </c>
      <c r="K480" s="27"/>
      <c r="L480" s="138"/>
      <c r="M480" s="138"/>
      <c r="N480" s="139"/>
      <c r="O480" s="49"/>
      <c r="P480" s="49"/>
      <c r="Q480" s="49"/>
      <c r="R480" s="49"/>
      <c r="S480" s="49"/>
      <c r="T480" s="49"/>
      <c r="U480" s="28">
        <f t="shared" si="42"/>
        <v>122210</v>
      </c>
      <c r="V480" s="28">
        <f t="shared" si="43"/>
        <v>183315</v>
      </c>
      <c r="W480" s="28">
        <f t="shared" si="44"/>
        <v>39107.200000000004</v>
      </c>
      <c r="X480" s="388">
        <f t="shared" si="45"/>
        <v>1566732.2</v>
      </c>
      <c r="Y480" s="6">
        <f t="shared" si="46"/>
        <v>1566800</v>
      </c>
      <c r="Z480" s="355"/>
      <c r="AA480" s="359"/>
    </row>
    <row r="481" spans="1:27" ht="15.75">
      <c r="A481" s="24">
        <v>25</v>
      </c>
      <c r="B481" s="519" t="s">
        <v>2620</v>
      </c>
      <c r="C481" s="519" t="s">
        <v>2645</v>
      </c>
      <c r="D481" s="25" t="s">
        <v>2387</v>
      </c>
      <c r="E481" s="26">
        <v>1012200</v>
      </c>
      <c r="F481" s="26">
        <v>1012200</v>
      </c>
      <c r="G481" s="27"/>
      <c r="H481" s="26">
        <v>1012200</v>
      </c>
      <c r="I481" s="27" t="e">
        <f>#REF!*($I$4)</f>
        <v>#REF!</v>
      </c>
      <c r="J481" s="27" t="e">
        <f>ROUNDUP(E481+#REF!+I481,-2)</f>
        <v>#REF!</v>
      </c>
      <c r="K481" s="27"/>
      <c r="L481" s="138"/>
      <c r="M481" s="138"/>
      <c r="N481" s="139"/>
      <c r="O481" s="49"/>
      <c r="P481" s="49"/>
      <c r="Q481" s="49"/>
      <c r="R481" s="49"/>
      <c r="S481" s="49"/>
      <c r="T481" s="49"/>
      <c r="U481" s="28">
        <f t="shared" si="42"/>
        <v>101220</v>
      </c>
      <c r="V481" s="28">
        <f t="shared" si="43"/>
        <v>151830</v>
      </c>
      <c r="W481" s="28">
        <f t="shared" si="44"/>
        <v>32390.400000000001</v>
      </c>
      <c r="X481" s="388">
        <f t="shared" si="45"/>
        <v>1297640.3999999999</v>
      </c>
      <c r="Y481" s="6">
        <f t="shared" si="46"/>
        <v>1297700</v>
      </c>
      <c r="Z481" s="355"/>
      <c r="AA481" s="359"/>
    </row>
    <row r="482" spans="1:27" ht="15.75">
      <c r="A482" s="24">
        <v>26</v>
      </c>
      <c r="B482" s="519" t="s">
        <v>2620</v>
      </c>
      <c r="C482" s="519" t="s">
        <v>2646</v>
      </c>
      <c r="D482" s="25" t="s">
        <v>2387</v>
      </c>
      <c r="E482" s="26">
        <v>1740200</v>
      </c>
      <c r="F482" s="26">
        <v>1740200</v>
      </c>
      <c r="G482" s="27"/>
      <c r="H482" s="26">
        <v>1740200</v>
      </c>
      <c r="I482" s="27" t="e">
        <f>#REF!*($I$4)</f>
        <v>#REF!</v>
      </c>
      <c r="J482" s="27" t="e">
        <f>ROUNDUP(E482+#REF!+I482,-2)</f>
        <v>#REF!</v>
      </c>
      <c r="K482" s="27"/>
      <c r="L482" s="138"/>
      <c r="M482" s="138"/>
      <c r="N482" s="139"/>
      <c r="O482" s="49"/>
      <c r="P482" s="49"/>
      <c r="Q482" s="49"/>
      <c r="R482" s="49"/>
      <c r="S482" s="49"/>
      <c r="T482" s="49"/>
      <c r="U482" s="28">
        <f t="shared" si="42"/>
        <v>174020</v>
      </c>
      <c r="V482" s="28">
        <f t="shared" si="43"/>
        <v>261030</v>
      </c>
      <c r="W482" s="28">
        <f t="shared" si="44"/>
        <v>55686.400000000001</v>
      </c>
      <c r="X482" s="388">
        <f t="shared" si="45"/>
        <v>2230936.4</v>
      </c>
      <c r="Y482" s="6">
        <f t="shared" si="46"/>
        <v>2231000</v>
      </c>
      <c r="Z482" s="355"/>
      <c r="AA482" s="359"/>
    </row>
    <row r="483" spans="1:27" ht="15.75">
      <c r="A483" s="24">
        <v>27</v>
      </c>
      <c r="B483" s="519" t="s">
        <v>2620</v>
      </c>
      <c r="C483" s="519" t="s">
        <v>2647</v>
      </c>
      <c r="D483" s="25" t="s">
        <v>2387</v>
      </c>
      <c r="E483" s="26">
        <v>2537800</v>
      </c>
      <c r="F483" s="26">
        <v>2537800</v>
      </c>
      <c r="G483" s="27"/>
      <c r="H483" s="26">
        <v>2537800</v>
      </c>
      <c r="I483" s="27" t="e">
        <f>#REF!*($I$4)</f>
        <v>#REF!</v>
      </c>
      <c r="J483" s="27" t="e">
        <f>ROUNDUP(E483+#REF!+I483,-2)</f>
        <v>#REF!</v>
      </c>
      <c r="K483" s="27"/>
      <c r="L483" s="138"/>
      <c r="M483" s="138"/>
      <c r="N483" s="139"/>
      <c r="O483" s="49"/>
      <c r="P483" s="49"/>
      <c r="Q483" s="49"/>
      <c r="R483" s="49"/>
      <c r="S483" s="49"/>
      <c r="T483" s="49"/>
      <c r="U483" s="28">
        <f t="shared" si="42"/>
        <v>253780</v>
      </c>
      <c r="V483" s="28">
        <f t="shared" si="43"/>
        <v>380670</v>
      </c>
      <c r="W483" s="28">
        <f t="shared" si="44"/>
        <v>81209.600000000006</v>
      </c>
      <c r="X483" s="388">
        <f t="shared" si="45"/>
        <v>3253459.6</v>
      </c>
      <c r="Y483" s="6">
        <f t="shared" si="46"/>
        <v>3253500</v>
      </c>
      <c r="Z483" s="355"/>
      <c r="AA483" s="359"/>
    </row>
    <row r="484" spans="1:27" ht="15.75">
      <c r="A484" s="24">
        <v>28</v>
      </c>
      <c r="B484" s="519" t="s">
        <v>2620</v>
      </c>
      <c r="C484" s="519" t="s">
        <v>2648</v>
      </c>
      <c r="D484" s="25" t="s">
        <v>2387</v>
      </c>
      <c r="E484" s="26">
        <v>3262900</v>
      </c>
      <c r="F484" s="26">
        <v>3262900</v>
      </c>
      <c r="G484" s="27"/>
      <c r="H484" s="26">
        <v>3262900</v>
      </c>
      <c r="I484" s="27" t="e">
        <f>#REF!*($I$4)</f>
        <v>#REF!</v>
      </c>
      <c r="J484" s="27" t="e">
        <f>ROUNDUP(E484+#REF!+I484,-2)</f>
        <v>#REF!</v>
      </c>
      <c r="K484" s="27"/>
      <c r="L484" s="138"/>
      <c r="M484" s="138"/>
      <c r="N484" s="139"/>
      <c r="O484" s="49"/>
      <c r="P484" s="49"/>
      <c r="Q484" s="49"/>
      <c r="R484" s="49"/>
      <c r="S484" s="49"/>
      <c r="T484" s="49"/>
      <c r="U484" s="28">
        <f t="shared" si="42"/>
        <v>326290</v>
      </c>
      <c r="V484" s="28">
        <f t="shared" si="43"/>
        <v>489435</v>
      </c>
      <c r="W484" s="28">
        <f t="shared" si="44"/>
        <v>104412.8</v>
      </c>
      <c r="X484" s="388">
        <f t="shared" si="45"/>
        <v>4183037.8</v>
      </c>
      <c r="Y484" s="6">
        <f t="shared" si="46"/>
        <v>4183100</v>
      </c>
      <c r="Z484" s="355"/>
      <c r="AA484" s="359"/>
    </row>
    <row r="485" spans="1:27" ht="15.75">
      <c r="A485" s="24">
        <v>29</v>
      </c>
      <c r="B485" s="519" t="s">
        <v>2620</v>
      </c>
      <c r="C485" s="519" t="s">
        <v>2649</v>
      </c>
      <c r="D485" s="25" t="s">
        <v>2387</v>
      </c>
      <c r="E485" s="26">
        <v>1294800</v>
      </c>
      <c r="F485" s="26">
        <v>1294800</v>
      </c>
      <c r="G485" s="27"/>
      <c r="H485" s="26">
        <v>1294800</v>
      </c>
      <c r="I485" s="27" t="e">
        <f>#REF!*($I$4)</f>
        <v>#REF!</v>
      </c>
      <c r="J485" s="27" t="e">
        <f>ROUNDUP(E485+#REF!+I485,-2)</f>
        <v>#REF!</v>
      </c>
      <c r="K485" s="27"/>
      <c r="L485" s="138"/>
      <c r="M485" s="138"/>
      <c r="N485" s="139"/>
      <c r="O485" s="49"/>
      <c r="P485" s="49"/>
      <c r="Q485" s="49"/>
      <c r="R485" s="49"/>
      <c r="S485" s="49"/>
      <c r="T485" s="49"/>
      <c r="U485" s="28">
        <f t="shared" si="42"/>
        <v>129480</v>
      </c>
      <c r="V485" s="28">
        <f t="shared" si="43"/>
        <v>194220</v>
      </c>
      <c r="W485" s="28">
        <f t="shared" si="44"/>
        <v>41433.599999999999</v>
      </c>
      <c r="X485" s="388">
        <f t="shared" si="45"/>
        <v>1659933.6</v>
      </c>
      <c r="Y485" s="6">
        <f t="shared" si="46"/>
        <v>1660000</v>
      </c>
      <c r="Z485" s="355"/>
      <c r="AA485" s="359"/>
    </row>
    <row r="486" spans="1:27" ht="15.75">
      <c r="A486" s="24">
        <v>30</v>
      </c>
      <c r="B486" s="519" t="s">
        <v>2620</v>
      </c>
      <c r="C486" s="519" t="s">
        <v>2650</v>
      </c>
      <c r="D486" s="25" t="s">
        <v>2387</v>
      </c>
      <c r="E486" s="26">
        <v>1087700</v>
      </c>
      <c r="F486" s="26">
        <v>1087700</v>
      </c>
      <c r="G486" s="27"/>
      <c r="H486" s="26">
        <v>1087700</v>
      </c>
      <c r="I486" s="27" t="e">
        <f>#REF!*($I$4)</f>
        <v>#REF!</v>
      </c>
      <c r="J486" s="27" t="e">
        <f>ROUNDUP(E486+#REF!+I486,-2)</f>
        <v>#REF!</v>
      </c>
      <c r="K486" s="27"/>
      <c r="L486" s="138"/>
      <c r="M486" s="138"/>
      <c r="N486" s="139"/>
      <c r="O486" s="49"/>
      <c r="P486" s="49"/>
      <c r="Q486" s="49"/>
      <c r="R486" s="49"/>
      <c r="S486" s="49"/>
      <c r="T486" s="49"/>
      <c r="U486" s="28">
        <f t="shared" si="42"/>
        <v>108770</v>
      </c>
      <c r="V486" s="28">
        <f t="shared" si="43"/>
        <v>163155</v>
      </c>
      <c r="W486" s="28">
        <f t="shared" si="44"/>
        <v>34806.400000000001</v>
      </c>
      <c r="X486" s="388">
        <f t="shared" si="45"/>
        <v>1394431.4</v>
      </c>
      <c r="Y486" s="6">
        <f t="shared" si="46"/>
        <v>1394500</v>
      </c>
      <c r="Z486" s="355"/>
      <c r="AA486" s="359"/>
    </row>
    <row r="487" spans="1:27" ht="15.75">
      <c r="A487" s="24">
        <v>31</v>
      </c>
      <c r="B487" s="519" t="s">
        <v>2620</v>
      </c>
      <c r="C487" s="519" t="s">
        <v>2651</v>
      </c>
      <c r="D487" s="25" t="s">
        <v>2387</v>
      </c>
      <c r="E487" s="26">
        <v>1251500</v>
      </c>
      <c r="F487" s="26">
        <v>1251500</v>
      </c>
      <c r="G487" s="27"/>
      <c r="H487" s="26">
        <v>1251500</v>
      </c>
      <c r="I487" s="27" t="e">
        <f>#REF!*($I$4)</f>
        <v>#REF!</v>
      </c>
      <c r="J487" s="27" t="e">
        <f>ROUNDUP(E487+#REF!+I487,-2)</f>
        <v>#REF!</v>
      </c>
      <c r="K487" s="27"/>
      <c r="L487" s="138"/>
      <c r="M487" s="138"/>
      <c r="N487" s="139"/>
      <c r="O487" s="49"/>
      <c r="P487" s="49"/>
      <c r="Q487" s="49"/>
      <c r="R487" s="49"/>
      <c r="S487" s="49"/>
      <c r="T487" s="49"/>
      <c r="U487" s="28">
        <f t="shared" si="42"/>
        <v>125150</v>
      </c>
      <c r="V487" s="28">
        <f t="shared" si="43"/>
        <v>187725</v>
      </c>
      <c r="W487" s="28">
        <f t="shared" si="44"/>
        <v>40048</v>
      </c>
      <c r="X487" s="388">
        <f t="shared" si="45"/>
        <v>1604423</v>
      </c>
      <c r="Y487" s="6">
        <f t="shared" si="46"/>
        <v>1604500</v>
      </c>
      <c r="Z487" s="355"/>
      <c r="AA487" s="359"/>
    </row>
    <row r="488" spans="1:27" ht="15.75">
      <c r="A488" s="24">
        <v>32</v>
      </c>
      <c r="B488" s="519" t="s">
        <v>2620</v>
      </c>
      <c r="C488" s="519" t="s">
        <v>2652</v>
      </c>
      <c r="D488" s="25" t="s">
        <v>2387</v>
      </c>
      <c r="E488" s="26">
        <v>1632000</v>
      </c>
      <c r="F488" s="26">
        <v>1632000</v>
      </c>
      <c r="G488" s="27"/>
      <c r="H488" s="26">
        <v>1632000</v>
      </c>
      <c r="I488" s="27" t="e">
        <f>#REF!*($I$4)</f>
        <v>#REF!</v>
      </c>
      <c r="J488" s="27" t="e">
        <f>ROUNDUP(E488+#REF!+I488,-2)</f>
        <v>#REF!</v>
      </c>
      <c r="K488" s="27"/>
      <c r="L488" s="138"/>
      <c r="M488" s="138"/>
      <c r="N488" s="139"/>
      <c r="O488" s="49"/>
      <c r="P488" s="49"/>
      <c r="Q488" s="49"/>
      <c r="R488" s="49"/>
      <c r="S488" s="49"/>
      <c r="T488" s="49"/>
      <c r="U488" s="28">
        <f t="shared" si="42"/>
        <v>163200</v>
      </c>
      <c r="V488" s="28">
        <f t="shared" si="43"/>
        <v>244800</v>
      </c>
      <c r="W488" s="28">
        <f t="shared" si="44"/>
        <v>52224</v>
      </c>
      <c r="X488" s="388">
        <f t="shared" si="45"/>
        <v>2092224</v>
      </c>
      <c r="Y488" s="6">
        <f t="shared" si="46"/>
        <v>2092300</v>
      </c>
      <c r="Z488" s="355"/>
      <c r="AA488" s="359"/>
    </row>
    <row r="489" spans="1:27" ht="15.75">
      <c r="A489" s="24">
        <v>33</v>
      </c>
      <c r="B489" s="519" t="s">
        <v>2620</v>
      </c>
      <c r="C489" s="519" t="s">
        <v>2653</v>
      </c>
      <c r="D489" s="25" t="s">
        <v>2387</v>
      </c>
      <c r="E489" s="26">
        <v>981000</v>
      </c>
      <c r="F489" s="26">
        <v>981000</v>
      </c>
      <c r="G489" s="27"/>
      <c r="H489" s="26">
        <v>981000</v>
      </c>
      <c r="I489" s="27" t="e">
        <f>#REF!*($I$4)</f>
        <v>#REF!</v>
      </c>
      <c r="J489" s="27" t="e">
        <f>ROUNDUP(E489+#REF!+I489,-2)</f>
        <v>#REF!</v>
      </c>
      <c r="K489" s="27"/>
      <c r="L489" s="138"/>
      <c r="M489" s="138"/>
      <c r="N489" s="139"/>
      <c r="O489" s="49"/>
      <c r="P489" s="49"/>
      <c r="Q489" s="49"/>
      <c r="R489" s="49"/>
      <c r="S489" s="49"/>
      <c r="T489" s="49"/>
      <c r="U489" s="28">
        <f t="shared" si="42"/>
        <v>98100</v>
      </c>
      <c r="V489" s="28">
        <f t="shared" si="43"/>
        <v>147150</v>
      </c>
      <c r="W489" s="28">
        <f t="shared" si="44"/>
        <v>31392</v>
      </c>
      <c r="X489" s="388">
        <f t="shared" si="45"/>
        <v>1257642</v>
      </c>
      <c r="Y489" s="6">
        <f t="shared" si="46"/>
        <v>1257700</v>
      </c>
      <c r="Z489" s="355"/>
      <c r="AA489" s="359"/>
    </row>
    <row r="490" spans="1:27" ht="15.75">
      <c r="A490" s="24">
        <v>34</v>
      </c>
      <c r="B490" s="519" t="s">
        <v>2620</v>
      </c>
      <c r="C490" s="519" t="s">
        <v>2654</v>
      </c>
      <c r="D490" s="25" t="s">
        <v>2387</v>
      </c>
      <c r="E490" s="26">
        <v>1239600</v>
      </c>
      <c r="F490" s="26">
        <v>1239600</v>
      </c>
      <c r="G490" s="27"/>
      <c r="H490" s="26">
        <v>1239600</v>
      </c>
      <c r="I490" s="27" t="e">
        <f>#REF!*($I$4)</f>
        <v>#REF!</v>
      </c>
      <c r="J490" s="27" t="e">
        <f>ROUNDUP(E490+#REF!+I490,-2)</f>
        <v>#REF!</v>
      </c>
      <c r="K490" s="27"/>
      <c r="L490" s="138"/>
      <c r="M490" s="138"/>
      <c r="N490" s="139"/>
      <c r="O490" s="49"/>
      <c r="P490" s="49"/>
      <c r="Q490" s="49"/>
      <c r="R490" s="49"/>
      <c r="S490" s="49"/>
      <c r="T490" s="49"/>
      <c r="U490" s="28">
        <f t="shared" si="42"/>
        <v>123960</v>
      </c>
      <c r="V490" s="28">
        <f t="shared" si="43"/>
        <v>185940</v>
      </c>
      <c r="W490" s="28">
        <f t="shared" si="44"/>
        <v>39667.200000000004</v>
      </c>
      <c r="X490" s="388">
        <f t="shared" si="45"/>
        <v>1589167.2</v>
      </c>
      <c r="Y490" s="6">
        <f t="shared" si="46"/>
        <v>1589200</v>
      </c>
      <c r="Z490" s="355"/>
      <c r="AA490" s="359"/>
    </row>
    <row r="491" spans="1:27" ht="15.75">
      <c r="A491" s="24">
        <v>35</v>
      </c>
      <c r="B491" s="519" t="s">
        <v>2620</v>
      </c>
      <c r="C491" s="519" t="s">
        <v>2655</v>
      </c>
      <c r="D491" s="25" t="s">
        <v>2387</v>
      </c>
      <c r="E491" s="26">
        <v>1349600</v>
      </c>
      <c r="F491" s="26">
        <v>1349600</v>
      </c>
      <c r="G491" s="27"/>
      <c r="H491" s="26">
        <v>1349600</v>
      </c>
      <c r="I491" s="27" t="e">
        <f>#REF!*($I$4)</f>
        <v>#REF!</v>
      </c>
      <c r="J491" s="27" t="e">
        <f>ROUNDUP(E491+#REF!+I491,-2)</f>
        <v>#REF!</v>
      </c>
      <c r="K491" s="27"/>
      <c r="L491" s="138"/>
      <c r="M491" s="138"/>
      <c r="N491" s="139"/>
      <c r="O491" s="49"/>
      <c r="P491" s="49"/>
      <c r="Q491" s="49"/>
      <c r="R491" s="49"/>
      <c r="S491" s="49"/>
      <c r="T491" s="49"/>
      <c r="U491" s="28">
        <f t="shared" si="42"/>
        <v>134960</v>
      </c>
      <c r="V491" s="28">
        <f t="shared" si="43"/>
        <v>202440</v>
      </c>
      <c r="W491" s="28">
        <f t="shared" si="44"/>
        <v>43187.200000000004</v>
      </c>
      <c r="X491" s="388">
        <f t="shared" si="45"/>
        <v>1730187.2</v>
      </c>
      <c r="Y491" s="6">
        <f t="shared" si="46"/>
        <v>1730200</v>
      </c>
      <c r="Z491" s="355"/>
      <c r="AA491" s="359"/>
    </row>
    <row r="492" spans="1:27" ht="15.75">
      <c r="A492" s="24">
        <v>36</v>
      </c>
      <c r="B492" s="519" t="s">
        <v>2620</v>
      </c>
      <c r="C492" s="519" t="s">
        <v>2656</v>
      </c>
      <c r="D492" s="25" t="s">
        <v>2387</v>
      </c>
      <c r="E492" s="26">
        <v>1365200</v>
      </c>
      <c r="F492" s="26">
        <v>1365200</v>
      </c>
      <c r="G492" s="27"/>
      <c r="H492" s="26">
        <v>1365200</v>
      </c>
      <c r="I492" s="27" t="e">
        <f>#REF!*($I$4)</f>
        <v>#REF!</v>
      </c>
      <c r="J492" s="27" t="e">
        <f>ROUNDUP(E492+#REF!+I492,-2)</f>
        <v>#REF!</v>
      </c>
      <c r="K492" s="27"/>
      <c r="L492" s="138"/>
      <c r="M492" s="138"/>
      <c r="N492" s="139"/>
      <c r="O492" s="49"/>
      <c r="P492" s="49"/>
      <c r="Q492" s="49"/>
      <c r="R492" s="49"/>
      <c r="S492" s="49"/>
      <c r="T492" s="49"/>
      <c r="U492" s="28">
        <f t="shared" si="42"/>
        <v>136520</v>
      </c>
      <c r="V492" s="28">
        <f t="shared" si="43"/>
        <v>204780</v>
      </c>
      <c r="W492" s="28">
        <f t="shared" si="44"/>
        <v>43686.400000000001</v>
      </c>
      <c r="X492" s="388">
        <f t="shared" si="45"/>
        <v>1750186.4</v>
      </c>
      <c r="Y492" s="6">
        <f t="shared" si="46"/>
        <v>1750200</v>
      </c>
      <c r="Z492" s="355"/>
      <c r="AA492" s="359"/>
    </row>
    <row r="493" spans="1:27" ht="15.75">
      <c r="A493" s="24">
        <v>37</v>
      </c>
      <c r="B493" s="519" t="s">
        <v>2620</v>
      </c>
      <c r="C493" s="519" t="s">
        <v>2657</v>
      </c>
      <c r="D493" s="25" t="s">
        <v>2387</v>
      </c>
      <c r="E493" s="26">
        <v>1632000</v>
      </c>
      <c r="F493" s="26">
        <v>1632000</v>
      </c>
      <c r="G493" s="27"/>
      <c r="H493" s="26">
        <v>1632000</v>
      </c>
      <c r="I493" s="27" t="e">
        <f>#REF!*($I$4)</f>
        <v>#REF!</v>
      </c>
      <c r="J493" s="27" t="e">
        <f>ROUNDUP(E493+#REF!+I493,-2)</f>
        <v>#REF!</v>
      </c>
      <c r="K493" s="27"/>
      <c r="L493" s="138"/>
      <c r="M493" s="138"/>
      <c r="N493" s="139"/>
      <c r="O493" s="49"/>
      <c r="P493" s="49"/>
      <c r="Q493" s="49"/>
      <c r="R493" s="49"/>
      <c r="S493" s="49"/>
      <c r="T493" s="49"/>
      <c r="U493" s="28">
        <f t="shared" si="42"/>
        <v>163200</v>
      </c>
      <c r="V493" s="28">
        <f t="shared" si="43"/>
        <v>244800</v>
      </c>
      <c r="W493" s="28">
        <f t="shared" si="44"/>
        <v>52224</v>
      </c>
      <c r="X493" s="388">
        <f t="shared" si="45"/>
        <v>2092224</v>
      </c>
      <c r="Y493" s="6">
        <f t="shared" si="46"/>
        <v>2092300</v>
      </c>
      <c r="Z493" s="355"/>
      <c r="AA493" s="359"/>
    </row>
    <row r="494" spans="1:27" ht="15.75">
      <c r="A494" s="24">
        <v>38</v>
      </c>
      <c r="B494" s="519" t="s">
        <v>2658</v>
      </c>
      <c r="C494" s="519" t="s">
        <v>2659</v>
      </c>
      <c r="D494" s="25" t="s">
        <v>2660</v>
      </c>
      <c r="E494" s="26">
        <v>114200</v>
      </c>
      <c r="F494" s="26">
        <v>114200</v>
      </c>
      <c r="G494" s="27"/>
      <c r="H494" s="26">
        <v>114200</v>
      </c>
      <c r="I494" s="27" t="e">
        <f>#REF!*($I$4)</f>
        <v>#REF!</v>
      </c>
      <c r="J494" s="27" t="e">
        <f>ROUNDUP(E494+#REF!+I494,-2)</f>
        <v>#REF!</v>
      </c>
      <c r="K494" s="27"/>
      <c r="L494" s="138"/>
      <c r="M494" s="138"/>
      <c r="N494" s="139"/>
      <c r="O494" s="49"/>
      <c r="P494" s="49"/>
      <c r="Q494" s="49"/>
      <c r="R494" s="49"/>
      <c r="S494" s="49"/>
      <c r="T494" s="49"/>
      <c r="U494" s="28">
        <f t="shared" si="42"/>
        <v>11420</v>
      </c>
      <c r="V494" s="28">
        <f t="shared" si="43"/>
        <v>17130</v>
      </c>
      <c r="W494" s="28">
        <f t="shared" si="44"/>
        <v>3654.4</v>
      </c>
      <c r="X494" s="388">
        <f t="shared" si="45"/>
        <v>146404.4</v>
      </c>
      <c r="Y494" s="6">
        <f t="shared" si="46"/>
        <v>146500</v>
      </c>
      <c r="Z494" s="355"/>
      <c r="AA494" s="359"/>
    </row>
    <row r="495" spans="1:27" ht="15.75">
      <c r="A495" s="24">
        <v>39</v>
      </c>
      <c r="B495" s="519" t="s">
        <v>2658</v>
      </c>
      <c r="C495" s="519" t="s">
        <v>2661</v>
      </c>
      <c r="D495" s="25" t="s">
        <v>2660</v>
      </c>
      <c r="E495" s="26">
        <v>195300</v>
      </c>
      <c r="F495" s="26">
        <v>195300</v>
      </c>
      <c r="G495" s="27"/>
      <c r="H495" s="26">
        <v>195300</v>
      </c>
      <c r="I495" s="27" t="e">
        <f>#REF!*($I$4)</f>
        <v>#REF!</v>
      </c>
      <c r="J495" s="27" t="e">
        <f>ROUNDUP(E495+#REF!+I495,-2)</f>
        <v>#REF!</v>
      </c>
      <c r="K495" s="27"/>
      <c r="L495" s="138"/>
      <c r="M495" s="138"/>
      <c r="N495" s="139"/>
      <c r="O495" s="49"/>
      <c r="P495" s="49"/>
      <c r="Q495" s="49"/>
      <c r="R495" s="49"/>
      <c r="S495" s="49"/>
      <c r="T495" s="49"/>
      <c r="U495" s="28">
        <f t="shared" si="42"/>
        <v>19530</v>
      </c>
      <c r="V495" s="28">
        <f t="shared" si="43"/>
        <v>29295</v>
      </c>
      <c r="W495" s="28">
        <f t="shared" si="44"/>
        <v>6249.6</v>
      </c>
      <c r="X495" s="388">
        <f t="shared" si="45"/>
        <v>250374.6</v>
      </c>
      <c r="Y495" s="6">
        <f t="shared" si="46"/>
        <v>250400</v>
      </c>
      <c r="Z495" s="355"/>
      <c r="AA495" s="359"/>
    </row>
    <row r="496" spans="1:27" ht="15.75">
      <c r="A496" s="24">
        <v>40</v>
      </c>
      <c r="B496" s="519" t="s">
        <v>2658</v>
      </c>
      <c r="C496" s="519" t="s">
        <v>2662</v>
      </c>
      <c r="D496" s="25" t="s">
        <v>2660</v>
      </c>
      <c r="E496" s="26">
        <v>225700</v>
      </c>
      <c r="F496" s="26">
        <v>225700</v>
      </c>
      <c r="G496" s="27"/>
      <c r="H496" s="26">
        <v>225700</v>
      </c>
      <c r="I496" s="27" t="e">
        <f>#REF!*($I$4)</f>
        <v>#REF!</v>
      </c>
      <c r="J496" s="27" t="e">
        <f>ROUNDUP(E496+#REF!+I496,-2)</f>
        <v>#REF!</v>
      </c>
      <c r="K496" s="27"/>
      <c r="L496" s="138"/>
      <c r="M496" s="138"/>
      <c r="N496" s="139"/>
      <c r="O496" s="49"/>
      <c r="P496" s="49"/>
      <c r="Q496" s="49"/>
      <c r="R496" s="49"/>
      <c r="S496" s="49"/>
      <c r="T496" s="49"/>
      <c r="U496" s="28">
        <f t="shared" si="42"/>
        <v>22570</v>
      </c>
      <c r="V496" s="28">
        <f t="shared" si="43"/>
        <v>33855</v>
      </c>
      <c r="W496" s="28">
        <f t="shared" si="44"/>
        <v>7222.4000000000005</v>
      </c>
      <c r="X496" s="388">
        <f t="shared" si="45"/>
        <v>289347.40000000002</v>
      </c>
      <c r="Y496" s="6">
        <f t="shared" si="46"/>
        <v>289400</v>
      </c>
      <c r="Z496" s="355"/>
      <c r="AA496" s="359"/>
    </row>
    <row r="497" spans="1:27" ht="15.75">
      <c r="A497" s="24">
        <v>41</v>
      </c>
      <c r="B497" s="519" t="s">
        <v>2658</v>
      </c>
      <c r="C497" s="519" t="s">
        <v>2663</v>
      </c>
      <c r="D497" s="25" t="s">
        <v>2660</v>
      </c>
      <c r="E497" s="26">
        <v>225700</v>
      </c>
      <c r="F497" s="26">
        <v>225700</v>
      </c>
      <c r="G497" s="27"/>
      <c r="H497" s="26">
        <v>225700</v>
      </c>
      <c r="I497" s="27" t="e">
        <f>#REF!*($I$4)</f>
        <v>#REF!</v>
      </c>
      <c r="J497" s="27" t="e">
        <f>ROUNDUP(E497+#REF!+I497,-2)</f>
        <v>#REF!</v>
      </c>
      <c r="K497" s="27"/>
      <c r="L497" s="138"/>
      <c r="M497" s="138"/>
      <c r="N497" s="139"/>
      <c r="O497" s="49"/>
      <c r="P497" s="49"/>
      <c r="Q497" s="49"/>
      <c r="R497" s="49"/>
      <c r="S497" s="49"/>
      <c r="T497" s="49"/>
      <c r="U497" s="28">
        <f t="shared" si="42"/>
        <v>22570</v>
      </c>
      <c r="V497" s="28">
        <f t="shared" si="43"/>
        <v>33855</v>
      </c>
      <c r="W497" s="28">
        <f t="shared" si="44"/>
        <v>7222.4000000000005</v>
      </c>
      <c r="X497" s="388">
        <f t="shared" si="45"/>
        <v>289347.40000000002</v>
      </c>
      <c r="Y497" s="6">
        <f t="shared" si="46"/>
        <v>289400</v>
      </c>
      <c r="Z497" s="355"/>
      <c r="AA497" s="359"/>
    </row>
    <row r="498" spans="1:27" ht="15.75">
      <c r="A498" s="24">
        <v>42</v>
      </c>
      <c r="B498" s="519" t="s">
        <v>2658</v>
      </c>
      <c r="C498" s="519" t="s">
        <v>2664</v>
      </c>
      <c r="D498" s="25" t="s">
        <v>2660</v>
      </c>
      <c r="E498" s="26">
        <v>225700</v>
      </c>
      <c r="F498" s="26">
        <v>225700</v>
      </c>
      <c r="G498" s="27"/>
      <c r="H498" s="26">
        <v>225700</v>
      </c>
      <c r="I498" s="27" t="e">
        <f>#REF!*($I$4)</f>
        <v>#REF!</v>
      </c>
      <c r="J498" s="27" t="e">
        <f>ROUNDUP(E498+#REF!+I498,-2)</f>
        <v>#REF!</v>
      </c>
      <c r="K498" s="27"/>
      <c r="L498" s="138"/>
      <c r="M498" s="138"/>
      <c r="N498" s="139"/>
      <c r="O498" s="49"/>
      <c r="P498" s="49"/>
      <c r="Q498" s="49"/>
      <c r="R498" s="49"/>
      <c r="S498" s="49"/>
      <c r="T498" s="49"/>
      <c r="U498" s="28">
        <f t="shared" si="42"/>
        <v>22570</v>
      </c>
      <c r="V498" s="28">
        <f t="shared" si="43"/>
        <v>33855</v>
      </c>
      <c r="W498" s="28">
        <f t="shared" si="44"/>
        <v>7222.4000000000005</v>
      </c>
      <c r="X498" s="388">
        <f t="shared" si="45"/>
        <v>289347.40000000002</v>
      </c>
      <c r="Y498" s="6">
        <f t="shared" si="46"/>
        <v>289400</v>
      </c>
      <c r="Z498" s="355"/>
      <c r="AA498" s="359"/>
    </row>
    <row r="499" spans="1:27" ht="15.75">
      <c r="A499" s="24">
        <v>43</v>
      </c>
      <c r="B499" s="519" t="s">
        <v>2658</v>
      </c>
      <c r="C499" s="519" t="s">
        <v>2665</v>
      </c>
      <c r="D499" s="25" t="s">
        <v>2660</v>
      </c>
      <c r="E499" s="26">
        <v>136000</v>
      </c>
      <c r="F499" s="26">
        <v>136000</v>
      </c>
      <c r="G499" s="27"/>
      <c r="H499" s="26">
        <v>136000</v>
      </c>
      <c r="I499" s="27" t="e">
        <f>#REF!*($I$4)</f>
        <v>#REF!</v>
      </c>
      <c r="J499" s="27" t="e">
        <f>ROUNDUP(E499+#REF!+I499,-2)</f>
        <v>#REF!</v>
      </c>
      <c r="K499" s="27"/>
      <c r="L499" s="138"/>
      <c r="M499" s="138"/>
      <c r="N499" s="139"/>
      <c r="O499" s="49"/>
      <c r="P499" s="49"/>
      <c r="Q499" s="49"/>
      <c r="R499" s="49"/>
      <c r="S499" s="49"/>
      <c r="T499" s="49"/>
      <c r="U499" s="28">
        <f t="shared" si="42"/>
        <v>13600</v>
      </c>
      <c r="V499" s="28">
        <f t="shared" si="43"/>
        <v>20400</v>
      </c>
      <c r="W499" s="28">
        <f t="shared" si="44"/>
        <v>4352</v>
      </c>
      <c r="X499" s="388">
        <f t="shared" si="45"/>
        <v>174352</v>
      </c>
      <c r="Y499" s="6">
        <f t="shared" si="46"/>
        <v>174400</v>
      </c>
      <c r="Z499" s="355"/>
      <c r="AA499" s="359"/>
    </row>
    <row r="500" spans="1:27" ht="15.75">
      <c r="A500" s="24">
        <v>44</v>
      </c>
      <c r="B500" s="519" t="s">
        <v>2658</v>
      </c>
      <c r="C500" s="519" t="s">
        <v>2666</v>
      </c>
      <c r="D500" s="25" t="s">
        <v>2660</v>
      </c>
      <c r="E500" s="26">
        <v>225700</v>
      </c>
      <c r="F500" s="26">
        <v>225700</v>
      </c>
      <c r="G500" s="27"/>
      <c r="H500" s="26">
        <v>225700</v>
      </c>
      <c r="I500" s="27" t="e">
        <f>#REF!*($I$4)</f>
        <v>#REF!</v>
      </c>
      <c r="J500" s="27" t="e">
        <f>ROUNDUP(E500+#REF!+I500,-2)</f>
        <v>#REF!</v>
      </c>
      <c r="K500" s="27"/>
      <c r="L500" s="138"/>
      <c r="M500" s="138"/>
      <c r="N500" s="139"/>
      <c r="O500" s="49"/>
      <c r="P500" s="49"/>
      <c r="Q500" s="49"/>
      <c r="R500" s="49"/>
      <c r="S500" s="49"/>
      <c r="T500" s="49"/>
      <c r="U500" s="28">
        <f t="shared" si="42"/>
        <v>22570</v>
      </c>
      <c r="V500" s="28">
        <f t="shared" si="43"/>
        <v>33855</v>
      </c>
      <c r="W500" s="28">
        <f t="shared" si="44"/>
        <v>7222.4000000000005</v>
      </c>
      <c r="X500" s="388">
        <f t="shared" si="45"/>
        <v>289347.40000000002</v>
      </c>
      <c r="Y500" s="6">
        <f t="shared" si="46"/>
        <v>289400</v>
      </c>
      <c r="Z500" s="355"/>
      <c r="AA500" s="359"/>
    </row>
    <row r="501" spans="1:27" ht="15.75">
      <c r="A501" s="24">
        <v>45</v>
      </c>
      <c r="B501" s="519" t="s">
        <v>2658</v>
      </c>
      <c r="C501" s="519" t="s">
        <v>2667</v>
      </c>
      <c r="D501" s="25" t="s">
        <v>2660</v>
      </c>
      <c r="E501" s="26">
        <v>281500</v>
      </c>
      <c r="F501" s="26">
        <v>281500</v>
      </c>
      <c r="G501" s="27"/>
      <c r="H501" s="26">
        <v>281500</v>
      </c>
      <c r="I501" s="27" t="e">
        <f>#REF!*($I$4)</f>
        <v>#REF!</v>
      </c>
      <c r="J501" s="27" t="e">
        <f>ROUNDUP(E501+#REF!+I501,-2)</f>
        <v>#REF!</v>
      </c>
      <c r="K501" s="27"/>
      <c r="L501" s="138"/>
      <c r="M501" s="138"/>
      <c r="N501" s="139"/>
      <c r="O501" s="49"/>
      <c r="P501" s="49"/>
      <c r="Q501" s="49"/>
      <c r="R501" s="49"/>
      <c r="S501" s="49"/>
      <c r="T501" s="49"/>
      <c r="U501" s="28">
        <f t="shared" si="42"/>
        <v>28150</v>
      </c>
      <c r="V501" s="28">
        <f t="shared" si="43"/>
        <v>42225</v>
      </c>
      <c r="W501" s="28">
        <f t="shared" si="44"/>
        <v>9008</v>
      </c>
      <c r="X501" s="388">
        <f t="shared" si="45"/>
        <v>360883</v>
      </c>
      <c r="Y501" s="6">
        <f t="shared" si="46"/>
        <v>360900</v>
      </c>
      <c r="Z501" s="355"/>
      <c r="AA501" s="359"/>
    </row>
    <row r="502" spans="1:27" ht="15.75">
      <c r="A502" s="24">
        <v>46</v>
      </c>
      <c r="B502" s="519" t="s">
        <v>2658</v>
      </c>
      <c r="C502" s="519" t="s">
        <v>2668</v>
      </c>
      <c r="D502" s="25" t="s">
        <v>2660</v>
      </c>
      <c r="E502" s="26">
        <v>231000</v>
      </c>
      <c r="F502" s="26">
        <v>231000</v>
      </c>
      <c r="G502" s="27"/>
      <c r="H502" s="26">
        <v>231000</v>
      </c>
      <c r="I502" s="27" t="e">
        <f>#REF!*($I$4)</f>
        <v>#REF!</v>
      </c>
      <c r="J502" s="27" t="e">
        <f>ROUNDUP(E502+#REF!+I502,-2)</f>
        <v>#REF!</v>
      </c>
      <c r="K502" s="27"/>
      <c r="L502" s="138"/>
      <c r="M502" s="138"/>
      <c r="N502" s="139"/>
      <c r="O502" s="49"/>
      <c r="P502" s="49"/>
      <c r="Q502" s="49"/>
      <c r="R502" s="49"/>
      <c r="S502" s="49"/>
      <c r="T502" s="49"/>
      <c r="U502" s="28">
        <f t="shared" si="42"/>
        <v>23100</v>
      </c>
      <c r="V502" s="28">
        <f t="shared" si="43"/>
        <v>34650</v>
      </c>
      <c r="W502" s="28">
        <f t="shared" si="44"/>
        <v>7392</v>
      </c>
      <c r="X502" s="388">
        <f t="shared" si="45"/>
        <v>296142</v>
      </c>
      <c r="Y502" s="6">
        <f t="shared" si="46"/>
        <v>296200</v>
      </c>
      <c r="Z502" s="355"/>
      <c r="AA502" s="359"/>
    </row>
    <row r="503" spans="1:27" ht="15.75">
      <c r="A503" s="24">
        <v>47</v>
      </c>
      <c r="B503" s="519" t="s">
        <v>2658</v>
      </c>
      <c r="C503" s="519" t="s">
        <v>2669</v>
      </c>
      <c r="D503" s="25" t="s">
        <v>2660</v>
      </c>
      <c r="E503" s="26">
        <v>281500</v>
      </c>
      <c r="F503" s="26">
        <v>281500</v>
      </c>
      <c r="G503" s="27"/>
      <c r="H503" s="26">
        <v>281500</v>
      </c>
      <c r="I503" s="27" t="e">
        <f>#REF!*($I$4)</f>
        <v>#REF!</v>
      </c>
      <c r="J503" s="27" t="e">
        <f>ROUNDUP(E503+#REF!+I503,-2)</f>
        <v>#REF!</v>
      </c>
      <c r="K503" s="27"/>
      <c r="L503" s="138"/>
      <c r="M503" s="138"/>
      <c r="N503" s="139"/>
      <c r="O503" s="49"/>
      <c r="P503" s="49"/>
      <c r="Q503" s="49"/>
      <c r="R503" s="49"/>
      <c r="S503" s="49"/>
      <c r="T503" s="49"/>
      <c r="U503" s="28">
        <f t="shared" si="42"/>
        <v>28150</v>
      </c>
      <c r="V503" s="28">
        <f t="shared" si="43"/>
        <v>42225</v>
      </c>
      <c r="W503" s="28">
        <f t="shared" si="44"/>
        <v>9008</v>
      </c>
      <c r="X503" s="388">
        <f t="shared" si="45"/>
        <v>360883</v>
      </c>
      <c r="Y503" s="6">
        <f t="shared" si="46"/>
        <v>360900</v>
      </c>
      <c r="Z503" s="355"/>
      <c r="AA503" s="359"/>
    </row>
    <row r="504" spans="1:27" ht="15.75">
      <c r="A504" s="24">
        <v>48</v>
      </c>
      <c r="B504" s="519" t="s">
        <v>2658</v>
      </c>
      <c r="C504" s="519" t="s">
        <v>2670</v>
      </c>
      <c r="D504" s="25" t="s">
        <v>2660</v>
      </c>
      <c r="E504" s="26">
        <v>281500</v>
      </c>
      <c r="F504" s="26">
        <v>281500</v>
      </c>
      <c r="G504" s="27"/>
      <c r="H504" s="26">
        <v>281500</v>
      </c>
      <c r="I504" s="27" t="e">
        <f>#REF!*($I$4)</f>
        <v>#REF!</v>
      </c>
      <c r="J504" s="27" t="e">
        <f>ROUNDUP(E504+#REF!+I504,-2)</f>
        <v>#REF!</v>
      </c>
      <c r="K504" s="27"/>
      <c r="L504" s="138"/>
      <c r="M504" s="138"/>
      <c r="N504" s="139"/>
      <c r="O504" s="49"/>
      <c r="P504" s="49"/>
      <c r="Q504" s="49"/>
      <c r="R504" s="49"/>
      <c r="S504" s="49"/>
      <c r="T504" s="49"/>
      <c r="U504" s="28">
        <f t="shared" si="42"/>
        <v>28150</v>
      </c>
      <c r="V504" s="28">
        <f t="shared" si="43"/>
        <v>42225</v>
      </c>
      <c r="W504" s="28">
        <f t="shared" si="44"/>
        <v>9008</v>
      </c>
      <c r="X504" s="388">
        <f t="shared" si="45"/>
        <v>360883</v>
      </c>
      <c r="Y504" s="6">
        <f t="shared" si="46"/>
        <v>360900</v>
      </c>
      <c r="Z504" s="355"/>
      <c r="AA504" s="359"/>
    </row>
    <row r="505" spans="1:27" ht="15.75">
      <c r="A505" s="24">
        <v>49</v>
      </c>
      <c r="B505" s="519" t="s">
        <v>2658</v>
      </c>
      <c r="C505" s="519" t="s">
        <v>2671</v>
      </c>
      <c r="D505" s="25" t="s">
        <v>2660</v>
      </c>
      <c r="E505" s="26">
        <v>281500</v>
      </c>
      <c r="F505" s="26">
        <v>281500</v>
      </c>
      <c r="G505" s="27"/>
      <c r="H505" s="26">
        <v>281500</v>
      </c>
      <c r="I505" s="27" t="e">
        <f>#REF!*($I$4)</f>
        <v>#REF!</v>
      </c>
      <c r="J505" s="27" t="e">
        <f>ROUNDUP(E505+#REF!+I505,-2)</f>
        <v>#REF!</v>
      </c>
      <c r="K505" s="27"/>
      <c r="L505" s="138"/>
      <c r="M505" s="138"/>
      <c r="N505" s="139"/>
      <c r="O505" s="49"/>
      <c r="P505" s="49"/>
      <c r="Q505" s="49"/>
      <c r="R505" s="49"/>
      <c r="S505" s="49"/>
      <c r="T505" s="49"/>
      <c r="U505" s="28">
        <f t="shared" si="42"/>
        <v>28150</v>
      </c>
      <c r="V505" s="28">
        <f t="shared" si="43"/>
        <v>42225</v>
      </c>
      <c r="W505" s="28">
        <f t="shared" si="44"/>
        <v>9008</v>
      </c>
      <c r="X505" s="388">
        <f t="shared" si="45"/>
        <v>360883</v>
      </c>
      <c r="Y505" s="6">
        <f t="shared" si="46"/>
        <v>360900</v>
      </c>
      <c r="Z505" s="355"/>
      <c r="AA505" s="359"/>
    </row>
    <row r="506" spans="1:27" ht="15.75">
      <c r="A506" s="24">
        <v>50</v>
      </c>
      <c r="B506" s="519" t="s">
        <v>2672</v>
      </c>
      <c r="C506" s="519" t="s">
        <v>2673</v>
      </c>
      <c r="D506" s="25" t="s">
        <v>2387</v>
      </c>
      <c r="E506" s="26">
        <v>718400</v>
      </c>
      <c r="F506" s="26">
        <v>718400</v>
      </c>
      <c r="G506" s="27"/>
      <c r="H506" s="26">
        <v>718400</v>
      </c>
      <c r="I506" s="27" t="e">
        <f>#REF!*($I$4)</f>
        <v>#REF!</v>
      </c>
      <c r="J506" s="27" t="e">
        <f>ROUNDUP(E506+#REF!+I506,-2)</f>
        <v>#REF!</v>
      </c>
      <c r="K506" s="27"/>
      <c r="L506" s="138"/>
      <c r="M506" s="138"/>
      <c r="N506" s="139"/>
      <c r="O506" s="49"/>
      <c r="P506" s="49"/>
      <c r="Q506" s="49"/>
      <c r="R506" s="49"/>
      <c r="S506" s="49"/>
      <c r="T506" s="49"/>
      <c r="U506" s="28">
        <f t="shared" si="42"/>
        <v>71840</v>
      </c>
      <c r="V506" s="28">
        <f t="shared" si="43"/>
        <v>107760</v>
      </c>
      <c r="W506" s="28">
        <f t="shared" si="44"/>
        <v>22988.799999999999</v>
      </c>
      <c r="X506" s="388">
        <f t="shared" si="45"/>
        <v>920988.8</v>
      </c>
      <c r="Y506" s="6">
        <f t="shared" si="46"/>
        <v>921000</v>
      </c>
      <c r="Z506" s="355"/>
      <c r="AA506" s="359"/>
    </row>
    <row r="507" spans="1:27" ht="15.75">
      <c r="A507" s="24">
        <v>51</v>
      </c>
      <c r="B507" s="519" t="s">
        <v>2672</v>
      </c>
      <c r="C507" s="519" t="s">
        <v>2674</v>
      </c>
      <c r="D507" s="25" t="s">
        <v>2387</v>
      </c>
      <c r="E507" s="26">
        <v>1015700</v>
      </c>
      <c r="F507" s="26">
        <v>1015700</v>
      </c>
      <c r="G507" s="27"/>
      <c r="H507" s="26">
        <v>1015700</v>
      </c>
      <c r="I507" s="27" t="e">
        <f>#REF!*($I$4)</f>
        <v>#REF!</v>
      </c>
      <c r="J507" s="27" t="e">
        <f>ROUNDUP(E507+#REF!+I507,-2)</f>
        <v>#REF!</v>
      </c>
      <c r="K507" s="27"/>
      <c r="L507" s="138"/>
      <c r="M507" s="138"/>
      <c r="N507" s="139"/>
      <c r="O507" s="49"/>
      <c r="P507" s="49"/>
      <c r="Q507" s="49"/>
      <c r="R507" s="49"/>
      <c r="S507" s="49"/>
      <c r="T507" s="49"/>
      <c r="U507" s="28">
        <f t="shared" si="42"/>
        <v>101570</v>
      </c>
      <c r="V507" s="28">
        <f t="shared" si="43"/>
        <v>152355</v>
      </c>
      <c r="W507" s="28">
        <f t="shared" si="44"/>
        <v>32502.400000000001</v>
      </c>
      <c r="X507" s="388">
        <f t="shared" si="45"/>
        <v>1302127.3999999999</v>
      </c>
      <c r="Y507" s="6">
        <f t="shared" si="46"/>
        <v>1302200</v>
      </c>
      <c r="Z507" s="355"/>
      <c r="AA507" s="359"/>
    </row>
    <row r="508" spans="1:27" ht="15.75">
      <c r="A508" s="24">
        <v>52</v>
      </c>
      <c r="B508" s="519" t="s">
        <v>2672</v>
      </c>
      <c r="C508" s="519" t="s">
        <v>2675</v>
      </c>
      <c r="D508" s="25" t="s">
        <v>2387</v>
      </c>
      <c r="E508" s="26">
        <v>1153000</v>
      </c>
      <c r="F508" s="26">
        <v>1153000</v>
      </c>
      <c r="G508" s="27"/>
      <c r="H508" s="26">
        <v>1153000</v>
      </c>
      <c r="I508" s="27" t="e">
        <f>#REF!*($I$4)</f>
        <v>#REF!</v>
      </c>
      <c r="J508" s="27" t="e">
        <f>ROUNDUP(E508+#REF!+I508,-2)</f>
        <v>#REF!</v>
      </c>
      <c r="K508" s="27"/>
      <c r="L508" s="138"/>
      <c r="M508" s="138"/>
      <c r="N508" s="139"/>
      <c r="O508" s="49"/>
      <c r="P508" s="49"/>
      <c r="Q508" s="49"/>
      <c r="R508" s="49"/>
      <c r="S508" s="49"/>
      <c r="T508" s="49"/>
      <c r="U508" s="28">
        <f t="shared" si="42"/>
        <v>115300</v>
      </c>
      <c r="V508" s="28">
        <f t="shared" si="43"/>
        <v>172950</v>
      </c>
      <c r="W508" s="28">
        <f t="shared" si="44"/>
        <v>36896</v>
      </c>
      <c r="X508" s="388">
        <f t="shared" si="45"/>
        <v>1478146</v>
      </c>
      <c r="Y508" s="6">
        <f t="shared" si="46"/>
        <v>1478200</v>
      </c>
      <c r="Z508" s="355"/>
      <c r="AA508" s="359"/>
    </row>
    <row r="509" spans="1:27" ht="15.75">
      <c r="A509" s="24">
        <v>53</v>
      </c>
      <c r="B509" s="519" t="s">
        <v>2672</v>
      </c>
      <c r="C509" s="519" t="s">
        <v>2676</v>
      </c>
      <c r="D509" s="25" t="s">
        <v>2387</v>
      </c>
      <c r="E509" s="26">
        <v>215600</v>
      </c>
      <c r="F509" s="26">
        <v>215600</v>
      </c>
      <c r="G509" s="27"/>
      <c r="H509" s="26">
        <v>215600</v>
      </c>
      <c r="I509" s="27" t="e">
        <f>#REF!*($I$4)</f>
        <v>#REF!</v>
      </c>
      <c r="J509" s="27" t="e">
        <f>ROUNDUP(E509+#REF!+I509,-2)</f>
        <v>#REF!</v>
      </c>
      <c r="K509" s="27"/>
      <c r="L509" s="138"/>
      <c r="M509" s="138"/>
      <c r="N509" s="139"/>
      <c r="O509" s="49"/>
      <c r="P509" s="49"/>
      <c r="Q509" s="49"/>
      <c r="R509" s="49"/>
      <c r="S509" s="49"/>
      <c r="T509" s="49"/>
      <c r="U509" s="28">
        <f t="shared" si="42"/>
        <v>21560</v>
      </c>
      <c r="V509" s="28">
        <f t="shared" si="43"/>
        <v>32340</v>
      </c>
      <c r="W509" s="28">
        <f t="shared" si="44"/>
        <v>6899.2</v>
      </c>
      <c r="X509" s="388">
        <f t="shared" si="45"/>
        <v>276399.2</v>
      </c>
      <c r="Y509" s="6">
        <f t="shared" si="46"/>
        <v>276400</v>
      </c>
      <c r="Z509" s="355"/>
      <c r="AA509" s="359"/>
    </row>
    <row r="510" spans="1:27" ht="15.75">
      <c r="A510" s="24">
        <v>54</v>
      </c>
      <c r="B510" s="519" t="s">
        <v>2672</v>
      </c>
      <c r="C510" s="519" t="s">
        <v>2677</v>
      </c>
      <c r="D510" s="25" t="s">
        <v>2387</v>
      </c>
      <c r="E510" s="26">
        <v>291500</v>
      </c>
      <c r="F510" s="26">
        <v>291500</v>
      </c>
      <c r="G510" s="27"/>
      <c r="H510" s="26">
        <v>291500</v>
      </c>
      <c r="I510" s="27" t="e">
        <f>#REF!*($I$4)</f>
        <v>#REF!</v>
      </c>
      <c r="J510" s="27" t="e">
        <f>ROUNDUP(E510+#REF!+I510,-2)</f>
        <v>#REF!</v>
      </c>
      <c r="K510" s="27"/>
      <c r="L510" s="138"/>
      <c r="M510" s="138"/>
      <c r="N510" s="139"/>
      <c r="O510" s="49"/>
      <c r="P510" s="49"/>
      <c r="Q510" s="49"/>
      <c r="R510" s="49"/>
      <c r="S510" s="49"/>
      <c r="T510" s="49"/>
      <c r="U510" s="28">
        <f t="shared" si="42"/>
        <v>29150</v>
      </c>
      <c r="V510" s="28">
        <f t="shared" si="43"/>
        <v>43725</v>
      </c>
      <c r="W510" s="28">
        <f t="shared" si="44"/>
        <v>9328</v>
      </c>
      <c r="X510" s="388">
        <f t="shared" si="45"/>
        <v>373703</v>
      </c>
      <c r="Y510" s="6">
        <f t="shared" si="46"/>
        <v>373800</v>
      </c>
      <c r="Z510" s="355"/>
      <c r="AA510" s="359"/>
    </row>
    <row r="511" spans="1:27" ht="15.75">
      <c r="A511" s="24">
        <v>55</v>
      </c>
      <c r="B511" s="519" t="s">
        <v>2672</v>
      </c>
      <c r="C511" s="519" t="s">
        <v>2678</v>
      </c>
      <c r="D511" s="25" t="s">
        <v>2387</v>
      </c>
      <c r="E511" s="26">
        <v>285600</v>
      </c>
      <c r="F511" s="26">
        <v>285600</v>
      </c>
      <c r="G511" s="27"/>
      <c r="H511" s="26">
        <v>285600</v>
      </c>
      <c r="I511" s="27" t="e">
        <f>#REF!*($I$4)</f>
        <v>#REF!</v>
      </c>
      <c r="J511" s="27" t="e">
        <f>ROUNDUP(E511+#REF!+I511,-2)</f>
        <v>#REF!</v>
      </c>
      <c r="K511" s="27"/>
      <c r="L511" s="138"/>
      <c r="M511" s="138"/>
      <c r="N511" s="139"/>
      <c r="O511" s="49"/>
      <c r="P511" s="49"/>
      <c r="Q511" s="49"/>
      <c r="R511" s="49"/>
      <c r="S511" s="49"/>
      <c r="T511" s="49"/>
      <c r="U511" s="28">
        <f t="shared" si="42"/>
        <v>28560</v>
      </c>
      <c r="V511" s="28">
        <f t="shared" si="43"/>
        <v>42840</v>
      </c>
      <c r="W511" s="28">
        <f t="shared" si="44"/>
        <v>9139.2000000000007</v>
      </c>
      <c r="X511" s="388">
        <f t="shared" si="45"/>
        <v>366139.2</v>
      </c>
      <c r="Y511" s="6">
        <f t="shared" si="46"/>
        <v>366200</v>
      </c>
      <c r="Z511" s="355"/>
      <c r="AA511" s="359"/>
    </row>
    <row r="512" spans="1:27" ht="15.75">
      <c r="A512" s="24">
        <v>56</v>
      </c>
      <c r="B512" s="519" t="s">
        <v>2672</v>
      </c>
      <c r="C512" s="519" t="s">
        <v>2679</v>
      </c>
      <c r="D512" s="25" t="s">
        <v>2387</v>
      </c>
      <c r="E512" s="26">
        <v>230800</v>
      </c>
      <c r="F512" s="26">
        <v>230800</v>
      </c>
      <c r="G512" s="27"/>
      <c r="H512" s="26">
        <v>230800</v>
      </c>
      <c r="I512" s="27" t="e">
        <f>#REF!*($I$4)</f>
        <v>#REF!</v>
      </c>
      <c r="J512" s="27" t="e">
        <f>ROUNDUP(E512+#REF!+I512,-2)</f>
        <v>#REF!</v>
      </c>
      <c r="K512" s="27"/>
      <c r="L512" s="138"/>
      <c r="M512" s="138"/>
      <c r="N512" s="139"/>
      <c r="O512" s="49"/>
      <c r="P512" s="49"/>
      <c r="Q512" s="49"/>
      <c r="R512" s="49"/>
      <c r="S512" s="49"/>
      <c r="T512" s="49"/>
      <c r="U512" s="28">
        <f t="shared" si="42"/>
        <v>23080</v>
      </c>
      <c r="V512" s="28">
        <f t="shared" si="43"/>
        <v>34620</v>
      </c>
      <c r="W512" s="28">
        <f t="shared" si="44"/>
        <v>7385.6</v>
      </c>
      <c r="X512" s="388">
        <f t="shared" si="45"/>
        <v>295885.59999999998</v>
      </c>
      <c r="Y512" s="6">
        <f t="shared" si="46"/>
        <v>295900</v>
      </c>
      <c r="Z512" s="355"/>
      <c r="AA512" s="359"/>
    </row>
    <row r="513" spans="1:27" ht="15.75">
      <c r="A513" s="24">
        <v>57</v>
      </c>
      <c r="B513" s="519" t="s">
        <v>2672</v>
      </c>
      <c r="C513" s="519" t="s">
        <v>2680</v>
      </c>
      <c r="D513" s="25" t="s">
        <v>2387</v>
      </c>
      <c r="E513" s="26">
        <v>172200</v>
      </c>
      <c r="F513" s="26">
        <v>172200</v>
      </c>
      <c r="G513" s="27"/>
      <c r="H513" s="26">
        <v>172200</v>
      </c>
      <c r="I513" s="27" t="e">
        <f>#REF!*($I$4)</f>
        <v>#REF!</v>
      </c>
      <c r="J513" s="27" t="e">
        <f>ROUNDUP(E513+#REF!+I513,-2)</f>
        <v>#REF!</v>
      </c>
      <c r="K513" s="27"/>
      <c r="L513" s="138"/>
      <c r="M513" s="138"/>
      <c r="N513" s="139"/>
      <c r="O513" s="49"/>
      <c r="P513" s="49"/>
      <c r="Q513" s="49"/>
      <c r="R513" s="49"/>
      <c r="S513" s="49"/>
      <c r="T513" s="49"/>
      <c r="U513" s="28">
        <f t="shared" si="42"/>
        <v>17220</v>
      </c>
      <c r="V513" s="28">
        <f t="shared" si="43"/>
        <v>25830</v>
      </c>
      <c r="W513" s="28">
        <f t="shared" si="44"/>
        <v>5510.4000000000005</v>
      </c>
      <c r="X513" s="388">
        <f t="shared" si="45"/>
        <v>220760.4</v>
      </c>
      <c r="Y513" s="6">
        <f t="shared" si="46"/>
        <v>220800</v>
      </c>
      <c r="Z513" s="355"/>
      <c r="AA513" s="359"/>
    </row>
    <row r="514" spans="1:27" ht="15.75">
      <c r="A514" s="24">
        <v>58</v>
      </c>
      <c r="B514" s="519" t="s">
        <v>2672</v>
      </c>
      <c r="C514" s="519" t="s">
        <v>2681</v>
      </c>
      <c r="D514" s="25" t="s">
        <v>2387</v>
      </c>
      <c r="E514" s="26">
        <v>286800</v>
      </c>
      <c r="F514" s="26">
        <v>286800</v>
      </c>
      <c r="G514" s="27"/>
      <c r="H514" s="26">
        <v>286800</v>
      </c>
      <c r="I514" s="27" t="e">
        <f>#REF!*($I$4)</f>
        <v>#REF!</v>
      </c>
      <c r="J514" s="27" t="e">
        <f>ROUNDUP(E514+#REF!+I514,-2)</f>
        <v>#REF!</v>
      </c>
      <c r="K514" s="27"/>
      <c r="L514" s="138"/>
      <c r="M514" s="138"/>
      <c r="N514" s="139"/>
      <c r="O514" s="49"/>
      <c r="P514" s="49"/>
      <c r="Q514" s="49"/>
      <c r="R514" s="49"/>
      <c r="S514" s="49"/>
      <c r="T514" s="49"/>
      <c r="U514" s="28">
        <f t="shared" si="42"/>
        <v>28680</v>
      </c>
      <c r="V514" s="28">
        <f t="shared" si="43"/>
        <v>43020</v>
      </c>
      <c r="W514" s="28">
        <f t="shared" si="44"/>
        <v>9177.6</v>
      </c>
      <c r="X514" s="388">
        <f t="shared" si="45"/>
        <v>367677.6</v>
      </c>
      <c r="Y514" s="6">
        <f t="shared" si="46"/>
        <v>367700</v>
      </c>
      <c r="Z514" s="355"/>
      <c r="AA514" s="359"/>
    </row>
    <row r="515" spans="1:27" ht="15.75">
      <c r="A515" s="24">
        <v>59</v>
      </c>
      <c r="B515" s="519" t="s">
        <v>2672</v>
      </c>
      <c r="C515" s="519" t="s">
        <v>2682</v>
      </c>
      <c r="D515" s="25" t="s">
        <v>2387</v>
      </c>
      <c r="E515" s="26">
        <v>171900</v>
      </c>
      <c r="F515" s="26">
        <v>171900</v>
      </c>
      <c r="G515" s="27"/>
      <c r="H515" s="26">
        <v>171900</v>
      </c>
      <c r="I515" s="27" t="e">
        <f>#REF!*($I$4)</f>
        <v>#REF!</v>
      </c>
      <c r="J515" s="27" t="e">
        <f>ROUNDUP(E515+#REF!+I515,-2)</f>
        <v>#REF!</v>
      </c>
      <c r="K515" s="27"/>
      <c r="L515" s="138"/>
      <c r="M515" s="138"/>
      <c r="N515" s="139"/>
      <c r="O515" s="49"/>
      <c r="P515" s="49"/>
      <c r="Q515" s="49"/>
      <c r="R515" s="49"/>
      <c r="S515" s="49"/>
      <c r="T515" s="49"/>
      <c r="U515" s="28">
        <f t="shared" si="42"/>
        <v>17190</v>
      </c>
      <c r="V515" s="28">
        <f t="shared" si="43"/>
        <v>25785</v>
      </c>
      <c r="W515" s="28">
        <f t="shared" si="44"/>
        <v>5500.8</v>
      </c>
      <c r="X515" s="388">
        <f t="shared" si="45"/>
        <v>220375.8</v>
      </c>
      <c r="Y515" s="6">
        <f t="shared" si="46"/>
        <v>220400</v>
      </c>
      <c r="Z515" s="355"/>
      <c r="AA515" s="359"/>
    </row>
    <row r="516" spans="1:27" ht="15.75">
      <c r="A516" s="24">
        <v>60</v>
      </c>
      <c r="B516" s="519" t="s">
        <v>2672</v>
      </c>
      <c r="C516" s="519" t="s">
        <v>2683</v>
      </c>
      <c r="D516" s="25" t="s">
        <v>2387</v>
      </c>
      <c r="E516" s="26">
        <v>209500</v>
      </c>
      <c r="F516" s="26">
        <v>209500</v>
      </c>
      <c r="G516" s="27"/>
      <c r="H516" s="26">
        <v>209500</v>
      </c>
      <c r="I516" s="27" t="e">
        <f>#REF!*($I$4)</f>
        <v>#REF!</v>
      </c>
      <c r="J516" s="27" t="e">
        <f>ROUNDUP(E516+#REF!+I516,-2)</f>
        <v>#REF!</v>
      </c>
      <c r="K516" s="27"/>
      <c r="L516" s="138"/>
      <c r="M516" s="138"/>
      <c r="N516" s="139"/>
      <c r="O516" s="49"/>
      <c r="P516" s="49"/>
      <c r="Q516" s="49"/>
      <c r="R516" s="49"/>
      <c r="S516" s="49"/>
      <c r="T516" s="49"/>
      <c r="U516" s="28">
        <f t="shared" si="42"/>
        <v>20950</v>
      </c>
      <c r="V516" s="28">
        <f t="shared" si="43"/>
        <v>31425</v>
      </c>
      <c r="W516" s="28">
        <f t="shared" si="44"/>
        <v>6704</v>
      </c>
      <c r="X516" s="388">
        <f t="shared" si="45"/>
        <v>268579</v>
      </c>
      <c r="Y516" s="6">
        <f t="shared" si="46"/>
        <v>268600</v>
      </c>
      <c r="Z516" s="355"/>
      <c r="AA516" s="359"/>
    </row>
    <row r="517" spans="1:27" ht="15.75">
      <c r="A517" s="24">
        <v>61</v>
      </c>
      <c r="B517" s="519" t="s">
        <v>2672</v>
      </c>
      <c r="C517" s="519" t="s">
        <v>2684</v>
      </c>
      <c r="D517" s="25" t="s">
        <v>2387</v>
      </c>
      <c r="E517" s="26">
        <v>460900</v>
      </c>
      <c r="F517" s="26">
        <v>460900</v>
      </c>
      <c r="G517" s="27"/>
      <c r="H517" s="26">
        <v>460900</v>
      </c>
      <c r="I517" s="27" t="e">
        <f>#REF!*($I$4)</f>
        <v>#REF!</v>
      </c>
      <c r="J517" s="27" t="e">
        <f>ROUNDUP(E517+#REF!+I517,-2)</f>
        <v>#REF!</v>
      </c>
      <c r="K517" s="27"/>
      <c r="L517" s="138"/>
      <c r="M517" s="138"/>
      <c r="N517" s="139"/>
      <c r="O517" s="49"/>
      <c r="P517" s="49"/>
      <c r="Q517" s="49"/>
      <c r="R517" s="49"/>
      <c r="S517" s="49"/>
      <c r="T517" s="49"/>
      <c r="U517" s="28">
        <f t="shared" si="42"/>
        <v>46090</v>
      </c>
      <c r="V517" s="28">
        <f t="shared" si="43"/>
        <v>69135</v>
      </c>
      <c r="W517" s="28">
        <f t="shared" si="44"/>
        <v>14748.800000000001</v>
      </c>
      <c r="X517" s="388">
        <f t="shared" si="45"/>
        <v>590873.80000000005</v>
      </c>
      <c r="Y517" s="6">
        <f t="shared" si="46"/>
        <v>590900</v>
      </c>
      <c r="Z517" s="355"/>
      <c r="AA517" s="359"/>
    </row>
    <row r="518" spans="1:27" ht="15.75">
      <c r="A518" s="24">
        <v>62</v>
      </c>
      <c r="B518" s="519" t="s">
        <v>2672</v>
      </c>
      <c r="C518" s="519" t="s">
        <v>2685</v>
      </c>
      <c r="D518" s="25" t="s">
        <v>2387</v>
      </c>
      <c r="E518" s="26">
        <v>206200</v>
      </c>
      <c r="F518" s="26">
        <v>206200</v>
      </c>
      <c r="G518" s="27"/>
      <c r="H518" s="26">
        <v>206200</v>
      </c>
      <c r="I518" s="27" t="e">
        <f>#REF!*($I$4)</f>
        <v>#REF!</v>
      </c>
      <c r="J518" s="27" t="e">
        <f>ROUNDUP(E518+#REF!+I518,-2)</f>
        <v>#REF!</v>
      </c>
      <c r="K518" s="27"/>
      <c r="L518" s="138"/>
      <c r="M518" s="138"/>
      <c r="N518" s="139"/>
      <c r="O518" s="49"/>
      <c r="P518" s="49"/>
      <c r="Q518" s="49"/>
      <c r="R518" s="49"/>
      <c r="S518" s="49"/>
      <c r="T518" s="49"/>
      <c r="U518" s="28">
        <f t="shared" si="42"/>
        <v>20620</v>
      </c>
      <c r="V518" s="28">
        <f t="shared" si="43"/>
        <v>30930</v>
      </c>
      <c r="W518" s="28">
        <f t="shared" si="44"/>
        <v>6598.4000000000005</v>
      </c>
      <c r="X518" s="388">
        <f t="shared" si="45"/>
        <v>264348.40000000002</v>
      </c>
      <c r="Y518" s="6">
        <f t="shared" si="46"/>
        <v>264400</v>
      </c>
      <c r="Z518" s="355"/>
      <c r="AA518" s="359"/>
    </row>
    <row r="519" spans="1:27" ht="15.75">
      <c r="A519" s="24">
        <v>63</v>
      </c>
      <c r="B519" s="519" t="s">
        <v>2672</v>
      </c>
      <c r="C519" s="519" t="s">
        <v>2686</v>
      </c>
      <c r="D519" s="25" t="s">
        <v>2387</v>
      </c>
      <c r="E519" s="26">
        <v>499100</v>
      </c>
      <c r="F519" s="26">
        <v>499100</v>
      </c>
      <c r="G519" s="27"/>
      <c r="H519" s="26">
        <v>499100</v>
      </c>
      <c r="I519" s="27" t="e">
        <f>#REF!*($I$4)</f>
        <v>#REF!</v>
      </c>
      <c r="J519" s="27" t="e">
        <f>ROUNDUP(E519+#REF!+I519,-2)</f>
        <v>#REF!</v>
      </c>
      <c r="K519" s="27"/>
      <c r="L519" s="138"/>
      <c r="M519" s="138"/>
      <c r="N519" s="139"/>
      <c r="O519" s="49"/>
      <c r="P519" s="49"/>
      <c r="Q519" s="49"/>
      <c r="R519" s="49"/>
      <c r="S519" s="49"/>
      <c r="T519" s="49"/>
      <c r="U519" s="28">
        <f t="shared" si="42"/>
        <v>49910</v>
      </c>
      <c r="V519" s="28">
        <f t="shared" si="43"/>
        <v>74865</v>
      </c>
      <c r="W519" s="28">
        <f t="shared" si="44"/>
        <v>15971.2</v>
      </c>
      <c r="X519" s="388">
        <f t="shared" si="45"/>
        <v>639846.19999999995</v>
      </c>
      <c r="Y519" s="6">
        <f t="shared" si="46"/>
        <v>639900</v>
      </c>
      <c r="Z519" s="355"/>
      <c r="AA519" s="359"/>
    </row>
    <row r="520" spans="1:27" ht="15.75">
      <c r="A520" s="24">
        <v>64</v>
      </c>
      <c r="B520" s="519" t="s">
        <v>2672</v>
      </c>
      <c r="C520" s="519" t="s">
        <v>2687</v>
      </c>
      <c r="D520" s="25" t="s">
        <v>2387</v>
      </c>
      <c r="E520" s="26">
        <v>659800</v>
      </c>
      <c r="F520" s="26">
        <v>659800</v>
      </c>
      <c r="G520" s="27"/>
      <c r="H520" s="26">
        <v>659800</v>
      </c>
      <c r="I520" s="27" t="e">
        <f>#REF!*($I$4)</f>
        <v>#REF!</v>
      </c>
      <c r="J520" s="27" t="e">
        <f>ROUNDUP(E520+#REF!+I520,-2)</f>
        <v>#REF!</v>
      </c>
      <c r="K520" s="27"/>
      <c r="L520" s="138"/>
      <c r="M520" s="138"/>
      <c r="N520" s="139"/>
      <c r="O520" s="49"/>
      <c r="P520" s="49"/>
      <c r="Q520" s="49"/>
      <c r="R520" s="49"/>
      <c r="S520" s="49"/>
      <c r="T520" s="49"/>
      <c r="U520" s="28">
        <f t="shared" si="42"/>
        <v>65980</v>
      </c>
      <c r="V520" s="28">
        <f t="shared" si="43"/>
        <v>98970</v>
      </c>
      <c r="W520" s="28">
        <f t="shared" si="44"/>
        <v>21113.600000000002</v>
      </c>
      <c r="X520" s="388">
        <f t="shared" si="45"/>
        <v>845863.6</v>
      </c>
      <c r="Y520" s="6">
        <f t="shared" si="46"/>
        <v>845900</v>
      </c>
      <c r="Z520" s="355"/>
      <c r="AA520" s="359"/>
    </row>
    <row r="521" spans="1:27" ht="15.75">
      <c r="A521" s="24">
        <v>65</v>
      </c>
      <c r="B521" s="519" t="s">
        <v>2672</v>
      </c>
      <c r="C521" s="519" t="s">
        <v>2688</v>
      </c>
      <c r="D521" s="25" t="s">
        <v>2387</v>
      </c>
      <c r="E521" s="26">
        <v>601300</v>
      </c>
      <c r="F521" s="26">
        <v>601300</v>
      </c>
      <c r="G521" s="27"/>
      <c r="H521" s="26">
        <v>601300</v>
      </c>
      <c r="I521" s="27" t="e">
        <f>#REF!*($I$4)</f>
        <v>#REF!</v>
      </c>
      <c r="J521" s="27" t="e">
        <f>ROUNDUP(E521+#REF!+I521,-2)</f>
        <v>#REF!</v>
      </c>
      <c r="K521" s="27"/>
      <c r="L521" s="138"/>
      <c r="M521" s="138"/>
      <c r="N521" s="139"/>
      <c r="O521" s="49"/>
      <c r="P521" s="49"/>
      <c r="Q521" s="49"/>
      <c r="R521" s="49"/>
      <c r="S521" s="49"/>
      <c r="T521" s="49"/>
      <c r="U521" s="28">
        <f t="shared" ref="U521:U584" si="47">+H521*0.1</f>
        <v>60130</v>
      </c>
      <c r="V521" s="28">
        <f t="shared" ref="V521:V584" si="48">+H521*0.15</f>
        <v>90195</v>
      </c>
      <c r="W521" s="28">
        <f t="shared" ref="W521:W584" si="49">+H521*0.032</f>
        <v>19241.600000000002</v>
      </c>
      <c r="X521" s="388">
        <f t="shared" ref="X521:X584" si="50">+H521+U521+V521+W521</f>
        <v>770866.6</v>
      </c>
      <c r="Y521" s="6">
        <f t="shared" ref="Y521:Y584" si="51">ROUNDUP(X521,-2)</f>
        <v>770900</v>
      </c>
      <c r="Z521" s="355"/>
      <c r="AA521" s="359"/>
    </row>
    <row r="522" spans="1:27" ht="15.75">
      <c r="A522" s="24">
        <v>66</v>
      </c>
      <c r="B522" s="519" t="s">
        <v>2672</v>
      </c>
      <c r="C522" s="519" t="s">
        <v>2689</v>
      </c>
      <c r="D522" s="25" t="s">
        <v>2387</v>
      </c>
      <c r="E522" s="26">
        <v>433300</v>
      </c>
      <c r="F522" s="26">
        <v>433300</v>
      </c>
      <c r="G522" s="27"/>
      <c r="H522" s="26">
        <v>433300</v>
      </c>
      <c r="I522" s="27" t="e">
        <f>#REF!*($I$4)</f>
        <v>#REF!</v>
      </c>
      <c r="J522" s="27" t="e">
        <f>ROUNDUP(E522+#REF!+I522,-2)</f>
        <v>#REF!</v>
      </c>
      <c r="K522" s="27"/>
      <c r="L522" s="138"/>
      <c r="M522" s="138"/>
      <c r="N522" s="139"/>
      <c r="O522" s="49"/>
      <c r="P522" s="49"/>
      <c r="Q522" s="49"/>
      <c r="R522" s="49"/>
      <c r="S522" s="49"/>
      <c r="T522" s="49"/>
      <c r="U522" s="28">
        <f t="shared" si="47"/>
        <v>43330</v>
      </c>
      <c r="V522" s="28">
        <f t="shared" si="48"/>
        <v>64995</v>
      </c>
      <c r="W522" s="28">
        <f t="shared" si="49"/>
        <v>13865.6</v>
      </c>
      <c r="X522" s="388">
        <f t="shared" si="50"/>
        <v>555490.6</v>
      </c>
      <c r="Y522" s="6">
        <f t="shared" si="51"/>
        <v>555500</v>
      </c>
      <c r="Z522" s="355"/>
      <c r="AA522" s="359"/>
    </row>
    <row r="523" spans="1:27" ht="15.75">
      <c r="A523" s="24">
        <v>67</v>
      </c>
      <c r="B523" s="519" t="s">
        <v>2672</v>
      </c>
      <c r="C523" s="519" t="s">
        <v>2690</v>
      </c>
      <c r="D523" s="25" t="s">
        <v>2387</v>
      </c>
      <c r="E523" s="26">
        <v>211500</v>
      </c>
      <c r="F523" s="26">
        <v>211500</v>
      </c>
      <c r="G523" s="27"/>
      <c r="H523" s="26">
        <v>211500</v>
      </c>
      <c r="I523" s="27" t="e">
        <f>#REF!*($I$4)</f>
        <v>#REF!</v>
      </c>
      <c r="J523" s="27" t="e">
        <f>ROUNDUP(E523+#REF!+I523,-2)</f>
        <v>#REF!</v>
      </c>
      <c r="K523" s="27"/>
      <c r="L523" s="138"/>
      <c r="M523" s="138"/>
      <c r="N523" s="139"/>
      <c r="O523" s="49"/>
      <c r="P523" s="49"/>
      <c r="Q523" s="49"/>
      <c r="R523" s="49"/>
      <c r="S523" s="49"/>
      <c r="T523" s="49"/>
      <c r="U523" s="28">
        <f t="shared" si="47"/>
        <v>21150</v>
      </c>
      <c r="V523" s="28">
        <f t="shared" si="48"/>
        <v>31725</v>
      </c>
      <c r="W523" s="28">
        <f t="shared" si="49"/>
        <v>6768</v>
      </c>
      <c r="X523" s="388">
        <f t="shared" si="50"/>
        <v>271143</v>
      </c>
      <c r="Y523" s="6">
        <f t="shared" si="51"/>
        <v>271200</v>
      </c>
      <c r="Z523" s="355"/>
      <c r="AA523" s="359"/>
    </row>
    <row r="524" spans="1:27" ht="15.75">
      <c r="A524" s="24">
        <v>68</v>
      </c>
      <c r="B524" s="519" t="s">
        <v>2672</v>
      </c>
      <c r="C524" s="519" t="s">
        <v>2691</v>
      </c>
      <c r="D524" s="25" t="s">
        <v>2387</v>
      </c>
      <c r="E524" s="26">
        <v>226800</v>
      </c>
      <c r="F524" s="26">
        <v>226800</v>
      </c>
      <c r="G524" s="27"/>
      <c r="H524" s="26">
        <v>226800</v>
      </c>
      <c r="I524" s="27" t="e">
        <f>#REF!*($I$4)</f>
        <v>#REF!</v>
      </c>
      <c r="J524" s="27" t="e">
        <f>ROUNDUP(E524+#REF!+I524,-2)</f>
        <v>#REF!</v>
      </c>
      <c r="K524" s="27"/>
      <c r="L524" s="138"/>
      <c r="M524" s="138"/>
      <c r="N524" s="139"/>
      <c r="O524" s="49"/>
      <c r="P524" s="49"/>
      <c r="Q524" s="49"/>
      <c r="R524" s="49"/>
      <c r="S524" s="49"/>
      <c r="T524" s="49"/>
      <c r="U524" s="28">
        <f t="shared" si="47"/>
        <v>22680</v>
      </c>
      <c r="V524" s="28">
        <f t="shared" si="48"/>
        <v>34020</v>
      </c>
      <c r="W524" s="28">
        <f t="shared" si="49"/>
        <v>7257.6</v>
      </c>
      <c r="X524" s="388">
        <f t="shared" si="50"/>
        <v>290757.59999999998</v>
      </c>
      <c r="Y524" s="6">
        <f t="shared" si="51"/>
        <v>290800</v>
      </c>
      <c r="Z524" s="355"/>
      <c r="AA524" s="359"/>
    </row>
    <row r="525" spans="1:27" ht="15.75">
      <c r="A525" s="24">
        <v>69</v>
      </c>
      <c r="B525" s="519" t="s">
        <v>2672</v>
      </c>
      <c r="C525" s="519" t="s">
        <v>2692</v>
      </c>
      <c r="D525" s="25" t="s">
        <v>2387</v>
      </c>
      <c r="E525" s="26">
        <v>174300</v>
      </c>
      <c r="F525" s="26">
        <v>174300</v>
      </c>
      <c r="G525" s="27"/>
      <c r="H525" s="26">
        <v>174300</v>
      </c>
      <c r="I525" s="27" t="e">
        <f>#REF!*($I$4)</f>
        <v>#REF!</v>
      </c>
      <c r="J525" s="27" t="e">
        <f>ROUNDUP(E525+#REF!+I525,-2)</f>
        <v>#REF!</v>
      </c>
      <c r="K525" s="27"/>
      <c r="L525" s="138"/>
      <c r="M525" s="138"/>
      <c r="N525" s="139"/>
      <c r="O525" s="49"/>
      <c r="P525" s="49"/>
      <c r="Q525" s="49"/>
      <c r="R525" s="49"/>
      <c r="S525" s="49"/>
      <c r="T525" s="49"/>
      <c r="U525" s="28">
        <f t="shared" si="47"/>
        <v>17430</v>
      </c>
      <c r="V525" s="28">
        <f t="shared" si="48"/>
        <v>26145</v>
      </c>
      <c r="W525" s="28">
        <f t="shared" si="49"/>
        <v>5577.6</v>
      </c>
      <c r="X525" s="388">
        <f t="shared" si="50"/>
        <v>223452.6</v>
      </c>
      <c r="Y525" s="6">
        <f t="shared" si="51"/>
        <v>223500</v>
      </c>
      <c r="Z525" s="355"/>
      <c r="AA525" s="359"/>
    </row>
    <row r="526" spans="1:27" ht="15.75">
      <c r="A526" s="24">
        <v>70</v>
      </c>
      <c r="B526" s="519" t="s">
        <v>2672</v>
      </c>
      <c r="C526" s="519" t="s">
        <v>2693</v>
      </c>
      <c r="D526" s="25" t="s">
        <v>2387</v>
      </c>
      <c r="E526" s="26">
        <v>286200</v>
      </c>
      <c r="F526" s="26">
        <v>286200</v>
      </c>
      <c r="G526" s="27"/>
      <c r="H526" s="26">
        <v>286200</v>
      </c>
      <c r="I526" s="27" t="e">
        <f>#REF!*($I$4)</f>
        <v>#REF!</v>
      </c>
      <c r="J526" s="27" t="e">
        <f>ROUNDUP(E526+#REF!+I526,-2)</f>
        <v>#REF!</v>
      </c>
      <c r="K526" s="27"/>
      <c r="L526" s="138"/>
      <c r="M526" s="138"/>
      <c r="N526" s="139"/>
      <c r="O526" s="49"/>
      <c r="P526" s="49"/>
      <c r="Q526" s="49"/>
      <c r="R526" s="49"/>
      <c r="S526" s="49"/>
      <c r="T526" s="49"/>
      <c r="U526" s="28">
        <f t="shared" si="47"/>
        <v>28620</v>
      </c>
      <c r="V526" s="28">
        <f t="shared" si="48"/>
        <v>42930</v>
      </c>
      <c r="W526" s="28">
        <f t="shared" si="49"/>
        <v>9158.4</v>
      </c>
      <c r="X526" s="388">
        <f t="shared" si="50"/>
        <v>366908.4</v>
      </c>
      <c r="Y526" s="6">
        <f t="shared" si="51"/>
        <v>367000</v>
      </c>
      <c r="Z526" s="355"/>
      <c r="AA526" s="359"/>
    </row>
    <row r="527" spans="1:27" ht="15.75">
      <c r="A527" s="24">
        <v>71</v>
      </c>
      <c r="B527" s="519" t="s">
        <v>2694</v>
      </c>
      <c r="C527" s="519" t="s">
        <v>2695</v>
      </c>
      <c r="D527" s="25" t="s">
        <v>2387</v>
      </c>
      <c r="E527" s="26">
        <v>1265200</v>
      </c>
      <c r="F527" s="26">
        <v>1265200</v>
      </c>
      <c r="G527" s="27"/>
      <c r="H527" s="26">
        <v>1265200</v>
      </c>
      <c r="I527" s="27" t="e">
        <f>#REF!*($I$4)</f>
        <v>#REF!</v>
      </c>
      <c r="J527" s="27" t="e">
        <f>ROUNDUP(E527+#REF!+I527,-2)</f>
        <v>#REF!</v>
      </c>
      <c r="K527" s="27"/>
      <c r="L527" s="138"/>
      <c r="M527" s="138"/>
      <c r="N527" s="139"/>
      <c r="O527" s="49"/>
      <c r="P527" s="49"/>
      <c r="Q527" s="49"/>
      <c r="R527" s="49"/>
      <c r="S527" s="49"/>
      <c r="T527" s="49"/>
      <c r="U527" s="28">
        <f t="shared" si="47"/>
        <v>126520</v>
      </c>
      <c r="V527" s="28">
        <f t="shared" si="48"/>
        <v>189780</v>
      </c>
      <c r="W527" s="28">
        <f t="shared" si="49"/>
        <v>40486.400000000001</v>
      </c>
      <c r="X527" s="388">
        <f t="shared" si="50"/>
        <v>1621986.4</v>
      </c>
      <c r="Y527" s="6">
        <f t="shared" si="51"/>
        <v>1622000</v>
      </c>
      <c r="Z527" s="355"/>
      <c r="AA527" s="359"/>
    </row>
    <row r="528" spans="1:27" ht="15.75">
      <c r="A528" s="24">
        <v>72</v>
      </c>
      <c r="B528" s="519" t="s">
        <v>2694</v>
      </c>
      <c r="C528" s="519" t="s">
        <v>2696</v>
      </c>
      <c r="D528" s="25" t="s">
        <v>2387</v>
      </c>
      <c r="E528" s="26">
        <v>1200700</v>
      </c>
      <c r="F528" s="26">
        <v>1200700</v>
      </c>
      <c r="G528" s="27"/>
      <c r="H528" s="26">
        <v>1200700</v>
      </c>
      <c r="I528" s="27" t="e">
        <f>#REF!*($I$4)</f>
        <v>#REF!</v>
      </c>
      <c r="J528" s="27" t="e">
        <f>ROUNDUP(E528+#REF!+I528,-2)</f>
        <v>#REF!</v>
      </c>
      <c r="K528" s="27"/>
      <c r="L528" s="138"/>
      <c r="M528" s="138"/>
      <c r="N528" s="139"/>
      <c r="O528" s="49"/>
      <c r="P528" s="49"/>
      <c r="Q528" s="49"/>
      <c r="R528" s="49"/>
      <c r="S528" s="49"/>
      <c r="T528" s="49"/>
      <c r="U528" s="28">
        <f t="shared" si="47"/>
        <v>120070</v>
      </c>
      <c r="V528" s="28">
        <f t="shared" si="48"/>
        <v>180105</v>
      </c>
      <c r="W528" s="28">
        <f t="shared" si="49"/>
        <v>38422.400000000001</v>
      </c>
      <c r="X528" s="388">
        <f t="shared" si="50"/>
        <v>1539297.4</v>
      </c>
      <c r="Y528" s="6">
        <f t="shared" si="51"/>
        <v>1539300</v>
      </c>
      <c r="Z528" s="355"/>
      <c r="AA528" s="359"/>
    </row>
    <row r="529" spans="1:27" ht="15.75">
      <c r="A529" s="24">
        <v>73</v>
      </c>
      <c r="B529" s="519" t="s">
        <v>2694</v>
      </c>
      <c r="C529" s="519" t="s">
        <v>2697</v>
      </c>
      <c r="D529" s="25" t="s">
        <v>2387</v>
      </c>
      <c r="E529" s="26">
        <v>1716400</v>
      </c>
      <c r="F529" s="26">
        <v>1716400</v>
      </c>
      <c r="G529" s="27"/>
      <c r="H529" s="26">
        <v>1716400</v>
      </c>
      <c r="I529" s="27" t="e">
        <f>#REF!*($I$4)</f>
        <v>#REF!</v>
      </c>
      <c r="J529" s="27" t="e">
        <f>ROUNDUP(E529+#REF!+I529,-2)</f>
        <v>#REF!</v>
      </c>
      <c r="K529" s="27"/>
      <c r="L529" s="138"/>
      <c r="M529" s="138"/>
      <c r="N529" s="139"/>
      <c r="O529" s="49"/>
      <c r="P529" s="49"/>
      <c r="Q529" s="49"/>
      <c r="R529" s="49"/>
      <c r="S529" s="49"/>
      <c r="T529" s="49"/>
      <c r="U529" s="28">
        <f t="shared" si="47"/>
        <v>171640</v>
      </c>
      <c r="V529" s="28">
        <f t="shared" si="48"/>
        <v>257460</v>
      </c>
      <c r="W529" s="28">
        <f t="shared" si="49"/>
        <v>54924.800000000003</v>
      </c>
      <c r="X529" s="388">
        <f t="shared" si="50"/>
        <v>2200424.7999999998</v>
      </c>
      <c r="Y529" s="6">
        <f t="shared" si="51"/>
        <v>2200500</v>
      </c>
      <c r="Z529" s="355"/>
      <c r="AA529" s="359"/>
    </row>
    <row r="530" spans="1:27" ht="15.75">
      <c r="A530" s="24">
        <v>74</v>
      </c>
      <c r="B530" s="519" t="s">
        <v>2694</v>
      </c>
      <c r="C530" s="519" t="s">
        <v>2698</v>
      </c>
      <c r="D530" s="25" t="s">
        <v>2387</v>
      </c>
      <c r="E530" s="26">
        <v>1824300</v>
      </c>
      <c r="F530" s="26">
        <v>1824300</v>
      </c>
      <c r="G530" s="27"/>
      <c r="H530" s="26">
        <v>1824300</v>
      </c>
      <c r="I530" s="27" t="e">
        <f>#REF!*($I$4)</f>
        <v>#REF!</v>
      </c>
      <c r="J530" s="27" t="e">
        <f>ROUNDUP(E530+#REF!+I530,-2)</f>
        <v>#REF!</v>
      </c>
      <c r="K530" s="27"/>
      <c r="L530" s="138"/>
      <c r="M530" s="138"/>
      <c r="N530" s="139"/>
      <c r="O530" s="49"/>
      <c r="P530" s="49"/>
      <c r="Q530" s="49"/>
      <c r="R530" s="49"/>
      <c r="S530" s="49"/>
      <c r="T530" s="49"/>
      <c r="U530" s="28">
        <f t="shared" si="47"/>
        <v>182430</v>
      </c>
      <c r="V530" s="28">
        <f t="shared" si="48"/>
        <v>273645</v>
      </c>
      <c r="W530" s="28">
        <f t="shared" si="49"/>
        <v>58377.599999999999</v>
      </c>
      <c r="X530" s="388">
        <f t="shared" si="50"/>
        <v>2338752.6</v>
      </c>
      <c r="Y530" s="6">
        <f t="shared" si="51"/>
        <v>2338800</v>
      </c>
      <c r="Z530" s="355"/>
      <c r="AA530" s="359"/>
    </row>
    <row r="531" spans="1:27" ht="15.75">
      <c r="A531" s="24">
        <v>75</v>
      </c>
      <c r="B531" s="519" t="s">
        <v>2694</v>
      </c>
      <c r="C531" s="519" t="s">
        <v>2699</v>
      </c>
      <c r="D531" s="25" t="s">
        <v>2387</v>
      </c>
      <c r="E531" s="26">
        <v>2571900</v>
      </c>
      <c r="F531" s="26">
        <v>2571900</v>
      </c>
      <c r="G531" s="27"/>
      <c r="H531" s="26">
        <v>2571900</v>
      </c>
      <c r="I531" s="27" t="e">
        <f>#REF!*($I$4)</f>
        <v>#REF!</v>
      </c>
      <c r="J531" s="27" t="e">
        <f>ROUNDUP(E531+#REF!+I531,-2)</f>
        <v>#REF!</v>
      </c>
      <c r="K531" s="27"/>
      <c r="L531" s="138"/>
      <c r="M531" s="138"/>
      <c r="N531" s="139"/>
      <c r="O531" s="49"/>
      <c r="P531" s="49"/>
      <c r="Q531" s="49"/>
      <c r="R531" s="49"/>
      <c r="S531" s="49"/>
      <c r="T531" s="49"/>
      <c r="U531" s="28">
        <f t="shared" si="47"/>
        <v>257190</v>
      </c>
      <c r="V531" s="28">
        <f t="shared" si="48"/>
        <v>385785</v>
      </c>
      <c r="W531" s="28">
        <f t="shared" si="49"/>
        <v>82300.800000000003</v>
      </c>
      <c r="X531" s="388">
        <f t="shared" si="50"/>
        <v>3297175.8</v>
      </c>
      <c r="Y531" s="6">
        <f t="shared" si="51"/>
        <v>3297200</v>
      </c>
      <c r="Z531" s="355"/>
      <c r="AA531" s="359"/>
    </row>
    <row r="532" spans="1:27" ht="15.75">
      <c r="A532" s="24">
        <v>76</v>
      </c>
      <c r="B532" s="519" t="s">
        <v>2694</v>
      </c>
      <c r="C532" s="519" t="s">
        <v>2700</v>
      </c>
      <c r="D532" s="25" t="s">
        <v>2387</v>
      </c>
      <c r="E532" s="26">
        <v>2701600</v>
      </c>
      <c r="F532" s="26">
        <v>2701600</v>
      </c>
      <c r="G532" s="27"/>
      <c r="H532" s="26">
        <v>2701600</v>
      </c>
      <c r="I532" s="27" t="e">
        <f>#REF!*($I$4)</f>
        <v>#REF!</v>
      </c>
      <c r="J532" s="27" t="e">
        <f>ROUNDUP(E532+#REF!+I532,-2)</f>
        <v>#REF!</v>
      </c>
      <c r="K532" s="27"/>
      <c r="L532" s="138"/>
      <c r="M532" s="138"/>
      <c r="N532" s="139"/>
      <c r="O532" s="49"/>
      <c r="P532" s="49"/>
      <c r="Q532" s="49"/>
      <c r="R532" s="49"/>
      <c r="S532" s="49"/>
      <c r="T532" s="49"/>
      <c r="U532" s="28">
        <f t="shared" si="47"/>
        <v>270160</v>
      </c>
      <c r="V532" s="28">
        <f t="shared" si="48"/>
        <v>405240</v>
      </c>
      <c r="W532" s="28">
        <f t="shared" si="49"/>
        <v>86451.199999999997</v>
      </c>
      <c r="X532" s="388">
        <f t="shared" si="50"/>
        <v>3463451.2</v>
      </c>
      <c r="Y532" s="6">
        <f t="shared" si="51"/>
        <v>3463500</v>
      </c>
      <c r="Z532" s="355"/>
      <c r="AA532" s="359"/>
    </row>
    <row r="533" spans="1:27" ht="15.75">
      <c r="A533" s="24">
        <v>77</v>
      </c>
      <c r="B533" s="519" t="s">
        <v>2694</v>
      </c>
      <c r="C533" s="519" t="s">
        <v>2701</v>
      </c>
      <c r="D533" s="25" t="s">
        <v>2387</v>
      </c>
      <c r="E533" s="26">
        <v>2322700</v>
      </c>
      <c r="F533" s="26">
        <v>2322700</v>
      </c>
      <c r="G533" s="27"/>
      <c r="H533" s="26">
        <v>2322700</v>
      </c>
      <c r="I533" s="27" t="e">
        <f>#REF!*($I$4)</f>
        <v>#REF!</v>
      </c>
      <c r="J533" s="27" t="e">
        <f>ROUNDUP(E533+#REF!+I533,-2)</f>
        <v>#REF!</v>
      </c>
      <c r="K533" s="27"/>
      <c r="L533" s="138"/>
      <c r="M533" s="138"/>
      <c r="N533" s="139"/>
      <c r="O533" s="49"/>
      <c r="P533" s="49"/>
      <c r="Q533" s="49"/>
      <c r="R533" s="49"/>
      <c r="S533" s="49"/>
      <c r="T533" s="49"/>
      <c r="U533" s="28">
        <f t="shared" si="47"/>
        <v>232270</v>
      </c>
      <c r="V533" s="28">
        <f t="shared" si="48"/>
        <v>348405</v>
      </c>
      <c r="W533" s="28">
        <f t="shared" si="49"/>
        <v>74326.400000000009</v>
      </c>
      <c r="X533" s="388">
        <f t="shared" si="50"/>
        <v>2977701.4</v>
      </c>
      <c r="Y533" s="6">
        <f t="shared" si="51"/>
        <v>2977800</v>
      </c>
      <c r="Z533" s="355"/>
      <c r="AA533" s="359"/>
    </row>
    <row r="534" spans="1:27" ht="15.75">
      <c r="A534" s="24">
        <v>78</v>
      </c>
      <c r="B534" s="519" t="s">
        <v>2694</v>
      </c>
      <c r="C534" s="519" t="s">
        <v>2702</v>
      </c>
      <c r="D534" s="25" t="s">
        <v>2387</v>
      </c>
      <c r="E534" s="26">
        <v>1867600</v>
      </c>
      <c r="F534" s="26">
        <v>1867600</v>
      </c>
      <c r="G534" s="27"/>
      <c r="H534" s="26">
        <v>1867600</v>
      </c>
      <c r="I534" s="27" t="e">
        <f>#REF!*($I$4)</f>
        <v>#REF!</v>
      </c>
      <c r="J534" s="27" t="e">
        <f>ROUNDUP(E534+#REF!+I534,-2)</f>
        <v>#REF!</v>
      </c>
      <c r="K534" s="27"/>
      <c r="L534" s="138"/>
      <c r="M534" s="138"/>
      <c r="N534" s="139"/>
      <c r="O534" s="49"/>
      <c r="P534" s="49"/>
      <c r="Q534" s="49"/>
      <c r="R534" s="49"/>
      <c r="S534" s="49"/>
      <c r="T534" s="49"/>
      <c r="U534" s="28">
        <f t="shared" si="47"/>
        <v>186760</v>
      </c>
      <c r="V534" s="28">
        <f t="shared" si="48"/>
        <v>280140</v>
      </c>
      <c r="W534" s="28">
        <f t="shared" si="49"/>
        <v>59763.200000000004</v>
      </c>
      <c r="X534" s="388">
        <f t="shared" si="50"/>
        <v>2394263.2000000002</v>
      </c>
      <c r="Y534" s="6">
        <f t="shared" si="51"/>
        <v>2394300</v>
      </c>
      <c r="Z534" s="355"/>
      <c r="AA534" s="359"/>
    </row>
    <row r="535" spans="1:27" ht="15.75">
      <c r="A535" s="24">
        <v>79</v>
      </c>
      <c r="B535" s="519" t="s">
        <v>2694</v>
      </c>
      <c r="C535" s="519" t="s">
        <v>2703</v>
      </c>
      <c r="D535" s="25" t="s">
        <v>2387</v>
      </c>
      <c r="E535" s="26">
        <v>1934300</v>
      </c>
      <c r="F535" s="26">
        <v>1934300</v>
      </c>
      <c r="G535" s="27"/>
      <c r="H535" s="26">
        <v>1934300</v>
      </c>
      <c r="I535" s="27" t="e">
        <f>#REF!*($I$4)</f>
        <v>#REF!</v>
      </c>
      <c r="J535" s="27" t="e">
        <f>ROUNDUP(E535+#REF!+I535,-2)</f>
        <v>#REF!</v>
      </c>
      <c r="K535" s="27"/>
      <c r="L535" s="138"/>
      <c r="M535" s="138"/>
      <c r="N535" s="139"/>
      <c r="O535" s="49"/>
      <c r="P535" s="49"/>
      <c r="Q535" s="49"/>
      <c r="R535" s="49"/>
      <c r="S535" s="49"/>
      <c r="T535" s="49"/>
      <c r="U535" s="28">
        <f t="shared" si="47"/>
        <v>193430</v>
      </c>
      <c r="V535" s="28">
        <f t="shared" si="48"/>
        <v>290145</v>
      </c>
      <c r="W535" s="28">
        <f t="shared" si="49"/>
        <v>61897.599999999999</v>
      </c>
      <c r="X535" s="388">
        <f t="shared" si="50"/>
        <v>2479772.6</v>
      </c>
      <c r="Y535" s="6">
        <f t="shared" si="51"/>
        <v>2479800</v>
      </c>
      <c r="Z535" s="355"/>
      <c r="AA535" s="359"/>
    </row>
    <row r="536" spans="1:27" ht="15.75">
      <c r="A536" s="24">
        <v>80</v>
      </c>
      <c r="B536" s="519" t="s">
        <v>2694</v>
      </c>
      <c r="C536" s="519" t="s">
        <v>2704</v>
      </c>
      <c r="D536" s="25" t="s">
        <v>2387</v>
      </c>
      <c r="E536" s="26">
        <v>1957900</v>
      </c>
      <c r="F536" s="26">
        <v>1957900</v>
      </c>
      <c r="G536" s="27"/>
      <c r="H536" s="26">
        <v>1957900</v>
      </c>
      <c r="I536" s="27" t="e">
        <f>#REF!*($I$4)</f>
        <v>#REF!</v>
      </c>
      <c r="J536" s="27" t="e">
        <f>ROUNDUP(E536+#REF!+I536,-2)</f>
        <v>#REF!</v>
      </c>
      <c r="K536" s="27"/>
      <c r="L536" s="138"/>
      <c r="M536" s="138"/>
      <c r="N536" s="139"/>
      <c r="O536" s="49"/>
      <c r="P536" s="49"/>
      <c r="Q536" s="49"/>
      <c r="R536" s="49"/>
      <c r="S536" s="49"/>
      <c r="T536" s="49"/>
      <c r="U536" s="28">
        <f t="shared" si="47"/>
        <v>195790</v>
      </c>
      <c r="V536" s="28">
        <f t="shared" si="48"/>
        <v>293685</v>
      </c>
      <c r="W536" s="28">
        <f t="shared" si="49"/>
        <v>62652.800000000003</v>
      </c>
      <c r="X536" s="388">
        <f t="shared" si="50"/>
        <v>2510027.7999999998</v>
      </c>
      <c r="Y536" s="6">
        <f t="shared" si="51"/>
        <v>2510100</v>
      </c>
      <c r="Z536" s="355"/>
      <c r="AA536" s="359"/>
    </row>
    <row r="537" spans="1:27" ht="15.75">
      <c r="A537" s="24">
        <v>81</v>
      </c>
      <c r="B537" s="519" t="s">
        <v>2694</v>
      </c>
      <c r="C537" s="519" t="s">
        <v>2705</v>
      </c>
      <c r="D537" s="25" t="s">
        <v>2387</v>
      </c>
      <c r="E537" s="26">
        <v>1934300</v>
      </c>
      <c r="F537" s="26">
        <v>1934300</v>
      </c>
      <c r="G537" s="27"/>
      <c r="H537" s="26">
        <v>1934300</v>
      </c>
      <c r="I537" s="27" t="e">
        <f>#REF!*($I$4)</f>
        <v>#REF!</v>
      </c>
      <c r="J537" s="27" t="e">
        <f>ROUNDUP(E537+#REF!+I537,-2)</f>
        <v>#REF!</v>
      </c>
      <c r="K537" s="27"/>
      <c r="L537" s="138"/>
      <c r="M537" s="138"/>
      <c r="N537" s="139"/>
      <c r="O537" s="49"/>
      <c r="P537" s="49"/>
      <c r="Q537" s="49"/>
      <c r="R537" s="49"/>
      <c r="S537" s="49"/>
      <c r="T537" s="49"/>
      <c r="U537" s="28">
        <f t="shared" si="47"/>
        <v>193430</v>
      </c>
      <c r="V537" s="28">
        <f t="shared" si="48"/>
        <v>290145</v>
      </c>
      <c r="W537" s="28">
        <f t="shared" si="49"/>
        <v>61897.599999999999</v>
      </c>
      <c r="X537" s="388">
        <f t="shared" si="50"/>
        <v>2479772.6</v>
      </c>
      <c r="Y537" s="6">
        <f t="shared" si="51"/>
        <v>2479800</v>
      </c>
      <c r="Z537" s="355"/>
      <c r="AA537" s="359"/>
    </row>
    <row r="538" spans="1:27" ht="15.75">
      <c r="A538" s="24">
        <v>82</v>
      </c>
      <c r="B538" s="519" t="s">
        <v>2694</v>
      </c>
      <c r="C538" s="519" t="s">
        <v>2706</v>
      </c>
      <c r="D538" s="25" t="s">
        <v>2387</v>
      </c>
      <c r="E538" s="26">
        <v>2128400</v>
      </c>
      <c r="F538" s="26">
        <v>2128400</v>
      </c>
      <c r="G538" s="27"/>
      <c r="H538" s="26">
        <v>2128400</v>
      </c>
      <c r="I538" s="27" t="e">
        <f>#REF!*($I$4)</f>
        <v>#REF!</v>
      </c>
      <c r="J538" s="27" t="e">
        <f>ROUNDUP(E538+#REF!+I538,-2)</f>
        <v>#REF!</v>
      </c>
      <c r="K538" s="27"/>
      <c r="L538" s="138"/>
      <c r="M538" s="138"/>
      <c r="N538" s="139"/>
      <c r="O538" s="49"/>
      <c r="P538" s="49"/>
      <c r="Q538" s="49"/>
      <c r="R538" s="49"/>
      <c r="S538" s="49"/>
      <c r="T538" s="49"/>
      <c r="U538" s="28">
        <f t="shared" si="47"/>
        <v>212840</v>
      </c>
      <c r="V538" s="28">
        <f t="shared" si="48"/>
        <v>319260</v>
      </c>
      <c r="W538" s="28">
        <f t="shared" si="49"/>
        <v>68108.800000000003</v>
      </c>
      <c r="X538" s="388">
        <f t="shared" si="50"/>
        <v>2728608.8</v>
      </c>
      <c r="Y538" s="6">
        <f t="shared" si="51"/>
        <v>2728700</v>
      </c>
      <c r="Z538" s="355"/>
      <c r="AA538" s="359"/>
    </row>
    <row r="539" spans="1:27" ht="15.75">
      <c r="A539" s="24">
        <v>83</v>
      </c>
      <c r="B539" s="519" t="s">
        <v>2694</v>
      </c>
      <c r="C539" s="519" t="s">
        <v>2707</v>
      </c>
      <c r="D539" s="25" t="s">
        <v>2387</v>
      </c>
      <c r="E539" s="26">
        <v>2077500</v>
      </c>
      <c r="F539" s="26">
        <v>2077500</v>
      </c>
      <c r="G539" s="27"/>
      <c r="H539" s="26">
        <v>2077500</v>
      </c>
      <c r="I539" s="27" t="e">
        <f>#REF!*($I$4)</f>
        <v>#REF!</v>
      </c>
      <c r="J539" s="27" t="e">
        <f>ROUNDUP(E539+#REF!+I539,-2)</f>
        <v>#REF!</v>
      </c>
      <c r="K539" s="27"/>
      <c r="L539" s="138"/>
      <c r="M539" s="138"/>
      <c r="N539" s="139"/>
      <c r="O539" s="49"/>
      <c r="P539" s="49"/>
      <c r="Q539" s="49"/>
      <c r="R539" s="49"/>
      <c r="S539" s="49"/>
      <c r="T539" s="49"/>
      <c r="U539" s="28">
        <f t="shared" si="47"/>
        <v>207750</v>
      </c>
      <c r="V539" s="28">
        <f t="shared" si="48"/>
        <v>311625</v>
      </c>
      <c r="W539" s="28">
        <f t="shared" si="49"/>
        <v>66480</v>
      </c>
      <c r="X539" s="388">
        <f t="shared" si="50"/>
        <v>2663355</v>
      </c>
      <c r="Y539" s="6">
        <f t="shared" si="51"/>
        <v>2663400</v>
      </c>
      <c r="Z539" s="355"/>
      <c r="AA539" s="359"/>
    </row>
    <row r="540" spans="1:27" ht="15.75">
      <c r="A540" s="24">
        <v>84</v>
      </c>
      <c r="B540" s="519" t="s">
        <v>2694</v>
      </c>
      <c r="C540" s="519" t="s">
        <v>2708</v>
      </c>
      <c r="D540" s="25" t="s">
        <v>2387</v>
      </c>
      <c r="E540" s="26">
        <v>1956000</v>
      </c>
      <c r="F540" s="26">
        <v>1956000</v>
      </c>
      <c r="G540" s="27"/>
      <c r="H540" s="26">
        <v>1956000</v>
      </c>
      <c r="I540" s="27" t="e">
        <f>#REF!*($I$4)</f>
        <v>#REF!</v>
      </c>
      <c r="J540" s="27" t="e">
        <f>ROUNDUP(E540+#REF!+I540,-2)</f>
        <v>#REF!</v>
      </c>
      <c r="K540" s="27"/>
      <c r="L540" s="138"/>
      <c r="M540" s="138"/>
      <c r="N540" s="139"/>
      <c r="O540" s="49"/>
      <c r="P540" s="49"/>
      <c r="Q540" s="49"/>
      <c r="R540" s="49"/>
      <c r="S540" s="49"/>
      <c r="T540" s="49"/>
      <c r="U540" s="28">
        <f t="shared" si="47"/>
        <v>195600</v>
      </c>
      <c r="V540" s="28">
        <f t="shared" si="48"/>
        <v>293400</v>
      </c>
      <c r="W540" s="28">
        <f t="shared" si="49"/>
        <v>62592</v>
      </c>
      <c r="X540" s="388">
        <f t="shared" si="50"/>
        <v>2507592</v>
      </c>
      <c r="Y540" s="6">
        <f t="shared" si="51"/>
        <v>2507600</v>
      </c>
      <c r="Z540" s="355"/>
      <c r="AA540" s="359"/>
    </row>
    <row r="541" spans="1:27" ht="15.75">
      <c r="A541" s="24">
        <v>85</v>
      </c>
      <c r="B541" s="519" t="s">
        <v>2694</v>
      </c>
      <c r="C541" s="519" t="s">
        <v>2709</v>
      </c>
      <c r="D541" s="25" t="s">
        <v>2387</v>
      </c>
      <c r="E541" s="26">
        <v>2926900</v>
      </c>
      <c r="F541" s="26">
        <v>2926900</v>
      </c>
      <c r="G541" s="27"/>
      <c r="H541" s="26">
        <v>2926900</v>
      </c>
      <c r="I541" s="27" t="e">
        <f>#REF!*($I$4)</f>
        <v>#REF!</v>
      </c>
      <c r="J541" s="27" t="e">
        <f>ROUNDUP(E541+#REF!+I541,-2)</f>
        <v>#REF!</v>
      </c>
      <c r="K541" s="27"/>
      <c r="L541" s="138"/>
      <c r="M541" s="138"/>
      <c r="N541" s="139"/>
      <c r="O541" s="49"/>
      <c r="P541" s="49"/>
      <c r="Q541" s="49"/>
      <c r="R541" s="49"/>
      <c r="S541" s="49"/>
      <c r="T541" s="49"/>
      <c r="U541" s="28">
        <f t="shared" si="47"/>
        <v>292690</v>
      </c>
      <c r="V541" s="28">
        <f t="shared" si="48"/>
        <v>439035</v>
      </c>
      <c r="W541" s="28">
        <f t="shared" si="49"/>
        <v>93660.800000000003</v>
      </c>
      <c r="X541" s="388">
        <f t="shared" si="50"/>
        <v>3752285.8</v>
      </c>
      <c r="Y541" s="6">
        <f t="shared" si="51"/>
        <v>3752300</v>
      </c>
      <c r="Z541" s="355"/>
      <c r="AA541" s="359"/>
    </row>
    <row r="542" spans="1:27" ht="15.75">
      <c r="A542" s="24">
        <v>86</v>
      </c>
      <c r="B542" s="519" t="s">
        <v>2694</v>
      </c>
      <c r="C542" s="519" t="s">
        <v>2710</v>
      </c>
      <c r="D542" s="25" t="s">
        <v>2387</v>
      </c>
      <c r="E542" s="26">
        <v>1991000</v>
      </c>
      <c r="F542" s="26">
        <v>1991000</v>
      </c>
      <c r="G542" s="27"/>
      <c r="H542" s="26">
        <v>1991000</v>
      </c>
      <c r="I542" s="27" t="e">
        <f>#REF!*($I$4)</f>
        <v>#REF!</v>
      </c>
      <c r="J542" s="27" t="e">
        <f>ROUNDUP(E542+#REF!+I542,-2)</f>
        <v>#REF!</v>
      </c>
      <c r="K542" s="27"/>
      <c r="L542" s="138"/>
      <c r="M542" s="138"/>
      <c r="N542" s="139"/>
      <c r="O542" s="49"/>
      <c r="P542" s="49"/>
      <c r="Q542" s="49"/>
      <c r="R542" s="49"/>
      <c r="S542" s="49"/>
      <c r="T542" s="49"/>
      <c r="U542" s="28">
        <f t="shared" si="47"/>
        <v>199100</v>
      </c>
      <c r="V542" s="28">
        <f t="shared" si="48"/>
        <v>298650</v>
      </c>
      <c r="W542" s="28">
        <f t="shared" si="49"/>
        <v>63712</v>
      </c>
      <c r="X542" s="388">
        <f t="shared" si="50"/>
        <v>2552462</v>
      </c>
      <c r="Y542" s="6">
        <f t="shared" si="51"/>
        <v>2552500</v>
      </c>
      <c r="Z542" s="355"/>
      <c r="AA542" s="359"/>
    </row>
    <row r="543" spans="1:27" ht="15.75">
      <c r="A543" s="24">
        <v>87</v>
      </c>
      <c r="B543" s="519" t="s">
        <v>2694</v>
      </c>
      <c r="C543" s="519" t="s">
        <v>2711</v>
      </c>
      <c r="D543" s="25" t="s">
        <v>2387</v>
      </c>
      <c r="E543" s="26">
        <v>2240400</v>
      </c>
      <c r="F543" s="26">
        <v>2240400</v>
      </c>
      <c r="G543" s="27"/>
      <c r="H543" s="26">
        <v>2240400</v>
      </c>
      <c r="I543" s="27" t="e">
        <f>#REF!*($I$4)</f>
        <v>#REF!</v>
      </c>
      <c r="J543" s="27" t="e">
        <f>ROUNDUP(E543+#REF!+I543,-2)</f>
        <v>#REF!</v>
      </c>
      <c r="K543" s="27"/>
      <c r="L543" s="138"/>
      <c r="M543" s="138"/>
      <c r="N543" s="139"/>
      <c r="O543" s="49"/>
      <c r="P543" s="49"/>
      <c r="Q543" s="49"/>
      <c r="R543" s="49"/>
      <c r="S543" s="49"/>
      <c r="T543" s="49"/>
      <c r="U543" s="28">
        <f t="shared" si="47"/>
        <v>224040</v>
      </c>
      <c r="V543" s="28">
        <f t="shared" si="48"/>
        <v>336060</v>
      </c>
      <c r="W543" s="28">
        <f t="shared" si="49"/>
        <v>71692.800000000003</v>
      </c>
      <c r="X543" s="388">
        <f t="shared" si="50"/>
        <v>2872192.8</v>
      </c>
      <c r="Y543" s="6">
        <f t="shared" si="51"/>
        <v>2872200</v>
      </c>
      <c r="Z543" s="355"/>
      <c r="AA543" s="359"/>
    </row>
    <row r="544" spans="1:27" ht="15.75">
      <c r="A544" s="24">
        <v>88</v>
      </c>
      <c r="B544" s="519" t="s">
        <v>2694</v>
      </c>
      <c r="C544" s="519" t="s">
        <v>2712</v>
      </c>
      <c r="D544" s="25" t="s">
        <v>2387</v>
      </c>
      <c r="E544" s="26">
        <v>2028600</v>
      </c>
      <c r="F544" s="26">
        <v>2028600</v>
      </c>
      <c r="G544" s="27"/>
      <c r="H544" s="26">
        <v>2028600</v>
      </c>
      <c r="I544" s="27" t="e">
        <f>#REF!*($I$4)</f>
        <v>#REF!</v>
      </c>
      <c r="J544" s="27" t="e">
        <f>ROUNDUP(E544+#REF!+I544,-2)</f>
        <v>#REF!</v>
      </c>
      <c r="K544" s="27"/>
      <c r="L544" s="138"/>
      <c r="M544" s="138"/>
      <c r="N544" s="139"/>
      <c r="O544" s="49"/>
      <c r="P544" s="49"/>
      <c r="Q544" s="49"/>
      <c r="R544" s="49"/>
      <c r="S544" s="49"/>
      <c r="T544" s="49"/>
      <c r="U544" s="28">
        <f t="shared" si="47"/>
        <v>202860</v>
      </c>
      <c r="V544" s="28">
        <f t="shared" si="48"/>
        <v>304290</v>
      </c>
      <c r="W544" s="28">
        <f t="shared" si="49"/>
        <v>64915.200000000004</v>
      </c>
      <c r="X544" s="388">
        <f t="shared" si="50"/>
        <v>2600665.2000000002</v>
      </c>
      <c r="Y544" s="6">
        <f t="shared" si="51"/>
        <v>2600700</v>
      </c>
      <c r="Z544" s="355"/>
      <c r="AA544" s="359"/>
    </row>
    <row r="545" spans="1:27" ht="15.75">
      <c r="A545" s="24">
        <v>89</v>
      </c>
      <c r="B545" s="519" t="s">
        <v>2694</v>
      </c>
      <c r="C545" s="519" t="s">
        <v>2713</v>
      </c>
      <c r="D545" s="25" t="s">
        <v>2387</v>
      </c>
      <c r="E545" s="26">
        <v>1940200</v>
      </c>
      <c r="F545" s="26">
        <v>1940200</v>
      </c>
      <c r="G545" s="27"/>
      <c r="H545" s="26">
        <v>1940200</v>
      </c>
      <c r="I545" s="27" t="e">
        <f>#REF!*($I$4)</f>
        <v>#REF!</v>
      </c>
      <c r="J545" s="27" t="e">
        <f>ROUNDUP(E545+#REF!+I545,-2)</f>
        <v>#REF!</v>
      </c>
      <c r="K545" s="27"/>
      <c r="L545" s="138"/>
      <c r="M545" s="138"/>
      <c r="N545" s="139"/>
      <c r="O545" s="49"/>
      <c r="P545" s="49"/>
      <c r="Q545" s="49"/>
      <c r="R545" s="49"/>
      <c r="S545" s="49"/>
      <c r="T545" s="49"/>
      <c r="U545" s="28">
        <f t="shared" si="47"/>
        <v>194020</v>
      </c>
      <c r="V545" s="28">
        <f t="shared" si="48"/>
        <v>291030</v>
      </c>
      <c r="W545" s="28">
        <f t="shared" si="49"/>
        <v>62086.400000000001</v>
      </c>
      <c r="X545" s="388">
        <f t="shared" si="50"/>
        <v>2487336.4</v>
      </c>
      <c r="Y545" s="6">
        <f t="shared" si="51"/>
        <v>2487400</v>
      </c>
      <c r="Z545" s="355"/>
      <c r="AA545" s="359"/>
    </row>
    <row r="546" spans="1:27" ht="15.75">
      <c r="A546" s="24">
        <v>90</v>
      </c>
      <c r="B546" s="519" t="s">
        <v>2694</v>
      </c>
      <c r="C546" s="519" t="s">
        <v>2714</v>
      </c>
      <c r="D546" s="25" t="s">
        <v>2387</v>
      </c>
      <c r="E546" s="26">
        <v>1969700</v>
      </c>
      <c r="F546" s="26">
        <v>1969700</v>
      </c>
      <c r="G546" s="27"/>
      <c r="H546" s="26">
        <v>1969700</v>
      </c>
      <c r="I546" s="27" t="e">
        <f>#REF!*($I$4)</f>
        <v>#REF!</v>
      </c>
      <c r="J546" s="27" t="e">
        <f>ROUNDUP(E546+#REF!+I546,-2)</f>
        <v>#REF!</v>
      </c>
      <c r="K546" s="27"/>
      <c r="L546" s="138"/>
      <c r="M546" s="138"/>
      <c r="N546" s="139"/>
      <c r="O546" s="49"/>
      <c r="P546" s="49"/>
      <c r="Q546" s="49"/>
      <c r="R546" s="49"/>
      <c r="S546" s="49"/>
      <c r="T546" s="49"/>
      <c r="U546" s="28">
        <f t="shared" si="47"/>
        <v>196970</v>
      </c>
      <c r="V546" s="28">
        <f t="shared" si="48"/>
        <v>295455</v>
      </c>
      <c r="W546" s="28">
        <f t="shared" si="49"/>
        <v>63030.400000000001</v>
      </c>
      <c r="X546" s="388">
        <f t="shared" si="50"/>
        <v>2525155.4</v>
      </c>
      <c r="Y546" s="6">
        <f t="shared" si="51"/>
        <v>2525200</v>
      </c>
      <c r="Z546" s="355"/>
      <c r="AA546" s="359"/>
    </row>
    <row r="547" spans="1:27" ht="15.75">
      <c r="A547" s="24">
        <v>91</v>
      </c>
      <c r="B547" s="519" t="s">
        <v>2694</v>
      </c>
      <c r="C547" s="519" t="s">
        <v>2715</v>
      </c>
      <c r="D547" s="25" t="s">
        <v>2387</v>
      </c>
      <c r="E547" s="26">
        <v>2644400</v>
      </c>
      <c r="F547" s="26">
        <v>2644400</v>
      </c>
      <c r="G547" s="27"/>
      <c r="H547" s="26">
        <v>2644400</v>
      </c>
      <c r="I547" s="27" t="e">
        <f>#REF!*($I$4)</f>
        <v>#REF!</v>
      </c>
      <c r="J547" s="27" t="e">
        <f>ROUNDUP(E547+#REF!+I547,-2)</f>
        <v>#REF!</v>
      </c>
      <c r="K547" s="27"/>
      <c r="L547" s="138"/>
      <c r="M547" s="138"/>
      <c r="N547" s="139"/>
      <c r="O547" s="49"/>
      <c r="P547" s="49"/>
      <c r="Q547" s="49"/>
      <c r="R547" s="49"/>
      <c r="S547" s="49"/>
      <c r="T547" s="49"/>
      <c r="U547" s="28">
        <f t="shared" si="47"/>
        <v>264440</v>
      </c>
      <c r="V547" s="28">
        <f t="shared" si="48"/>
        <v>396660</v>
      </c>
      <c r="W547" s="28">
        <f t="shared" si="49"/>
        <v>84620.800000000003</v>
      </c>
      <c r="X547" s="388">
        <f t="shared" si="50"/>
        <v>3390120.8</v>
      </c>
      <c r="Y547" s="6">
        <f t="shared" si="51"/>
        <v>3390200</v>
      </c>
      <c r="Z547" s="355"/>
      <c r="AA547" s="359"/>
    </row>
    <row r="548" spans="1:27" ht="15.75">
      <c r="A548" s="24">
        <v>92</v>
      </c>
      <c r="B548" s="519" t="s">
        <v>2694</v>
      </c>
      <c r="C548" s="519" t="s">
        <v>2716</v>
      </c>
      <c r="D548" s="25" t="s">
        <v>2387</v>
      </c>
      <c r="E548" s="26">
        <v>2397400</v>
      </c>
      <c r="F548" s="26">
        <v>2397400</v>
      </c>
      <c r="G548" s="27"/>
      <c r="H548" s="26">
        <v>2397400</v>
      </c>
      <c r="I548" s="27" t="e">
        <f>#REF!*($I$4)</f>
        <v>#REF!</v>
      </c>
      <c r="J548" s="27" t="e">
        <f>ROUNDUP(E548+#REF!+I548,-2)</f>
        <v>#REF!</v>
      </c>
      <c r="K548" s="27"/>
      <c r="L548" s="138"/>
      <c r="M548" s="138"/>
      <c r="N548" s="139"/>
      <c r="O548" s="49"/>
      <c r="P548" s="49"/>
      <c r="Q548" s="49"/>
      <c r="R548" s="49"/>
      <c r="S548" s="49"/>
      <c r="T548" s="49"/>
      <c r="U548" s="28">
        <f t="shared" si="47"/>
        <v>239740</v>
      </c>
      <c r="V548" s="28">
        <f t="shared" si="48"/>
        <v>359610</v>
      </c>
      <c r="W548" s="28">
        <f t="shared" si="49"/>
        <v>76716.800000000003</v>
      </c>
      <c r="X548" s="388">
        <f t="shared" si="50"/>
        <v>3073466.8</v>
      </c>
      <c r="Y548" s="6">
        <f t="shared" si="51"/>
        <v>3073500</v>
      </c>
      <c r="Z548" s="355"/>
      <c r="AA548" s="359"/>
    </row>
    <row r="549" spans="1:27" ht="15.75">
      <c r="A549" s="24">
        <v>93</v>
      </c>
      <c r="B549" s="519" t="s">
        <v>2694</v>
      </c>
      <c r="C549" s="519" t="s">
        <v>2717</v>
      </c>
      <c r="D549" s="25" t="s">
        <v>2387</v>
      </c>
      <c r="E549" s="26">
        <v>3085800</v>
      </c>
      <c r="F549" s="26">
        <v>3085800</v>
      </c>
      <c r="G549" s="27"/>
      <c r="H549" s="26">
        <v>3085800</v>
      </c>
      <c r="I549" s="27" t="e">
        <f>#REF!*($I$4)</f>
        <v>#REF!</v>
      </c>
      <c r="J549" s="27" t="e">
        <f>ROUNDUP(E549+#REF!+I549,-2)</f>
        <v>#REF!</v>
      </c>
      <c r="K549" s="27"/>
      <c r="L549" s="138"/>
      <c r="M549" s="138"/>
      <c r="N549" s="139"/>
      <c r="O549" s="49"/>
      <c r="P549" s="49"/>
      <c r="Q549" s="49"/>
      <c r="R549" s="49"/>
      <c r="S549" s="49"/>
      <c r="T549" s="49"/>
      <c r="U549" s="28">
        <f t="shared" si="47"/>
        <v>308580</v>
      </c>
      <c r="V549" s="28">
        <f t="shared" si="48"/>
        <v>462870</v>
      </c>
      <c r="W549" s="28">
        <f t="shared" si="49"/>
        <v>98745.600000000006</v>
      </c>
      <c r="X549" s="388">
        <f t="shared" si="50"/>
        <v>3955995.6</v>
      </c>
      <c r="Y549" s="6">
        <f t="shared" si="51"/>
        <v>3956000</v>
      </c>
      <c r="Z549" s="355"/>
      <c r="AA549" s="359"/>
    </row>
    <row r="550" spans="1:27" ht="15.75">
      <c r="A550" s="24">
        <v>94</v>
      </c>
      <c r="B550" s="519" t="s">
        <v>2694</v>
      </c>
      <c r="C550" s="519" t="s">
        <v>2718</v>
      </c>
      <c r="D550" s="25" t="s">
        <v>2387</v>
      </c>
      <c r="E550" s="26">
        <v>2049900</v>
      </c>
      <c r="F550" s="26">
        <v>2049900</v>
      </c>
      <c r="G550" s="27"/>
      <c r="H550" s="26">
        <v>2049900</v>
      </c>
      <c r="I550" s="27" t="e">
        <f>#REF!*($I$4)</f>
        <v>#REF!</v>
      </c>
      <c r="J550" s="27" t="e">
        <f>ROUNDUP(E550+#REF!+I550,-2)</f>
        <v>#REF!</v>
      </c>
      <c r="K550" s="27"/>
      <c r="L550" s="138"/>
      <c r="M550" s="138"/>
      <c r="N550" s="139"/>
      <c r="O550" s="49"/>
      <c r="P550" s="49"/>
      <c r="Q550" s="49"/>
      <c r="R550" s="49"/>
      <c r="S550" s="49"/>
      <c r="T550" s="49"/>
      <c r="U550" s="28">
        <f t="shared" si="47"/>
        <v>204990</v>
      </c>
      <c r="V550" s="28">
        <f t="shared" si="48"/>
        <v>307485</v>
      </c>
      <c r="W550" s="28">
        <f t="shared" si="49"/>
        <v>65596.800000000003</v>
      </c>
      <c r="X550" s="388">
        <f t="shared" si="50"/>
        <v>2627971.7999999998</v>
      </c>
      <c r="Y550" s="6">
        <f t="shared" si="51"/>
        <v>2628000</v>
      </c>
      <c r="Z550" s="355"/>
      <c r="AA550" s="359"/>
    </row>
    <row r="551" spans="1:27" ht="15.75">
      <c r="A551" s="24">
        <v>95</v>
      </c>
      <c r="B551" s="519" t="s">
        <v>2694</v>
      </c>
      <c r="C551" s="519" t="s">
        <v>2719</v>
      </c>
      <c r="D551" s="25" t="s">
        <v>2387</v>
      </c>
      <c r="E551" s="26">
        <v>2709100</v>
      </c>
      <c r="F551" s="26">
        <v>2709100</v>
      </c>
      <c r="G551" s="27"/>
      <c r="H551" s="26">
        <v>2709100</v>
      </c>
      <c r="I551" s="27" t="e">
        <f>#REF!*($I$4)</f>
        <v>#REF!</v>
      </c>
      <c r="J551" s="27" t="e">
        <f>ROUNDUP(E551+#REF!+I551,-2)</f>
        <v>#REF!</v>
      </c>
      <c r="K551" s="27"/>
      <c r="L551" s="138"/>
      <c r="M551" s="138"/>
      <c r="N551" s="139"/>
      <c r="O551" s="49"/>
      <c r="P551" s="49"/>
      <c r="Q551" s="49"/>
      <c r="R551" s="49"/>
      <c r="S551" s="49"/>
      <c r="T551" s="49"/>
      <c r="U551" s="28">
        <f t="shared" si="47"/>
        <v>270910</v>
      </c>
      <c r="V551" s="28">
        <f t="shared" si="48"/>
        <v>406365</v>
      </c>
      <c r="W551" s="28">
        <f t="shared" si="49"/>
        <v>86691.199999999997</v>
      </c>
      <c r="X551" s="388">
        <f t="shared" si="50"/>
        <v>3473066.2</v>
      </c>
      <c r="Y551" s="6">
        <f t="shared" si="51"/>
        <v>3473100</v>
      </c>
      <c r="Z551" s="355"/>
      <c r="AA551" s="359"/>
    </row>
    <row r="552" spans="1:27" ht="15.75">
      <c r="A552" s="24">
        <v>96</v>
      </c>
      <c r="B552" s="519" t="s">
        <v>2694</v>
      </c>
      <c r="C552" s="519" t="s">
        <v>2720</v>
      </c>
      <c r="D552" s="25" t="s">
        <v>2387</v>
      </c>
      <c r="E552" s="26">
        <v>2709100</v>
      </c>
      <c r="F552" s="26">
        <v>2709100</v>
      </c>
      <c r="G552" s="27"/>
      <c r="H552" s="26">
        <v>2709100</v>
      </c>
      <c r="I552" s="27" t="e">
        <f>#REF!*($I$4)</f>
        <v>#REF!</v>
      </c>
      <c r="J552" s="27" t="e">
        <f>ROUNDUP(E552+#REF!+I552,-2)</f>
        <v>#REF!</v>
      </c>
      <c r="K552" s="27"/>
      <c r="L552" s="138"/>
      <c r="M552" s="138"/>
      <c r="N552" s="139"/>
      <c r="O552" s="49"/>
      <c r="P552" s="49"/>
      <c r="Q552" s="49"/>
      <c r="R552" s="49"/>
      <c r="S552" s="49"/>
      <c r="T552" s="49"/>
      <c r="U552" s="28">
        <f t="shared" si="47"/>
        <v>270910</v>
      </c>
      <c r="V552" s="28">
        <f t="shared" si="48"/>
        <v>406365</v>
      </c>
      <c r="W552" s="28">
        <f t="shared" si="49"/>
        <v>86691.199999999997</v>
      </c>
      <c r="X552" s="388">
        <f t="shared" si="50"/>
        <v>3473066.2</v>
      </c>
      <c r="Y552" s="6">
        <f t="shared" si="51"/>
        <v>3473100</v>
      </c>
      <c r="Z552" s="355"/>
      <c r="AA552" s="359"/>
    </row>
    <row r="553" spans="1:27" ht="15.75">
      <c r="A553" s="24">
        <v>97</v>
      </c>
      <c r="B553" s="519" t="s">
        <v>2694</v>
      </c>
      <c r="C553" s="519" t="s">
        <v>2721</v>
      </c>
      <c r="D553" s="25" t="s">
        <v>2387</v>
      </c>
      <c r="E553" s="26">
        <v>3007300</v>
      </c>
      <c r="F553" s="26">
        <v>3007300</v>
      </c>
      <c r="G553" s="27"/>
      <c r="H553" s="26">
        <v>3007300</v>
      </c>
      <c r="I553" s="27" t="e">
        <f>#REF!*($I$4)</f>
        <v>#REF!</v>
      </c>
      <c r="J553" s="27" t="e">
        <f>ROUNDUP(E553+#REF!+I553,-2)</f>
        <v>#REF!</v>
      </c>
      <c r="K553" s="27"/>
      <c r="L553" s="138"/>
      <c r="M553" s="138"/>
      <c r="N553" s="139"/>
      <c r="O553" s="49"/>
      <c r="P553" s="49"/>
      <c r="Q553" s="49"/>
      <c r="R553" s="49"/>
      <c r="S553" s="49"/>
      <c r="T553" s="49"/>
      <c r="U553" s="28">
        <f t="shared" si="47"/>
        <v>300730</v>
      </c>
      <c r="V553" s="28">
        <f t="shared" si="48"/>
        <v>451095</v>
      </c>
      <c r="W553" s="28">
        <f t="shared" si="49"/>
        <v>96233.600000000006</v>
      </c>
      <c r="X553" s="388">
        <f t="shared" si="50"/>
        <v>3855358.6</v>
      </c>
      <c r="Y553" s="6">
        <f t="shared" si="51"/>
        <v>3855400</v>
      </c>
      <c r="Z553" s="355"/>
      <c r="AA553" s="359"/>
    </row>
    <row r="554" spans="1:27" ht="15.75">
      <c r="A554" s="24">
        <v>98</v>
      </c>
      <c r="B554" s="519" t="s">
        <v>2694</v>
      </c>
      <c r="C554" s="519" t="s">
        <v>2722</v>
      </c>
      <c r="D554" s="25" t="s">
        <v>2387</v>
      </c>
      <c r="E554" s="26">
        <v>3007300</v>
      </c>
      <c r="F554" s="26">
        <v>3007300</v>
      </c>
      <c r="G554" s="27"/>
      <c r="H554" s="26">
        <v>3007300</v>
      </c>
      <c r="I554" s="27" t="e">
        <f>#REF!*($I$4)</f>
        <v>#REF!</v>
      </c>
      <c r="J554" s="27" t="e">
        <f>ROUNDUP(E554+#REF!+I554,-2)</f>
        <v>#REF!</v>
      </c>
      <c r="K554" s="27"/>
      <c r="L554" s="138"/>
      <c r="M554" s="138"/>
      <c r="N554" s="139"/>
      <c r="O554" s="49"/>
      <c r="P554" s="49"/>
      <c r="Q554" s="49"/>
      <c r="R554" s="49"/>
      <c r="S554" s="49"/>
      <c r="T554" s="49"/>
      <c r="U554" s="28">
        <f t="shared" si="47"/>
        <v>300730</v>
      </c>
      <c r="V554" s="28">
        <f t="shared" si="48"/>
        <v>451095</v>
      </c>
      <c r="W554" s="28">
        <f t="shared" si="49"/>
        <v>96233.600000000006</v>
      </c>
      <c r="X554" s="388">
        <f t="shared" si="50"/>
        <v>3855358.6</v>
      </c>
      <c r="Y554" s="6">
        <f t="shared" si="51"/>
        <v>3855400</v>
      </c>
      <c r="Z554" s="355"/>
      <c r="AA554" s="359"/>
    </row>
    <row r="555" spans="1:27" ht="31.5">
      <c r="A555" s="24">
        <v>99</v>
      </c>
      <c r="B555" s="519" t="s">
        <v>2694</v>
      </c>
      <c r="C555" s="519" t="s">
        <v>2723</v>
      </c>
      <c r="D555" s="25" t="s">
        <v>2387</v>
      </c>
      <c r="E555" s="26">
        <v>1112400</v>
      </c>
      <c r="F555" s="26">
        <v>1112400</v>
      </c>
      <c r="G555" s="27"/>
      <c r="H555" s="26">
        <v>1112400</v>
      </c>
      <c r="I555" s="27" t="e">
        <f>#REF!*($I$4)</f>
        <v>#REF!</v>
      </c>
      <c r="J555" s="27" t="e">
        <f>ROUNDUP(E555+#REF!+I555,-2)</f>
        <v>#REF!</v>
      </c>
      <c r="K555" s="27"/>
      <c r="L555" s="138"/>
      <c r="M555" s="138"/>
      <c r="N555" s="139"/>
      <c r="O555" s="49"/>
      <c r="P555" s="49"/>
      <c r="Q555" s="49"/>
      <c r="R555" s="49"/>
      <c r="S555" s="49"/>
      <c r="T555" s="49"/>
      <c r="U555" s="28">
        <f t="shared" si="47"/>
        <v>111240</v>
      </c>
      <c r="V555" s="28">
        <f t="shared" si="48"/>
        <v>166860</v>
      </c>
      <c r="W555" s="28">
        <f t="shared" si="49"/>
        <v>35596.800000000003</v>
      </c>
      <c r="X555" s="388">
        <f t="shared" si="50"/>
        <v>1426096.8</v>
      </c>
      <c r="Y555" s="6">
        <f t="shared" si="51"/>
        <v>1426100</v>
      </c>
      <c r="Z555" s="355"/>
      <c r="AA555" s="359"/>
    </row>
    <row r="556" spans="1:27" ht="31.5">
      <c r="A556" s="24">
        <v>100</v>
      </c>
      <c r="B556" s="519" t="s">
        <v>2694</v>
      </c>
      <c r="C556" s="519" t="s">
        <v>2724</v>
      </c>
      <c r="D556" s="25" t="s">
        <v>2387</v>
      </c>
      <c r="E556" s="26">
        <v>1294700</v>
      </c>
      <c r="F556" s="26">
        <v>1294700</v>
      </c>
      <c r="G556" s="27"/>
      <c r="H556" s="26">
        <v>1294700</v>
      </c>
      <c r="I556" s="27" t="e">
        <f>#REF!*($I$4)</f>
        <v>#REF!</v>
      </c>
      <c r="J556" s="27" t="e">
        <f>ROUNDUP(E556+#REF!+I556,-2)</f>
        <v>#REF!</v>
      </c>
      <c r="K556" s="27"/>
      <c r="L556" s="138"/>
      <c r="M556" s="138"/>
      <c r="N556" s="139"/>
      <c r="O556" s="49"/>
      <c r="P556" s="49"/>
      <c r="Q556" s="49"/>
      <c r="R556" s="49"/>
      <c r="S556" s="49"/>
      <c r="T556" s="49"/>
      <c r="U556" s="28">
        <f t="shared" si="47"/>
        <v>129470</v>
      </c>
      <c r="V556" s="28">
        <f t="shared" si="48"/>
        <v>194205</v>
      </c>
      <c r="W556" s="28">
        <f t="shared" si="49"/>
        <v>41430.400000000001</v>
      </c>
      <c r="X556" s="388">
        <f t="shared" si="50"/>
        <v>1659805.4</v>
      </c>
      <c r="Y556" s="6">
        <f t="shared" si="51"/>
        <v>1659900</v>
      </c>
      <c r="Z556" s="355"/>
      <c r="AA556" s="359"/>
    </row>
    <row r="557" spans="1:27" ht="31.5">
      <c r="A557" s="24">
        <v>101</v>
      </c>
      <c r="B557" s="519" t="s">
        <v>2694</v>
      </c>
      <c r="C557" s="519" t="s">
        <v>2725</v>
      </c>
      <c r="D557" s="25" t="s">
        <v>2387</v>
      </c>
      <c r="E557" s="26">
        <v>1357400</v>
      </c>
      <c r="F557" s="26">
        <v>1357400</v>
      </c>
      <c r="G557" s="27"/>
      <c r="H557" s="26">
        <v>1357400</v>
      </c>
      <c r="I557" s="27" t="e">
        <f>#REF!*($I$4)</f>
        <v>#REF!</v>
      </c>
      <c r="J557" s="27" t="e">
        <f>ROUNDUP(E557+#REF!+I557,-2)</f>
        <v>#REF!</v>
      </c>
      <c r="K557" s="27"/>
      <c r="L557" s="138"/>
      <c r="M557" s="138"/>
      <c r="N557" s="139"/>
      <c r="O557" s="49"/>
      <c r="P557" s="49"/>
      <c r="Q557" s="49"/>
      <c r="R557" s="49"/>
      <c r="S557" s="49"/>
      <c r="T557" s="49"/>
      <c r="U557" s="28">
        <f t="shared" si="47"/>
        <v>135740</v>
      </c>
      <c r="V557" s="28">
        <f t="shared" si="48"/>
        <v>203610</v>
      </c>
      <c r="W557" s="28">
        <f t="shared" si="49"/>
        <v>43436.800000000003</v>
      </c>
      <c r="X557" s="388">
        <f t="shared" si="50"/>
        <v>1740186.8</v>
      </c>
      <c r="Y557" s="6">
        <f t="shared" si="51"/>
        <v>1740200</v>
      </c>
      <c r="Z557" s="355"/>
      <c r="AA557" s="359"/>
    </row>
    <row r="558" spans="1:27" ht="31.5">
      <c r="A558" s="24">
        <v>102</v>
      </c>
      <c r="B558" s="519" t="s">
        <v>2694</v>
      </c>
      <c r="C558" s="519" t="s">
        <v>2726</v>
      </c>
      <c r="D558" s="25" t="s">
        <v>2387</v>
      </c>
      <c r="E558" s="26">
        <v>1538000</v>
      </c>
      <c r="F558" s="26">
        <v>1538000</v>
      </c>
      <c r="G558" s="27"/>
      <c r="H558" s="26">
        <v>1538000</v>
      </c>
      <c r="I558" s="27" t="e">
        <f>#REF!*($I$4)</f>
        <v>#REF!</v>
      </c>
      <c r="J558" s="27" t="e">
        <f>ROUNDUP(E558+#REF!+I558,-2)</f>
        <v>#REF!</v>
      </c>
      <c r="K558" s="27"/>
      <c r="L558" s="138"/>
      <c r="M558" s="138"/>
      <c r="N558" s="139"/>
      <c r="O558" s="49"/>
      <c r="P558" s="49"/>
      <c r="Q558" s="49"/>
      <c r="R558" s="49"/>
      <c r="S558" s="49"/>
      <c r="T558" s="49"/>
      <c r="U558" s="28">
        <f t="shared" si="47"/>
        <v>153800</v>
      </c>
      <c r="V558" s="28">
        <f t="shared" si="48"/>
        <v>230700</v>
      </c>
      <c r="W558" s="28">
        <f t="shared" si="49"/>
        <v>49216</v>
      </c>
      <c r="X558" s="388">
        <f t="shared" si="50"/>
        <v>1971716</v>
      </c>
      <c r="Y558" s="6">
        <f t="shared" si="51"/>
        <v>1971800</v>
      </c>
      <c r="Z558" s="355"/>
      <c r="AA558" s="359"/>
    </row>
    <row r="559" spans="1:27" ht="31.5">
      <c r="A559" s="24">
        <v>103</v>
      </c>
      <c r="B559" s="519" t="s">
        <v>2694</v>
      </c>
      <c r="C559" s="519" t="s">
        <v>2727</v>
      </c>
      <c r="D559" s="25" t="s">
        <v>2387</v>
      </c>
      <c r="E559" s="26">
        <v>2307100</v>
      </c>
      <c r="F559" s="26">
        <v>2307100</v>
      </c>
      <c r="G559" s="27"/>
      <c r="H559" s="26">
        <v>2307100</v>
      </c>
      <c r="I559" s="27" t="e">
        <f>#REF!*($I$4)</f>
        <v>#REF!</v>
      </c>
      <c r="J559" s="27" t="e">
        <f>ROUNDUP(E559+#REF!+I559,-2)</f>
        <v>#REF!</v>
      </c>
      <c r="K559" s="27"/>
      <c r="L559" s="138"/>
      <c r="M559" s="138"/>
      <c r="N559" s="139"/>
      <c r="O559" s="49"/>
      <c r="P559" s="49"/>
      <c r="Q559" s="49"/>
      <c r="R559" s="49"/>
      <c r="S559" s="49"/>
      <c r="T559" s="49"/>
      <c r="U559" s="28">
        <f t="shared" si="47"/>
        <v>230710</v>
      </c>
      <c r="V559" s="28">
        <f t="shared" si="48"/>
        <v>346065</v>
      </c>
      <c r="W559" s="28">
        <f t="shared" si="49"/>
        <v>73827.199999999997</v>
      </c>
      <c r="X559" s="388">
        <f t="shared" si="50"/>
        <v>2957702.2</v>
      </c>
      <c r="Y559" s="6">
        <f t="shared" si="51"/>
        <v>2957800</v>
      </c>
      <c r="Z559" s="355"/>
      <c r="AA559" s="359"/>
    </row>
    <row r="560" spans="1:27" ht="15.75">
      <c r="A560" s="24">
        <v>104</v>
      </c>
      <c r="B560" s="519" t="s">
        <v>2694</v>
      </c>
      <c r="C560" s="519" t="s">
        <v>2728</v>
      </c>
      <c r="D560" s="25" t="s">
        <v>2387</v>
      </c>
      <c r="E560" s="26">
        <v>1920600</v>
      </c>
      <c r="F560" s="26">
        <v>1920600</v>
      </c>
      <c r="G560" s="27"/>
      <c r="H560" s="26">
        <v>1920600</v>
      </c>
      <c r="I560" s="27" t="e">
        <f>#REF!*($I$4)</f>
        <v>#REF!</v>
      </c>
      <c r="J560" s="27" t="e">
        <f>ROUNDUP(E560+#REF!+I560,-2)</f>
        <v>#REF!</v>
      </c>
      <c r="K560" s="27"/>
      <c r="L560" s="138"/>
      <c r="M560" s="138"/>
      <c r="N560" s="139"/>
      <c r="O560" s="49"/>
      <c r="P560" s="49"/>
      <c r="Q560" s="49"/>
      <c r="R560" s="49"/>
      <c r="S560" s="49"/>
      <c r="T560" s="49"/>
      <c r="U560" s="28">
        <f t="shared" si="47"/>
        <v>192060</v>
      </c>
      <c r="V560" s="28">
        <f t="shared" si="48"/>
        <v>288090</v>
      </c>
      <c r="W560" s="28">
        <f t="shared" si="49"/>
        <v>61459.200000000004</v>
      </c>
      <c r="X560" s="388">
        <f t="shared" si="50"/>
        <v>2462209.2000000002</v>
      </c>
      <c r="Y560" s="6">
        <f t="shared" si="51"/>
        <v>2462300</v>
      </c>
      <c r="Z560" s="355"/>
      <c r="AA560" s="359"/>
    </row>
    <row r="561" spans="1:27" ht="15.75">
      <c r="A561" s="24">
        <v>105</v>
      </c>
      <c r="B561" s="519" t="s">
        <v>2694</v>
      </c>
      <c r="C561" s="519" t="s">
        <v>2729</v>
      </c>
      <c r="D561" s="25" t="s">
        <v>2387</v>
      </c>
      <c r="E561" s="26">
        <v>2197000</v>
      </c>
      <c r="F561" s="26">
        <v>2197000</v>
      </c>
      <c r="G561" s="27"/>
      <c r="H561" s="26">
        <v>2197000</v>
      </c>
      <c r="I561" s="27" t="e">
        <f>#REF!*($I$4)</f>
        <v>#REF!</v>
      </c>
      <c r="J561" s="27" t="e">
        <f>ROUNDUP(E561+#REF!+I561,-2)</f>
        <v>#REF!</v>
      </c>
      <c r="K561" s="27"/>
      <c r="L561" s="138"/>
      <c r="M561" s="138"/>
      <c r="N561" s="139"/>
      <c r="O561" s="49"/>
      <c r="P561" s="49"/>
      <c r="Q561" s="49"/>
      <c r="R561" s="49"/>
      <c r="S561" s="49"/>
      <c r="T561" s="49"/>
      <c r="U561" s="28">
        <f t="shared" si="47"/>
        <v>219700</v>
      </c>
      <c r="V561" s="28">
        <f t="shared" si="48"/>
        <v>329550</v>
      </c>
      <c r="W561" s="28">
        <f t="shared" si="49"/>
        <v>70304</v>
      </c>
      <c r="X561" s="388">
        <f t="shared" si="50"/>
        <v>2816554</v>
      </c>
      <c r="Y561" s="6">
        <f t="shared" si="51"/>
        <v>2816600</v>
      </c>
      <c r="Z561" s="355"/>
      <c r="AA561" s="359"/>
    </row>
    <row r="562" spans="1:27" ht="15.75">
      <c r="A562" s="24">
        <v>106</v>
      </c>
      <c r="B562" s="519" t="s">
        <v>2694</v>
      </c>
      <c r="C562" s="519" t="s">
        <v>2730</v>
      </c>
      <c r="D562" s="25" t="s">
        <v>2387</v>
      </c>
      <c r="E562" s="26">
        <v>2422600</v>
      </c>
      <c r="F562" s="26">
        <v>2422600</v>
      </c>
      <c r="G562" s="27"/>
      <c r="H562" s="26">
        <v>2422600</v>
      </c>
      <c r="I562" s="27" t="e">
        <f>#REF!*($I$4)</f>
        <v>#REF!</v>
      </c>
      <c r="J562" s="27" t="e">
        <f>ROUNDUP(E562+#REF!+I562,-2)</f>
        <v>#REF!</v>
      </c>
      <c r="K562" s="27"/>
      <c r="L562" s="138"/>
      <c r="M562" s="138"/>
      <c r="N562" s="139"/>
      <c r="O562" s="49"/>
      <c r="P562" s="49"/>
      <c r="Q562" s="49"/>
      <c r="R562" s="49"/>
      <c r="S562" s="49"/>
      <c r="T562" s="49"/>
      <c r="U562" s="28">
        <f t="shared" si="47"/>
        <v>242260</v>
      </c>
      <c r="V562" s="28">
        <f t="shared" si="48"/>
        <v>363390</v>
      </c>
      <c r="W562" s="28">
        <f t="shared" si="49"/>
        <v>77523.199999999997</v>
      </c>
      <c r="X562" s="388">
        <f t="shared" si="50"/>
        <v>3105773.2</v>
      </c>
      <c r="Y562" s="6">
        <f t="shared" si="51"/>
        <v>3105800</v>
      </c>
      <c r="Z562" s="355"/>
      <c r="AA562" s="359"/>
    </row>
    <row r="563" spans="1:27" ht="15.75">
      <c r="A563" s="24">
        <v>107</v>
      </c>
      <c r="B563" s="519" t="s">
        <v>2694</v>
      </c>
      <c r="C563" s="519" t="s">
        <v>2731</v>
      </c>
      <c r="D563" s="25" t="s">
        <v>2387</v>
      </c>
      <c r="E563" s="26">
        <v>2036300</v>
      </c>
      <c r="F563" s="26">
        <v>2036300</v>
      </c>
      <c r="G563" s="27"/>
      <c r="H563" s="26">
        <v>2036300</v>
      </c>
      <c r="I563" s="27" t="e">
        <f>#REF!*($I$4)</f>
        <v>#REF!</v>
      </c>
      <c r="J563" s="27" t="e">
        <f>ROUNDUP(E563+#REF!+I563,-2)</f>
        <v>#REF!</v>
      </c>
      <c r="K563" s="27"/>
      <c r="L563" s="138"/>
      <c r="M563" s="138"/>
      <c r="N563" s="139"/>
      <c r="O563" s="49"/>
      <c r="P563" s="49"/>
      <c r="Q563" s="49"/>
      <c r="R563" s="49"/>
      <c r="S563" s="49"/>
      <c r="T563" s="49"/>
      <c r="U563" s="28">
        <f t="shared" si="47"/>
        <v>203630</v>
      </c>
      <c r="V563" s="28">
        <f t="shared" si="48"/>
        <v>305445</v>
      </c>
      <c r="W563" s="28">
        <f t="shared" si="49"/>
        <v>65161.599999999999</v>
      </c>
      <c r="X563" s="388">
        <f t="shared" si="50"/>
        <v>2610536.6</v>
      </c>
      <c r="Y563" s="6">
        <f t="shared" si="51"/>
        <v>2610600</v>
      </c>
      <c r="Z563" s="355"/>
      <c r="AA563" s="359"/>
    </row>
    <row r="564" spans="1:27" ht="15.75">
      <c r="A564" s="24">
        <v>108</v>
      </c>
      <c r="B564" s="519" t="s">
        <v>2694</v>
      </c>
      <c r="C564" s="519" t="s">
        <v>2732</v>
      </c>
      <c r="D564" s="25" t="s">
        <v>2387</v>
      </c>
      <c r="E564" s="26">
        <v>2326700</v>
      </c>
      <c r="F564" s="26">
        <v>2326700</v>
      </c>
      <c r="G564" s="27"/>
      <c r="H564" s="26">
        <v>2326700</v>
      </c>
      <c r="I564" s="27" t="e">
        <f>#REF!*($I$4)</f>
        <v>#REF!</v>
      </c>
      <c r="J564" s="27" t="e">
        <f>ROUNDUP(E564+#REF!+I564,-2)</f>
        <v>#REF!</v>
      </c>
      <c r="K564" s="27"/>
      <c r="L564" s="138"/>
      <c r="M564" s="138"/>
      <c r="N564" s="139"/>
      <c r="O564" s="49"/>
      <c r="P564" s="49"/>
      <c r="Q564" s="49"/>
      <c r="R564" s="49"/>
      <c r="S564" s="49"/>
      <c r="T564" s="49"/>
      <c r="U564" s="28">
        <f t="shared" si="47"/>
        <v>232670</v>
      </c>
      <c r="V564" s="28">
        <f t="shared" si="48"/>
        <v>349005</v>
      </c>
      <c r="W564" s="28">
        <f t="shared" si="49"/>
        <v>74454.400000000009</v>
      </c>
      <c r="X564" s="388">
        <f t="shared" si="50"/>
        <v>2982829.4</v>
      </c>
      <c r="Y564" s="6">
        <f t="shared" si="51"/>
        <v>2982900</v>
      </c>
      <c r="Z564" s="355"/>
      <c r="AA564" s="359"/>
    </row>
    <row r="565" spans="1:27" ht="15.75">
      <c r="A565" s="24">
        <v>109</v>
      </c>
      <c r="B565" s="519" t="s">
        <v>2694</v>
      </c>
      <c r="C565" s="519" t="s">
        <v>2733</v>
      </c>
      <c r="D565" s="25" t="s">
        <v>2387</v>
      </c>
      <c r="E565" s="26">
        <v>2564000</v>
      </c>
      <c r="F565" s="26">
        <v>2564000</v>
      </c>
      <c r="G565" s="27"/>
      <c r="H565" s="26">
        <v>2564000</v>
      </c>
      <c r="I565" s="27" t="e">
        <f>#REF!*($I$4)</f>
        <v>#REF!</v>
      </c>
      <c r="J565" s="27" t="e">
        <f>ROUNDUP(E565+#REF!+I565,-2)</f>
        <v>#REF!</v>
      </c>
      <c r="K565" s="27"/>
      <c r="L565" s="138"/>
      <c r="M565" s="138"/>
      <c r="N565" s="139"/>
      <c r="O565" s="49"/>
      <c r="P565" s="49"/>
      <c r="Q565" s="49"/>
      <c r="R565" s="49"/>
      <c r="S565" s="49"/>
      <c r="T565" s="49"/>
      <c r="U565" s="28">
        <f t="shared" si="47"/>
        <v>256400</v>
      </c>
      <c r="V565" s="28">
        <f t="shared" si="48"/>
        <v>384600</v>
      </c>
      <c r="W565" s="28">
        <f t="shared" si="49"/>
        <v>82048</v>
      </c>
      <c r="X565" s="388">
        <f t="shared" si="50"/>
        <v>3287048</v>
      </c>
      <c r="Y565" s="6">
        <f t="shared" si="51"/>
        <v>3287100</v>
      </c>
      <c r="Z565" s="355"/>
      <c r="AA565" s="359"/>
    </row>
    <row r="566" spans="1:27" ht="15.75">
      <c r="A566" s="24">
        <v>110</v>
      </c>
      <c r="B566" s="519" t="s">
        <v>2694</v>
      </c>
      <c r="C566" s="519" t="s">
        <v>2734</v>
      </c>
      <c r="D566" s="25" t="s">
        <v>2387</v>
      </c>
      <c r="E566" s="26">
        <v>2262100</v>
      </c>
      <c r="F566" s="26">
        <v>2262100</v>
      </c>
      <c r="G566" s="27"/>
      <c r="H566" s="26">
        <v>2262100</v>
      </c>
      <c r="I566" s="27" t="e">
        <f>#REF!*($I$4)</f>
        <v>#REF!</v>
      </c>
      <c r="J566" s="27" t="e">
        <f>ROUNDUP(E566+#REF!+I566,-2)</f>
        <v>#REF!</v>
      </c>
      <c r="K566" s="27"/>
      <c r="L566" s="138"/>
      <c r="M566" s="138"/>
      <c r="N566" s="139"/>
      <c r="O566" s="49"/>
      <c r="P566" s="49"/>
      <c r="Q566" s="49"/>
      <c r="R566" s="49"/>
      <c r="S566" s="49"/>
      <c r="T566" s="49"/>
      <c r="U566" s="28">
        <f t="shared" si="47"/>
        <v>226210</v>
      </c>
      <c r="V566" s="28">
        <f t="shared" si="48"/>
        <v>339315</v>
      </c>
      <c r="W566" s="28">
        <f t="shared" si="49"/>
        <v>72387.199999999997</v>
      </c>
      <c r="X566" s="388">
        <f t="shared" si="50"/>
        <v>2900012.2</v>
      </c>
      <c r="Y566" s="6">
        <f t="shared" si="51"/>
        <v>2900100</v>
      </c>
      <c r="Z566" s="355"/>
      <c r="AA566" s="359"/>
    </row>
    <row r="567" spans="1:27" ht="15.75">
      <c r="A567" s="24">
        <v>111</v>
      </c>
      <c r="B567" s="519" t="s">
        <v>2694</v>
      </c>
      <c r="C567" s="519" t="s">
        <v>2735</v>
      </c>
      <c r="D567" s="25" t="s">
        <v>2387</v>
      </c>
      <c r="E567" s="26">
        <v>2334200</v>
      </c>
      <c r="F567" s="26">
        <v>2334200</v>
      </c>
      <c r="G567" s="27"/>
      <c r="H567" s="26">
        <v>2334200</v>
      </c>
      <c r="I567" s="27" t="e">
        <f>#REF!*($I$4)</f>
        <v>#REF!</v>
      </c>
      <c r="J567" s="27" t="e">
        <f>ROUNDUP(E567+#REF!+I567,-2)</f>
        <v>#REF!</v>
      </c>
      <c r="K567" s="27"/>
      <c r="L567" s="138"/>
      <c r="M567" s="138"/>
      <c r="N567" s="139"/>
      <c r="O567" s="49"/>
      <c r="P567" s="49"/>
      <c r="Q567" s="49"/>
      <c r="R567" s="49"/>
      <c r="S567" s="49"/>
      <c r="T567" s="49"/>
      <c r="U567" s="28">
        <f t="shared" si="47"/>
        <v>233420</v>
      </c>
      <c r="V567" s="28">
        <f t="shared" si="48"/>
        <v>350130</v>
      </c>
      <c r="W567" s="28">
        <f t="shared" si="49"/>
        <v>74694.400000000009</v>
      </c>
      <c r="X567" s="388">
        <f t="shared" si="50"/>
        <v>2992444.4</v>
      </c>
      <c r="Y567" s="6">
        <f t="shared" si="51"/>
        <v>2992500</v>
      </c>
      <c r="Z567" s="355"/>
      <c r="AA567" s="359"/>
    </row>
    <row r="568" spans="1:27" ht="15.75">
      <c r="A568" s="24">
        <v>112</v>
      </c>
      <c r="B568" s="519" t="s">
        <v>2694</v>
      </c>
      <c r="C568" s="519" t="s">
        <v>2736</v>
      </c>
      <c r="D568" s="25" t="s">
        <v>2387</v>
      </c>
      <c r="E568" s="26">
        <v>2454300</v>
      </c>
      <c r="F568" s="26">
        <v>2454300</v>
      </c>
      <c r="G568" s="27"/>
      <c r="H568" s="26">
        <v>2454300</v>
      </c>
      <c r="I568" s="27" t="e">
        <f>#REF!*($I$4)</f>
        <v>#REF!</v>
      </c>
      <c r="J568" s="27" t="e">
        <f>ROUNDUP(E568+#REF!+I568,-2)</f>
        <v>#REF!</v>
      </c>
      <c r="K568" s="27"/>
      <c r="L568" s="138"/>
      <c r="M568" s="138"/>
      <c r="N568" s="139"/>
      <c r="O568" s="49"/>
      <c r="P568" s="49"/>
      <c r="Q568" s="49"/>
      <c r="R568" s="49"/>
      <c r="S568" s="49"/>
      <c r="T568" s="49"/>
      <c r="U568" s="28">
        <f t="shared" si="47"/>
        <v>245430</v>
      </c>
      <c r="V568" s="28">
        <f t="shared" si="48"/>
        <v>368145</v>
      </c>
      <c r="W568" s="28">
        <f t="shared" si="49"/>
        <v>78537.600000000006</v>
      </c>
      <c r="X568" s="388">
        <f t="shared" si="50"/>
        <v>3146412.6</v>
      </c>
      <c r="Y568" s="6">
        <f t="shared" si="51"/>
        <v>3146500</v>
      </c>
      <c r="Z568" s="355"/>
      <c r="AA568" s="359"/>
    </row>
    <row r="569" spans="1:27" ht="15.75">
      <c r="A569" s="24">
        <v>113</v>
      </c>
      <c r="B569" s="519" t="s">
        <v>2694</v>
      </c>
      <c r="C569" s="519" t="s">
        <v>2737</v>
      </c>
      <c r="D569" s="25" t="s">
        <v>2387</v>
      </c>
      <c r="E569" s="26">
        <v>2675900</v>
      </c>
      <c r="F569" s="26">
        <v>2675900</v>
      </c>
      <c r="G569" s="27"/>
      <c r="H569" s="26">
        <v>2675900</v>
      </c>
      <c r="I569" s="27" t="e">
        <f>#REF!*($I$4)</f>
        <v>#REF!</v>
      </c>
      <c r="J569" s="27" t="e">
        <f>ROUNDUP(E569+#REF!+I569,-2)</f>
        <v>#REF!</v>
      </c>
      <c r="K569" s="27"/>
      <c r="L569" s="138"/>
      <c r="M569" s="138"/>
      <c r="N569" s="139"/>
      <c r="O569" s="49"/>
      <c r="P569" s="49"/>
      <c r="Q569" s="49"/>
      <c r="R569" s="49"/>
      <c r="S569" s="49"/>
      <c r="T569" s="49"/>
      <c r="U569" s="28">
        <f t="shared" si="47"/>
        <v>267590</v>
      </c>
      <c r="V569" s="28">
        <f t="shared" si="48"/>
        <v>401385</v>
      </c>
      <c r="W569" s="28">
        <f t="shared" si="49"/>
        <v>85628.800000000003</v>
      </c>
      <c r="X569" s="388">
        <f t="shared" si="50"/>
        <v>3430503.8</v>
      </c>
      <c r="Y569" s="6">
        <f t="shared" si="51"/>
        <v>3430600</v>
      </c>
      <c r="Z569" s="355"/>
      <c r="AA569" s="359"/>
    </row>
    <row r="570" spans="1:27" ht="15.75">
      <c r="A570" s="24">
        <v>114</v>
      </c>
      <c r="B570" s="519" t="s">
        <v>2694</v>
      </c>
      <c r="C570" s="519" t="s">
        <v>2738</v>
      </c>
      <c r="D570" s="25" t="s">
        <v>2387</v>
      </c>
      <c r="E570" s="26">
        <v>2601400</v>
      </c>
      <c r="F570" s="26">
        <v>2601400</v>
      </c>
      <c r="G570" s="27"/>
      <c r="H570" s="26">
        <v>2601400</v>
      </c>
      <c r="I570" s="27" t="e">
        <f>#REF!*($I$4)</f>
        <v>#REF!</v>
      </c>
      <c r="J570" s="27" t="e">
        <f>ROUNDUP(E570+#REF!+I570,-2)</f>
        <v>#REF!</v>
      </c>
      <c r="K570" s="27"/>
      <c r="L570" s="138"/>
      <c r="M570" s="138"/>
      <c r="N570" s="139"/>
      <c r="O570" s="49"/>
      <c r="P570" s="49"/>
      <c r="Q570" s="49"/>
      <c r="R570" s="49"/>
      <c r="S570" s="49"/>
      <c r="T570" s="49"/>
      <c r="U570" s="28">
        <f t="shared" si="47"/>
        <v>260140</v>
      </c>
      <c r="V570" s="28">
        <f t="shared" si="48"/>
        <v>390210</v>
      </c>
      <c r="W570" s="28">
        <f t="shared" si="49"/>
        <v>83244.800000000003</v>
      </c>
      <c r="X570" s="388">
        <f t="shared" si="50"/>
        <v>3334994.8</v>
      </c>
      <c r="Y570" s="6">
        <f t="shared" si="51"/>
        <v>3335000</v>
      </c>
      <c r="Z570" s="355"/>
      <c r="AA570" s="359"/>
    </row>
    <row r="571" spans="1:27" ht="15.75">
      <c r="A571" s="24">
        <v>115</v>
      </c>
      <c r="B571" s="519" t="s">
        <v>2694</v>
      </c>
      <c r="C571" s="519" t="s">
        <v>2739</v>
      </c>
      <c r="D571" s="25" t="s">
        <v>2387</v>
      </c>
      <c r="E571" s="26">
        <v>2593600</v>
      </c>
      <c r="F571" s="26">
        <v>2593600</v>
      </c>
      <c r="G571" s="27"/>
      <c r="H571" s="26">
        <v>2593600</v>
      </c>
      <c r="I571" s="27" t="e">
        <f>#REF!*($I$4)</f>
        <v>#REF!</v>
      </c>
      <c r="J571" s="27" t="e">
        <f>ROUNDUP(E571+#REF!+I571,-2)</f>
        <v>#REF!</v>
      </c>
      <c r="K571" s="27"/>
      <c r="L571" s="138"/>
      <c r="M571" s="138"/>
      <c r="N571" s="139"/>
      <c r="O571" s="49"/>
      <c r="P571" s="49"/>
      <c r="Q571" s="49"/>
      <c r="R571" s="49"/>
      <c r="S571" s="49"/>
      <c r="T571" s="49"/>
      <c r="U571" s="28">
        <f t="shared" si="47"/>
        <v>259360</v>
      </c>
      <c r="V571" s="28">
        <f t="shared" si="48"/>
        <v>389040</v>
      </c>
      <c r="W571" s="28">
        <f t="shared" si="49"/>
        <v>82995.199999999997</v>
      </c>
      <c r="X571" s="388">
        <f t="shared" si="50"/>
        <v>3324995.2</v>
      </c>
      <c r="Y571" s="6">
        <f t="shared" si="51"/>
        <v>3325000</v>
      </c>
      <c r="Z571" s="355"/>
      <c r="AA571" s="359"/>
    </row>
    <row r="572" spans="1:27" ht="15.75">
      <c r="A572" s="24">
        <v>116</v>
      </c>
      <c r="B572" s="519" t="s">
        <v>2694</v>
      </c>
      <c r="C572" s="519" t="s">
        <v>2740</v>
      </c>
      <c r="D572" s="25" t="s">
        <v>2387</v>
      </c>
      <c r="E572" s="26">
        <v>2587700</v>
      </c>
      <c r="F572" s="26">
        <v>2587700</v>
      </c>
      <c r="G572" s="27"/>
      <c r="H572" s="26">
        <v>2587700</v>
      </c>
      <c r="I572" s="27" t="e">
        <f>#REF!*($I$4)</f>
        <v>#REF!</v>
      </c>
      <c r="J572" s="27" t="e">
        <f>ROUNDUP(E572+#REF!+I572,-2)</f>
        <v>#REF!</v>
      </c>
      <c r="K572" s="27"/>
      <c r="L572" s="138"/>
      <c r="M572" s="138"/>
      <c r="N572" s="139"/>
      <c r="O572" s="49"/>
      <c r="P572" s="49"/>
      <c r="Q572" s="49"/>
      <c r="R572" s="49"/>
      <c r="S572" s="49"/>
      <c r="T572" s="49"/>
      <c r="U572" s="28">
        <f t="shared" si="47"/>
        <v>258770</v>
      </c>
      <c r="V572" s="28">
        <f t="shared" si="48"/>
        <v>388155</v>
      </c>
      <c r="W572" s="28">
        <f t="shared" si="49"/>
        <v>82806.400000000009</v>
      </c>
      <c r="X572" s="388">
        <f t="shared" si="50"/>
        <v>3317431.4</v>
      </c>
      <c r="Y572" s="6">
        <f t="shared" si="51"/>
        <v>3317500</v>
      </c>
      <c r="Z572" s="355"/>
      <c r="AA572" s="359"/>
    </row>
    <row r="573" spans="1:27" ht="15.75">
      <c r="A573" s="24">
        <v>117</v>
      </c>
      <c r="B573" s="519" t="s">
        <v>2694</v>
      </c>
      <c r="C573" s="519" t="s">
        <v>2741</v>
      </c>
      <c r="D573" s="25" t="s">
        <v>2387</v>
      </c>
      <c r="E573" s="26">
        <v>2599300</v>
      </c>
      <c r="F573" s="26">
        <v>2599300</v>
      </c>
      <c r="G573" s="27"/>
      <c r="H573" s="26">
        <v>2599300</v>
      </c>
      <c r="I573" s="27" t="e">
        <f>#REF!*($I$4)</f>
        <v>#REF!</v>
      </c>
      <c r="J573" s="27" t="e">
        <f>ROUNDUP(E573+#REF!+I573,-2)</f>
        <v>#REF!</v>
      </c>
      <c r="K573" s="27"/>
      <c r="L573" s="138"/>
      <c r="M573" s="138"/>
      <c r="N573" s="139"/>
      <c r="O573" s="49"/>
      <c r="P573" s="49"/>
      <c r="Q573" s="49"/>
      <c r="R573" s="49"/>
      <c r="S573" s="49"/>
      <c r="T573" s="49"/>
      <c r="U573" s="28">
        <f t="shared" si="47"/>
        <v>259930</v>
      </c>
      <c r="V573" s="28">
        <f t="shared" si="48"/>
        <v>389895</v>
      </c>
      <c r="W573" s="28">
        <f t="shared" si="49"/>
        <v>83177.600000000006</v>
      </c>
      <c r="X573" s="388">
        <f t="shared" si="50"/>
        <v>3332302.6</v>
      </c>
      <c r="Y573" s="6">
        <f t="shared" si="51"/>
        <v>3332400</v>
      </c>
      <c r="Z573" s="355"/>
      <c r="AA573" s="359"/>
    </row>
    <row r="574" spans="1:27" ht="15.75">
      <c r="A574" s="24">
        <v>118</v>
      </c>
      <c r="B574" s="519" t="s">
        <v>2694</v>
      </c>
      <c r="C574" s="519" t="s">
        <v>2742</v>
      </c>
      <c r="D574" s="25" t="s">
        <v>2387</v>
      </c>
      <c r="E574" s="26">
        <v>2367900</v>
      </c>
      <c r="F574" s="26">
        <v>2367900</v>
      </c>
      <c r="G574" s="27"/>
      <c r="H574" s="26">
        <v>2367900</v>
      </c>
      <c r="I574" s="27" t="e">
        <f>#REF!*($I$4)</f>
        <v>#REF!</v>
      </c>
      <c r="J574" s="27" t="e">
        <f>ROUNDUP(E574+#REF!+I574,-2)</f>
        <v>#REF!</v>
      </c>
      <c r="K574" s="27"/>
      <c r="L574" s="138"/>
      <c r="M574" s="138"/>
      <c r="N574" s="139"/>
      <c r="O574" s="49"/>
      <c r="P574" s="49"/>
      <c r="Q574" s="49"/>
      <c r="R574" s="49"/>
      <c r="S574" s="49"/>
      <c r="T574" s="49"/>
      <c r="U574" s="28">
        <f t="shared" si="47"/>
        <v>236790</v>
      </c>
      <c r="V574" s="28">
        <f t="shared" si="48"/>
        <v>355185</v>
      </c>
      <c r="W574" s="28">
        <f t="shared" si="49"/>
        <v>75772.800000000003</v>
      </c>
      <c r="X574" s="388">
        <f t="shared" si="50"/>
        <v>3035647.8</v>
      </c>
      <c r="Y574" s="6">
        <f t="shared" si="51"/>
        <v>3035700</v>
      </c>
      <c r="Z574" s="355"/>
      <c r="AA574" s="359"/>
    </row>
    <row r="575" spans="1:27" ht="15.75">
      <c r="A575" s="24">
        <v>119</v>
      </c>
      <c r="B575" s="519" t="s">
        <v>2694</v>
      </c>
      <c r="C575" s="519" t="s">
        <v>2743</v>
      </c>
      <c r="D575" s="25" t="s">
        <v>2387</v>
      </c>
      <c r="E575" s="26">
        <v>1810600</v>
      </c>
      <c r="F575" s="26">
        <v>1810600</v>
      </c>
      <c r="G575" s="27"/>
      <c r="H575" s="26">
        <v>1810600</v>
      </c>
      <c r="I575" s="27" t="e">
        <f>#REF!*($I$4)</f>
        <v>#REF!</v>
      </c>
      <c r="J575" s="27" t="e">
        <f>ROUNDUP(E575+#REF!+I575,-2)</f>
        <v>#REF!</v>
      </c>
      <c r="K575" s="27"/>
      <c r="L575" s="138"/>
      <c r="M575" s="138"/>
      <c r="N575" s="139"/>
      <c r="O575" s="49"/>
      <c r="P575" s="49"/>
      <c r="Q575" s="49"/>
      <c r="R575" s="49"/>
      <c r="S575" s="49"/>
      <c r="T575" s="49"/>
      <c r="U575" s="28">
        <f t="shared" si="47"/>
        <v>181060</v>
      </c>
      <c r="V575" s="28">
        <f t="shared" si="48"/>
        <v>271590</v>
      </c>
      <c r="W575" s="28">
        <f t="shared" si="49"/>
        <v>57939.200000000004</v>
      </c>
      <c r="X575" s="388">
        <f t="shared" si="50"/>
        <v>2321189.2000000002</v>
      </c>
      <c r="Y575" s="6">
        <f t="shared" si="51"/>
        <v>2321200</v>
      </c>
      <c r="Z575" s="355"/>
      <c r="AA575" s="359"/>
    </row>
    <row r="576" spans="1:27" ht="15.75">
      <c r="A576" s="24">
        <v>120</v>
      </c>
      <c r="B576" s="519" t="s">
        <v>2694</v>
      </c>
      <c r="C576" s="519" t="s">
        <v>2744</v>
      </c>
      <c r="D576" s="25" t="s">
        <v>2387</v>
      </c>
      <c r="E576" s="26">
        <v>1816500</v>
      </c>
      <c r="F576" s="26">
        <v>1816500</v>
      </c>
      <c r="G576" s="27"/>
      <c r="H576" s="26">
        <v>1816500</v>
      </c>
      <c r="I576" s="27" t="e">
        <f>#REF!*($I$4)</f>
        <v>#REF!</v>
      </c>
      <c r="J576" s="27" t="e">
        <f>ROUNDUP(E576+#REF!+I576,-2)</f>
        <v>#REF!</v>
      </c>
      <c r="K576" s="27"/>
      <c r="L576" s="138"/>
      <c r="M576" s="138"/>
      <c r="N576" s="139"/>
      <c r="O576" s="49"/>
      <c r="P576" s="49"/>
      <c r="Q576" s="49"/>
      <c r="R576" s="49"/>
      <c r="S576" s="49"/>
      <c r="T576" s="49"/>
      <c r="U576" s="28">
        <f t="shared" si="47"/>
        <v>181650</v>
      </c>
      <c r="V576" s="28">
        <f t="shared" si="48"/>
        <v>272475</v>
      </c>
      <c r="W576" s="28">
        <f t="shared" si="49"/>
        <v>58128</v>
      </c>
      <c r="X576" s="388">
        <f t="shared" si="50"/>
        <v>2328753</v>
      </c>
      <c r="Y576" s="6">
        <f t="shared" si="51"/>
        <v>2328800</v>
      </c>
      <c r="Z576" s="355"/>
      <c r="AA576" s="359"/>
    </row>
    <row r="577" spans="1:27" ht="15.75">
      <c r="A577" s="24">
        <v>121</v>
      </c>
      <c r="B577" s="519" t="s">
        <v>2694</v>
      </c>
      <c r="C577" s="519" t="s">
        <v>2745</v>
      </c>
      <c r="D577" s="25" t="s">
        <v>2387</v>
      </c>
      <c r="E577" s="26">
        <v>955400</v>
      </c>
      <c r="F577" s="26">
        <v>955400</v>
      </c>
      <c r="G577" s="27"/>
      <c r="H577" s="26">
        <v>955400</v>
      </c>
      <c r="I577" s="27" t="e">
        <f>#REF!*($I$4)</f>
        <v>#REF!</v>
      </c>
      <c r="J577" s="27" t="e">
        <f>ROUNDUP(E577+#REF!+I577,-2)</f>
        <v>#REF!</v>
      </c>
      <c r="K577" s="27"/>
      <c r="L577" s="138"/>
      <c r="M577" s="138"/>
      <c r="N577" s="139"/>
      <c r="O577" s="49"/>
      <c r="P577" s="49"/>
      <c r="Q577" s="49"/>
      <c r="R577" s="49"/>
      <c r="S577" s="49"/>
      <c r="T577" s="49"/>
      <c r="U577" s="28">
        <f t="shared" si="47"/>
        <v>95540</v>
      </c>
      <c r="V577" s="28">
        <f t="shared" si="48"/>
        <v>143310</v>
      </c>
      <c r="W577" s="28">
        <f t="shared" si="49"/>
        <v>30572.799999999999</v>
      </c>
      <c r="X577" s="388">
        <f t="shared" si="50"/>
        <v>1224822.8</v>
      </c>
      <c r="Y577" s="6">
        <f t="shared" si="51"/>
        <v>1224900</v>
      </c>
      <c r="Z577" s="355"/>
      <c r="AA577" s="359"/>
    </row>
    <row r="578" spans="1:27" ht="15.75">
      <c r="A578" s="24">
        <v>122</v>
      </c>
      <c r="B578" s="519" t="s">
        <v>2694</v>
      </c>
      <c r="C578" s="519" t="s">
        <v>2746</v>
      </c>
      <c r="D578" s="25" t="s">
        <v>2387</v>
      </c>
      <c r="E578" s="26">
        <v>902400</v>
      </c>
      <c r="F578" s="26">
        <v>902400</v>
      </c>
      <c r="G578" s="27"/>
      <c r="H578" s="26">
        <v>902400</v>
      </c>
      <c r="I578" s="27" t="e">
        <f>#REF!*($I$4)</f>
        <v>#REF!</v>
      </c>
      <c r="J578" s="27" t="e">
        <f>ROUNDUP(E578+#REF!+I578,-2)</f>
        <v>#REF!</v>
      </c>
      <c r="K578" s="27"/>
      <c r="L578" s="138"/>
      <c r="M578" s="138"/>
      <c r="N578" s="139"/>
      <c r="O578" s="49"/>
      <c r="P578" s="49"/>
      <c r="Q578" s="49"/>
      <c r="R578" s="49"/>
      <c r="S578" s="49"/>
      <c r="T578" s="49"/>
      <c r="U578" s="28">
        <f t="shared" si="47"/>
        <v>90240</v>
      </c>
      <c r="V578" s="28">
        <f t="shared" si="48"/>
        <v>135360</v>
      </c>
      <c r="W578" s="28">
        <f t="shared" si="49"/>
        <v>28876.799999999999</v>
      </c>
      <c r="X578" s="388">
        <f t="shared" si="50"/>
        <v>1156876.8</v>
      </c>
      <c r="Y578" s="6">
        <f t="shared" si="51"/>
        <v>1156900</v>
      </c>
      <c r="Z578" s="355"/>
      <c r="AA578" s="359"/>
    </row>
    <row r="579" spans="1:27" ht="15.75">
      <c r="A579" s="24">
        <v>123</v>
      </c>
      <c r="B579" s="519" t="s">
        <v>2694</v>
      </c>
      <c r="C579" s="519" t="s">
        <v>2747</v>
      </c>
      <c r="D579" s="25" t="s">
        <v>2387</v>
      </c>
      <c r="E579" s="26">
        <v>2412800</v>
      </c>
      <c r="F579" s="26">
        <v>2412800</v>
      </c>
      <c r="G579" s="27"/>
      <c r="H579" s="26">
        <v>2412800</v>
      </c>
      <c r="I579" s="27" t="e">
        <f>#REF!*($I$4)</f>
        <v>#REF!</v>
      </c>
      <c r="J579" s="27" t="e">
        <f>ROUNDUP(E579+#REF!+I579,-2)</f>
        <v>#REF!</v>
      </c>
      <c r="K579" s="27"/>
      <c r="L579" s="138"/>
      <c r="M579" s="138"/>
      <c r="N579" s="139"/>
      <c r="O579" s="49"/>
      <c r="P579" s="49"/>
      <c r="Q579" s="49"/>
      <c r="R579" s="49"/>
      <c r="S579" s="49"/>
      <c r="T579" s="49"/>
      <c r="U579" s="28">
        <f t="shared" si="47"/>
        <v>241280</v>
      </c>
      <c r="V579" s="28">
        <f t="shared" si="48"/>
        <v>361920</v>
      </c>
      <c r="W579" s="28">
        <f t="shared" si="49"/>
        <v>77209.600000000006</v>
      </c>
      <c r="X579" s="388">
        <f t="shared" si="50"/>
        <v>3093209.6</v>
      </c>
      <c r="Y579" s="6">
        <f t="shared" si="51"/>
        <v>3093300</v>
      </c>
      <c r="Z579" s="355"/>
      <c r="AA579" s="359"/>
    </row>
    <row r="580" spans="1:27" ht="15.75">
      <c r="A580" s="24">
        <v>124</v>
      </c>
      <c r="B580" s="519" t="s">
        <v>2694</v>
      </c>
      <c r="C580" s="519" t="s">
        <v>2748</v>
      </c>
      <c r="D580" s="25" t="s">
        <v>2387</v>
      </c>
      <c r="E580" s="26">
        <v>2538600</v>
      </c>
      <c r="F580" s="26">
        <v>2538600</v>
      </c>
      <c r="G580" s="27"/>
      <c r="H580" s="26">
        <v>2538600</v>
      </c>
      <c r="I580" s="27" t="e">
        <f>#REF!*($I$4)</f>
        <v>#REF!</v>
      </c>
      <c r="J580" s="27" t="e">
        <f>ROUNDUP(E580+#REF!+I580,-2)</f>
        <v>#REF!</v>
      </c>
      <c r="K580" s="27"/>
      <c r="L580" s="138"/>
      <c r="M580" s="138"/>
      <c r="N580" s="139"/>
      <c r="O580" s="49"/>
      <c r="P580" s="49"/>
      <c r="Q580" s="49"/>
      <c r="R580" s="49"/>
      <c r="S580" s="49"/>
      <c r="T580" s="49"/>
      <c r="U580" s="28">
        <f t="shared" si="47"/>
        <v>253860</v>
      </c>
      <c r="V580" s="28">
        <f t="shared" si="48"/>
        <v>380790</v>
      </c>
      <c r="W580" s="28">
        <f t="shared" si="49"/>
        <v>81235.199999999997</v>
      </c>
      <c r="X580" s="388">
        <f t="shared" si="50"/>
        <v>3254485.2</v>
      </c>
      <c r="Y580" s="6">
        <f t="shared" si="51"/>
        <v>3254500</v>
      </c>
      <c r="Z580" s="355"/>
      <c r="AA580" s="359"/>
    </row>
    <row r="581" spans="1:27" ht="31.5">
      <c r="A581" s="24">
        <v>125</v>
      </c>
      <c r="B581" s="519" t="s">
        <v>2694</v>
      </c>
      <c r="C581" s="519" t="s">
        <v>2749</v>
      </c>
      <c r="D581" s="25" t="s">
        <v>2387</v>
      </c>
      <c r="E581" s="26">
        <v>1110300</v>
      </c>
      <c r="F581" s="26">
        <v>1110300</v>
      </c>
      <c r="G581" s="27"/>
      <c r="H581" s="26">
        <v>1110300</v>
      </c>
      <c r="I581" s="27" t="e">
        <f>#REF!*($I$4)</f>
        <v>#REF!</v>
      </c>
      <c r="J581" s="27" t="e">
        <f>ROUNDUP(E581+#REF!+I581,-2)</f>
        <v>#REF!</v>
      </c>
      <c r="K581" s="27"/>
      <c r="L581" s="138"/>
      <c r="M581" s="138"/>
      <c r="N581" s="139"/>
      <c r="O581" s="49"/>
      <c r="P581" s="49"/>
      <c r="Q581" s="49"/>
      <c r="R581" s="49"/>
      <c r="S581" s="49"/>
      <c r="T581" s="49"/>
      <c r="U581" s="28">
        <f t="shared" si="47"/>
        <v>111030</v>
      </c>
      <c r="V581" s="28">
        <f t="shared" si="48"/>
        <v>166545</v>
      </c>
      <c r="W581" s="28">
        <f t="shared" si="49"/>
        <v>35529.599999999999</v>
      </c>
      <c r="X581" s="388">
        <f t="shared" si="50"/>
        <v>1423404.6</v>
      </c>
      <c r="Y581" s="6">
        <f t="shared" si="51"/>
        <v>1423500</v>
      </c>
      <c r="Z581" s="355"/>
      <c r="AA581" s="359"/>
    </row>
    <row r="582" spans="1:27" ht="31.5">
      <c r="A582" s="24">
        <v>126</v>
      </c>
      <c r="B582" s="519" t="s">
        <v>2694</v>
      </c>
      <c r="C582" s="519" t="s">
        <v>2750</v>
      </c>
      <c r="D582" s="25" t="s">
        <v>2387</v>
      </c>
      <c r="E582" s="26">
        <v>973100</v>
      </c>
      <c r="F582" s="26">
        <v>973100</v>
      </c>
      <c r="G582" s="27"/>
      <c r="H582" s="26">
        <v>973100</v>
      </c>
      <c r="I582" s="27" t="e">
        <f>#REF!*($I$4)</f>
        <v>#REF!</v>
      </c>
      <c r="J582" s="27" t="e">
        <f>ROUNDUP(E582+#REF!+I582,-2)</f>
        <v>#REF!</v>
      </c>
      <c r="K582" s="27"/>
      <c r="L582" s="138"/>
      <c r="M582" s="138"/>
      <c r="N582" s="139"/>
      <c r="O582" s="49"/>
      <c r="P582" s="49"/>
      <c r="Q582" s="49"/>
      <c r="R582" s="49"/>
      <c r="S582" s="49"/>
      <c r="T582" s="49"/>
      <c r="U582" s="28">
        <f t="shared" si="47"/>
        <v>97310</v>
      </c>
      <c r="V582" s="28">
        <f t="shared" si="48"/>
        <v>145965</v>
      </c>
      <c r="W582" s="28">
        <f t="shared" si="49"/>
        <v>31139.200000000001</v>
      </c>
      <c r="X582" s="388">
        <f t="shared" si="50"/>
        <v>1247514.2</v>
      </c>
      <c r="Y582" s="6">
        <f t="shared" si="51"/>
        <v>1247600</v>
      </c>
      <c r="Z582" s="355"/>
      <c r="AA582" s="359"/>
    </row>
    <row r="583" spans="1:27" ht="31.5">
      <c r="A583" s="24">
        <v>127</v>
      </c>
      <c r="B583" s="519" t="s">
        <v>2694</v>
      </c>
      <c r="C583" s="519" t="s">
        <v>2751</v>
      </c>
      <c r="D583" s="25" t="s">
        <v>2387</v>
      </c>
      <c r="E583" s="26">
        <v>1173100</v>
      </c>
      <c r="F583" s="26">
        <v>1173100</v>
      </c>
      <c r="G583" s="27"/>
      <c r="H583" s="26">
        <v>1173100</v>
      </c>
      <c r="I583" s="27" t="e">
        <f>#REF!*($I$4)</f>
        <v>#REF!</v>
      </c>
      <c r="J583" s="27" t="e">
        <f>ROUNDUP(E583+#REF!+I583,-2)</f>
        <v>#REF!</v>
      </c>
      <c r="K583" s="27"/>
      <c r="L583" s="138"/>
      <c r="M583" s="138"/>
      <c r="N583" s="139"/>
      <c r="O583" s="49"/>
      <c r="P583" s="49"/>
      <c r="Q583" s="49"/>
      <c r="R583" s="49"/>
      <c r="S583" s="49"/>
      <c r="T583" s="49"/>
      <c r="U583" s="28">
        <f t="shared" si="47"/>
        <v>117310</v>
      </c>
      <c r="V583" s="28">
        <f t="shared" si="48"/>
        <v>175965</v>
      </c>
      <c r="W583" s="28">
        <f t="shared" si="49"/>
        <v>37539.200000000004</v>
      </c>
      <c r="X583" s="388">
        <f t="shared" si="50"/>
        <v>1503914.2</v>
      </c>
      <c r="Y583" s="6">
        <f t="shared" si="51"/>
        <v>1504000</v>
      </c>
      <c r="Z583" s="355"/>
      <c r="AA583" s="359"/>
    </row>
    <row r="584" spans="1:27" ht="31.5">
      <c r="A584" s="24">
        <v>128</v>
      </c>
      <c r="B584" s="519" t="s">
        <v>2694</v>
      </c>
      <c r="C584" s="519" t="s">
        <v>2752</v>
      </c>
      <c r="D584" s="25" t="s">
        <v>2387</v>
      </c>
      <c r="E584" s="26">
        <v>1265200</v>
      </c>
      <c r="F584" s="26">
        <v>1265200</v>
      </c>
      <c r="G584" s="27"/>
      <c r="H584" s="26">
        <v>1265200</v>
      </c>
      <c r="I584" s="27" t="e">
        <f>#REF!*($I$4)</f>
        <v>#REF!</v>
      </c>
      <c r="J584" s="27" t="e">
        <f>ROUNDUP(E584+#REF!+I584,-2)</f>
        <v>#REF!</v>
      </c>
      <c r="K584" s="27"/>
      <c r="L584" s="138"/>
      <c r="M584" s="138"/>
      <c r="N584" s="139"/>
      <c r="O584" s="49"/>
      <c r="P584" s="49"/>
      <c r="Q584" s="49"/>
      <c r="R584" s="49"/>
      <c r="S584" s="49"/>
      <c r="T584" s="49"/>
      <c r="U584" s="28">
        <f t="shared" si="47"/>
        <v>126520</v>
      </c>
      <c r="V584" s="28">
        <f t="shared" si="48"/>
        <v>189780</v>
      </c>
      <c r="W584" s="28">
        <f t="shared" si="49"/>
        <v>40486.400000000001</v>
      </c>
      <c r="X584" s="388">
        <f t="shared" si="50"/>
        <v>1621986.4</v>
      </c>
      <c r="Y584" s="6">
        <f t="shared" si="51"/>
        <v>1622000</v>
      </c>
      <c r="Z584" s="355"/>
      <c r="AA584" s="359"/>
    </row>
    <row r="585" spans="1:27" ht="31.5">
      <c r="A585" s="24">
        <v>129</v>
      </c>
      <c r="B585" s="519" t="s">
        <v>2694</v>
      </c>
      <c r="C585" s="519" t="s">
        <v>2753</v>
      </c>
      <c r="D585" s="25" t="s">
        <v>2387</v>
      </c>
      <c r="E585" s="26">
        <v>1469400</v>
      </c>
      <c r="F585" s="26">
        <v>1469400</v>
      </c>
      <c r="G585" s="27"/>
      <c r="H585" s="26">
        <v>1469400</v>
      </c>
      <c r="I585" s="27" t="e">
        <f>#REF!*($I$4)</f>
        <v>#REF!</v>
      </c>
      <c r="J585" s="27" t="e">
        <f>ROUNDUP(E585+#REF!+I585,-2)</f>
        <v>#REF!</v>
      </c>
      <c r="K585" s="27"/>
      <c r="L585" s="138"/>
      <c r="M585" s="138"/>
      <c r="N585" s="139"/>
      <c r="O585" s="49"/>
      <c r="P585" s="49"/>
      <c r="Q585" s="49"/>
      <c r="R585" s="49"/>
      <c r="S585" s="49"/>
      <c r="T585" s="49"/>
      <c r="U585" s="28">
        <f t="shared" ref="U585:U648" si="52">+H585*0.1</f>
        <v>146940</v>
      </c>
      <c r="V585" s="28">
        <f t="shared" ref="V585:V648" si="53">+H585*0.15</f>
        <v>220410</v>
      </c>
      <c r="W585" s="28">
        <f t="shared" ref="W585:W648" si="54">+H585*0.032</f>
        <v>47020.800000000003</v>
      </c>
      <c r="X585" s="388">
        <f t="shared" ref="X585:X648" si="55">+H585+U585+V585+W585</f>
        <v>1883770.8</v>
      </c>
      <c r="Y585" s="6">
        <f t="shared" ref="Y585:Y648" si="56">ROUNDUP(X585,-2)</f>
        <v>1883800</v>
      </c>
      <c r="Z585" s="355"/>
      <c r="AA585" s="359"/>
    </row>
    <row r="586" spans="1:27" ht="31.5">
      <c r="A586" s="24">
        <v>130</v>
      </c>
      <c r="B586" s="519" t="s">
        <v>2694</v>
      </c>
      <c r="C586" s="519" t="s">
        <v>2754</v>
      </c>
      <c r="D586" s="25" t="s">
        <v>2387</v>
      </c>
      <c r="E586" s="26">
        <v>1561500</v>
      </c>
      <c r="F586" s="26">
        <v>1561500</v>
      </c>
      <c r="G586" s="27"/>
      <c r="H586" s="26">
        <v>1561500</v>
      </c>
      <c r="I586" s="27" t="e">
        <f>#REF!*($I$4)</f>
        <v>#REF!</v>
      </c>
      <c r="J586" s="27" t="e">
        <f>ROUNDUP(E586+#REF!+I586,-2)</f>
        <v>#REF!</v>
      </c>
      <c r="K586" s="27"/>
      <c r="L586" s="138"/>
      <c r="M586" s="138"/>
      <c r="N586" s="139"/>
      <c r="O586" s="49"/>
      <c r="P586" s="49"/>
      <c r="Q586" s="49"/>
      <c r="R586" s="49"/>
      <c r="S586" s="49"/>
      <c r="T586" s="49"/>
      <c r="U586" s="28">
        <f t="shared" si="52"/>
        <v>156150</v>
      </c>
      <c r="V586" s="28">
        <f t="shared" si="53"/>
        <v>234225</v>
      </c>
      <c r="W586" s="28">
        <f t="shared" si="54"/>
        <v>49968</v>
      </c>
      <c r="X586" s="388">
        <f t="shared" si="55"/>
        <v>2001843</v>
      </c>
      <c r="Y586" s="6">
        <f t="shared" si="56"/>
        <v>2001900</v>
      </c>
      <c r="Z586" s="355"/>
      <c r="AA586" s="359"/>
    </row>
    <row r="587" spans="1:27" ht="16.5" customHeight="1">
      <c r="A587" s="24">
        <v>131</v>
      </c>
      <c r="B587" s="519" t="s">
        <v>2694</v>
      </c>
      <c r="C587" s="519" t="s">
        <v>2755</v>
      </c>
      <c r="D587" s="25" t="s">
        <v>2387</v>
      </c>
      <c r="E587" s="26">
        <v>700500</v>
      </c>
      <c r="F587" s="26">
        <v>700500</v>
      </c>
      <c r="G587" s="27"/>
      <c r="H587" s="26">
        <v>700500</v>
      </c>
      <c r="I587" s="27" t="e">
        <f>#REF!*($I$4)</f>
        <v>#REF!</v>
      </c>
      <c r="J587" s="27" t="e">
        <f>ROUNDUP(E587+#REF!+I587,-2)</f>
        <v>#REF!</v>
      </c>
      <c r="K587" s="27"/>
      <c r="L587" s="138"/>
      <c r="M587" s="138"/>
      <c r="N587" s="139"/>
      <c r="O587" s="49"/>
      <c r="P587" s="49"/>
      <c r="Q587" s="49"/>
      <c r="R587" s="49"/>
      <c r="S587" s="49"/>
      <c r="T587" s="49"/>
      <c r="U587" s="28">
        <f t="shared" si="52"/>
        <v>70050</v>
      </c>
      <c r="V587" s="28">
        <f t="shared" si="53"/>
        <v>105075</v>
      </c>
      <c r="W587" s="28">
        <f t="shared" si="54"/>
        <v>22416</v>
      </c>
      <c r="X587" s="388">
        <f t="shared" si="55"/>
        <v>898041</v>
      </c>
      <c r="Y587" s="6">
        <f t="shared" si="56"/>
        <v>898100</v>
      </c>
      <c r="Z587" s="355"/>
      <c r="AA587" s="359"/>
    </row>
    <row r="588" spans="1:27" ht="17.25" customHeight="1">
      <c r="A588" s="24">
        <v>132</v>
      </c>
      <c r="B588" s="519" t="s">
        <v>2694</v>
      </c>
      <c r="C588" s="519" t="s">
        <v>2756</v>
      </c>
      <c r="D588" s="25" t="s">
        <v>2387</v>
      </c>
      <c r="E588" s="26">
        <v>837800</v>
      </c>
      <c r="F588" s="26">
        <v>837800</v>
      </c>
      <c r="G588" s="27"/>
      <c r="H588" s="26">
        <v>837800</v>
      </c>
      <c r="I588" s="27" t="e">
        <f>#REF!*($I$4)</f>
        <v>#REF!</v>
      </c>
      <c r="J588" s="27" t="e">
        <f>ROUNDUP(E588+#REF!+I588,-2)</f>
        <v>#REF!</v>
      </c>
      <c r="K588" s="27"/>
      <c r="L588" s="138"/>
      <c r="M588" s="138"/>
      <c r="N588" s="139"/>
      <c r="O588" s="49"/>
      <c r="P588" s="49"/>
      <c r="Q588" s="49"/>
      <c r="R588" s="49"/>
      <c r="S588" s="49"/>
      <c r="T588" s="49"/>
      <c r="U588" s="28">
        <f t="shared" si="52"/>
        <v>83780</v>
      </c>
      <c r="V588" s="28">
        <f t="shared" si="53"/>
        <v>125670</v>
      </c>
      <c r="W588" s="28">
        <f t="shared" si="54"/>
        <v>26809.600000000002</v>
      </c>
      <c r="X588" s="388">
        <f t="shared" si="55"/>
        <v>1074059.6000000001</v>
      </c>
      <c r="Y588" s="6">
        <f t="shared" si="56"/>
        <v>1074100</v>
      </c>
      <c r="Z588" s="355"/>
      <c r="AA588" s="359"/>
    </row>
    <row r="589" spans="1:27" ht="17.25" customHeight="1">
      <c r="A589" s="24">
        <v>133</v>
      </c>
      <c r="B589" s="519" t="s">
        <v>2694</v>
      </c>
      <c r="C589" s="519" t="s">
        <v>2757</v>
      </c>
      <c r="D589" s="25" t="s">
        <v>2387</v>
      </c>
      <c r="E589" s="26">
        <v>1190700</v>
      </c>
      <c r="F589" s="26">
        <v>1190700</v>
      </c>
      <c r="G589" s="27"/>
      <c r="H589" s="26">
        <v>1190700</v>
      </c>
      <c r="I589" s="27" t="e">
        <f>#REF!*($I$4)</f>
        <v>#REF!</v>
      </c>
      <c r="J589" s="27" t="e">
        <f>ROUNDUP(E589+#REF!+I589,-2)</f>
        <v>#REF!</v>
      </c>
      <c r="K589" s="27"/>
      <c r="L589" s="138"/>
      <c r="M589" s="138"/>
      <c r="N589" s="139"/>
      <c r="O589" s="49"/>
      <c r="P589" s="49"/>
      <c r="Q589" s="49"/>
      <c r="R589" s="49"/>
      <c r="S589" s="49"/>
      <c r="T589" s="49"/>
      <c r="U589" s="28">
        <f t="shared" si="52"/>
        <v>119070</v>
      </c>
      <c r="V589" s="28">
        <f t="shared" si="53"/>
        <v>178605</v>
      </c>
      <c r="W589" s="28">
        <f t="shared" si="54"/>
        <v>38102.400000000001</v>
      </c>
      <c r="X589" s="388">
        <f t="shared" si="55"/>
        <v>1526477.4</v>
      </c>
      <c r="Y589" s="6">
        <f t="shared" si="56"/>
        <v>1526500</v>
      </c>
      <c r="Z589" s="355"/>
      <c r="AA589" s="359"/>
    </row>
    <row r="590" spans="1:27" ht="15.75">
      <c r="A590" s="24">
        <v>134</v>
      </c>
      <c r="B590" s="519" t="s">
        <v>2694</v>
      </c>
      <c r="C590" s="519" t="s">
        <v>2758</v>
      </c>
      <c r="D590" s="25" t="s">
        <v>2387</v>
      </c>
      <c r="E590" s="26">
        <v>1824300</v>
      </c>
      <c r="F590" s="26">
        <v>1824300</v>
      </c>
      <c r="G590" s="27"/>
      <c r="H590" s="26">
        <v>1824300</v>
      </c>
      <c r="I590" s="27" t="e">
        <f>#REF!*($I$4)</f>
        <v>#REF!</v>
      </c>
      <c r="J590" s="27" t="e">
        <f>ROUNDUP(E590+#REF!+I590,-2)</f>
        <v>#REF!</v>
      </c>
      <c r="K590" s="27"/>
      <c r="L590" s="138"/>
      <c r="M590" s="138"/>
      <c r="N590" s="139"/>
      <c r="O590" s="49"/>
      <c r="P590" s="49"/>
      <c r="Q590" s="49"/>
      <c r="R590" s="49"/>
      <c r="S590" s="49"/>
      <c r="T590" s="49"/>
      <c r="U590" s="28">
        <f t="shared" si="52"/>
        <v>182430</v>
      </c>
      <c r="V590" s="28">
        <f t="shared" si="53"/>
        <v>273645</v>
      </c>
      <c r="W590" s="28">
        <f t="shared" si="54"/>
        <v>58377.599999999999</v>
      </c>
      <c r="X590" s="388">
        <f t="shared" si="55"/>
        <v>2338752.6</v>
      </c>
      <c r="Y590" s="6">
        <f t="shared" si="56"/>
        <v>2338800</v>
      </c>
      <c r="Z590" s="355"/>
      <c r="AA590" s="359"/>
    </row>
    <row r="591" spans="1:27" ht="15.75">
      <c r="A591" s="24">
        <v>135</v>
      </c>
      <c r="B591" s="519" t="s">
        <v>2694</v>
      </c>
      <c r="C591" s="519" t="s">
        <v>2759</v>
      </c>
      <c r="D591" s="25" t="s">
        <v>2387</v>
      </c>
      <c r="E591" s="26">
        <v>2016800</v>
      </c>
      <c r="F591" s="26">
        <v>2016800</v>
      </c>
      <c r="G591" s="27"/>
      <c r="H591" s="26">
        <v>2016800</v>
      </c>
      <c r="I591" s="27" t="e">
        <f>#REF!*($I$4)</f>
        <v>#REF!</v>
      </c>
      <c r="J591" s="27" t="e">
        <f>ROUNDUP(E591+#REF!+I591,-2)</f>
        <v>#REF!</v>
      </c>
      <c r="K591" s="27"/>
      <c r="L591" s="138"/>
      <c r="M591" s="138"/>
      <c r="N591" s="139"/>
      <c r="O591" s="49"/>
      <c r="P591" s="49"/>
      <c r="Q591" s="49"/>
      <c r="R591" s="49"/>
      <c r="S591" s="49"/>
      <c r="T591" s="49"/>
      <c r="U591" s="28">
        <f t="shared" si="52"/>
        <v>201680</v>
      </c>
      <c r="V591" s="28">
        <f t="shared" si="53"/>
        <v>302520</v>
      </c>
      <c r="W591" s="28">
        <f t="shared" si="54"/>
        <v>64537.599999999999</v>
      </c>
      <c r="X591" s="388">
        <f t="shared" si="55"/>
        <v>2585537.6</v>
      </c>
      <c r="Y591" s="6">
        <f t="shared" si="56"/>
        <v>2585600</v>
      </c>
      <c r="Z591" s="355"/>
      <c r="AA591" s="359"/>
    </row>
    <row r="592" spans="1:27" ht="15.75">
      <c r="A592" s="24">
        <v>136</v>
      </c>
      <c r="B592" s="519" t="s">
        <v>2694</v>
      </c>
      <c r="C592" s="519" t="s">
        <v>2760</v>
      </c>
      <c r="D592" s="25" t="s">
        <v>2387</v>
      </c>
      <c r="E592" s="26">
        <v>2152100</v>
      </c>
      <c r="F592" s="26">
        <v>2152100</v>
      </c>
      <c r="G592" s="27"/>
      <c r="H592" s="26">
        <v>2152100</v>
      </c>
      <c r="I592" s="27" t="e">
        <f>#REF!*($I$4)</f>
        <v>#REF!</v>
      </c>
      <c r="J592" s="27" t="e">
        <f>ROUNDUP(E592+#REF!+I592,-2)</f>
        <v>#REF!</v>
      </c>
      <c r="K592" s="27"/>
      <c r="L592" s="138"/>
      <c r="M592" s="138"/>
      <c r="N592" s="139"/>
      <c r="O592" s="49"/>
      <c r="P592" s="49"/>
      <c r="Q592" s="49"/>
      <c r="R592" s="49"/>
      <c r="S592" s="49"/>
      <c r="T592" s="49"/>
      <c r="U592" s="28">
        <f t="shared" si="52"/>
        <v>215210</v>
      </c>
      <c r="V592" s="28">
        <f t="shared" si="53"/>
        <v>322815</v>
      </c>
      <c r="W592" s="28">
        <f t="shared" si="54"/>
        <v>68867.199999999997</v>
      </c>
      <c r="X592" s="388">
        <f t="shared" si="55"/>
        <v>2758992.2</v>
      </c>
      <c r="Y592" s="6">
        <f t="shared" si="56"/>
        <v>2759000</v>
      </c>
      <c r="Z592" s="355"/>
      <c r="AA592" s="359"/>
    </row>
    <row r="593" spans="1:27" ht="15.75">
      <c r="A593" s="24">
        <v>137</v>
      </c>
      <c r="B593" s="519" t="s">
        <v>2694</v>
      </c>
      <c r="C593" s="519" t="s">
        <v>2761</v>
      </c>
      <c r="D593" s="25" t="s">
        <v>2387</v>
      </c>
      <c r="E593" s="26">
        <v>2401300</v>
      </c>
      <c r="F593" s="26">
        <v>2401300</v>
      </c>
      <c r="G593" s="27"/>
      <c r="H593" s="26">
        <v>2401300</v>
      </c>
      <c r="I593" s="27" t="e">
        <f>#REF!*($I$4)</f>
        <v>#REF!</v>
      </c>
      <c r="J593" s="27" t="e">
        <f>ROUNDUP(E593+#REF!+I593,-2)</f>
        <v>#REF!</v>
      </c>
      <c r="K593" s="27"/>
      <c r="L593" s="138"/>
      <c r="M593" s="138"/>
      <c r="N593" s="139"/>
      <c r="O593" s="49"/>
      <c r="P593" s="49"/>
      <c r="Q593" s="49"/>
      <c r="R593" s="49"/>
      <c r="S593" s="49"/>
      <c r="T593" s="49"/>
      <c r="U593" s="28">
        <f t="shared" si="52"/>
        <v>240130</v>
      </c>
      <c r="V593" s="28">
        <f t="shared" si="53"/>
        <v>360195</v>
      </c>
      <c r="W593" s="28">
        <f t="shared" si="54"/>
        <v>76841.600000000006</v>
      </c>
      <c r="X593" s="388">
        <f t="shared" si="55"/>
        <v>3078466.6</v>
      </c>
      <c r="Y593" s="6">
        <f t="shared" si="56"/>
        <v>3078500</v>
      </c>
      <c r="Z593" s="355"/>
      <c r="AA593" s="359"/>
    </row>
    <row r="594" spans="1:27" ht="15.75">
      <c r="A594" s="24">
        <v>138</v>
      </c>
      <c r="B594" s="519" t="s">
        <v>2694</v>
      </c>
      <c r="C594" s="519" t="s">
        <v>2762</v>
      </c>
      <c r="D594" s="25" t="s">
        <v>2387</v>
      </c>
      <c r="E594" s="26">
        <v>2265600</v>
      </c>
      <c r="F594" s="26">
        <v>2265600</v>
      </c>
      <c r="G594" s="27"/>
      <c r="H594" s="26">
        <v>2265600</v>
      </c>
      <c r="I594" s="27" t="e">
        <f>#REF!*($I$4)</f>
        <v>#REF!</v>
      </c>
      <c r="J594" s="27" t="e">
        <f>ROUNDUP(E594+#REF!+I594,-2)</f>
        <v>#REF!</v>
      </c>
      <c r="K594" s="27"/>
      <c r="L594" s="138"/>
      <c r="M594" s="138"/>
      <c r="N594" s="139"/>
      <c r="O594" s="49"/>
      <c r="P594" s="49"/>
      <c r="Q594" s="49"/>
      <c r="R594" s="49"/>
      <c r="S594" s="49"/>
      <c r="T594" s="49"/>
      <c r="U594" s="28">
        <f t="shared" si="52"/>
        <v>226560</v>
      </c>
      <c r="V594" s="28">
        <f t="shared" si="53"/>
        <v>339840</v>
      </c>
      <c r="W594" s="28">
        <f t="shared" si="54"/>
        <v>72499.199999999997</v>
      </c>
      <c r="X594" s="388">
        <f t="shared" si="55"/>
        <v>2904499.2</v>
      </c>
      <c r="Y594" s="6">
        <f t="shared" si="56"/>
        <v>2904500</v>
      </c>
      <c r="Z594" s="355"/>
      <c r="AA594" s="359"/>
    </row>
    <row r="595" spans="1:27" ht="15.75">
      <c r="A595" s="24">
        <v>139</v>
      </c>
      <c r="B595" s="519" t="s">
        <v>2694</v>
      </c>
      <c r="C595" s="519" t="s">
        <v>2763</v>
      </c>
      <c r="D595" s="25" t="s">
        <v>2387</v>
      </c>
      <c r="E595" s="26">
        <v>1971500</v>
      </c>
      <c r="F595" s="26">
        <v>1971500</v>
      </c>
      <c r="G595" s="27"/>
      <c r="H595" s="26">
        <v>1971500</v>
      </c>
      <c r="I595" s="27" t="e">
        <f>#REF!*($I$4)</f>
        <v>#REF!</v>
      </c>
      <c r="J595" s="27" t="e">
        <f>ROUNDUP(E595+#REF!+I595,-2)</f>
        <v>#REF!</v>
      </c>
      <c r="K595" s="27"/>
      <c r="L595" s="138"/>
      <c r="M595" s="138"/>
      <c r="N595" s="139"/>
      <c r="O595" s="49"/>
      <c r="P595" s="49"/>
      <c r="Q595" s="49"/>
      <c r="R595" s="49"/>
      <c r="S595" s="49"/>
      <c r="T595" s="49"/>
      <c r="U595" s="28">
        <f t="shared" si="52"/>
        <v>197150</v>
      </c>
      <c r="V595" s="28">
        <f t="shared" si="53"/>
        <v>295725</v>
      </c>
      <c r="W595" s="28">
        <f t="shared" si="54"/>
        <v>63088</v>
      </c>
      <c r="X595" s="388">
        <f t="shared" si="55"/>
        <v>2527463</v>
      </c>
      <c r="Y595" s="6">
        <f t="shared" si="56"/>
        <v>2527500</v>
      </c>
      <c r="Z595" s="355"/>
      <c r="AA595" s="359"/>
    </row>
    <row r="596" spans="1:27" ht="31.5">
      <c r="A596" s="24">
        <v>140</v>
      </c>
      <c r="B596" s="519" t="s">
        <v>2694</v>
      </c>
      <c r="C596" s="519" t="s">
        <v>2764</v>
      </c>
      <c r="D596" s="25" t="s">
        <v>2387</v>
      </c>
      <c r="E596" s="26">
        <v>2049900</v>
      </c>
      <c r="F596" s="26">
        <v>2049900</v>
      </c>
      <c r="G596" s="27"/>
      <c r="H596" s="26">
        <v>2049900</v>
      </c>
      <c r="I596" s="27" t="e">
        <f>#REF!*($I$4)</f>
        <v>#REF!</v>
      </c>
      <c r="J596" s="27" t="e">
        <f>ROUNDUP(E596+#REF!+I596,-2)</f>
        <v>#REF!</v>
      </c>
      <c r="K596" s="27"/>
      <c r="L596" s="138"/>
      <c r="M596" s="138"/>
      <c r="N596" s="139"/>
      <c r="O596" s="49"/>
      <c r="P596" s="49"/>
      <c r="Q596" s="49"/>
      <c r="R596" s="49"/>
      <c r="S596" s="49"/>
      <c r="T596" s="49"/>
      <c r="U596" s="28">
        <f t="shared" si="52"/>
        <v>204990</v>
      </c>
      <c r="V596" s="28">
        <f t="shared" si="53"/>
        <v>307485</v>
      </c>
      <c r="W596" s="28">
        <f t="shared" si="54"/>
        <v>65596.800000000003</v>
      </c>
      <c r="X596" s="388">
        <f t="shared" si="55"/>
        <v>2627971.7999999998</v>
      </c>
      <c r="Y596" s="6">
        <f t="shared" si="56"/>
        <v>2628000</v>
      </c>
      <c r="Z596" s="355"/>
      <c r="AA596" s="359"/>
    </row>
    <row r="597" spans="1:27" ht="15.75">
      <c r="A597" s="24">
        <v>141</v>
      </c>
      <c r="B597" s="519" t="s">
        <v>2694</v>
      </c>
      <c r="C597" s="519" t="s">
        <v>2765</v>
      </c>
      <c r="D597" s="25" t="s">
        <v>2387</v>
      </c>
      <c r="E597" s="26">
        <v>2107100</v>
      </c>
      <c r="F597" s="26">
        <v>2107100</v>
      </c>
      <c r="G597" s="27"/>
      <c r="H597" s="26">
        <v>2107100</v>
      </c>
      <c r="I597" s="27" t="e">
        <f>#REF!*($I$4)</f>
        <v>#REF!</v>
      </c>
      <c r="J597" s="27" t="e">
        <f>ROUNDUP(E597+#REF!+I597,-2)</f>
        <v>#REF!</v>
      </c>
      <c r="K597" s="27"/>
      <c r="L597" s="138"/>
      <c r="M597" s="138"/>
      <c r="N597" s="139"/>
      <c r="O597" s="49"/>
      <c r="P597" s="49"/>
      <c r="Q597" s="49"/>
      <c r="R597" s="49"/>
      <c r="S597" s="49"/>
      <c r="T597" s="49"/>
      <c r="U597" s="28">
        <f t="shared" si="52"/>
        <v>210710</v>
      </c>
      <c r="V597" s="28">
        <f t="shared" si="53"/>
        <v>316065</v>
      </c>
      <c r="W597" s="28">
        <f t="shared" si="54"/>
        <v>67427.199999999997</v>
      </c>
      <c r="X597" s="388">
        <f t="shared" si="55"/>
        <v>2701302.2</v>
      </c>
      <c r="Y597" s="6">
        <f t="shared" si="56"/>
        <v>2701400</v>
      </c>
      <c r="Z597" s="355"/>
      <c r="AA597" s="359"/>
    </row>
    <row r="598" spans="1:27" ht="31.5">
      <c r="A598" s="24">
        <v>142</v>
      </c>
      <c r="B598" s="519" t="s">
        <v>2694</v>
      </c>
      <c r="C598" s="519" t="s">
        <v>2766</v>
      </c>
      <c r="D598" s="25" t="s">
        <v>2387</v>
      </c>
      <c r="E598" s="26">
        <v>2142200</v>
      </c>
      <c r="F598" s="26">
        <v>2142200</v>
      </c>
      <c r="G598" s="27"/>
      <c r="H598" s="26">
        <v>2142200</v>
      </c>
      <c r="I598" s="27" t="e">
        <f>#REF!*($I$4)</f>
        <v>#REF!</v>
      </c>
      <c r="J598" s="27" t="e">
        <f>ROUNDUP(E598+#REF!+I598,-2)</f>
        <v>#REF!</v>
      </c>
      <c r="K598" s="27"/>
      <c r="L598" s="138"/>
      <c r="M598" s="138"/>
      <c r="N598" s="139"/>
      <c r="O598" s="49"/>
      <c r="P598" s="49"/>
      <c r="Q598" s="49"/>
      <c r="R598" s="49"/>
      <c r="S598" s="49"/>
      <c r="T598" s="49"/>
      <c r="U598" s="28">
        <f t="shared" si="52"/>
        <v>214220</v>
      </c>
      <c r="V598" s="28">
        <f t="shared" si="53"/>
        <v>321330</v>
      </c>
      <c r="W598" s="28">
        <f t="shared" si="54"/>
        <v>68550.399999999994</v>
      </c>
      <c r="X598" s="388">
        <f t="shared" si="55"/>
        <v>2746300.4</v>
      </c>
      <c r="Y598" s="6">
        <f t="shared" si="56"/>
        <v>2746400</v>
      </c>
      <c r="Z598" s="355"/>
      <c r="AA598" s="359"/>
    </row>
    <row r="599" spans="1:27" ht="15.75">
      <c r="A599" s="24">
        <v>143</v>
      </c>
      <c r="B599" s="519" t="s">
        <v>2694</v>
      </c>
      <c r="C599" s="519" t="s">
        <v>2767</v>
      </c>
      <c r="D599" s="25" t="s">
        <v>2387</v>
      </c>
      <c r="E599" s="26">
        <v>2152100</v>
      </c>
      <c r="F599" s="26">
        <v>2152100</v>
      </c>
      <c r="G599" s="27"/>
      <c r="H599" s="26">
        <v>2152100</v>
      </c>
      <c r="I599" s="27" t="e">
        <f>#REF!*($I$4)</f>
        <v>#REF!</v>
      </c>
      <c r="J599" s="27" t="e">
        <f>ROUNDUP(E599+#REF!+I599,-2)</f>
        <v>#REF!</v>
      </c>
      <c r="K599" s="27"/>
      <c r="L599" s="138"/>
      <c r="M599" s="138"/>
      <c r="N599" s="139"/>
      <c r="O599" s="49"/>
      <c r="P599" s="49"/>
      <c r="Q599" s="49"/>
      <c r="R599" s="49"/>
      <c r="S599" s="49"/>
      <c r="T599" s="49"/>
      <c r="U599" s="28">
        <f t="shared" si="52"/>
        <v>215210</v>
      </c>
      <c r="V599" s="28">
        <f t="shared" si="53"/>
        <v>322815</v>
      </c>
      <c r="W599" s="28">
        <f t="shared" si="54"/>
        <v>68867.199999999997</v>
      </c>
      <c r="X599" s="388">
        <f t="shared" si="55"/>
        <v>2758992.2</v>
      </c>
      <c r="Y599" s="6">
        <f t="shared" si="56"/>
        <v>2759000</v>
      </c>
      <c r="Z599" s="355"/>
      <c r="AA599" s="359"/>
    </row>
    <row r="600" spans="1:27" ht="15.75">
      <c r="A600" s="24">
        <v>144</v>
      </c>
      <c r="B600" s="519" t="s">
        <v>2694</v>
      </c>
      <c r="C600" s="519" t="s">
        <v>2768</v>
      </c>
      <c r="D600" s="25" t="s">
        <v>2387</v>
      </c>
      <c r="E600" s="26">
        <v>2334200</v>
      </c>
      <c r="F600" s="26">
        <v>2334200</v>
      </c>
      <c r="G600" s="27"/>
      <c r="H600" s="26">
        <v>2334200</v>
      </c>
      <c r="I600" s="27" t="e">
        <f>#REF!*($I$4)</f>
        <v>#REF!</v>
      </c>
      <c r="J600" s="27" t="e">
        <f>ROUNDUP(E600+#REF!+I600,-2)</f>
        <v>#REF!</v>
      </c>
      <c r="K600" s="27"/>
      <c r="L600" s="138"/>
      <c r="M600" s="138"/>
      <c r="N600" s="139"/>
      <c r="O600" s="49"/>
      <c r="P600" s="49"/>
      <c r="Q600" s="49"/>
      <c r="R600" s="49"/>
      <c r="S600" s="49"/>
      <c r="T600" s="49"/>
      <c r="U600" s="28">
        <f t="shared" si="52"/>
        <v>233420</v>
      </c>
      <c r="V600" s="28">
        <f t="shared" si="53"/>
        <v>350130</v>
      </c>
      <c r="W600" s="28">
        <f t="shared" si="54"/>
        <v>74694.400000000009</v>
      </c>
      <c r="X600" s="388">
        <f t="shared" si="55"/>
        <v>2992444.4</v>
      </c>
      <c r="Y600" s="6">
        <f t="shared" si="56"/>
        <v>2992500</v>
      </c>
      <c r="Z600" s="355"/>
      <c r="AA600" s="359"/>
    </row>
    <row r="601" spans="1:27" ht="15.75">
      <c r="A601" s="24">
        <v>145</v>
      </c>
      <c r="B601" s="519" t="s">
        <v>2694</v>
      </c>
      <c r="C601" s="519" t="s">
        <v>2769</v>
      </c>
      <c r="D601" s="25" t="s">
        <v>2387</v>
      </c>
      <c r="E601" s="26">
        <v>2197000</v>
      </c>
      <c r="F601" s="26">
        <v>2197000</v>
      </c>
      <c r="G601" s="27"/>
      <c r="H601" s="26">
        <v>2197000</v>
      </c>
      <c r="I601" s="27" t="e">
        <f>#REF!*($I$4)</f>
        <v>#REF!</v>
      </c>
      <c r="J601" s="27" t="e">
        <f>ROUNDUP(E601+#REF!+I601,-2)</f>
        <v>#REF!</v>
      </c>
      <c r="K601" s="27"/>
      <c r="L601" s="138"/>
      <c r="M601" s="138"/>
      <c r="N601" s="139"/>
      <c r="O601" s="49"/>
      <c r="P601" s="49"/>
      <c r="Q601" s="49"/>
      <c r="R601" s="49"/>
      <c r="S601" s="49"/>
      <c r="T601" s="49"/>
      <c r="U601" s="28">
        <f t="shared" si="52"/>
        <v>219700</v>
      </c>
      <c r="V601" s="28">
        <f t="shared" si="53"/>
        <v>329550</v>
      </c>
      <c r="W601" s="28">
        <f t="shared" si="54"/>
        <v>70304</v>
      </c>
      <c r="X601" s="388">
        <f t="shared" si="55"/>
        <v>2816554</v>
      </c>
      <c r="Y601" s="6">
        <f t="shared" si="56"/>
        <v>2816600</v>
      </c>
      <c r="Z601" s="355"/>
      <c r="AA601" s="359"/>
    </row>
    <row r="602" spans="1:27" ht="15.75">
      <c r="A602" s="24">
        <v>146</v>
      </c>
      <c r="B602" s="519" t="s">
        <v>2694</v>
      </c>
      <c r="C602" s="519" t="s">
        <v>2770</v>
      </c>
      <c r="D602" s="25" t="s">
        <v>2387</v>
      </c>
      <c r="E602" s="26">
        <v>2470000</v>
      </c>
      <c r="F602" s="26">
        <v>2470000</v>
      </c>
      <c r="G602" s="27"/>
      <c r="H602" s="26">
        <v>2470000</v>
      </c>
      <c r="I602" s="27" t="e">
        <f>#REF!*($I$4)</f>
        <v>#REF!</v>
      </c>
      <c r="J602" s="27" t="e">
        <f>ROUNDUP(E602+#REF!+I602,-2)</f>
        <v>#REF!</v>
      </c>
      <c r="K602" s="27"/>
      <c r="L602" s="138"/>
      <c r="M602" s="138"/>
      <c r="N602" s="139"/>
      <c r="O602" s="49"/>
      <c r="P602" s="49"/>
      <c r="Q602" s="49"/>
      <c r="R602" s="49"/>
      <c r="S602" s="49"/>
      <c r="T602" s="49"/>
      <c r="U602" s="28">
        <f t="shared" si="52"/>
        <v>247000</v>
      </c>
      <c r="V602" s="28">
        <f t="shared" si="53"/>
        <v>370500</v>
      </c>
      <c r="W602" s="28">
        <f t="shared" si="54"/>
        <v>79040</v>
      </c>
      <c r="X602" s="388">
        <f t="shared" si="55"/>
        <v>3166540</v>
      </c>
      <c r="Y602" s="6">
        <f t="shared" si="56"/>
        <v>3166600</v>
      </c>
      <c r="Z602" s="355"/>
      <c r="AA602" s="359"/>
    </row>
    <row r="603" spans="1:27" ht="15.75">
      <c r="A603" s="24">
        <v>147</v>
      </c>
      <c r="B603" s="519" t="s">
        <v>2694</v>
      </c>
      <c r="C603" s="519" t="s">
        <v>2771</v>
      </c>
      <c r="D603" s="25" t="s">
        <v>2387</v>
      </c>
      <c r="E603" s="26">
        <v>1245500</v>
      </c>
      <c r="F603" s="26">
        <v>1245500</v>
      </c>
      <c r="G603" s="27"/>
      <c r="H603" s="26">
        <v>1245500</v>
      </c>
      <c r="I603" s="27" t="e">
        <f>#REF!*($I$4)</f>
        <v>#REF!</v>
      </c>
      <c r="J603" s="27" t="e">
        <f>ROUNDUP(E603+#REF!+I603,-2)</f>
        <v>#REF!</v>
      </c>
      <c r="K603" s="27"/>
      <c r="L603" s="138"/>
      <c r="M603" s="138"/>
      <c r="N603" s="139"/>
      <c r="O603" s="49"/>
      <c r="P603" s="49"/>
      <c r="Q603" s="49"/>
      <c r="R603" s="49"/>
      <c r="S603" s="49"/>
      <c r="T603" s="49"/>
      <c r="U603" s="28">
        <f t="shared" si="52"/>
        <v>124550</v>
      </c>
      <c r="V603" s="28">
        <f t="shared" si="53"/>
        <v>186825</v>
      </c>
      <c r="W603" s="28">
        <f t="shared" si="54"/>
        <v>39856</v>
      </c>
      <c r="X603" s="388">
        <f t="shared" si="55"/>
        <v>1596731</v>
      </c>
      <c r="Y603" s="6">
        <f t="shared" si="56"/>
        <v>1596800</v>
      </c>
      <c r="Z603" s="355"/>
      <c r="AA603" s="359"/>
    </row>
    <row r="604" spans="1:27" ht="15.75">
      <c r="A604" s="24">
        <v>148</v>
      </c>
      <c r="B604" s="519" t="s">
        <v>2694</v>
      </c>
      <c r="C604" s="519" t="s">
        <v>2772</v>
      </c>
      <c r="D604" s="25" t="s">
        <v>2387</v>
      </c>
      <c r="E604" s="26">
        <v>1359500</v>
      </c>
      <c r="F604" s="26">
        <v>1359500</v>
      </c>
      <c r="G604" s="27"/>
      <c r="H604" s="26">
        <v>1359500</v>
      </c>
      <c r="I604" s="27" t="e">
        <f>#REF!*($I$4)</f>
        <v>#REF!</v>
      </c>
      <c r="J604" s="27" t="e">
        <f>ROUNDUP(E604+#REF!+I604,-2)</f>
        <v>#REF!</v>
      </c>
      <c r="K604" s="27"/>
      <c r="L604" s="138"/>
      <c r="M604" s="138"/>
      <c r="N604" s="139"/>
      <c r="O604" s="49"/>
      <c r="P604" s="49"/>
      <c r="Q604" s="49"/>
      <c r="R604" s="49"/>
      <c r="S604" s="49"/>
      <c r="T604" s="49"/>
      <c r="U604" s="28">
        <f t="shared" si="52"/>
        <v>135950</v>
      </c>
      <c r="V604" s="28">
        <f t="shared" si="53"/>
        <v>203925</v>
      </c>
      <c r="W604" s="28">
        <f t="shared" si="54"/>
        <v>43504</v>
      </c>
      <c r="X604" s="388">
        <f t="shared" si="55"/>
        <v>1742879</v>
      </c>
      <c r="Y604" s="6">
        <f t="shared" si="56"/>
        <v>1742900</v>
      </c>
      <c r="Z604" s="355"/>
      <c r="AA604" s="359"/>
    </row>
    <row r="605" spans="1:27" ht="15.75">
      <c r="A605" s="24">
        <v>149</v>
      </c>
      <c r="B605" s="519" t="s">
        <v>2694</v>
      </c>
      <c r="C605" s="519" t="s">
        <v>2773</v>
      </c>
      <c r="D605" s="25" t="s">
        <v>2387</v>
      </c>
      <c r="E605" s="26">
        <v>1665500</v>
      </c>
      <c r="F605" s="26">
        <v>1665500</v>
      </c>
      <c r="G605" s="27"/>
      <c r="H605" s="26">
        <v>1665500</v>
      </c>
      <c r="I605" s="27" t="e">
        <f>#REF!*($I$4)</f>
        <v>#REF!</v>
      </c>
      <c r="J605" s="27" t="e">
        <f>ROUNDUP(E605+#REF!+I605,-2)</f>
        <v>#REF!</v>
      </c>
      <c r="K605" s="27"/>
      <c r="L605" s="138"/>
      <c r="M605" s="138"/>
      <c r="N605" s="139"/>
      <c r="O605" s="49"/>
      <c r="P605" s="49"/>
      <c r="Q605" s="49"/>
      <c r="R605" s="49"/>
      <c r="S605" s="49"/>
      <c r="T605" s="49"/>
      <c r="U605" s="28">
        <f t="shared" si="52"/>
        <v>166550</v>
      </c>
      <c r="V605" s="28">
        <f t="shared" si="53"/>
        <v>249825</v>
      </c>
      <c r="W605" s="28">
        <f t="shared" si="54"/>
        <v>53296</v>
      </c>
      <c r="X605" s="388">
        <f t="shared" si="55"/>
        <v>2135171</v>
      </c>
      <c r="Y605" s="6">
        <f t="shared" si="56"/>
        <v>2135200</v>
      </c>
      <c r="Z605" s="355"/>
      <c r="AA605" s="359"/>
    </row>
    <row r="606" spans="1:27" ht="31.5">
      <c r="A606" s="24">
        <v>150</v>
      </c>
      <c r="B606" s="519" t="s">
        <v>2694</v>
      </c>
      <c r="C606" s="519" t="s">
        <v>2774</v>
      </c>
      <c r="D606" s="25" t="s">
        <v>2387</v>
      </c>
      <c r="E606" s="26">
        <v>1857700</v>
      </c>
      <c r="F606" s="26">
        <v>1857700</v>
      </c>
      <c r="G606" s="27"/>
      <c r="H606" s="26">
        <v>1857700</v>
      </c>
      <c r="I606" s="27" t="e">
        <f>#REF!*($I$4)</f>
        <v>#REF!</v>
      </c>
      <c r="J606" s="27" t="e">
        <f>ROUNDUP(E606+#REF!+I606,-2)</f>
        <v>#REF!</v>
      </c>
      <c r="K606" s="27"/>
      <c r="L606" s="138"/>
      <c r="M606" s="138"/>
      <c r="N606" s="139"/>
      <c r="O606" s="49"/>
      <c r="P606" s="49"/>
      <c r="Q606" s="49"/>
      <c r="R606" s="49"/>
      <c r="S606" s="49"/>
      <c r="T606" s="49"/>
      <c r="U606" s="28">
        <f t="shared" si="52"/>
        <v>185770</v>
      </c>
      <c r="V606" s="28">
        <f t="shared" si="53"/>
        <v>278655</v>
      </c>
      <c r="W606" s="28">
        <f t="shared" si="54"/>
        <v>59446.400000000001</v>
      </c>
      <c r="X606" s="388">
        <f t="shared" si="55"/>
        <v>2381571.4</v>
      </c>
      <c r="Y606" s="6">
        <f t="shared" si="56"/>
        <v>2381600</v>
      </c>
      <c r="Z606" s="355"/>
      <c r="AA606" s="359"/>
    </row>
    <row r="607" spans="1:27" ht="31.5">
      <c r="A607" s="24">
        <v>151</v>
      </c>
      <c r="B607" s="519" t="s">
        <v>2694</v>
      </c>
      <c r="C607" s="519" t="s">
        <v>2775</v>
      </c>
      <c r="D607" s="25" t="s">
        <v>2387</v>
      </c>
      <c r="E607" s="26">
        <v>1779400</v>
      </c>
      <c r="F607" s="26">
        <v>1779400</v>
      </c>
      <c r="G607" s="27"/>
      <c r="H607" s="26">
        <v>1779400</v>
      </c>
      <c r="I607" s="27" t="e">
        <f>#REF!*($I$4)</f>
        <v>#REF!</v>
      </c>
      <c r="J607" s="27" t="e">
        <f>ROUNDUP(E607+#REF!+I607,-2)</f>
        <v>#REF!</v>
      </c>
      <c r="K607" s="27"/>
      <c r="L607" s="138"/>
      <c r="M607" s="138"/>
      <c r="N607" s="139"/>
      <c r="O607" s="49"/>
      <c r="P607" s="49"/>
      <c r="Q607" s="49"/>
      <c r="R607" s="49"/>
      <c r="S607" s="49"/>
      <c r="T607" s="49"/>
      <c r="U607" s="28">
        <f t="shared" si="52"/>
        <v>177940</v>
      </c>
      <c r="V607" s="28">
        <f t="shared" si="53"/>
        <v>266910</v>
      </c>
      <c r="W607" s="28">
        <f t="shared" si="54"/>
        <v>56940.800000000003</v>
      </c>
      <c r="X607" s="388">
        <f t="shared" si="55"/>
        <v>2281190.7999999998</v>
      </c>
      <c r="Y607" s="6">
        <f t="shared" si="56"/>
        <v>2281200</v>
      </c>
      <c r="Z607" s="355"/>
      <c r="AA607" s="359"/>
    </row>
    <row r="608" spans="1:27" ht="15.75">
      <c r="A608" s="24">
        <v>152</v>
      </c>
      <c r="B608" s="519" t="s">
        <v>2694</v>
      </c>
      <c r="C608" s="519" t="s">
        <v>2776</v>
      </c>
      <c r="D608" s="25" t="s">
        <v>2387</v>
      </c>
      <c r="E608" s="26">
        <v>1926500</v>
      </c>
      <c r="F608" s="26">
        <v>1926500</v>
      </c>
      <c r="G608" s="27"/>
      <c r="H608" s="26">
        <v>1926500</v>
      </c>
      <c r="I608" s="27" t="e">
        <f>#REF!*($I$4)</f>
        <v>#REF!</v>
      </c>
      <c r="J608" s="27" t="e">
        <f>ROUNDUP(E608+#REF!+I608,-2)</f>
        <v>#REF!</v>
      </c>
      <c r="K608" s="27"/>
      <c r="L608" s="138"/>
      <c r="M608" s="138"/>
      <c r="N608" s="139"/>
      <c r="O608" s="49"/>
      <c r="P608" s="49"/>
      <c r="Q608" s="49"/>
      <c r="R608" s="49"/>
      <c r="S608" s="49"/>
      <c r="T608" s="49"/>
      <c r="U608" s="28">
        <f t="shared" si="52"/>
        <v>192650</v>
      </c>
      <c r="V608" s="28">
        <f t="shared" si="53"/>
        <v>288975</v>
      </c>
      <c r="W608" s="28">
        <f t="shared" si="54"/>
        <v>61648</v>
      </c>
      <c r="X608" s="388">
        <f t="shared" si="55"/>
        <v>2469773</v>
      </c>
      <c r="Y608" s="6">
        <f t="shared" si="56"/>
        <v>2469800</v>
      </c>
      <c r="Z608" s="355"/>
      <c r="AA608" s="359"/>
    </row>
    <row r="609" spans="1:27" ht="15.75">
      <c r="A609" s="24">
        <v>153</v>
      </c>
      <c r="B609" s="519" t="s">
        <v>2694</v>
      </c>
      <c r="C609" s="519" t="s">
        <v>2777</v>
      </c>
      <c r="D609" s="25" t="s">
        <v>2387</v>
      </c>
      <c r="E609" s="26">
        <v>2016800</v>
      </c>
      <c r="F609" s="26">
        <v>2016800</v>
      </c>
      <c r="G609" s="27"/>
      <c r="H609" s="26">
        <v>2016800</v>
      </c>
      <c r="I609" s="27" t="e">
        <f>#REF!*($I$4)</f>
        <v>#REF!</v>
      </c>
      <c r="J609" s="27" t="e">
        <f>ROUNDUP(E609+#REF!+I609,-2)</f>
        <v>#REF!</v>
      </c>
      <c r="K609" s="27"/>
      <c r="L609" s="138"/>
      <c r="M609" s="138"/>
      <c r="N609" s="139"/>
      <c r="O609" s="49"/>
      <c r="P609" s="49"/>
      <c r="Q609" s="49"/>
      <c r="R609" s="49"/>
      <c r="S609" s="49"/>
      <c r="T609" s="49"/>
      <c r="U609" s="28">
        <f t="shared" si="52"/>
        <v>201680</v>
      </c>
      <c r="V609" s="28">
        <f t="shared" si="53"/>
        <v>302520</v>
      </c>
      <c r="W609" s="28">
        <f t="shared" si="54"/>
        <v>64537.599999999999</v>
      </c>
      <c r="X609" s="388">
        <f t="shared" si="55"/>
        <v>2585537.6</v>
      </c>
      <c r="Y609" s="6">
        <f t="shared" si="56"/>
        <v>2585600</v>
      </c>
      <c r="Z609" s="355"/>
      <c r="AA609" s="359"/>
    </row>
    <row r="610" spans="1:27" ht="15.75">
      <c r="A610" s="24">
        <v>154</v>
      </c>
      <c r="B610" s="519" t="s">
        <v>2694</v>
      </c>
      <c r="C610" s="519" t="s">
        <v>2778</v>
      </c>
      <c r="D610" s="25" t="s">
        <v>2387</v>
      </c>
      <c r="E610" s="26">
        <v>2242300</v>
      </c>
      <c r="F610" s="26">
        <v>2242300</v>
      </c>
      <c r="G610" s="27"/>
      <c r="H610" s="26">
        <v>2242300</v>
      </c>
      <c r="I610" s="27" t="e">
        <f>#REF!*($I$4)</f>
        <v>#REF!</v>
      </c>
      <c r="J610" s="27" t="e">
        <f>ROUNDUP(E610+#REF!+I610,-2)</f>
        <v>#REF!</v>
      </c>
      <c r="K610" s="27"/>
      <c r="L610" s="138"/>
      <c r="M610" s="138"/>
      <c r="N610" s="139"/>
      <c r="O610" s="49"/>
      <c r="P610" s="49"/>
      <c r="Q610" s="49"/>
      <c r="R610" s="49"/>
      <c r="S610" s="49"/>
      <c r="T610" s="49"/>
      <c r="U610" s="28">
        <f t="shared" si="52"/>
        <v>224230</v>
      </c>
      <c r="V610" s="28">
        <f t="shared" si="53"/>
        <v>336345</v>
      </c>
      <c r="W610" s="28">
        <f t="shared" si="54"/>
        <v>71753.600000000006</v>
      </c>
      <c r="X610" s="388">
        <f t="shared" si="55"/>
        <v>2874628.6</v>
      </c>
      <c r="Y610" s="6">
        <f t="shared" si="56"/>
        <v>2874700</v>
      </c>
      <c r="Z610" s="355"/>
      <c r="AA610" s="359"/>
    </row>
    <row r="611" spans="1:27" ht="15.75">
      <c r="A611" s="24">
        <v>155</v>
      </c>
      <c r="B611" s="519" t="s">
        <v>2694</v>
      </c>
      <c r="C611" s="519" t="s">
        <v>2779</v>
      </c>
      <c r="D611" s="25" t="s">
        <v>2387</v>
      </c>
      <c r="E611" s="26">
        <v>2379700</v>
      </c>
      <c r="F611" s="26">
        <v>2379700</v>
      </c>
      <c r="G611" s="27"/>
      <c r="H611" s="26">
        <v>2379700</v>
      </c>
      <c r="I611" s="27" t="e">
        <f>#REF!*($I$4)</f>
        <v>#REF!</v>
      </c>
      <c r="J611" s="27" t="e">
        <f>ROUNDUP(E611+#REF!+I611,-2)</f>
        <v>#REF!</v>
      </c>
      <c r="K611" s="27"/>
      <c r="L611" s="138"/>
      <c r="M611" s="138"/>
      <c r="N611" s="139"/>
      <c r="O611" s="49"/>
      <c r="P611" s="49"/>
      <c r="Q611" s="49"/>
      <c r="R611" s="49"/>
      <c r="S611" s="49"/>
      <c r="T611" s="49"/>
      <c r="U611" s="28">
        <f t="shared" si="52"/>
        <v>237970</v>
      </c>
      <c r="V611" s="28">
        <f t="shared" si="53"/>
        <v>356955</v>
      </c>
      <c r="W611" s="28">
        <f t="shared" si="54"/>
        <v>76150.400000000009</v>
      </c>
      <c r="X611" s="388">
        <f t="shared" si="55"/>
        <v>3050775.4</v>
      </c>
      <c r="Y611" s="6">
        <f t="shared" si="56"/>
        <v>3050800</v>
      </c>
      <c r="Z611" s="355"/>
      <c r="AA611" s="359"/>
    </row>
    <row r="612" spans="1:27" ht="15.75">
      <c r="A612" s="24">
        <v>156</v>
      </c>
      <c r="B612" s="519" t="s">
        <v>2694</v>
      </c>
      <c r="C612" s="519" t="s">
        <v>2780</v>
      </c>
      <c r="D612" s="25" t="s">
        <v>2387</v>
      </c>
      <c r="E612" s="26">
        <v>2220700</v>
      </c>
      <c r="F612" s="26">
        <v>2220700</v>
      </c>
      <c r="G612" s="27"/>
      <c r="H612" s="26">
        <v>2220700</v>
      </c>
      <c r="I612" s="27" t="e">
        <f>#REF!*($I$4)</f>
        <v>#REF!</v>
      </c>
      <c r="J612" s="27" t="e">
        <f>ROUNDUP(E612+#REF!+I612,-2)</f>
        <v>#REF!</v>
      </c>
      <c r="K612" s="27"/>
      <c r="L612" s="138"/>
      <c r="M612" s="138"/>
      <c r="N612" s="139"/>
      <c r="O612" s="49"/>
      <c r="P612" s="49"/>
      <c r="Q612" s="49"/>
      <c r="R612" s="49"/>
      <c r="S612" s="49"/>
      <c r="T612" s="49"/>
      <c r="U612" s="28">
        <f t="shared" si="52"/>
        <v>222070</v>
      </c>
      <c r="V612" s="28">
        <f t="shared" si="53"/>
        <v>333105</v>
      </c>
      <c r="W612" s="28">
        <f t="shared" si="54"/>
        <v>71062.400000000009</v>
      </c>
      <c r="X612" s="388">
        <f t="shared" si="55"/>
        <v>2846937.4</v>
      </c>
      <c r="Y612" s="6">
        <f t="shared" si="56"/>
        <v>2847000</v>
      </c>
      <c r="Z612" s="355"/>
      <c r="AA612" s="359"/>
    </row>
    <row r="613" spans="1:27" ht="15.75">
      <c r="A613" s="24">
        <v>157</v>
      </c>
      <c r="B613" s="519" t="s">
        <v>2694</v>
      </c>
      <c r="C613" s="519" t="s">
        <v>2781</v>
      </c>
      <c r="D613" s="25" t="s">
        <v>2387</v>
      </c>
      <c r="E613" s="26">
        <v>2559900</v>
      </c>
      <c r="F613" s="26">
        <v>2559900</v>
      </c>
      <c r="G613" s="27"/>
      <c r="H613" s="26">
        <v>2559900</v>
      </c>
      <c r="I613" s="27" t="e">
        <f>#REF!*($I$4)</f>
        <v>#REF!</v>
      </c>
      <c r="J613" s="27" t="e">
        <f>ROUNDUP(E613+#REF!+I613,-2)</f>
        <v>#REF!</v>
      </c>
      <c r="K613" s="27"/>
      <c r="L613" s="138"/>
      <c r="M613" s="138"/>
      <c r="N613" s="139"/>
      <c r="O613" s="49"/>
      <c r="P613" s="49"/>
      <c r="Q613" s="49"/>
      <c r="R613" s="49"/>
      <c r="S613" s="49"/>
      <c r="T613" s="49"/>
      <c r="U613" s="28">
        <f t="shared" si="52"/>
        <v>255990</v>
      </c>
      <c r="V613" s="28">
        <f t="shared" si="53"/>
        <v>383985</v>
      </c>
      <c r="W613" s="28">
        <f t="shared" si="54"/>
        <v>81916.800000000003</v>
      </c>
      <c r="X613" s="388">
        <f t="shared" si="55"/>
        <v>3281791.8</v>
      </c>
      <c r="Y613" s="6">
        <f t="shared" si="56"/>
        <v>3281800</v>
      </c>
      <c r="Z613" s="355"/>
      <c r="AA613" s="359"/>
    </row>
    <row r="614" spans="1:27" ht="15.75">
      <c r="A614" s="24">
        <v>158</v>
      </c>
      <c r="B614" s="519" t="s">
        <v>2694</v>
      </c>
      <c r="C614" s="519" t="s">
        <v>2782</v>
      </c>
      <c r="D614" s="25" t="s">
        <v>2387</v>
      </c>
      <c r="E614" s="26">
        <v>1235800</v>
      </c>
      <c r="F614" s="26">
        <v>1235800</v>
      </c>
      <c r="G614" s="27"/>
      <c r="H614" s="26">
        <v>1235800</v>
      </c>
      <c r="I614" s="27" t="e">
        <f>#REF!*($I$4)</f>
        <v>#REF!</v>
      </c>
      <c r="J614" s="27" t="e">
        <f>ROUNDUP(E614+#REF!+I614,-2)</f>
        <v>#REF!</v>
      </c>
      <c r="K614" s="27"/>
      <c r="L614" s="138"/>
      <c r="M614" s="138"/>
      <c r="N614" s="139"/>
      <c r="O614" s="49"/>
      <c r="P614" s="49"/>
      <c r="Q614" s="49"/>
      <c r="R614" s="49"/>
      <c r="S614" s="49"/>
      <c r="T614" s="49"/>
      <c r="U614" s="28">
        <f t="shared" si="52"/>
        <v>123580</v>
      </c>
      <c r="V614" s="28">
        <f t="shared" si="53"/>
        <v>185370</v>
      </c>
      <c r="W614" s="28">
        <f t="shared" si="54"/>
        <v>39545.599999999999</v>
      </c>
      <c r="X614" s="388">
        <f t="shared" si="55"/>
        <v>1584295.6</v>
      </c>
      <c r="Y614" s="6">
        <f t="shared" si="56"/>
        <v>1584300</v>
      </c>
      <c r="Z614" s="355"/>
      <c r="AA614" s="359"/>
    </row>
    <row r="615" spans="1:27" ht="15.75">
      <c r="A615" s="24">
        <v>159</v>
      </c>
      <c r="B615" s="519" t="s">
        <v>2694</v>
      </c>
      <c r="C615" s="519" t="s">
        <v>2783</v>
      </c>
      <c r="D615" s="25" t="s">
        <v>2387</v>
      </c>
      <c r="E615" s="26">
        <v>1449700</v>
      </c>
      <c r="F615" s="26">
        <v>1449700</v>
      </c>
      <c r="G615" s="27"/>
      <c r="H615" s="26">
        <v>1449700</v>
      </c>
      <c r="I615" s="27" t="e">
        <f>#REF!*($I$4)</f>
        <v>#REF!</v>
      </c>
      <c r="J615" s="27" t="e">
        <f>ROUNDUP(E615+#REF!+I615,-2)</f>
        <v>#REF!</v>
      </c>
      <c r="K615" s="27"/>
      <c r="L615" s="138"/>
      <c r="M615" s="138"/>
      <c r="N615" s="139"/>
      <c r="O615" s="49"/>
      <c r="P615" s="49"/>
      <c r="Q615" s="49"/>
      <c r="R615" s="49"/>
      <c r="S615" s="49"/>
      <c r="T615" s="49"/>
      <c r="U615" s="28">
        <f t="shared" si="52"/>
        <v>144970</v>
      </c>
      <c r="V615" s="28">
        <f t="shared" si="53"/>
        <v>217455</v>
      </c>
      <c r="W615" s="28">
        <f t="shared" si="54"/>
        <v>46390.400000000001</v>
      </c>
      <c r="X615" s="388">
        <f t="shared" si="55"/>
        <v>1858515.4</v>
      </c>
      <c r="Y615" s="6">
        <f t="shared" si="56"/>
        <v>1858600</v>
      </c>
      <c r="Z615" s="355"/>
      <c r="AA615" s="359"/>
    </row>
    <row r="616" spans="1:27" ht="15.75">
      <c r="A616" s="24">
        <v>160</v>
      </c>
      <c r="B616" s="519" t="s">
        <v>2694</v>
      </c>
      <c r="C616" s="519" t="s">
        <v>2784</v>
      </c>
      <c r="D616" s="25" t="s">
        <v>2387</v>
      </c>
      <c r="E616" s="26">
        <v>1677200</v>
      </c>
      <c r="F616" s="26">
        <v>1677200</v>
      </c>
      <c r="G616" s="27"/>
      <c r="H616" s="26">
        <v>1677200</v>
      </c>
      <c r="I616" s="27" t="e">
        <f>#REF!*($I$4)</f>
        <v>#REF!</v>
      </c>
      <c r="J616" s="27" t="e">
        <f>ROUNDUP(E616+#REF!+I616,-2)</f>
        <v>#REF!</v>
      </c>
      <c r="K616" s="27"/>
      <c r="L616" s="138"/>
      <c r="M616" s="138"/>
      <c r="N616" s="139"/>
      <c r="O616" s="49"/>
      <c r="P616" s="49"/>
      <c r="Q616" s="49"/>
      <c r="R616" s="49"/>
      <c r="S616" s="49"/>
      <c r="T616" s="49"/>
      <c r="U616" s="28">
        <f t="shared" si="52"/>
        <v>167720</v>
      </c>
      <c r="V616" s="28">
        <f t="shared" si="53"/>
        <v>251580</v>
      </c>
      <c r="W616" s="28">
        <f t="shared" si="54"/>
        <v>53670.400000000001</v>
      </c>
      <c r="X616" s="388">
        <f t="shared" si="55"/>
        <v>2150170.4</v>
      </c>
      <c r="Y616" s="6">
        <f t="shared" si="56"/>
        <v>2150200</v>
      </c>
      <c r="Z616" s="355"/>
      <c r="AA616" s="359"/>
    </row>
    <row r="617" spans="1:27" ht="31.5">
      <c r="A617" s="24">
        <v>161</v>
      </c>
      <c r="B617" s="519" t="s">
        <v>2694</v>
      </c>
      <c r="C617" s="519" t="s">
        <v>2785</v>
      </c>
      <c r="D617" s="25" t="s">
        <v>2387</v>
      </c>
      <c r="E617" s="26">
        <v>1871500</v>
      </c>
      <c r="F617" s="26">
        <v>1871500</v>
      </c>
      <c r="G617" s="27"/>
      <c r="H617" s="26">
        <v>1871500</v>
      </c>
      <c r="I617" s="27" t="e">
        <f>#REF!*($I$4)</f>
        <v>#REF!</v>
      </c>
      <c r="J617" s="27" t="e">
        <f>ROUNDUP(E617+#REF!+I617,-2)</f>
        <v>#REF!</v>
      </c>
      <c r="K617" s="27"/>
      <c r="L617" s="138"/>
      <c r="M617" s="138"/>
      <c r="N617" s="139"/>
      <c r="O617" s="49"/>
      <c r="P617" s="49"/>
      <c r="Q617" s="49"/>
      <c r="R617" s="49"/>
      <c r="S617" s="49"/>
      <c r="T617" s="49"/>
      <c r="U617" s="28">
        <f t="shared" si="52"/>
        <v>187150</v>
      </c>
      <c r="V617" s="28">
        <f t="shared" si="53"/>
        <v>280725</v>
      </c>
      <c r="W617" s="28">
        <f t="shared" si="54"/>
        <v>59888</v>
      </c>
      <c r="X617" s="388">
        <f t="shared" si="55"/>
        <v>2399263</v>
      </c>
      <c r="Y617" s="6">
        <f t="shared" si="56"/>
        <v>2399300</v>
      </c>
      <c r="Z617" s="355"/>
      <c r="AA617" s="359"/>
    </row>
    <row r="618" spans="1:27" ht="15.75">
      <c r="A618" s="24">
        <v>162</v>
      </c>
      <c r="B618" s="519" t="s">
        <v>2694</v>
      </c>
      <c r="C618" s="519" t="s">
        <v>2786</v>
      </c>
      <c r="D618" s="25" t="s">
        <v>2387</v>
      </c>
      <c r="E618" s="26">
        <v>1757700</v>
      </c>
      <c r="F618" s="26">
        <v>1757700</v>
      </c>
      <c r="G618" s="27"/>
      <c r="H618" s="26">
        <v>1757700</v>
      </c>
      <c r="I618" s="27" t="e">
        <f>#REF!*($I$4)</f>
        <v>#REF!</v>
      </c>
      <c r="J618" s="27" t="e">
        <f>ROUNDUP(E618+#REF!+I618,-2)</f>
        <v>#REF!</v>
      </c>
      <c r="K618" s="27"/>
      <c r="L618" s="138"/>
      <c r="M618" s="138"/>
      <c r="N618" s="139"/>
      <c r="O618" s="49"/>
      <c r="P618" s="49"/>
      <c r="Q618" s="49"/>
      <c r="R618" s="49"/>
      <c r="S618" s="49"/>
      <c r="T618" s="49"/>
      <c r="U618" s="28">
        <f t="shared" si="52"/>
        <v>175770</v>
      </c>
      <c r="V618" s="28">
        <f t="shared" si="53"/>
        <v>263655</v>
      </c>
      <c r="W618" s="28">
        <f t="shared" si="54"/>
        <v>56246.400000000001</v>
      </c>
      <c r="X618" s="388">
        <f t="shared" si="55"/>
        <v>2253371.4</v>
      </c>
      <c r="Y618" s="6">
        <f t="shared" si="56"/>
        <v>2253400</v>
      </c>
      <c r="Z618" s="355"/>
      <c r="AA618" s="359"/>
    </row>
    <row r="619" spans="1:27" ht="15.75">
      <c r="A619" s="24">
        <v>163</v>
      </c>
      <c r="B619" s="519" t="s">
        <v>2694</v>
      </c>
      <c r="C619" s="519" t="s">
        <v>2787</v>
      </c>
      <c r="D619" s="25" t="s">
        <v>2387</v>
      </c>
      <c r="E619" s="26">
        <v>1938200</v>
      </c>
      <c r="F619" s="26">
        <v>1938200</v>
      </c>
      <c r="G619" s="27"/>
      <c r="H619" s="26">
        <v>1938200</v>
      </c>
      <c r="I619" s="27" t="e">
        <f>#REF!*($I$4)</f>
        <v>#REF!</v>
      </c>
      <c r="J619" s="27" t="e">
        <f>ROUNDUP(E619+#REF!+I619,-2)</f>
        <v>#REF!</v>
      </c>
      <c r="K619" s="27"/>
      <c r="L619" s="138"/>
      <c r="M619" s="138"/>
      <c r="N619" s="139"/>
      <c r="O619" s="49"/>
      <c r="P619" s="49"/>
      <c r="Q619" s="49"/>
      <c r="R619" s="49"/>
      <c r="S619" s="49"/>
      <c r="T619" s="49"/>
      <c r="U619" s="28">
        <f t="shared" si="52"/>
        <v>193820</v>
      </c>
      <c r="V619" s="28">
        <f t="shared" si="53"/>
        <v>290730</v>
      </c>
      <c r="W619" s="28">
        <f t="shared" si="54"/>
        <v>62022.400000000001</v>
      </c>
      <c r="X619" s="388">
        <f t="shared" si="55"/>
        <v>2484772.4</v>
      </c>
      <c r="Y619" s="6">
        <f t="shared" si="56"/>
        <v>2484800</v>
      </c>
      <c r="Z619" s="355"/>
      <c r="AA619" s="359"/>
    </row>
    <row r="620" spans="1:27" ht="15.75">
      <c r="A620" s="24">
        <v>164</v>
      </c>
      <c r="B620" s="519" t="s">
        <v>2694</v>
      </c>
      <c r="C620" s="519" t="s">
        <v>2788</v>
      </c>
      <c r="D620" s="25" t="s">
        <v>2387</v>
      </c>
      <c r="E620" s="26">
        <v>2028600</v>
      </c>
      <c r="F620" s="26">
        <v>2028600</v>
      </c>
      <c r="G620" s="27"/>
      <c r="H620" s="26">
        <v>2028600</v>
      </c>
      <c r="I620" s="27" t="e">
        <f>#REF!*($I$4)</f>
        <v>#REF!</v>
      </c>
      <c r="J620" s="27" t="e">
        <f>ROUNDUP(E620+#REF!+I620,-2)</f>
        <v>#REF!</v>
      </c>
      <c r="K620" s="27"/>
      <c r="L620" s="138"/>
      <c r="M620" s="138"/>
      <c r="N620" s="139"/>
      <c r="O620" s="49"/>
      <c r="P620" s="49"/>
      <c r="Q620" s="49"/>
      <c r="R620" s="49"/>
      <c r="S620" s="49"/>
      <c r="T620" s="49"/>
      <c r="U620" s="28">
        <f t="shared" si="52"/>
        <v>202860</v>
      </c>
      <c r="V620" s="28">
        <f t="shared" si="53"/>
        <v>304290</v>
      </c>
      <c r="W620" s="28">
        <f t="shared" si="54"/>
        <v>64915.200000000004</v>
      </c>
      <c r="X620" s="388">
        <f t="shared" si="55"/>
        <v>2600665.2000000002</v>
      </c>
      <c r="Y620" s="6">
        <f t="shared" si="56"/>
        <v>2600700</v>
      </c>
      <c r="Z620" s="355"/>
      <c r="AA620" s="359"/>
    </row>
    <row r="621" spans="1:27" ht="15.75">
      <c r="A621" s="24">
        <v>165</v>
      </c>
      <c r="B621" s="519" t="s">
        <v>2694</v>
      </c>
      <c r="C621" s="519" t="s">
        <v>2789</v>
      </c>
      <c r="D621" s="25" t="s">
        <v>2387</v>
      </c>
      <c r="E621" s="26">
        <v>2130400</v>
      </c>
      <c r="F621" s="26">
        <v>2130400</v>
      </c>
      <c r="G621" s="27"/>
      <c r="H621" s="26">
        <v>2130400</v>
      </c>
      <c r="I621" s="27" t="e">
        <f>#REF!*($I$4)</f>
        <v>#REF!</v>
      </c>
      <c r="J621" s="27" t="e">
        <f>ROUNDUP(E621+#REF!+I621,-2)</f>
        <v>#REF!</v>
      </c>
      <c r="K621" s="27"/>
      <c r="L621" s="138"/>
      <c r="M621" s="138"/>
      <c r="N621" s="139"/>
      <c r="O621" s="49"/>
      <c r="P621" s="49"/>
      <c r="Q621" s="49"/>
      <c r="R621" s="49"/>
      <c r="S621" s="49"/>
      <c r="T621" s="49"/>
      <c r="U621" s="28">
        <f t="shared" si="52"/>
        <v>213040</v>
      </c>
      <c r="V621" s="28">
        <f t="shared" si="53"/>
        <v>319560</v>
      </c>
      <c r="W621" s="28">
        <f t="shared" si="54"/>
        <v>68172.800000000003</v>
      </c>
      <c r="X621" s="388">
        <f t="shared" si="55"/>
        <v>2731172.8</v>
      </c>
      <c r="Y621" s="6">
        <f t="shared" si="56"/>
        <v>2731200</v>
      </c>
      <c r="Z621" s="355"/>
      <c r="AA621" s="359"/>
    </row>
    <row r="622" spans="1:27" ht="15.75">
      <c r="A622" s="24">
        <v>166</v>
      </c>
      <c r="B622" s="519" t="s">
        <v>2694</v>
      </c>
      <c r="C622" s="519" t="s">
        <v>2790</v>
      </c>
      <c r="D622" s="25" t="s">
        <v>2387</v>
      </c>
      <c r="E622" s="26">
        <v>2401300</v>
      </c>
      <c r="F622" s="26">
        <v>2401300</v>
      </c>
      <c r="G622" s="27"/>
      <c r="H622" s="26">
        <v>2401300</v>
      </c>
      <c r="I622" s="27" t="e">
        <f>#REF!*($I$4)</f>
        <v>#REF!</v>
      </c>
      <c r="J622" s="27" t="e">
        <f>ROUNDUP(E622+#REF!+I622,-2)</f>
        <v>#REF!</v>
      </c>
      <c r="K622" s="27"/>
      <c r="L622" s="138"/>
      <c r="M622" s="138"/>
      <c r="N622" s="139"/>
      <c r="O622" s="49"/>
      <c r="P622" s="49"/>
      <c r="Q622" s="49"/>
      <c r="R622" s="49"/>
      <c r="S622" s="49"/>
      <c r="T622" s="49"/>
      <c r="U622" s="28">
        <f t="shared" si="52"/>
        <v>240130</v>
      </c>
      <c r="V622" s="28">
        <f t="shared" si="53"/>
        <v>360195</v>
      </c>
      <c r="W622" s="28">
        <f t="shared" si="54"/>
        <v>76841.600000000006</v>
      </c>
      <c r="X622" s="388">
        <f t="shared" si="55"/>
        <v>3078466.6</v>
      </c>
      <c r="Y622" s="6">
        <f t="shared" si="56"/>
        <v>3078500</v>
      </c>
      <c r="Z622" s="355"/>
      <c r="AA622" s="359"/>
    </row>
    <row r="623" spans="1:27" ht="15.75">
      <c r="A623" s="24">
        <v>167</v>
      </c>
      <c r="B623" s="519" t="s">
        <v>2694</v>
      </c>
      <c r="C623" s="519" t="s">
        <v>2791</v>
      </c>
      <c r="D623" s="25" t="s">
        <v>2387</v>
      </c>
      <c r="E623" s="26">
        <v>1224100</v>
      </c>
      <c r="F623" s="26">
        <v>1224100</v>
      </c>
      <c r="G623" s="27"/>
      <c r="H623" s="26">
        <v>1224100</v>
      </c>
      <c r="I623" s="27" t="e">
        <f>#REF!*($I$4)</f>
        <v>#REF!</v>
      </c>
      <c r="J623" s="27" t="e">
        <f>ROUNDUP(E623+#REF!+I623,-2)</f>
        <v>#REF!</v>
      </c>
      <c r="K623" s="27"/>
      <c r="L623" s="138"/>
      <c r="M623" s="138"/>
      <c r="N623" s="139"/>
      <c r="O623" s="49"/>
      <c r="P623" s="49"/>
      <c r="Q623" s="49"/>
      <c r="R623" s="49"/>
      <c r="S623" s="49"/>
      <c r="T623" s="49"/>
      <c r="U623" s="28">
        <f t="shared" si="52"/>
        <v>122410</v>
      </c>
      <c r="V623" s="28">
        <f t="shared" si="53"/>
        <v>183615</v>
      </c>
      <c r="W623" s="28">
        <f t="shared" si="54"/>
        <v>39171.200000000004</v>
      </c>
      <c r="X623" s="388">
        <f t="shared" si="55"/>
        <v>1569296.2</v>
      </c>
      <c r="Y623" s="6">
        <f t="shared" si="56"/>
        <v>1569300</v>
      </c>
      <c r="Z623" s="355"/>
      <c r="AA623" s="359"/>
    </row>
    <row r="624" spans="1:27" ht="15.75">
      <c r="A624" s="24">
        <v>168</v>
      </c>
      <c r="B624" s="519" t="s">
        <v>2694</v>
      </c>
      <c r="C624" s="519" t="s">
        <v>2792</v>
      </c>
      <c r="D624" s="25" t="s">
        <v>2387</v>
      </c>
      <c r="E624" s="26">
        <v>1304400</v>
      </c>
      <c r="F624" s="26">
        <v>1304400</v>
      </c>
      <c r="G624" s="27"/>
      <c r="H624" s="26">
        <v>1304400</v>
      </c>
      <c r="I624" s="27" t="e">
        <f>#REF!*($I$4)</f>
        <v>#REF!</v>
      </c>
      <c r="J624" s="27" t="e">
        <f>ROUNDUP(E624+#REF!+I624,-2)</f>
        <v>#REF!</v>
      </c>
      <c r="K624" s="27"/>
      <c r="L624" s="138"/>
      <c r="M624" s="138"/>
      <c r="N624" s="139"/>
      <c r="O624" s="49"/>
      <c r="P624" s="49"/>
      <c r="Q624" s="49"/>
      <c r="R624" s="49"/>
      <c r="S624" s="49"/>
      <c r="T624" s="49"/>
      <c r="U624" s="28">
        <f t="shared" si="52"/>
        <v>130440</v>
      </c>
      <c r="V624" s="28">
        <f t="shared" si="53"/>
        <v>195660</v>
      </c>
      <c r="W624" s="28">
        <f t="shared" si="54"/>
        <v>41740.800000000003</v>
      </c>
      <c r="X624" s="388">
        <f t="shared" si="55"/>
        <v>1672240.8</v>
      </c>
      <c r="Y624" s="6">
        <f t="shared" si="56"/>
        <v>1672300</v>
      </c>
      <c r="Z624" s="355"/>
      <c r="AA624" s="359"/>
    </row>
    <row r="625" spans="1:27" ht="15.75">
      <c r="A625" s="24">
        <v>169</v>
      </c>
      <c r="B625" s="519" t="s">
        <v>2694</v>
      </c>
      <c r="C625" s="519" t="s">
        <v>2793</v>
      </c>
      <c r="D625" s="25" t="s">
        <v>2387</v>
      </c>
      <c r="E625" s="26">
        <v>1440000</v>
      </c>
      <c r="F625" s="26">
        <v>1440000</v>
      </c>
      <c r="G625" s="27"/>
      <c r="H625" s="26">
        <v>1440000</v>
      </c>
      <c r="I625" s="27" t="e">
        <f>#REF!*($I$4)</f>
        <v>#REF!</v>
      </c>
      <c r="J625" s="27" t="e">
        <f>ROUNDUP(E625+#REF!+I625,-2)</f>
        <v>#REF!</v>
      </c>
      <c r="K625" s="27"/>
      <c r="L625" s="138"/>
      <c r="M625" s="138"/>
      <c r="N625" s="139"/>
      <c r="O625" s="49"/>
      <c r="P625" s="49"/>
      <c r="Q625" s="49"/>
      <c r="R625" s="49"/>
      <c r="S625" s="49"/>
      <c r="T625" s="49"/>
      <c r="U625" s="28">
        <f t="shared" si="52"/>
        <v>144000</v>
      </c>
      <c r="V625" s="28">
        <f t="shared" si="53"/>
        <v>216000</v>
      </c>
      <c r="W625" s="28">
        <f t="shared" si="54"/>
        <v>46080</v>
      </c>
      <c r="X625" s="388">
        <f t="shared" si="55"/>
        <v>1846080</v>
      </c>
      <c r="Y625" s="6">
        <f t="shared" si="56"/>
        <v>1846100</v>
      </c>
      <c r="Z625" s="355"/>
      <c r="AA625" s="359"/>
    </row>
    <row r="626" spans="1:27" ht="15.75">
      <c r="A626" s="24">
        <v>170</v>
      </c>
      <c r="B626" s="519" t="s">
        <v>2694</v>
      </c>
      <c r="C626" s="519" t="s">
        <v>2794</v>
      </c>
      <c r="D626" s="25" t="s">
        <v>2387</v>
      </c>
      <c r="E626" s="26">
        <v>1665500</v>
      </c>
      <c r="F626" s="26">
        <v>1665500</v>
      </c>
      <c r="G626" s="27"/>
      <c r="H626" s="26">
        <v>1665500</v>
      </c>
      <c r="I626" s="27" t="e">
        <f>#REF!*($I$4)</f>
        <v>#REF!</v>
      </c>
      <c r="J626" s="27" t="e">
        <f>ROUNDUP(E626+#REF!+I626,-2)</f>
        <v>#REF!</v>
      </c>
      <c r="K626" s="27"/>
      <c r="L626" s="138"/>
      <c r="M626" s="138"/>
      <c r="N626" s="139"/>
      <c r="O626" s="49"/>
      <c r="P626" s="49"/>
      <c r="Q626" s="49"/>
      <c r="R626" s="49"/>
      <c r="S626" s="49"/>
      <c r="T626" s="49"/>
      <c r="U626" s="28">
        <f t="shared" si="52"/>
        <v>166550</v>
      </c>
      <c r="V626" s="28">
        <f t="shared" si="53"/>
        <v>249825</v>
      </c>
      <c r="W626" s="28">
        <f t="shared" si="54"/>
        <v>53296</v>
      </c>
      <c r="X626" s="388">
        <f t="shared" si="55"/>
        <v>2135171</v>
      </c>
      <c r="Y626" s="6">
        <f t="shared" si="56"/>
        <v>2135200</v>
      </c>
      <c r="Z626" s="355"/>
      <c r="AA626" s="359"/>
    </row>
    <row r="627" spans="1:27" ht="15.75">
      <c r="A627" s="24">
        <v>171</v>
      </c>
      <c r="B627" s="519" t="s">
        <v>2694</v>
      </c>
      <c r="C627" s="519" t="s">
        <v>2795</v>
      </c>
      <c r="D627" s="25" t="s">
        <v>2387</v>
      </c>
      <c r="E627" s="26">
        <v>2775700</v>
      </c>
      <c r="F627" s="26">
        <v>2775700</v>
      </c>
      <c r="G627" s="27"/>
      <c r="H627" s="26">
        <v>2775700</v>
      </c>
      <c r="I627" s="27" t="e">
        <f>#REF!*($I$4)</f>
        <v>#REF!</v>
      </c>
      <c r="J627" s="27" t="e">
        <f>ROUNDUP(E627+#REF!+I627,-2)</f>
        <v>#REF!</v>
      </c>
      <c r="K627" s="27"/>
      <c r="L627" s="138"/>
      <c r="M627" s="138"/>
      <c r="N627" s="139"/>
      <c r="O627" s="49"/>
      <c r="P627" s="49"/>
      <c r="Q627" s="49"/>
      <c r="R627" s="49"/>
      <c r="S627" s="49"/>
      <c r="T627" s="49"/>
      <c r="U627" s="28">
        <f t="shared" si="52"/>
        <v>277570</v>
      </c>
      <c r="V627" s="28">
        <f t="shared" si="53"/>
        <v>416355</v>
      </c>
      <c r="W627" s="28">
        <f t="shared" si="54"/>
        <v>88822.400000000009</v>
      </c>
      <c r="X627" s="388">
        <f t="shared" si="55"/>
        <v>3558447.4</v>
      </c>
      <c r="Y627" s="6">
        <f t="shared" si="56"/>
        <v>3558500</v>
      </c>
      <c r="Z627" s="355"/>
      <c r="AA627" s="359"/>
    </row>
    <row r="628" spans="1:27" ht="15.75">
      <c r="A628" s="24">
        <v>172</v>
      </c>
      <c r="B628" s="519" t="s">
        <v>2694</v>
      </c>
      <c r="C628" s="519" t="s">
        <v>2796</v>
      </c>
      <c r="D628" s="25" t="s">
        <v>2387</v>
      </c>
      <c r="E628" s="26">
        <v>2228600</v>
      </c>
      <c r="F628" s="26">
        <v>2228600</v>
      </c>
      <c r="G628" s="27"/>
      <c r="H628" s="26">
        <v>2228600</v>
      </c>
      <c r="I628" s="27" t="e">
        <f>#REF!*($I$4)</f>
        <v>#REF!</v>
      </c>
      <c r="J628" s="27" t="e">
        <f>ROUNDUP(E628+#REF!+I628,-2)</f>
        <v>#REF!</v>
      </c>
      <c r="K628" s="27"/>
      <c r="L628" s="138"/>
      <c r="M628" s="138"/>
      <c r="N628" s="139"/>
      <c r="O628" s="49"/>
      <c r="P628" s="49"/>
      <c r="Q628" s="49"/>
      <c r="R628" s="49"/>
      <c r="S628" s="49"/>
      <c r="T628" s="49"/>
      <c r="U628" s="28">
        <f t="shared" si="52"/>
        <v>222860</v>
      </c>
      <c r="V628" s="28">
        <f t="shared" si="53"/>
        <v>334290</v>
      </c>
      <c r="W628" s="28">
        <f t="shared" si="54"/>
        <v>71315.199999999997</v>
      </c>
      <c r="X628" s="388">
        <f t="shared" si="55"/>
        <v>2857065.2</v>
      </c>
      <c r="Y628" s="6">
        <f t="shared" si="56"/>
        <v>2857100</v>
      </c>
      <c r="Z628" s="355"/>
      <c r="AA628" s="359"/>
    </row>
    <row r="629" spans="1:27" ht="16.5" customHeight="1">
      <c r="A629" s="24">
        <v>173</v>
      </c>
      <c r="B629" s="519" t="s">
        <v>2694</v>
      </c>
      <c r="C629" s="519" t="s">
        <v>2797</v>
      </c>
      <c r="D629" s="25" t="s">
        <v>2387</v>
      </c>
      <c r="E629" s="26">
        <v>1506600</v>
      </c>
      <c r="F629" s="26">
        <v>1506600</v>
      </c>
      <c r="G629" s="27"/>
      <c r="H629" s="26">
        <v>1506600</v>
      </c>
      <c r="I629" s="27" t="e">
        <f>#REF!*($I$4)</f>
        <v>#REF!</v>
      </c>
      <c r="J629" s="27" t="e">
        <f>ROUNDUP(E629+#REF!+I629,-2)</f>
        <v>#REF!</v>
      </c>
      <c r="K629" s="27"/>
      <c r="L629" s="138"/>
      <c r="M629" s="138"/>
      <c r="N629" s="139"/>
      <c r="O629" s="49"/>
      <c r="P629" s="49"/>
      <c r="Q629" s="49"/>
      <c r="R629" s="49"/>
      <c r="S629" s="49"/>
      <c r="T629" s="49"/>
      <c r="U629" s="28">
        <f t="shared" si="52"/>
        <v>150660</v>
      </c>
      <c r="V629" s="28">
        <f t="shared" si="53"/>
        <v>225990</v>
      </c>
      <c r="W629" s="28">
        <f t="shared" si="54"/>
        <v>48211.200000000004</v>
      </c>
      <c r="X629" s="388">
        <f t="shared" si="55"/>
        <v>1931461.2</v>
      </c>
      <c r="Y629" s="6">
        <f t="shared" si="56"/>
        <v>1931500</v>
      </c>
      <c r="Z629" s="355"/>
      <c r="AA629" s="359"/>
    </row>
    <row r="630" spans="1:27" ht="16.5" customHeight="1">
      <c r="A630" s="24">
        <v>174</v>
      </c>
      <c r="B630" s="519" t="s">
        <v>2694</v>
      </c>
      <c r="C630" s="519" t="s">
        <v>2798</v>
      </c>
      <c r="D630" s="25" t="s">
        <v>2387</v>
      </c>
      <c r="E630" s="26">
        <v>1583200</v>
      </c>
      <c r="F630" s="26">
        <v>1583200</v>
      </c>
      <c r="G630" s="27"/>
      <c r="H630" s="26">
        <v>1583200</v>
      </c>
      <c r="I630" s="27" t="e">
        <f>#REF!*($I$4)</f>
        <v>#REF!</v>
      </c>
      <c r="J630" s="27" t="e">
        <f>ROUNDUP(E630+#REF!+I630,-2)</f>
        <v>#REF!</v>
      </c>
      <c r="K630" s="27"/>
      <c r="L630" s="138"/>
      <c r="M630" s="138"/>
      <c r="N630" s="139"/>
      <c r="O630" s="49"/>
      <c r="P630" s="49"/>
      <c r="Q630" s="49"/>
      <c r="R630" s="49"/>
      <c r="S630" s="49"/>
      <c r="T630" s="49"/>
      <c r="U630" s="28">
        <f t="shared" si="52"/>
        <v>158320</v>
      </c>
      <c r="V630" s="28">
        <f t="shared" si="53"/>
        <v>237480</v>
      </c>
      <c r="W630" s="28">
        <f t="shared" si="54"/>
        <v>50662.400000000001</v>
      </c>
      <c r="X630" s="388">
        <f t="shared" si="55"/>
        <v>2029662.4</v>
      </c>
      <c r="Y630" s="6">
        <f t="shared" si="56"/>
        <v>2029700</v>
      </c>
      <c r="Z630" s="355"/>
      <c r="AA630" s="359"/>
    </row>
    <row r="631" spans="1:27" ht="16.5" customHeight="1">
      <c r="A631" s="24">
        <v>175</v>
      </c>
      <c r="B631" s="519" t="s">
        <v>2694</v>
      </c>
      <c r="C631" s="519" t="s">
        <v>2799</v>
      </c>
      <c r="D631" s="25" t="s">
        <v>2387</v>
      </c>
      <c r="E631" s="26">
        <v>1824300</v>
      </c>
      <c r="F631" s="26">
        <v>1824300</v>
      </c>
      <c r="G631" s="27"/>
      <c r="H631" s="26">
        <v>1824300</v>
      </c>
      <c r="I631" s="27" t="e">
        <f>#REF!*($I$4)</f>
        <v>#REF!</v>
      </c>
      <c r="J631" s="27" t="e">
        <f>ROUNDUP(E631+#REF!+I631,-2)</f>
        <v>#REF!</v>
      </c>
      <c r="K631" s="27"/>
      <c r="L631" s="138"/>
      <c r="M631" s="138"/>
      <c r="N631" s="139"/>
      <c r="O631" s="49"/>
      <c r="P631" s="49"/>
      <c r="Q631" s="49"/>
      <c r="R631" s="49"/>
      <c r="S631" s="49"/>
      <c r="T631" s="49"/>
      <c r="U631" s="28">
        <f t="shared" si="52"/>
        <v>182430</v>
      </c>
      <c r="V631" s="28">
        <f t="shared" si="53"/>
        <v>273645</v>
      </c>
      <c r="W631" s="28">
        <f t="shared" si="54"/>
        <v>58377.599999999999</v>
      </c>
      <c r="X631" s="388">
        <f t="shared" si="55"/>
        <v>2338752.6</v>
      </c>
      <c r="Y631" s="6">
        <f t="shared" si="56"/>
        <v>2338800</v>
      </c>
      <c r="Z631" s="355"/>
      <c r="AA631" s="359"/>
    </row>
    <row r="632" spans="1:27" ht="16.5" customHeight="1">
      <c r="A632" s="24">
        <v>176</v>
      </c>
      <c r="B632" s="519" t="s">
        <v>2694</v>
      </c>
      <c r="C632" s="519" t="s">
        <v>2800</v>
      </c>
      <c r="D632" s="25" t="s">
        <v>2387</v>
      </c>
      <c r="E632" s="26">
        <v>1930300</v>
      </c>
      <c r="F632" s="26">
        <v>1930300</v>
      </c>
      <c r="G632" s="27"/>
      <c r="H632" s="26">
        <v>1930300</v>
      </c>
      <c r="I632" s="27" t="e">
        <f>#REF!*($I$4)</f>
        <v>#REF!</v>
      </c>
      <c r="J632" s="27" t="e">
        <f>ROUNDUP(E632+#REF!+I632,-2)</f>
        <v>#REF!</v>
      </c>
      <c r="K632" s="27"/>
      <c r="L632" s="138"/>
      <c r="M632" s="138"/>
      <c r="N632" s="139"/>
      <c r="O632" s="49"/>
      <c r="P632" s="49"/>
      <c r="Q632" s="49"/>
      <c r="R632" s="49"/>
      <c r="S632" s="49"/>
      <c r="T632" s="49"/>
      <c r="U632" s="28">
        <f t="shared" si="52"/>
        <v>193030</v>
      </c>
      <c r="V632" s="28">
        <f t="shared" si="53"/>
        <v>289545</v>
      </c>
      <c r="W632" s="28">
        <f t="shared" si="54"/>
        <v>61769.599999999999</v>
      </c>
      <c r="X632" s="388">
        <f t="shared" si="55"/>
        <v>2474644.6</v>
      </c>
      <c r="Y632" s="6">
        <f t="shared" si="56"/>
        <v>2474700</v>
      </c>
      <c r="Z632" s="355"/>
      <c r="AA632" s="359"/>
    </row>
    <row r="633" spans="1:27" ht="16.5" customHeight="1">
      <c r="A633" s="24">
        <v>177</v>
      </c>
      <c r="B633" s="519" t="s">
        <v>2694</v>
      </c>
      <c r="C633" s="519" t="s">
        <v>2801</v>
      </c>
      <c r="D633" s="25" t="s">
        <v>2387</v>
      </c>
      <c r="E633" s="26">
        <v>2118700</v>
      </c>
      <c r="F633" s="26">
        <v>2118700</v>
      </c>
      <c r="G633" s="27"/>
      <c r="H633" s="26">
        <v>2118700</v>
      </c>
      <c r="I633" s="27" t="e">
        <f>#REF!*($I$4)</f>
        <v>#REF!</v>
      </c>
      <c r="J633" s="27" t="e">
        <f>ROUNDUP(E633+#REF!+I633,-2)</f>
        <v>#REF!</v>
      </c>
      <c r="K633" s="27"/>
      <c r="L633" s="138"/>
      <c r="M633" s="138"/>
      <c r="N633" s="139"/>
      <c r="O633" s="49"/>
      <c r="P633" s="49"/>
      <c r="Q633" s="49"/>
      <c r="R633" s="49"/>
      <c r="S633" s="49"/>
      <c r="T633" s="49"/>
      <c r="U633" s="28">
        <f t="shared" si="52"/>
        <v>211870</v>
      </c>
      <c r="V633" s="28">
        <f t="shared" si="53"/>
        <v>317805</v>
      </c>
      <c r="W633" s="28">
        <f t="shared" si="54"/>
        <v>67798.399999999994</v>
      </c>
      <c r="X633" s="388">
        <f t="shared" si="55"/>
        <v>2716173.4</v>
      </c>
      <c r="Y633" s="6">
        <f t="shared" si="56"/>
        <v>2716200</v>
      </c>
      <c r="Z633" s="355"/>
      <c r="AA633" s="359"/>
    </row>
    <row r="634" spans="1:27" ht="16.5" customHeight="1">
      <c r="A634" s="24">
        <v>178</v>
      </c>
      <c r="B634" s="519" t="s">
        <v>2694</v>
      </c>
      <c r="C634" s="519" t="s">
        <v>2802</v>
      </c>
      <c r="D634" s="25" t="s">
        <v>2387</v>
      </c>
      <c r="E634" s="26">
        <v>2030300</v>
      </c>
      <c r="F634" s="26">
        <v>2030300</v>
      </c>
      <c r="G634" s="27"/>
      <c r="H634" s="26">
        <v>2030300</v>
      </c>
      <c r="I634" s="27" t="e">
        <f>#REF!*($I$4)</f>
        <v>#REF!</v>
      </c>
      <c r="J634" s="27" t="e">
        <f>ROUNDUP(E634+#REF!+I634,-2)</f>
        <v>#REF!</v>
      </c>
      <c r="K634" s="27"/>
      <c r="L634" s="138"/>
      <c r="M634" s="138"/>
      <c r="N634" s="139"/>
      <c r="O634" s="49"/>
      <c r="P634" s="49"/>
      <c r="Q634" s="49"/>
      <c r="R634" s="49"/>
      <c r="S634" s="49"/>
      <c r="T634" s="49"/>
      <c r="U634" s="28">
        <f t="shared" si="52"/>
        <v>203030</v>
      </c>
      <c r="V634" s="28">
        <f t="shared" si="53"/>
        <v>304545</v>
      </c>
      <c r="W634" s="28">
        <f t="shared" si="54"/>
        <v>64969.599999999999</v>
      </c>
      <c r="X634" s="388">
        <f t="shared" si="55"/>
        <v>2602844.6</v>
      </c>
      <c r="Y634" s="6">
        <f t="shared" si="56"/>
        <v>2602900</v>
      </c>
      <c r="Z634" s="355"/>
      <c r="AA634" s="359"/>
    </row>
    <row r="635" spans="1:27" ht="16.5" customHeight="1">
      <c r="A635" s="24">
        <v>179</v>
      </c>
      <c r="B635" s="519" t="s">
        <v>2694</v>
      </c>
      <c r="C635" s="519" t="s">
        <v>2803</v>
      </c>
      <c r="D635" s="25" t="s">
        <v>2387</v>
      </c>
      <c r="E635" s="26">
        <v>2226400</v>
      </c>
      <c r="F635" s="26">
        <v>2226400</v>
      </c>
      <c r="G635" s="27"/>
      <c r="H635" s="26">
        <v>2226400</v>
      </c>
      <c r="I635" s="27" t="e">
        <f>#REF!*($I$4)</f>
        <v>#REF!</v>
      </c>
      <c r="J635" s="27" t="e">
        <f>ROUNDUP(E635+#REF!+I635,-2)</f>
        <v>#REF!</v>
      </c>
      <c r="K635" s="27"/>
      <c r="L635" s="138"/>
      <c r="M635" s="138"/>
      <c r="N635" s="139"/>
      <c r="O635" s="49"/>
      <c r="P635" s="49"/>
      <c r="Q635" s="49"/>
      <c r="R635" s="49"/>
      <c r="S635" s="49"/>
      <c r="T635" s="49"/>
      <c r="U635" s="28">
        <f t="shared" si="52"/>
        <v>222640</v>
      </c>
      <c r="V635" s="28">
        <f t="shared" si="53"/>
        <v>333960</v>
      </c>
      <c r="W635" s="28">
        <f t="shared" si="54"/>
        <v>71244.800000000003</v>
      </c>
      <c r="X635" s="388">
        <f t="shared" si="55"/>
        <v>2854244.8</v>
      </c>
      <c r="Y635" s="6">
        <f t="shared" si="56"/>
        <v>2854300</v>
      </c>
      <c r="Z635" s="355"/>
      <c r="AA635" s="359"/>
    </row>
    <row r="636" spans="1:27" ht="16.5" customHeight="1">
      <c r="A636" s="24">
        <v>180</v>
      </c>
      <c r="B636" s="519" t="s">
        <v>2694</v>
      </c>
      <c r="C636" s="519" t="s">
        <v>2804</v>
      </c>
      <c r="D636" s="25" t="s">
        <v>2387</v>
      </c>
      <c r="E636" s="26">
        <v>2458200</v>
      </c>
      <c r="F636" s="26">
        <v>2458200</v>
      </c>
      <c r="G636" s="27"/>
      <c r="H636" s="26">
        <v>2458200</v>
      </c>
      <c r="I636" s="27" t="e">
        <f>#REF!*($I$4)</f>
        <v>#REF!</v>
      </c>
      <c r="J636" s="27" t="e">
        <f>ROUNDUP(E636+#REF!+I636,-2)</f>
        <v>#REF!</v>
      </c>
      <c r="K636" s="27"/>
      <c r="L636" s="138"/>
      <c r="M636" s="138"/>
      <c r="N636" s="139"/>
      <c r="O636" s="49"/>
      <c r="P636" s="49"/>
      <c r="Q636" s="49"/>
      <c r="R636" s="49"/>
      <c r="S636" s="49"/>
      <c r="T636" s="49"/>
      <c r="U636" s="28">
        <f t="shared" si="52"/>
        <v>245820</v>
      </c>
      <c r="V636" s="28">
        <f t="shared" si="53"/>
        <v>368730</v>
      </c>
      <c r="W636" s="28">
        <f t="shared" si="54"/>
        <v>78662.400000000009</v>
      </c>
      <c r="X636" s="388">
        <f t="shared" si="55"/>
        <v>3151412.4</v>
      </c>
      <c r="Y636" s="6">
        <f t="shared" si="56"/>
        <v>3151500</v>
      </c>
      <c r="Z636" s="355"/>
      <c r="AA636" s="359"/>
    </row>
    <row r="637" spans="1:27" ht="31.5">
      <c r="A637" s="24">
        <v>181</v>
      </c>
      <c r="B637" s="519" t="s">
        <v>2694</v>
      </c>
      <c r="C637" s="519" t="s">
        <v>2805</v>
      </c>
      <c r="D637" s="25" t="s">
        <v>2387</v>
      </c>
      <c r="E637" s="26">
        <v>1351500</v>
      </c>
      <c r="F637" s="26">
        <v>1351500</v>
      </c>
      <c r="G637" s="27"/>
      <c r="H637" s="26">
        <v>1351500</v>
      </c>
      <c r="I637" s="27" t="e">
        <f>#REF!*($I$4)</f>
        <v>#REF!</v>
      </c>
      <c r="J637" s="27" t="e">
        <f>ROUNDUP(E637+#REF!+I637,-2)</f>
        <v>#REF!</v>
      </c>
      <c r="K637" s="27"/>
      <c r="L637" s="138"/>
      <c r="M637" s="138"/>
      <c r="N637" s="139"/>
      <c r="O637" s="49"/>
      <c r="P637" s="49"/>
      <c r="Q637" s="49"/>
      <c r="R637" s="49"/>
      <c r="S637" s="49"/>
      <c r="T637" s="49"/>
      <c r="U637" s="28">
        <f t="shared" si="52"/>
        <v>135150</v>
      </c>
      <c r="V637" s="28">
        <f t="shared" si="53"/>
        <v>202725</v>
      </c>
      <c r="W637" s="28">
        <f t="shared" si="54"/>
        <v>43248</v>
      </c>
      <c r="X637" s="388">
        <f t="shared" si="55"/>
        <v>1732623</v>
      </c>
      <c r="Y637" s="6">
        <f t="shared" si="56"/>
        <v>1732700</v>
      </c>
      <c r="Z637" s="355"/>
      <c r="AA637" s="359"/>
    </row>
    <row r="638" spans="1:27" ht="31.5">
      <c r="A638" s="24">
        <v>182</v>
      </c>
      <c r="B638" s="519" t="s">
        <v>2694</v>
      </c>
      <c r="C638" s="519" t="s">
        <v>2806</v>
      </c>
      <c r="D638" s="25" t="s">
        <v>2387</v>
      </c>
      <c r="E638" s="26">
        <v>1434100</v>
      </c>
      <c r="F638" s="26">
        <v>1434100</v>
      </c>
      <c r="G638" s="27"/>
      <c r="H638" s="26">
        <v>1434100</v>
      </c>
      <c r="I638" s="27" t="e">
        <f>#REF!*($I$4)</f>
        <v>#REF!</v>
      </c>
      <c r="J638" s="27" t="e">
        <f>ROUNDUP(E638+#REF!+I638,-2)</f>
        <v>#REF!</v>
      </c>
      <c r="K638" s="27"/>
      <c r="L638" s="138"/>
      <c r="M638" s="138"/>
      <c r="N638" s="139"/>
      <c r="O638" s="49"/>
      <c r="P638" s="49"/>
      <c r="Q638" s="49"/>
      <c r="R638" s="49"/>
      <c r="S638" s="49"/>
      <c r="T638" s="49"/>
      <c r="U638" s="28">
        <f t="shared" si="52"/>
        <v>143410</v>
      </c>
      <c r="V638" s="28">
        <f t="shared" si="53"/>
        <v>215115</v>
      </c>
      <c r="W638" s="28">
        <f t="shared" si="54"/>
        <v>45891.200000000004</v>
      </c>
      <c r="X638" s="388">
        <f t="shared" si="55"/>
        <v>1838516.2</v>
      </c>
      <c r="Y638" s="6">
        <f t="shared" si="56"/>
        <v>1838600</v>
      </c>
      <c r="Z638" s="355"/>
      <c r="AA638" s="359"/>
    </row>
    <row r="639" spans="1:27" ht="31.5">
      <c r="A639" s="24">
        <v>183</v>
      </c>
      <c r="B639" s="519" t="s">
        <v>2694</v>
      </c>
      <c r="C639" s="519" t="s">
        <v>2807</v>
      </c>
      <c r="D639" s="25" t="s">
        <v>2387</v>
      </c>
      <c r="E639" s="26">
        <v>1591000</v>
      </c>
      <c r="F639" s="26">
        <v>1591000</v>
      </c>
      <c r="G639" s="27"/>
      <c r="H639" s="26">
        <v>1591000</v>
      </c>
      <c r="I639" s="27" t="e">
        <f>#REF!*($I$4)</f>
        <v>#REF!</v>
      </c>
      <c r="J639" s="27" t="e">
        <f>ROUNDUP(E639+#REF!+I639,-2)</f>
        <v>#REF!</v>
      </c>
      <c r="K639" s="27"/>
      <c r="L639" s="138"/>
      <c r="M639" s="138"/>
      <c r="N639" s="139"/>
      <c r="O639" s="49"/>
      <c r="P639" s="49"/>
      <c r="Q639" s="49"/>
      <c r="R639" s="49"/>
      <c r="S639" s="49"/>
      <c r="T639" s="49"/>
      <c r="U639" s="28">
        <f t="shared" si="52"/>
        <v>159100</v>
      </c>
      <c r="V639" s="28">
        <f t="shared" si="53"/>
        <v>238650</v>
      </c>
      <c r="W639" s="28">
        <f t="shared" si="54"/>
        <v>50912</v>
      </c>
      <c r="X639" s="388">
        <f t="shared" si="55"/>
        <v>2039662</v>
      </c>
      <c r="Y639" s="6">
        <f t="shared" si="56"/>
        <v>2039700</v>
      </c>
      <c r="Z639" s="355"/>
      <c r="AA639" s="359"/>
    </row>
    <row r="640" spans="1:27" ht="31.5">
      <c r="A640" s="24">
        <v>184</v>
      </c>
      <c r="B640" s="519" t="s">
        <v>2694</v>
      </c>
      <c r="C640" s="519" t="s">
        <v>2808</v>
      </c>
      <c r="D640" s="25" t="s">
        <v>2387</v>
      </c>
      <c r="E640" s="26">
        <v>1534200</v>
      </c>
      <c r="F640" s="26">
        <v>1534200</v>
      </c>
      <c r="G640" s="27"/>
      <c r="H640" s="26">
        <v>1534200</v>
      </c>
      <c r="I640" s="27" t="e">
        <f>#REF!*($I$4)</f>
        <v>#REF!</v>
      </c>
      <c r="J640" s="27" t="e">
        <f>ROUNDUP(E640+#REF!+I640,-2)</f>
        <v>#REF!</v>
      </c>
      <c r="K640" s="27"/>
      <c r="L640" s="138"/>
      <c r="M640" s="138"/>
      <c r="N640" s="139"/>
      <c r="O640" s="49"/>
      <c r="P640" s="49"/>
      <c r="Q640" s="49"/>
      <c r="R640" s="49"/>
      <c r="S640" s="49"/>
      <c r="T640" s="49"/>
      <c r="U640" s="28">
        <f t="shared" si="52"/>
        <v>153420</v>
      </c>
      <c r="V640" s="28">
        <f t="shared" si="53"/>
        <v>230130</v>
      </c>
      <c r="W640" s="28">
        <f t="shared" si="54"/>
        <v>49094.400000000001</v>
      </c>
      <c r="X640" s="388">
        <f t="shared" si="55"/>
        <v>1966844.4</v>
      </c>
      <c r="Y640" s="6">
        <f t="shared" si="56"/>
        <v>1966900</v>
      </c>
      <c r="Z640" s="355"/>
      <c r="AA640" s="359"/>
    </row>
    <row r="641" spans="1:27" ht="31.5">
      <c r="A641" s="24">
        <v>185</v>
      </c>
      <c r="B641" s="519" t="s">
        <v>2694</v>
      </c>
      <c r="C641" s="519" t="s">
        <v>2809</v>
      </c>
      <c r="D641" s="25" t="s">
        <v>2387</v>
      </c>
      <c r="E641" s="26">
        <v>1842200</v>
      </c>
      <c r="F641" s="26">
        <v>1842200</v>
      </c>
      <c r="G641" s="27"/>
      <c r="H641" s="26">
        <v>1842200</v>
      </c>
      <c r="I641" s="27" t="e">
        <f>#REF!*($I$4)</f>
        <v>#REF!</v>
      </c>
      <c r="J641" s="27" t="e">
        <f>ROUNDUP(E641+#REF!+I641,-2)</f>
        <v>#REF!</v>
      </c>
      <c r="K641" s="27"/>
      <c r="L641" s="138"/>
      <c r="M641" s="138"/>
      <c r="N641" s="139"/>
      <c r="O641" s="49"/>
      <c r="P641" s="49"/>
      <c r="Q641" s="49"/>
      <c r="R641" s="49"/>
      <c r="S641" s="49"/>
      <c r="T641" s="49"/>
      <c r="U641" s="28">
        <f t="shared" si="52"/>
        <v>184220</v>
      </c>
      <c r="V641" s="28">
        <f t="shared" si="53"/>
        <v>276330</v>
      </c>
      <c r="W641" s="28">
        <f t="shared" si="54"/>
        <v>58950.400000000001</v>
      </c>
      <c r="X641" s="388">
        <f t="shared" si="55"/>
        <v>2361700.4</v>
      </c>
      <c r="Y641" s="6">
        <f t="shared" si="56"/>
        <v>2361800</v>
      </c>
      <c r="Z641" s="355"/>
      <c r="AA641" s="359"/>
    </row>
    <row r="642" spans="1:27" ht="31.5">
      <c r="A642" s="24">
        <v>186</v>
      </c>
      <c r="B642" s="519" t="s">
        <v>2694</v>
      </c>
      <c r="C642" s="519" t="s">
        <v>2810</v>
      </c>
      <c r="D642" s="25" t="s">
        <v>2387</v>
      </c>
      <c r="E642" s="26">
        <v>1932200</v>
      </c>
      <c r="F642" s="26">
        <v>1932200</v>
      </c>
      <c r="G642" s="27"/>
      <c r="H642" s="26">
        <v>1932200</v>
      </c>
      <c r="I642" s="27" t="e">
        <f>#REF!*($I$4)</f>
        <v>#REF!</v>
      </c>
      <c r="J642" s="27" t="e">
        <f>ROUNDUP(E642+#REF!+I642,-2)</f>
        <v>#REF!</v>
      </c>
      <c r="K642" s="27"/>
      <c r="L642" s="138"/>
      <c r="M642" s="138"/>
      <c r="N642" s="139"/>
      <c r="O642" s="49"/>
      <c r="P642" s="49"/>
      <c r="Q642" s="49"/>
      <c r="R642" s="49"/>
      <c r="S642" s="49"/>
      <c r="T642" s="49"/>
      <c r="U642" s="28">
        <f t="shared" si="52"/>
        <v>193220</v>
      </c>
      <c r="V642" s="28">
        <f t="shared" si="53"/>
        <v>289830</v>
      </c>
      <c r="W642" s="28">
        <f t="shared" si="54"/>
        <v>61830.400000000001</v>
      </c>
      <c r="X642" s="388">
        <f t="shared" si="55"/>
        <v>2477080.4</v>
      </c>
      <c r="Y642" s="6">
        <f t="shared" si="56"/>
        <v>2477100</v>
      </c>
      <c r="Z642" s="355"/>
      <c r="AA642" s="359"/>
    </row>
    <row r="643" spans="1:27" ht="31.5">
      <c r="A643" s="24">
        <v>187</v>
      </c>
      <c r="B643" s="519" t="s">
        <v>2694</v>
      </c>
      <c r="C643" s="519" t="s">
        <v>2811</v>
      </c>
      <c r="D643" s="25" t="s">
        <v>2387</v>
      </c>
      <c r="E643" s="26">
        <v>2148000</v>
      </c>
      <c r="F643" s="26">
        <v>2148000</v>
      </c>
      <c r="G643" s="27"/>
      <c r="H643" s="26">
        <v>2148000</v>
      </c>
      <c r="I643" s="27" t="e">
        <f>#REF!*($I$4)</f>
        <v>#REF!</v>
      </c>
      <c r="J643" s="27" t="e">
        <f>ROUNDUP(E643+#REF!+I643,-2)</f>
        <v>#REF!</v>
      </c>
      <c r="K643" s="27"/>
      <c r="L643" s="138"/>
      <c r="M643" s="138"/>
      <c r="N643" s="139"/>
      <c r="O643" s="49"/>
      <c r="P643" s="49"/>
      <c r="Q643" s="49"/>
      <c r="R643" s="49"/>
      <c r="S643" s="49"/>
      <c r="T643" s="49"/>
      <c r="U643" s="28">
        <f t="shared" si="52"/>
        <v>214800</v>
      </c>
      <c r="V643" s="28">
        <f t="shared" si="53"/>
        <v>322200</v>
      </c>
      <c r="W643" s="28">
        <f t="shared" si="54"/>
        <v>68736</v>
      </c>
      <c r="X643" s="388">
        <f t="shared" si="55"/>
        <v>2753736</v>
      </c>
      <c r="Y643" s="6">
        <f t="shared" si="56"/>
        <v>2753800</v>
      </c>
      <c r="Z643" s="355"/>
      <c r="AA643" s="359"/>
    </row>
    <row r="644" spans="1:27" ht="31.5">
      <c r="A644" s="24">
        <v>188</v>
      </c>
      <c r="B644" s="519" t="s">
        <v>2694</v>
      </c>
      <c r="C644" s="519" t="s">
        <v>2812</v>
      </c>
      <c r="D644" s="25" t="s">
        <v>2387</v>
      </c>
      <c r="E644" s="26">
        <v>2362000</v>
      </c>
      <c r="F644" s="26">
        <v>2362000</v>
      </c>
      <c r="G644" s="27"/>
      <c r="H644" s="26">
        <v>2362000</v>
      </c>
      <c r="I644" s="27" t="e">
        <f>#REF!*($I$4)</f>
        <v>#REF!</v>
      </c>
      <c r="J644" s="27" t="e">
        <f>ROUNDUP(E644+#REF!+I644,-2)</f>
        <v>#REF!</v>
      </c>
      <c r="K644" s="27"/>
      <c r="L644" s="138"/>
      <c r="M644" s="138"/>
      <c r="N644" s="139"/>
      <c r="O644" s="49"/>
      <c r="P644" s="49"/>
      <c r="Q644" s="49"/>
      <c r="R644" s="49"/>
      <c r="S644" s="49"/>
      <c r="T644" s="49"/>
      <c r="U644" s="28">
        <f t="shared" si="52"/>
        <v>236200</v>
      </c>
      <c r="V644" s="28">
        <f t="shared" si="53"/>
        <v>354300</v>
      </c>
      <c r="W644" s="28">
        <f t="shared" si="54"/>
        <v>75584</v>
      </c>
      <c r="X644" s="388">
        <f t="shared" si="55"/>
        <v>3028084</v>
      </c>
      <c r="Y644" s="6">
        <f t="shared" si="56"/>
        <v>3028100</v>
      </c>
      <c r="Z644" s="355"/>
      <c r="AA644" s="359"/>
    </row>
    <row r="645" spans="1:27" ht="31.5">
      <c r="A645" s="24">
        <v>189</v>
      </c>
      <c r="B645" s="519" t="s">
        <v>2694</v>
      </c>
      <c r="C645" s="519" t="s">
        <v>2813</v>
      </c>
      <c r="D645" s="25" t="s">
        <v>2387</v>
      </c>
      <c r="E645" s="26">
        <v>1206200</v>
      </c>
      <c r="F645" s="26">
        <v>1206200</v>
      </c>
      <c r="G645" s="27"/>
      <c r="H645" s="26">
        <v>1206200</v>
      </c>
      <c r="I645" s="27" t="e">
        <f>#REF!*($I$4)</f>
        <v>#REF!</v>
      </c>
      <c r="J645" s="27" t="e">
        <f>ROUNDUP(E645+#REF!+I645,-2)</f>
        <v>#REF!</v>
      </c>
      <c r="K645" s="27"/>
      <c r="L645" s="138"/>
      <c r="M645" s="138"/>
      <c r="N645" s="139"/>
      <c r="O645" s="49"/>
      <c r="P645" s="49"/>
      <c r="Q645" s="49"/>
      <c r="R645" s="49"/>
      <c r="S645" s="49"/>
      <c r="T645" s="49"/>
      <c r="U645" s="28">
        <f t="shared" si="52"/>
        <v>120620</v>
      </c>
      <c r="V645" s="28">
        <f t="shared" si="53"/>
        <v>180930</v>
      </c>
      <c r="W645" s="28">
        <f t="shared" si="54"/>
        <v>38598.400000000001</v>
      </c>
      <c r="X645" s="388">
        <f t="shared" si="55"/>
        <v>1546348.4</v>
      </c>
      <c r="Y645" s="6">
        <f t="shared" si="56"/>
        <v>1546400</v>
      </c>
      <c r="Z645" s="355"/>
      <c r="AA645" s="359"/>
    </row>
    <row r="646" spans="1:27" ht="31.5">
      <c r="A646" s="24">
        <v>190</v>
      </c>
      <c r="B646" s="519" t="s">
        <v>2694</v>
      </c>
      <c r="C646" s="519" t="s">
        <v>2814</v>
      </c>
      <c r="D646" s="25" t="s">
        <v>2387</v>
      </c>
      <c r="E646" s="26">
        <v>1373200</v>
      </c>
      <c r="F646" s="26">
        <v>1373200</v>
      </c>
      <c r="G646" s="27"/>
      <c r="H646" s="26">
        <v>1373200</v>
      </c>
      <c r="I646" s="27" t="e">
        <f>#REF!*($I$4)</f>
        <v>#REF!</v>
      </c>
      <c r="J646" s="27" t="e">
        <f>ROUNDUP(E646+#REF!+I646,-2)</f>
        <v>#REF!</v>
      </c>
      <c r="K646" s="27"/>
      <c r="L646" s="138"/>
      <c r="M646" s="138"/>
      <c r="N646" s="139"/>
      <c r="O646" s="49"/>
      <c r="P646" s="49"/>
      <c r="Q646" s="49"/>
      <c r="R646" s="49"/>
      <c r="S646" s="49"/>
      <c r="T646" s="49"/>
      <c r="U646" s="28">
        <f t="shared" si="52"/>
        <v>137320</v>
      </c>
      <c r="V646" s="28">
        <f t="shared" si="53"/>
        <v>205980</v>
      </c>
      <c r="W646" s="28">
        <f t="shared" si="54"/>
        <v>43942.400000000001</v>
      </c>
      <c r="X646" s="388">
        <f t="shared" si="55"/>
        <v>1760442.4</v>
      </c>
      <c r="Y646" s="6">
        <f t="shared" si="56"/>
        <v>1760500</v>
      </c>
      <c r="Z646" s="355"/>
      <c r="AA646" s="359"/>
    </row>
    <row r="647" spans="1:27" ht="31.5">
      <c r="A647" s="24">
        <v>191</v>
      </c>
      <c r="B647" s="519" t="s">
        <v>2694</v>
      </c>
      <c r="C647" s="519" t="s">
        <v>2815</v>
      </c>
      <c r="D647" s="25" t="s">
        <v>2387</v>
      </c>
      <c r="E647" s="26">
        <v>1479300</v>
      </c>
      <c r="F647" s="26">
        <v>1479300</v>
      </c>
      <c r="G647" s="27"/>
      <c r="H647" s="26">
        <v>1479300</v>
      </c>
      <c r="I647" s="27" t="e">
        <f>#REF!*($I$4)</f>
        <v>#REF!</v>
      </c>
      <c r="J647" s="27" t="e">
        <f>ROUNDUP(E647+#REF!+I647,-2)</f>
        <v>#REF!</v>
      </c>
      <c r="K647" s="27"/>
      <c r="L647" s="138"/>
      <c r="M647" s="138"/>
      <c r="N647" s="139"/>
      <c r="O647" s="49"/>
      <c r="P647" s="49"/>
      <c r="Q647" s="49"/>
      <c r="R647" s="49"/>
      <c r="S647" s="49"/>
      <c r="T647" s="49"/>
      <c r="U647" s="28">
        <f t="shared" si="52"/>
        <v>147930</v>
      </c>
      <c r="V647" s="28">
        <f t="shared" si="53"/>
        <v>221895</v>
      </c>
      <c r="W647" s="28">
        <f t="shared" si="54"/>
        <v>47337.599999999999</v>
      </c>
      <c r="X647" s="388">
        <f t="shared" si="55"/>
        <v>1896462.6</v>
      </c>
      <c r="Y647" s="6">
        <f t="shared" si="56"/>
        <v>1896500</v>
      </c>
      <c r="Z647" s="355"/>
      <c r="AA647" s="359"/>
    </row>
    <row r="648" spans="1:27" ht="31.5">
      <c r="A648" s="24">
        <v>192</v>
      </c>
      <c r="B648" s="519" t="s">
        <v>2694</v>
      </c>
      <c r="C648" s="519" t="s">
        <v>2816</v>
      </c>
      <c r="D648" s="25" t="s">
        <v>2387</v>
      </c>
      <c r="E648" s="26">
        <v>1730300</v>
      </c>
      <c r="F648" s="26">
        <v>1730300</v>
      </c>
      <c r="G648" s="27"/>
      <c r="H648" s="26">
        <v>1730300</v>
      </c>
      <c r="I648" s="27" t="e">
        <f>#REF!*($I$4)</f>
        <v>#REF!</v>
      </c>
      <c r="J648" s="27" t="e">
        <f>ROUNDUP(E648+#REF!+I648,-2)</f>
        <v>#REF!</v>
      </c>
      <c r="K648" s="27"/>
      <c r="L648" s="138"/>
      <c r="M648" s="138"/>
      <c r="N648" s="139"/>
      <c r="O648" s="49"/>
      <c r="P648" s="49"/>
      <c r="Q648" s="49"/>
      <c r="R648" s="49"/>
      <c r="S648" s="49"/>
      <c r="T648" s="49"/>
      <c r="U648" s="28">
        <f t="shared" si="52"/>
        <v>173030</v>
      </c>
      <c r="V648" s="28">
        <f t="shared" si="53"/>
        <v>259545</v>
      </c>
      <c r="W648" s="28">
        <f t="shared" si="54"/>
        <v>55369.599999999999</v>
      </c>
      <c r="X648" s="388">
        <f t="shared" si="55"/>
        <v>2218244.6</v>
      </c>
      <c r="Y648" s="6">
        <f t="shared" si="56"/>
        <v>2218300</v>
      </c>
      <c r="Z648" s="355"/>
      <c r="AA648" s="359"/>
    </row>
    <row r="649" spans="1:27" ht="31.5">
      <c r="A649" s="24">
        <v>193</v>
      </c>
      <c r="B649" s="519" t="s">
        <v>2694</v>
      </c>
      <c r="C649" s="519" t="s">
        <v>2817</v>
      </c>
      <c r="D649" s="25" t="s">
        <v>2387</v>
      </c>
      <c r="E649" s="26">
        <v>1844000</v>
      </c>
      <c r="F649" s="26">
        <v>1844000</v>
      </c>
      <c r="G649" s="27"/>
      <c r="H649" s="26">
        <v>1844000</v>
      </c>
      <c r="I649" s="27" t="e">
        <f>#REF!*($I$4)</f>
        <v>#REF!</v>
      </c>
      <c r="J649" s="27" t="e">
        <f>ROUNDUP(E649+#REF!+I649,-2)</f>
        <v>#REF!</v>
      </c>
      <c r="K649" s="27"/>
      <c r="L649" s="138"/>
      <c r="M649" s="138"/>
      <c r="N649" s="139"/>
      <c r="O649" s="49"/>
      <c r="P649" s="49"/>
      <c r="Q649" s="49"/>
      <c r="R649" s="49"/>
      <c r="S649" s="49"/>
      <c r="T649" s="49"/>
      <c r="U649" s="28">
        <f t="shared" ref="U649:U712" si="57">+H649*0.1</f>
        <v>184400</v>
      </c>
      <c r="V649" s="28">
        <f t="shared" ref="V649:V712" si="58">+H649*0.15</f>
        <v>276600</v>
      </c>
      <c r="W649" s="28">
        <f t="shared" ref="W649:W712" si="59">+H649*0.032</f>
        <v>59008</v>
      </c>
      <c r="X649" s="388">
        <f t="shared" ref="X649:X712" si="60">+H649+U649+V649+W649</f>
        <v>2364008</v>
      </c>
      <c r="Y649" s="6">
        <f t="shared" ref="Y649:Y712" si="61">ROUNDUP(X649,-2)</f>
        <v>2364100</v>
      </c>
      <c r="Z649" s="355"/>
      <c r="AA649" s="359"/>
    </row>
    <row r="650" spans="1:27" ht="15.75">
      <c r="A650" s="24">
        <v>194</v>
      </c>
      <c r="B650" s="519" t="s">
        <v>2694</v>
      </c>
      <c r="C650" s="519" t="s">
        <v>2818</v>
      </c>
      <c r="D650" s="25" t="s">
        <v>2387</v>
      </c>
      <c r="E650" s="26">
        <v>1308500</v>
      </c>
      <c r="F650" s="26">
        <v>1308500</v>
      </c>
      <c r="G650" s="27"/>
      <c r="H650" s="26">
        <v>1308500</v>
      </c>
      <c r="I650" s="27" t="e">
        <f>#REF!*($I$4)</f>
        <v>#REF!</v>
      </c>
      <c r="J650" s="27" t="e">
        <f>ROUNDUP(E650+#REF!+I650,-2)</f>
        <v>#REF!</v>
      </c>
      <c r="K650" s="27"/>
      <c r="L650" s="138"/>
      <c r="M650" s="138"/>
      <c r="N650" s="139"/>
      <c r="O650" s="49"/>
      <c r="P650" s="49"/>
      <c r="Q650" s="49"/>
      <c r="R650" s="49"/>
      <c r="S650" s="49"/>
      <c r="T650" s="49"/>
      <c r="U650" s="28">
        <f t="shared" si="57"/>
        <v>130850</v>
      </c>
      <c r="V650" s="28">
        <f t="shared" si="58"/>
        <v>196275</v>
      </c>
      <c r="W650" s="28">
        <f t="shared" si="59"/>
        <v>41872</v>
      </c>
      <c r="X650" s="388">
        <f t="shared" si="60"/>
        <v>1677497</v>
      </c>
      <c r="Y650" s="6">
        <f t="shared" si="61"/>
        <v>1677500</v>
      </c>
      <c r="Z650" s="355"/>
      <c r="AA650" s="359"/>
    </row>
    <row r="651" spans="1:27" ht="15.75">
      <c r="A651" s="24">
        <v>195</v>
      </c>
      <c r="B651" s="519" t="s">
        <v>2694</v>
      </c>
      <c r="C651" s="519" t="s">
        <v>2819</v>
      </c>
      <c r="D651" s="25" t="s">
        <v>2387</v>
      </c>
      <c r="E651" s="26">
        <v>1596900</v>
      </c>
      <c r="F651" s="26">
        <v>1596900</v>
      </c>
      <c r="G651" s="27"/>
      <c r="H651" s="26">
        <v>1596900</v>
      </c>
      <c r="I651" s="27" t="e">
        <f>#REF!*($I$4)</f>
        <v>#REF!</v>
      </c>
      <c r="J651" s="27" t="e">
        <f>ROUNDUP(E651+#REF!+I651,-2)</f>
        <v>#REF!</v>
      </c>
      <c r="K651" s="27"/>
      <c r="L651" s="138"/>
      <c r="M651" s="138"/>
      <c r="N651" s="139"/>
      <c r="O651" s="49"/>
      <c r="P651" s="49"/>
      <c r="Q651" s="49"/>
      <c r="R651" s="49"/>
      <c r="S651" s="49"/>
      <c r="T651" s="49"/>
      <c r="U651" s="28">
        <f t="shared" si="57"/>
        <v>159690</v>
      </c>
      <c r="V651" s="28">
        <f t="shared" si="58"/>
        <v>239535</v>
      </c>
      <c r="W651" s="28">
        <f t="shared" si="59"/>
        <v>51100.800000000003</v>
      </c>
      <c r="X651" s="388">
        <f t="shared" si="60"/>
        <v>2047225.8</v>
      </c>
      <c r="Y651" s="6">
        <f t="shared" si="61"/>
        <v>2047300</v>
      </c>
      <c r="Z651" s="355"/>
      <c r="AA651" s="359"/>
    </row>
    <row r="652" spans="1:27" ht="15.75">
      <c r="A652" s="24">
        <v>196</v>
      </c>
      <c r="B652" s="519" t="s">
        <v>2694</v>
      </c>
      <c r="C652" s="519" t="s">
        <v>2820</v>
      </c>
      <c r="D652" s="25" t="s">
        <v>2387</v>
      </c>
      <c r="E652" s="26">
        <v>1716400</v>
      </c>
      <c r="F652" s="26">
        <v>1716400</v>
      </c>
      <c r="G652" s="27"/>
      <c r="H652" s="26">
        <v>1716400</v>
      </c>
      <c r="I652" s="27" t="e">
        <f>#REF!*($I$4)</f>
        <v>#REF!</v>
      </c>
      <c r="J652" s="27" t="e">
        <f>ROUNDUP(E652+#REF!+I652,-2)</f>
        <v>#REF!</v>
      </c>
      <c r="K652" s="27"/>
      <c r="L652" s="138"/>
      <c r="M652" s="138"/>
      <c r="N652" s="139"/>
      <c r="O652" s="49"/>
      <c r="P652" s="49"/>
      <c r="Q652" s="49"/>
      <c r="R652" s="49"/>
      <c r="S652" s="49"/>
      <c r="T652" s="49"/>
      <c r="U652" s="28">
        <f t="shared" si="57"/>
        <v>171640</v>
      </c>
      <c r="V652" s="28">
        <f t="shared" si="58"/>
        <v>257460</v>
      </c>
      <c r="W652" s="28">
        <f t="shared" si="59"/>
        <v>54924.800000000003</v>
      </c>
      <c r="X652" s="388">
        <f t="shared" si="60"/>
        <v>2200424.7999999998</v>
      </c>
      <c r="Y652" s="6">
        <f t="shared" si="61"/>
        <v>2200500</v>
      </c>
      <c r="Z652" s="355"/>
      <c r="AA652" s="359"/>
    </row>
    <row r="653" spans="1:27" ht="15.75">
      <c r="A653" s="24">
        <v>197</v>
      </c>
      <c r="B653" s="519" t="s">
        <v>2694</v>
      </c>
      <c r="C653" s="519" t="s">
        <v>2821</v>
      </c>
      <c r="D653" s="25" t="s">
        <v>2387</v>
      </c>
      <c r="E653" s="26">
        <v>2001000</v>
      </c>
      <c r="F653" s="26">
        <v>2001000</v>
      </c>
      <c r="G653" s="27"/>
      <c r="H653" s="26">
        <v>2001000</v>
      </c>
      <c r="I653" s="27" t="e">
        <f>#REF!*($I$4)</f>
        <v>#REF!</v>
      </c>
      <c r="J653" s="27" t="e">
        <f>ROUNDUP(E653+#REF!+I653,-2)</f>
        <v>#REF!</v>
      </c>
      <c r="K653" s="27"/>
      <c r="L653" s="138"/>
      <c r="M653" s="138"/>
      <c r="N653" s="139"/>
      <c r="O653" s="49"/>
      <c r="P653" s="49"/>
      <c r="Q653" s="49"/>
      <c r="R653" s="49"/>
      <c r="S653" s="49"/>
      <c r="T653" s="49"/>
      <c r="U653" s="28">
        <f t="shared" si="57"/>
        <v>200100</v>
      </c>
      <c r="V653" s="28">
        <f t="shared" si="58"/>
        <v>300150</v>
      </c>
      <c r="W653" s="28">
        <f t="shared" si="59"/>
        <v>64032</v>
      </c>
      <c r="X653" s="388">
        <f t="shared" si="60"/>
        <v>2565282</v>
      </c>
      <c r="Y653" s="6">
        <f t="shared" si="61"/>
        <v>2565300</v>
      </c>
      <c r="Z653" s="355"/>
      <c r="AA653" s="359"/>
    </row>
    <row r="654" spans="1:27" ht="15.75">
      <c r="A654" s="24">
        <v>198</v>
      </c>
      <c r="B654" s="519" t="s">
        <v>2694</v>
      </c>
      <c r="C654" s="519" t="s">
        <v>2822</v>
      </c>
      <c r="D654" s="25" t="s">
        <v>2387</v>
      </c>
      <c r="E654" s="26">
        <v>2083500</v>
      </c>
      <c r="F654" s="26">
        <v>2083500</v>
      </c>
      <c r="G654" s="27"/>
      <c r="H654" s="26">
        <v>2083500</v>
      </c>
      <c r="I654" s="27" t="e">
        <f>#REF!*($I$4)</f>
        <v>#REF!</v>
      </c>
      <c r="J654" s="27" t="e">
        <f>ROUNDUP(E654+#REF!+I654,-2)</f>
        <v>#REF!</v>
      </c>
      <c r="K654" s="27"/>
      <c r="L654" s="138"/>
      <c r="M654" s="138"/>
      <c r="N654" s="139"/>
      <c r="O654" s="49"/>
      <c r="P654" s="49"/>
      <c r="Q654" s="49"/>
      <c r="R654" s="49"/>
      <c r="S654" s="49"/>
      <c r="T654" s="49"/>
      <c r="U654" s="28">
        <f t="shared" si="57"/>
        <v>208350</v>
      </c>
      <c r="V654" s="28">
        <f t="shared" si="58"/>
        <v>312525</v>
      </c>
      <c r="W654" s="28">
        <f t="shared" si="59"/>
        <v>66672</v>
      </c>
      <c r="X654" s="388">
        <f t="shared" si="60"/>
        <v>2671047</v>
      </c>
      <c r="Y654" s="6">
        <f t="shared" si="61"/>
        <v>2671100</v>
      </c>
      <c r="Z654" s="355"/>
      <c r="AA654" s="359"/>
    </row>
    <row r="655" spans="1:27" ht="15.75">
      <c r="A655" s="24">
        <v>199</v>
      </c>
      <c r="B655" s="519" t="s">
        <v>2694</v>
      </c>
      <c r="C655" s="519" t="s">
        <v>2823</v>
      </c>
      <c r="D655" s="25" t="s">
        <v>2387</v>
      </c>
      <c r="E655" s="26">
        <v>2367900</v>
      </c>
      <c r="F655" s="26">
        <v>2367900</v>
      </c>
      <c r="G655" s="27"/>
      <c r="H655" s="26">
        <v>2367900</v>
      </c>
      <c r="I655" s="27" t="e">
        <f>#REF!*($I$4)</f>
        <v>#REF!</v>
      </c>
      <c r="J655" s="27" t="e">
        <f>ROUNDUP(E655+#REF!+I655,-2)</f>
        <v>#REF!</v>
      </c>
      <c r="K655" s="27"/>
      <c r="L655" s="138"/>
      <c r="M655" s="138"/>
      <c r="N655" s="139"/>
      <c r="O655" s="49"/>
      <c r="P655" s="49"/>
      <c r="Q655" s="49"/>
      <c r="R655" s="49"/>
      <c r="S655" s="49"/>
      <c r="T655" s="49"/>
      <c r="U655" s="28">
        <f t="shared" si="57"/>
        <v>236790</v>
      </c>
      <c r="V655" s="28">
        <f t="shared" si="58"/>
        <v>355185</v>
      </c>
      <c r="W655" s="28">
        <f t="shared" si="59"/>
        <v>75772.800000000003</v>
      </c>
      <c r="X655" s="388">
        <f t="shared" si="60"/>
        <v>3035647.8</v>
      </c>
      <c r="Y655" s="6">
        <f t="shared" si="61"/>
        <v>3035700</v>
      </c>
      <c r="Z655" s="355"/>
      <c r="AA655" s="359"/>
    </row>
    <row r="656" spans="1:27" ht="15.75">
      <c r="A656" s="24">
        <v>200</v>
      </c>
      <c r="B656" s="519" t="s">
        <v>2694</v>
      </c>
      <c r="C656" s="519" t="s">
        <v>2824</v>
      </c>
      <c r="D656" s="25" t="s">
        <v>2387</v>
      </c>
      <c r="E656" s="26">
        <v>2228600</v>
      </c>
      <c r="F656" s="26">
        <v>2228600</v>
      </c>
      <c r="G656" s="27"/>
      <c r="H656" s="26">
        <v>2228600</v>
      </c>
      <c r="I656" s="27" t="e">
        <f>#REF!*($I$4)</f>
        <v>#REF!</v>
      </c>
      <c r="J656" s="27" t="e">
        <f>ROUNDUP(E656+#REF!+I656,-2)</f>
        <v>#REF!</v>
      </c>
      <c r="K656" s="27"/>
      <c r="L656" s="138"/>
      <c r="M656" s="138"/>
      <c r="N656" s="139"/>
      <c r="O656" s="49"/>
      <c r="P656" s="49"/>
      <c r="Q656" s="49"/>
      <c r="R656" s="49"/>
      <c r="S656" s="49"/>
      <c r="T656" s="49"/>
      <c r="U656" s="28">
        <f t="shared" si="57"/>
        <v>222860</v>
      </c>
      <c r="V656" s="28">
        <f t="shared" si="58"/>
        <v>334290</v>
      </c>
      <c r="W656" s="28">
        <f t="shared" si="59"/>
        <v>71315.199999999997</v>
      </c>
      <c r="X656" s="388">
        <f t="shared" si="60"/>
        <v>2857065.2</v>
      </c>
      <c r="Y656" s="6">
        <f t="shared" si="61"/>
        <v>2857100</v>
      </c>
      <c r="Z656" s="355"/>
      <c r="AA656" s="359"/>
    </row>
    <row r="657" spans="1:27" ht="15.75">
      <c r="A657" s="24">
        <v>201</v>
      </c>
      <c r="B657" s="519" t="s">
        <v>2694</v>
      </c>
      <c r="C657" s="519" t="s">
        <v>2825</v>
      </c>
      <c r="D657" s="25" t="s">
        <v>2387</v>
      </c>
      <c r="E657" s="26">
        <v>2471800</v>
      </c>
      <c r="F657" s="26">
        <v>2471800</v>
      </c>
      <c r="G657" s="27"/>
      <c r="H657" s="26">
        <v>2471800</v>
      </c>
      <c r="I657" s="27" t="e">
        <f>#REF!*($I$4)</f>
        <v>#REF!</v>
      </c>
      <c r="J657" s="27" t="e">
        <f>ROUNDUP(E657+#REF!+I657,-2)</f>
        <v>#REF!</v>
      </c>
      <c r="K657" s="27"/>
      <c r="L657" s="138"/>
      <c r="M657" s="138"/>
      <c r="N657" s="139"/>
      <c r="O657" s="49"/>
      <c r="P657" s="49"/>
      <c r="Q657" s="49"/>
      <c r="R657" s="49"/>
      <c r="S657" s="49"/>
      <c r="T657" s="49"/>
      <c r="U657" s="28">
        <f t="shared" si="57"/>
        <v>247180</v>
      </c>
      <c r="V657" s="28">
        <f t="shared" si="58"/>
        <v>370770</v>
      </c>
      <c r="W657" s="28">
        <f t="shared" si="59"/>
        <v>79097.600000000006</v>
      </c>
      <c r="X657" s="388">
        <f t="shared" si="60"/>
        <v>3168847.6</v>
      </c>
      <c r="Y657" s="6">
        <f t="shared" si="61"/>
        <v>3168900</v>
      </c>
      <c r="Z657" s="355"/>
      <c r="AA657" s="359"/>
    </row>
    <row r="658" spans="1:27" ht="15.75">
      <c r="A658" s="24">
        <v>202</v>
      </c>
      <c r="B658" s="519" t="s">
        <v>2694</v>
      </c>
      <c r="C658" s="519" t="s">
        <v>2826</v>
      </c>
      <c r="D658" s="25" t="s">
        <v>2387</v>
      </c>
      <c r="E658" s="26">
        <v>2316800</v>
      </c>
      <c r="F658" s="26">
        <v>2316800</v>
      </c>
      <c r="G658" s="27"/>
      <c r="H658" s="26">
        <v>2316800</v>
      </c>
      <c r="I658" s="27" t="e">
        <f>#REF!*($I$4)</f>
        <v>#REF!</v>
      </c>
      <c r="J658" s="27" t="e">
        <f>ROUNDUP(E658+#REF!+I658,-2)</f>
        <v>#REF!</v>
      </c>
      <c r="K658" s="27"/>
      <c r="L658" s="138"/>
      <c r="M658" s="138"/>
      <c r="N658" s="139"/>
      <c r="O658" s="49"/>
      <c r="P658" s="49"/>
      <c r="Q658" s="49"/>
      <c r="R658" s="49"/>
      <c r="S658" s="49"/>
      <c r="T658" s="49"/>
      <c r="U658" s="28">
        <f t="shared" si="57"/>
        <v>231680</v>
      </c>
      <c r="V658" s="28">
        <f t="shared" si="58"/>
        <v>347520</v>
      </c>
      <c r="W658" s="28">
        <f t="shared" si="59"/>
        <v>74137.600000000006</v>
      </c>
      <c r="X658" s="388">
        <f t="shared" si="60"/>
        <v>2970137.6</v>
      </c>
      <c r="Y658" s="6">
        <f t="shared" si="61"/>
        <v>2970200</v>
      </c>
      <c r="Z658" s="355"/>
      <c r="AA658" s="359"/>
    </row>
    <row r="659" spans="1:27" ht="15.75">
      <c r="A659" s="24">
        <v>203</v>
      </c>
      <c r="B659" s="519" t="s">
        <v>2694</v>
      </c>
      <c r="C659" s="519" t="s">
        <v>2827</v>
      </c>
      <c r="D659" s="25" t="s">
        <v>2387</v>
      </c>
      <c r="E659" s="26">
        <v>2322700</v>
      </c>
      <c r="F659" s="26">
        <v>2322700</v>
      </c>
      <c r="G659" s="27"/>
      <c r="H659" s="26">
        <v>2322700</v>
      </c>
      <c r="I659" s="27" t="e">
        <f>#REF!*($I$4)</f>
        <v>#REF!</v>
      </c>
      <c r="J659" s="27" t="e">
        <f>ROUNDUP(E659+#REF!+I659,-2)</f>
        <v>#REF!</v>
      </c>
      <c r="K659" s="27"/>
      <c r="L659" s="138"/>
      <c r="M659" s="138"/>
      <c r="N659" s="139"/>
      <c r="O659" s="49"/>
      <c r="P659" s="49"/>
      <c r="Q659" s="49"/>
      <c r="R659" s="49"/>
      <c r="S659" s="49"/>
      <c r="T659" s="49"/>
      <c r="U659" s="28">
        <f t="shared" si="57"/>
        <v>232270</v>
      </c>
      <c r="V659" s="28">
        <f t="shared" si="58"/>
        <v>348405</v>
      </c>
      <c r="W659" s="28">
        <f t="shared" si="59"/>
        <v>74326.400000000009</v>
      </c>
      <c r="X659" s="388">
        <f t="shared" si="60"/>
        <v>2977701.4</v>
      </c>
      <c r="Y659" s="6">
        <f t="shared" si="61"/>
        <v>2977800</v>
      </c>
      <c r="Z659" s="355"/>
      <c r="AA659" s="359"/>
    </row>
    <row r="660" spans="1:27" ht="15.75">
      <c r="A660" s="24">
        <v>204</v>
      </c>
      <c r="B660" s="519" t="s">
        <v>2694</v>
      </c>
      <c r="C660" s="519" t="s">
        <v>2828</v>
      </c>
      <c r="D660" s="25" t="s">
        <v>2387</v>
      </c>
      <c r="E660" s="26">
        <v>2836600</v>
      </c>
      <c r="F660" s="26">
        <v>2836600</v>
      </c>
      <c r="G660" s="27"/>
      <c r="H660" s="26">
        <v>2836600</v>
      </c>
      <c r="I660" s="27" t="e">
        <f>#REF!*($I$4)</f>
        <v>#REF!</v>
      </c>
      <c r="J660" s="27" t="e">
        <f>ROUNDUP(E660+#REF!+I660,-2)</f>
        <v>#REF!</v>
      </c>
      <c r="K660" s="27"/>
      <c r="L660" s="138"/>
      <c r="M660" s="138"/>
      <c r="N660" s="139"/>
      <c r="O660" s="49"/>
      <c r="P660" s="49"/>
      <c r="Q660" s="49"/>
      <c r="R660" s="49"/>
      <c r="S660" s="49"/>
      <c r="T660" s="49"/>
      <c r="U660" s="28">
        <f t="shared" si="57"/>
        <v>283660</v>
      </c>
      <c r="V660" s="28">
        <f t="shared" si="58"/>
        <v>425490</v>
      </c>
      <c r="W660" s="28">
        <f t="shared" si="59"/>
        <v>90771.199999999997</v>
      </c>
      <c r="X660" s="388">
        <f t="shared" si="60"/>
        <v>3636521.2</v>
      </c>
      <c r="Y660" s="6">
        <f t="shared" si="61"/>
        <v>3636600</v>
      </c>
      <c r="Z660" s="355"/>
      <c r="AA660" s="359"/>
    </row>
    <row r="661" spans="1:27" ht="15.75">
      <c r="A661" s="24">
        <v>205</v>
      </c>
      <c r="B661" s="519" t="s">
        <v>2694</v>
      </c>
      <c r="C661" s="519" t="s">
        <v>2829</v>
      </c>
      <c r="D661" s="25" t="s">
        <v>2387</v>
      </c>
      <c r="E661" s="26">
        <v>3066100</v>
      </c>
      <c r="F661" s="26">
        <v>3066100</v>
      </c>
      <c r="G661" s="27"/>
      <c r="H661" s="26">
        <v>3066100</v>
      </c>
      <c r="I661" s="27" t="e">
        <f>#REF!*($I$4)</f>
        <v>#REF!</v>
      </c>
      <c r="J661" s="27" t="e">
        <f>ROUNDUP(E661+#REF!+I661,-2)</f>
        <v>#REF!</v>
      </c>
      <c r="K661" s="27"/>
      <c r="L661" s="138"/>
      <c r="M661" s="138"/>
      <c r="N661" s="139"/>
      <c r="O661" s="49"/>
      <c r="P661" s="49"/>
      <c r="Q661" s="49"/>
      <c r="R661" s="49"/>
      <c r="S661" s="49"/>
      <c r="T661" s="49"/>
      <c r="U661" s="28">
        <f t="shared" si="57"/>
        <v>306610</v>
      </c>
      <c r="V661" s="28">
        <f t="shared" si="58"/>
        <v>459915</v>
      </c>
      <c r="W661" s="28">
        <f t="shared" si="59"/>
        <v>98115.199999999997</v>
      </c>
      <c r="X661" s="388">
        <f t="shared" si="60"/>
        <v>3930740.2</v>
      </c>
      <c r="Y661" s="6">
        <f t="shared" si="61"/>
        <v>3930800</v>
      </c>
      <c r="Z661" s="355"/>
      <c r="AA661" s="359"/>
    </row>
    <row r="662" spans="1:27" ht="15.75">
      <c r="A662" s="24">
        <v>206</v>
      </c>
      <c r="B662" s="519" t="s">
        <v>2694</v>
      </c>
      <c r="C662" s="519" t="s">
        <v>2830</v>
      </c>
      <c r="D662" s="25" t="s">
        <v>2387</v>
      </c>
      <c r="E662" s="26">
        <v>1647900</v>
      </c>
      <c r="F662" s="26">
        <v>1647900</v>
      </c>
      <c r="G662" s="27"/>
      <c r="H662" s="26">
        <v>1647900</v>
      </c>
      <c r="I662" s="27" t="e">
        <f>#REF!*($I$4)</f>
        <v>#REF!</v>
      </c>
      <c r="J662" s="27" t="e">
        <f>ROUNDUP(E662+#REF!+I662,-2)</f>
        <v>#REF!</v>
      </c>
      <c r="K662" s="27"/>
      <c r="L662" s="138"/>
      <c r="M662" s="138"/>
      <c r="N662" s="139"/>
      <c r="O662" s="49"/>
      <c r="P662" s="49"/>
      <c r="Q662" s="49"/>
      <c r="R662" s="49"/>
      <c r="S662" s="49"/>
      <c r="T662" s="49"/>
      <c r="U662" s="28">
        <f t="shared" si="57"/>
        <v>164790</v>
      </c>
      <c r="V662" s="28">
        <f t="shared" si="58"/>
        <v>247185</v>
      </c>
      <c r="W662" s="28">
        <f t="shared" si="59"/>
        <v>52732.800000000003</v>
      </c>
      <c r="X662" s="388">
        <f t="shared" si="60"/>
        <v>2112607.7999999998</v>
      </c>
      <c r="Y662" s="6">
        <f t="shared" si="61"/>
        <v>2112700</v>
      </c>
      <c r="Z662" s="355"/>
      <c r="AA662" s="359"/>
    </row>
    <row r="663" spans="1:27" ht="15.75">
      <c r="A663" s="24">
        <v>207</v>
      </c>
      <c r="B663" s="519" t="s">
        <v>2694</v>
      </c>
      <c r="C663" s="519" t="s">
        <v>2831</v>
      </c>
      <c r="D663" s="25" t="s">
        <v>2387</v>
      </c>
      <c r="E663" s="26">
        <v>1761800</v>
      </c>
      <c r="F663" s="26">
        <v>1761800</v>
      </c>
      <c r="G663" s="27"/>
      <c r="H663" s="26">
        <v>1761800</v>
      </c>
      <c r="I663" s="27" t="e">
        <f>#REF!*($I$4)</f>
        <v>#REF!</v>
      </c>
      <c r="J663" s="27" t="e">
        <f>ROUNDUP(E663+#REF!+I663,-2)</f>
        <v>#REF!</v>
      </c>
      <c r="K663" s="27"/>
      <c r="L663" s="138"/>
      <c r="M663" s="138"/>
      <c r="N663" s="139"/>
      <c r="O663" s="49"/>
      <c r="P663" s="49"/>
      <c r="Q663" s="49"/>
      <c r="R663" s="49"/>
      <c r="S663" s="49"/>
      <c r="T663" s="49"/>
      <c r="U663" s="28">
        <f t="shared" si="57"/>
        <v>176180</v>
      </c>
      <c r="V663" s="28">
        <f t="shared" si="58"/>
        <v>264270</v>
      </c>
      <c r="W663" s="28">
        <f t="shared" si="59"/>
        <v>56377.599999999999</v>
      </c>
      <c r="X663" s="388">
        <f t="shared" si="60"/>
        <v>2258627.6</v>
      </c>
      <c r="Y663" s="6">
        <f t="shared" si="61"/>
        <v>2258700</v>
      </c>
      <c r="Z663" s="355"/>
      <c r="AA663" s="359"/>
    </row>
    <row r="664" spans="1:27" ht="15.75">
      <c r="A664" s="24">
        <v>208</v>
      </c>
      <c r="B664" s="519" t="s">
        <v>2694</v>
      </c>
      <c r="C664" s="519" t="s">
        <v>2832</v>
      </c>
      <c r="D664" s="25" t="s">
        <v>2387</v>
      </c>
      <c r="E664" s="26">
        <v>1232100</v>
      </c>
      <c r="F664" s="26">
        <v>1232100</v>
      </c>
      <c r="G664" s="27"/>
      <c r="H664" s="26">
        <v>1232100</v>
      </c>
      <c r="I664" s="27" t="e">
        <f>#REF!*($I$4)</f>
        <v>#REF!</v>
      </c>
      <c r="J664" s="27" t="e">
        <f>ROUNDUP(E664+#REF!+I664,-2)</f>
        <v>#REF!</v>
      </c>
      <c r="K664" s="27"/>
      <c r="L664" s="138"/>
      <c r="M664" s="138"/>
      <c r="N664" s="139"/>
      <c r="O664" s="49"/>
      <c r="P664" s="49"/>
      <c r="Q664" s="49"/>
      <c r="R664" s="49"/>
      <c r="S664" s="49"/>
      <c r="T664" s="49"/>
      <c r="U664" s="28">
        <f t="shared" si="57"/>
        <v>123210</v>
      </c>
      <c r="V664" s="28">
        <f t="shared" si="58"/>
        <v>184815</v>
      </c>
      <c r="W664" s="28">
        <f t="shared" si="59"/>
        <v>39427.200000000004</v>
      </c>
      <c r="X664" s="388">
        <f t="shared" si="60"/>
        <v>1579552.2</v>
      </c>
      <c r="Y664" s="6">
        <f t="shared" si="61"/>
        <v>1579600</v>
      </c>
      <c r="Z664" s="355"/>
      <c r="AA664" s="359"/>
    </row>
    <row r="665" spans="1:27" ht="15.75">
      <c r="A665" s="24">
        <v>209</v>
      </c>
      <c r="B665" s="519" t="s">
        <v>2694</v>
      </c>
      <c r="C665" s="519" t="s">
        <v>2833</v>
      </c>
      <c r="D665" s="25" t="s">
        <v>2387</v>
      </c>
      <c r="E665" s="26">
        <v>1334000</v>
      </c>
      <c r="F665" s="26">
        <v>1334000</v>
      </c>
      <c r="G665" s="27"/>
      <c r="H665" s="26">
        <v>1334000</v>
      </c>
      <c r="I665" s="27" t="e">
        <f>#REF!*($I$4)</f>
        <v>#REF!</v>
      </c>
      <c r="J665" s="27" t="e">
        <f>ROUNDUP(E665+#REF!+I665,-2)</f>
        <v>#REF!</v>
      </c>
      <c r="K665" s="27"/>
      <c r="L665" s="138"/>
      <c r="M665" s="138"/>
      <c r="N665" s="139"/>
      <c r="O665" s="49"/>
      <c r="P665" s="49"/>
      <c r="Q665" s="49"/>
      <c r="R665" s="49"/>
      <c r="S665" s="49"/>
      <c r="T665" s="49"/>
      <c r="U665" s="28">
        <f t="shared" si="57"/>
        <v>133400</v>
      </c>
      <c r="V665" s="28">
        <f t="shared" si="58"/>
        <v>200100</v>
      </c>
      <c r="W665" s="28">
        <f t="shared" si="59"/>
        <v>42688</v>
      </c>
      <c r="X665" s="388">
        <f t="shared" si="60"/>
        <v>1710188</v>
      </c>
      <c r="Y665" s="6">
        <f t="shared" si="61"/>
        <v>1710200</v>
      </c>
      <c r="Z665" s="355"/>
      <c r="AA665" s="359"/>
    </row>
    <row r="666" spans="1:27" ht="15.75">
      <c r="A666" s="24">
        <v>210</v>
      </c>
      <c r="B666" s="519" t="s">
        <v>2694</v>
      </c>
      <c r="C666" s="519" t="s">
        <v>2834</v>
      </c>
      <c r="D666" s="25" t="s">
        <v>2387</v>
      </c>
      <c r="E666" s="26">
        <v>1667400</v>
      </c>
      <c r="F666" s="26">
        <v>1667400</v>
      </c>
      <c r="G666" s="27"/>
      <c r="H666" s="26">
        <v>1667400</v>
      </c>
      <c r="I666" s="27" t="e">
        <f>#REF!*($I$4)</f>
        <v>#REF!</v>
      </c>
      <c r="J666" s="27" t="e">
        <f>ROUNDUP(E666+#REF!+I666,-2)</f>
        <v>#REF!</v>
      </c>
      <c r="K666" s="27"/>
      <c r="L666" s="138"/>
      <c r="M666" s="138"/>
      <c r="N666" s="139"/>
      <c r="O666" s="49"/>
      <c r="P666" s="49"/>
      <c r="Q666" s="49"/>
      <c r="R666" s="49"/>
      <c r="S666" s="49"/>
      <c r="T666" s="49"/>
      <c r="U666" s="28">
        <f t="shared" si="57"/>
        <v>166740</v>
      </c>
      <c r="V666" s="28">
        <f t="shared" si="58"/>
        <v>250110</v>
      </c>
      <c r="W666" s="28">
        <f t="shared" si="59"/>
        <v>53356.800000000003</v>
      </c>
      <c r="X666" s="388">
        <f t="shared" si="60"/>
        <v>2137606.7999999998</v>
      </c>
      <c r="Y666" s="6">
        <f t="shared" si="61"/>
        <v>2137700</v>
      </c>
      <c r="Z666" s="355"/>
      <c r="AA666" s="359"/>
    </row>
    <row r="667" spans="1:27" ht="15.75">
      <c r="A667" s="24">
        <v>211</v>
      </c>
      <c r="B667" s="519" t="s">
        <v>2694</v>
      </c>
      <c r="C667" s="519" t="s">
        <v>2835</v>
      </c>
      <c r="D667" s="25" t="s">
        <v>2387</v>
      </c>
      <c r="E667" s="26">
        <v>1620400</v>
      </c>
      <c r="F667" s="26">
        <v>1620400</v>
      </c>
      <c r="G667" s="27"/>
      <c r="H667" s="26">
        <v>1620400</v>
      </c>
      <c r="I667" s="27" t="e">
        <f>#REF!*($I$4)</f>
        <v>#REF!</v>
      </c>
      <c r="J667" s="27" t="e">
        <f>ROUNDUP(E667+#REF!+I667,-2)</f>
        <v>#REF!</v>
      </c>
      <c r="K667" s="27"/>
      <c r="L667" s="138"/>
      <c r="M667" s="138"/>
      <c r="N667" s="139"/>
      <c r="O667" s="49"/>
      <c r="P667" s="49"/>
      <c r="Q667" s="49"/>
      <c r="R667" s="49"/>
      <c r="S667" s="49"/>
      <c r="T667" s="49"/>
      <c r="U667" s="28">
        <f t="shared" si="57"/>
        <v>162040</v>
      </c>
      <c r="V667" s="28">
        <f t="shared" si="58"/>
        <v>243060</v>
      </c>
      <c r="W667" s="28">
        <f t="shared" si="59"/>
        <v>51852.800000000003</v>
      </c>
      <c r="X667" s="388">
        <f t="shared" si="60"/>
        <v>2077352.8</v>
      </c>
      <c r="Y667" s="6">
        <f t="shared" si="61"/>
        <v>2077400</v>
      </c>
      <c r="Z667" s="355"/>
      <c r="AA667" s="359"/>
    </row>
    <row r="668" spans="1:27" ht="15.75">
      <c r="A668" s="24">
        <v>212</v>
      </c>
      <c r="B668" s="519" t="s">
        <v>2694</v>
      </c>
      <c r="C668" s="519" t="s">
        <v>2836</v>
      </c>
      <c r="D668" s="25" t="s">
        <v>2387</v>
      </c>
      <c r="E668" s="26">
        <v>1698700</v>
      </c>
      <c r="F668" s="26">
        <v>1698700</v>
      </c>
      <c r="G668" s="27"/>
      <c r="H668" s="26">
        <v>1698700</v>
      </c>
      <c r="I668" s="27" t="e">
        <f>#REF!*($I$4)</f>
        <v>#REF!</v>
      </c>
      <c r="J668" s="27" t="e">
        <f>ROUNDUP(E668+#REF!+I668,-2)</f>
        <v>#REF!</v>
      </c>
      <c r="K668" s="27"/>
      <c r="L668" s="138"/>
      <c r="M668" s="138"/>
      <c r="N668" s="139"/>
      <c r="O668" s="49"/>
      <c r="P668" s="49"/>
      <c r="Q668" s="49"/>
      <c r="R668" s="49"/>
      <c r="S668" s="49"/>
      <c r="T668" s="49"/>
      <c r="U668" s="28">
        <f t="shared" si="57"/>
        <v>169870</v>
      </c>
      <c r="V668" s="28">
        <f t="shared" si="58"/>
        <v>254805</v>
      </c>
      <c r="W668" s="28">
        <f t="shared" si="59"/>
        <v>54358.400000000001</v>
      </c>
      <c r="X668" s="388">
        <f t="shared" si="60"/>
        <v>2177733.4</v>
      </c>
      <c r="Y668" s="6">
        <f t="shared" si="61"/>
        <v>2177800</v>
      </c>
      <c r="Z668" s="355"/>
      <c r="AA668" s="359"/>
    </row>
    <row r="669" spans="1:27" ht="15.75">
      <c r="A669" s="24">
        <v>213</v>
      </c>
      <c r="B669" s="519" t="s">
        <v>2694</v>
      </c>
      <c r="C669" s="519" t="s">
        <v>2837</v>
      </c>
      <c r="D669" s="25" t="s">
        <v>2387</v>
      </c>
      <c r="E669" s="26">
        <v>1718500</v>
      </c>
      <c r="F669" s="26">
        <v>1718500</v>
      </c>
      <c r="G669" s="27"/>
      <c r="H669" s="26">
        <v>1718500</v>
      </c>
      <c r="I669" s="27" t="e">
        <f>#REF!*($I$4)</f>
        <v>#REF!</v>
      </c>
      <c r="J669" s="27" t="e">
        <f>ROUNDUP(E669+#REF!+I669,-2)</f>
        <v>#REF!</v>
      </c>
      <c r="K669" s="27"/>
      <c r="L669" s="138"/>
      <c r="M669" s="138"/>
      <c r="N669" s="139"/>
      <c r="O669" s="49"/>
      <c r="P669" s="49"/>
      <c r="Q669" s="49"/>
      <c r="R669" s="49"/>
      <c r="S669" s="49"/>
      <c r="T669" s="49"/>
      <c r="U669" s="28">
        <f t="shared" si="57"/>
        <v>171850</v>
      </c>
      <c r="V669" s="28">
        <f t="shared" si="58"/>
        <v>257775</v>
      </c>
      <c r="W669" s="28">
        <f t="shared" si="59"/>
        <v>54992</v>
      </c>
      <c r="X669" s="388">
        <f t="shared" si="60"/>
        <v>2203117</v>
      </c>
      <c r="Y669" s="6">
        <f t="shared" si="61"/>
        <v>2203200</v>
      </c>
      <c r="Z669" s="355"/>
      <c r="AA669" s="359"/>
    </row>
    <row r="670" spans="1:27" ht="15.75">
      <c r="A670" s="24">
        <v>214</v>
      </c>
      <c r="B670" s="519" t="s">
        <v>2694</v>
      </c>
      <c r="C670" s="519" t="s">
        <v>2838</v>
      </c>
      <c r="D670" s="25" t="s">
        <v>2387</v>
      </c>
      <c r="E670" s="26">
        <v>1441700</v>
      </c>
      <c r="F670" s="26">
        <v>1441700</v>
      </c>
      <c r="G670" s="27"/>
      <c r="H670" s="26">
        <v>1441700</v>
      </c>
      <c r="I670" s="27" t="e">
        <f>#REF!*($I$4)</f>
        <v>#REF!</v>
      </c>
      <c r="J670" s="27" t="e">
        <f>ROUNDUP(E670+#REF!+I670,-2)</f>
        <v>#REF!</v>
      </c>
      <c r="K670" s="27"/>
      <c r="L670" s="138"/>
      <c r="M670" s="138"/>
      <c r="N670" s="139"/>
      <c r="O670" s="49"/>
      <c r="P670" s="49"/>
      <c r="Q670" s="49"/>
      <c r="R670" s="49"/>
      <c r="S670" s="49"/>
      <c r="T670" s="49"/>
      <c r="U670" s="28">
        <f t="shared" si="57"/>
        <v>144170</v>
      </c>
      <c r="V670" s="28">
        <f t="shared" si="58"/>
        <v>216255</v>
      </c>
      <c r="W670" s="28">
        <f t="shared" si="59"/>
        <v>46134.400000000001</v>
      </c>
      <c r="X670" s="388">
        <f t="shared" si="60"/>
        <v>1848259.4</v>
      </c>
      <c r="Y670" s="6">
        <f t="shared" si="61"/>
        <v>1848300</v>
      </c>
      <c r="Z670" s="355"/>
      <c r="AA670" s="359"/>
    </row>
    <row r="671" spans="1:27" ht="15.75">
      <c r="A671" s="24">
        <v>215</v>
      </c>
      <c r="B671" s="519" t="s">
        <v>2694</v>
      </c>
      <c r="C671" s="519" t="s">
        <v>2839</v>
      </c>
      <c r="D671" s="25" t="s">
        <v>2387</v>
      </c>
      <c r="E671" s="26">
        <v>1579000</v>
      </c>
      <c r="F671" s="26">
        <v>1579000</v>
      </c>
      <c r="G671" s="27"/>
      <c r="H671" s="26">
        <v>1579000</v>
      </c>
      <c r="I671" s="27" t="e">
        <f>#REF!*($I$4)</f>
        <v>#REF!</v>
      </c>
      <c r="J671" s="27" t="e">
        <f>ROUNDUP(E671+#REF!+I671,-2)</f>
        <v>#REF!</v>
      </c>
      <c r="K671" s="27"/>
      <c r="L671" s="138"/>
      <c r="M671" s="138"/>
      <c r="N671" s="139"/>
      <c r="O671" s="49"/>
      <c r="P671" s="49"/>
      <c r="Q671" s="49"/>
      <c r="R671" s="49"/>
      <c r="S671" s="49"/>
      <c r="T671" s="49"/>
      <c r="U671" s="28">
        <f t="shared" si="57"/>
        <v>157900</v>
      </c>
      <c r="V671" s="28">
        <f t="shared" si="58"/>
        <v>236850</v>
      </c>
      <c r="W671" s="28">
        <f t="shared" si="59"/>
        <v>50528</v>
      </c>
      <c r="X671" s="388">
        <f t="shared" si="60"/>
        <v>2024278</v>
      </c>
      <c r="Y671" s="6">
        <f t="shared" si="61"/>
        <v>2024300</v>
      </c>
      <c r="Z671" s="355"/>
      <c r="AA671" s="359"/>
    </row>
    <row r="672" spans="1:27" ht="15.75">
      <c r="A672" s="24">
        <v>216</v>
      </c>
      <c r="B672" s="519" t="s">
        <v>2694</v>
      </c>
      <c r="C672" s="519" t="s">
        <v>2840</v>
      </c>
      <c r="D672" s="25" t="s">
        <v>2387</v>
      </c>
      <c r="E672" s="26">
        <v>1498700</v>
      </c>
      <c r="F672" s="26">
        <v>1498700</v>
      </c>
      <c r="G672" s="27"/>
      <c r="H672" s="26">
        <v>1498700</v>
      </c>
      <c r="I672" s="27" t="e">
        <f>#REF!*($I$4)</f>
        <v>#REF!</v>
      </c>
      <c r="J672" s="27" t="e">
        <f>ROUNDUP(E672+#REF!+I672,-2)</f>
        <v>#REF!</v>
      </c>
      <c r="K672" s="27"/>
      <c r="L672" s="138"/>
      <c r="M672" s="138"/>
      <c r="N672" s="139"/>
      <c r="O672" s="49"/>
      <c r="P672" s="49"/>
      <c r="Q672" s="49"/>
      <c r="R672" s="49"/>
      <c r="S672" s="49"/>
      <c r="T672" s="49"/>
      <c r="U672" s="28">
        <f t="shared" si="57"/>
        <v>149870</v>
      </c>
      <c r="V672" s="28">
        <f t="shared" si="58"/>
        <v>224805</v>
      </c>
      <c r="W672" s="28">
        <f t="shared" si="59"/>
        <v>47958.400000000001</v>
      </c>
      <c r="X672" s="388">
        <f t="shared" si="60"/>
        <v>1921333.4</v>
      </c>
      <c r="Y672" s="6">
        <f t="shared" si="61"/>
        <v>1921400</v>
      </c>
      <c r="Z672" s="355"/>
      <c r="AA672" s="359"/>
    </row>
    <row r="673" spans="1:27" ht="15.75">
      <c r="A673" s="24">
        <v>217</v>
      </c>
      <c r="B673" s="519" t="s">
        <v>2694</v>
      </c>
      <c r="C673" s="519" t="s">
        <v>2841</v>
      </c>
      <c r="D673" s="25" t="s">
        <v>2387</v>
      </c>
      <c r="E673" s="26">
        <v>1632000</v>
      </c>
      <c r="F673" s="26">
        <v>1632000</v>
      </c>
      <c r="G673" s="27"/>
      <c r="H673" s="26">
        <v>1632000</v>
      </c>
      <c r="I673" s="27" t="e">
        <f>#REF!*($I$4)</f>
        <v>#REF!</v>
      </c>
      <c r="J673" s="27" t="e">
        <f>ROUNDUP(E673+#REF!+I673,-2)</f>
        <v>#REF!</v>
      </c>
      <c r="K673" s="27"/>
      <c r="L673" s="138"/>
      <c r="M673" s="138"/>
      <c r="N673" s="139"/>
      <c r="O673" s="49"/>
      <c r="P673" s="49"/>
      <c r="Q673" s="49"/>
      <c r="R673" s="49"/>
      <c r="S673" s="49"/>
      <c r="T673" s="49"/>
      <c r="U673" s="28">
        <f t="shared" si="57"/>
        <v>163200</v>
      </c>
      <c r="V673" s="28">
        <f t="shared" si="58"/>
        <v>244800</v>
      </c>
      <c r="W673" s="28">
        <f t="shared" si="59"/>
        <v>52224</v>
      </c>
      <c r="X673" s="388">
        <f t="shared" si="60"/>
        <v>2092224</v>
      </c>
      <c r="Y673" s="6">
        <f t="shared" si="61"/>
        <v>2092300</v>
      </c>
      <c r="Z673" s="355"/>
      <c r="AA673" s="359"/>
    </row>
    <row r="674" spans="1:27" ht="15.75">
      <c r="A674" s="24">
        <v>218</v>
      </c>
      <c r="B674" s="519" t="s">
        <v>2694</v>
      </c>
      <c r="C674" s="519" t="s">
        <v>2842</v>
      </c>
      <c r="D674" s="25" t="s">
        <v>2387</v>
      </c>
      <c r="E674" s="26">
        <v>1732200</v>
      </c>
      <c r="F674" s="26">
        <v>1732200</v>
      </c>
      <c r="G674" s="27"/>
      <c r="H674" s="26">
        <v>1732200</v>
      </c>
      <c r="I674" s="27" t="e">
        <f>#REF!*($I$4)</f>
        <v>#REF!</v>
      </c>
      <c r="J674" s="27" t="e">
        <f>ROUNDUP(E674+#REF!+I674,-2)</f>
        <v>#REF!</v>
      </c>
      <c r="K674" s="27"/>
      <c r="L674" s="138"/>
      <c r="M674" s="138"/>
      <c r="N674" s="139"/>
      <c r="O674" s="49"/>
      <c r="P674" s="49"/>
      <c r="Q674" s="49"/>
      <c r="R674" s="49"/>
      <c r="S674" s="49"/>
      <c r="T674" s="49"/>
      <c r="U674" s="28">
        <f t="shared" si="57"/>
        <v>173220</v>
      </c>
      <c r="V674" s="28">
        <f t="shared" si="58"/>
        <v>259830</v>
      </c>
      <c r="W674" s="28">
        <f t="shared" si="59"/>
        <v>55430.400000000001</v>
      </c>
      <c r="X674" s="388">
        <f t="shared" si="60"/>
        <v>2220680.4</v>
      </c>
      <c r="Y674" s="6">
        <f t="shared" si="61"/>
        <v>2220700</v>
      </c>
      <c r="Z674" s="355"/>
      <c r="AA674" s="359"/>
    </row>
    <row r="675" spans="1:27" ht="15.75">
      <c r="A675" s="24">
        <v>219</v>
      </c>
      <c r="B675" s="519" t="s">
        <v>2694</v>
      </c>
      <c r="C675" s="519" t="s">
        <v>2843</v>
      </c>
      <c r="D675" s="25" t="s">
        <v>2387</v>
      </c>
      <c r="E675" s="26">
        <v>1585100</v>
      </c>
      <c r="F675" s="26">
        <v>1585100</v>
      </c>
      <c r="G675" s="27"/>
      <c r="H675" s="26">
        <v>1585100</v>
      </c>
      <c r="I675" s="27" t="e">
        <f>#REF!*($I$4)</f>
        <v>#REF!</v>
      </c>
      <c r="J675" s="27" t="e">
        <f>ROUNDUP(E675+#REF!+I675,-2)</f>
        <v>#REF!</v>
      </c>
      <c r="K675" s="27"/>
      <c r="L675" s="138"/>
      <c r="M675" s="138"/>
      <c r="N675" s="139"/>
      <c r="O675" s="49"/>
      <c r="P675" s="49"/>
      <c r="Q675" s="49"/>
      <c r="R675" s="49"/>
      <c r="S675" s="49"/>
      <c r="T675" s="49"/>
      <c r="U675" s="28">
        <f t="shared" si="57"/>
        <v>158510</v>
      </c>
      <c r="V675" s="28">
        <f t="shared" si="58"/>
        <v>237765</v>
      </c>
      <c r="W675" s="28">
        <f t="shared" si="59"/>
        <v>50723.200000000004</v>
      </c>
      <c r="X675" s="388">
        <f t="shared" si="60"/>
        <v>2032098.2</v>
      </c>
      <c r="Y675" s="6">
        <f t="shared" si="61"/>
        <v>2032100</v>
      </c>
      <c r="Z675" s="355"/>
      <c r="AA675" s="359"/>
    </row>
    <row r="676" spans="1:27" ht="15.75">
      <c r="A676" s="24">
        <v>220</v>
      </c>
      <c r="B676" s="519" t="s">
        <v>2694</v>
      </c>
      <c r="C676" s="519" t="s">
        <v>2844</v>
      </c>
      <c r="D676" s="25" t="s">
        <v>2387</v>
      </c>
      <c r="E676" s="26">
        <v>1347700</v>
      </c>
      <c r="F676" s="26">
        <v>1347700</v>
      </c>
      <c r="G676" s="27"/>
      <c r="H676" s="26">
        <v>1347700</v>
      </c>
      <c r="I676" s="27" t="e">
        <f>#REF!*($I$4)</f>
        <v>#REF!</v>
      </c>
      <c r="J676" s="27" t="e">
        <f>ROUNDUP(E676+#REF!+I676,-2)</f>
        <v>#REF!</v>
      </c>
      <c r="K676" s="27"/>
      <c r="L676" s="138"/>
      <c r="M676" s="138"/>
      <c r="N676" s="139"/>
      <c r="O676" s="49"/>
      <c r="P676" s="49"/>
      <c r="Q676" s="49"/>
      <c r="R676" s="49"/>
      <c r="S676" s="49"/>
      <c r="T676" s="49"/>
      <c r="U676" s="28">
        <f t="shared" si="57"/>
        <v>134770</v>
      </c>
      <c r="V676" s="28">
        <f t="shared" si="58"/>
        <v>202155</v>
      </c>
      <c r="W676" s="28">
        <f t="shared" si="59"/>
        <v>43126.400000000001</v>
      </c>
      <c r="X676" s="388">
        <f t="shared" si="60"/>
        <v>1727751.4</v>
      </c>
      <c r="Y676" s="6">
        <f t="shared" si="61"/>
        <v>1727800</v>
      </c>
      <c r="Z676" s="355"/>
      <c r="AA676" s="359"/>
    </row>
    <row r="677" spans="1:27" ht="15.75">
      <c r="A677" s="24">
        <v>221</v>
      </c>
      <c r="B677" s="519" t="s">
        <v>2694</v>
      </c>
      <c r="C677" s="519" t="s">
        <v>2845</v>
      </c>
      <c r="D677" s="25" t="s">
        <v>2387</v>
      </c>
      <c r="E677" s="26">
        <v>1457600</v>
      </c>
      <c r="F677" s="26">
        <v>1457600</v>
      </c>
      <c r="G677" s="27"/>
      <c r="H677" s="26">
        <v>1457600</v>
      </c>
      <c r="I677" s="27" t="e">
        <f>#REF!*($I$4)</f>
        <v>#REF!</v>
      </c>
      <c r="J677" s="27" t="e">
        <f>ROUNDUP(E677+#REF!+I677,-2)</f>
        <v>#REF!</v>
      </c>
      <c r="K677" s="27"/>
      <c r="L677" s="138"/>
      <c r="M677" s="138"/>
      <c r="N677" s="139"/>
      <c r="O677" s="49"/>
      <c r="P677" s="49"/>
      <c r="Q677" s="49"/>
      <c r="R677" s="49"/>
      <c r="S677" s="49"/>
      <c r="T677" s="49"/>
      <c r="U677" s="28">
        <f t="shared" si="57"/>
        <v>145760</v>
      </c>
      <c r="V677" s="28">
        <f t="shared" si="58"/>
        <v>218640</v>
      </c>
      <c r="W677" s="28">
        <f t="shared" si="59"/>
        <v>46643.200000000004</v>
      </c>
      <c r="X677" s="388">
        <f t="shared" si="60"/>
        <v>1868643.2</v>
      </c>
      <c r="Y677" s="6">
        <f t="shared" si="61"/>
        <v>1868700</v>
      </c>
      <c r="Z677" s="355"/>
      <c r="AA677" s="359"/>
    </row>
    <row r="678" spans="1:27" ht="15.75">
      <c r="A678" s="24">
        <v>222</v>
      </c>
      <c r="B678" s="519" t="s">
        <v>2694</v>
      </c>
      <c r="C678" s="519" t="s">
        <v>2846</v>
      </c>
      <c r="D678" s="25" t="s">
        <v>2387</v>
      </c>
      <c r="E678" s="26">
        <v>1736100</v>
      </c>
      <c r="F678" s="26">
        <v>1736100</v>
      </c>
      <c r="G678" s="27"/>
      <c r="H678" s="26">
        <v>1736100</v>
      </c>
      <c r="I678" s="27" t="e">
        <f>#REF!*($I$4)</f>
        <v>#REF!</v>
      </c>
      <c r="J678" s="27" t="e">
        <f>ROUNDUP(E678+#REF!+I678,-2)</f>
        <v>#REF!</v>
      </c>
      <c r="K678" s="27"/>
      <c r="L678" s="138"/>
      <c r="M678" s="138"/>
      <c r="N678" s="139"/>
      <c r="O678" s="49"/>
      <c r="P678" s="49"/>
      <c r="Q678" s="49"/>
      <c r="R678" s="49"/>
      <c r="S678" s="49"/>
      <c r="T678" s="49"/>
      <c r="U678" s="28">
        <f t="shared" si="57"/>
        <v>173610</v>
      </c>
      <c r="V678" s="28">
        <f t="shared" si="58"/>
        <v>260415</v>
      </c>
      <c r="W678" s="28">
        <f t="shared" si="59"/>
        <v>55555.200000000004</v>
      </c>
      <c r="X678" s="388">
        <f t="shared" si="60"/>
        <v>2225680.2000000002</v>
      </c>
      <c r="Y678" s="6">
        <f t="shared" si="61"/>
        <v>2225700</v>
      </c>
      <c r="Z678" s="355"/>
      <c r="AA678" s="359"/>
    </row>
    <row r="679" spans="1:27" ht="15.75">
      <c r="A679" s="24">
        <v>223</v>
      </c>
      <c r="B679" s="519" t="s">
        <v>2694</v>
      </c>
      <c r="C679" s="519" t="s">
        <v>2847</v>
      </c>
      <c r="D679" s="25" t="s">
        <v>2387</v>
      </c>
      <c r="E679" s="26">
        <v>1734200</v>
      </c>
      <c r="F679" s="26">
        <v>1734200</v>
      </c>
      <c r="G679" s="27"/>
      <c r="H679" s="26">
        <v>1734200</v>
      </c>
      <c r="I679" s="27" t="e">
        <f>#REF!*($I$4)</f>
        <v>#REF!</v>
      </c>
      <c r="J679" s="27" t="e">
        <f>ROUNDUP(E679+#REF!+I679,-2)</f>
        <v>#REF!</v>
      </c>
      <c r="K679" s="27"/>
      <c r="L679" s="138"/>
      <c r="M679" s="138"/>
      <c r="N679" s="139"/>
      <c r="O679" s="49"/>
      <c r="P679" s="49"/>
      <c r="Q679" s="49"/>
      <c r="R679" s="49"/>
      <c r="S679" s="49"/>
      <c r="T679" s="49"/>
      <c r="U679" s="28">
        <f t="shared" si="57"/>
        <v>173420</v>
      </c>
      <c r="V679" s="28">
        <f t="shared" si="58"/>
        <v>260130</v>
      </c>
      <c r="W679" s="28">
        <f t="shared" si="59"/>
        <v>55494.400000000001</v>
      </c>
      <c r="X679" s="388">
        <f t="shared" si="60"/>
        <v>2223244.4</v>
      </c>
      <c r="Y679" s="6">
        <f t="shared" si="61"/>
        <v>2223300</v>
      </c>
      <c r="Z679" s="355"/>
      <c r="AA679" s="359"/>
    </row>
    <row r="680" spans="1:27" ht="15.75">
      <c r="A680" s="24">
        <v>224</v>
      </c>
      <c r="B680" s="519" t="s">
        <v>2694</v>
      </c>
      <c r="C680" s="519" t="s">
        <v>2848</v>
      </c>
      <c r="D680" s="25" t="s">
        <v>2387</v>
      </c>
      <c r="E680" s="26">
        <v>1681300</v>
      </c>
      <c r="F680" s="26">
        <v>1681300</v>
      </c>
      <c r="G680" s="27"/>
      <c r="H680" s="26">
        <v>1681300</v>
      </c>
      <c r="I680" s="27" t="e">
        <f>#REF!*($I$4)</f>
        <v>#REF!</v>
      </c>
      <c r="J680" s="27" t="e">
        <f>ROUNDUP(E680+#REF!+I680,-2)</f>
        <v>#REF!</v>
      </c>
      <c r="K680" s="27"/>
      <c r="L680" s="138"/>
      <c r="M680" s="138"/>
      <c r="N680" s="139"/>
      <c r="O680" s="49"/>
      <c r="P680" s="49"/>
      <c r="Q680" s="49"/>
      <c r="R680" s="49"/>
      <c r="S680" s="49"/>
      <c r="T680" s="49"/>
      <c r="U680" s="28">
        <f t="shared" si="57"/>
        <v>168130</v>
      </c>
      <c r="V680" s="28">
        <f t="shared" si="58"/>
        <v>252195</v>
      </c>
      <c r="W680" s="28">
        <f t="shared" si="59"/>
        <v>53801.599999999999</v>
      </c>
      <c r="X680" s="388">
        <f t="shared" si="60"/>
        <v>2155426.6</v>
      </c>
      <c r="Y680" s="6">
        <f t="shared" si="61"/>
        <v>2155500</v>
      </c>
      <c r="Z680" s="355"/>
      <c r="AA680" s="359"/>
    </row>
    <row r="681" spans="1:27" ht="15.75">
      <c r="A681" s="24">
        <v>225</v>
      </c>
      <c r="B681" s="519" t="s">
        <v>2694</v>
      </c>
      <c r="C681" s="519" t="s">
        <v>2849</v>
      </c>
      <c r="D681" s="25" t="s">
        <v>2387</v>
      </c>
      <c r="E681" s="26">
        <v>1828300</v>
      </c>
      <c r="F681" s="26">
        <v>1828300</v>
      </c>
      <c r="G681" s="27"/>
      <c r="H681" s="26">
        <v>1828300</v>
      </c>
      <c r="I681" s="27" t="e">
        <f>#REF!*($I$4)</f>
        <v>#REF!</v>
      </c>
      <c r="J681" s="27" t="e">
        <f>ROUNDUP(E681+#REF!+I681,-2)</f>
        <v>#REF!</v>
      </c>
      <c r="K681" s="27"/>
      <c r="L681" s="138"/>
      <c r="M681" s="138"/>
      <c r="N681" s="139"/>
      <c r="O681" s="49"/>
      <c r="P681" s="49"/>
      <c r="Q681" s="49"/>
      <c r="R681" s="49"/>
      <c r="S681" s="49"/>
      <c r="T681" s="49"/>
      <c r="U681" s="28">
        <f t="shared" si="57"/>
        <v>182830</v>
      </c>
      <c r="V681" s="28">
        <f t="shared" si="58"/>
        <v>274245</v>
      </c>
      <c r="W681" s="28">
        <f t="shared" si="59"/>
        <v>58505.599999999999</v>
      </c>
      <c r="X681" s="388">
        <f t="shared" si="60"/>
        <v>2343880.6</v>
      </c>
      <c r="Y681" s="6">
        <f t="shared" si="61"/>
        <v>2343900</v>
      </c>
      <c r="Z681" s="355"/>
      <c r="AA681" s="359"/>
    </row>
    <row r="682" spans="1:27" ht="15.75">
      <c r="A682" s="24">
        <v>226</v>
      </c>
      <c r="B682" s="519" t="s">
        <v>2694</v>
      </c>
      <c r="C682" s="519" t="s">
        <v>2850</v>
      </c>
      <c r="D682" s="25" t="s">
        <v>2387</v>
      </c>
      <c r="E682" s="26">
        <v>1402600</v>
      </c>
      <c r="F682" s="26">
        <v>1402600</v>
      </c>
      <c r="G682" s="27"/>
      <c r="H682" s="26">
        <v>1402600</v>
      </c>
      <c r="I682" s="27" t="e">
        <f>#REF!*($I$4)</f>
        <v>#REF!</v>
      </c>
      <c r="J682" s="27" t="e">
        <f>ROUNDUP(E682+#REF!+I682,-2)</f>
        <v>#REF!</v>
      </c>
      <c r="K682" s="27"/>
      <c r="L682" s="138"/>
      <c r="M682" s="138"/>
      <c r="N682" s="139"/>
      <c r="O682" s="49"/>
      <c r="P682" s="49"/>
      <c r="Q682" s="49"/>
      <c r="R682" s="49"/>
      <c r="S682" s="49"/>
      <c r="T682" s="49"/>
      <c r="U682" s="28">
        <f t="shared" si="57"/>
        <v>140260</v>
      </c>
      <c r="V682" s="28">
        <f t="shared" si="58"/>
        <v>210390</v>
      </c>
      <c r="W682" s="28">
        <f t="shared" si="59"/>
        <v>44883.200000000004</v>
      </c>
      <c r="X682" s="388">
        <f t="shared" si="60"/>
        <v>1798133.2</v>
      </c>
      <c r="Y682" s="6">
        <f t="shared" si="61"/>
        <v>1798200</v>
      </c>
      <c r="Z682" s="355"/>
      <c r="AA682" s="359"/>
    </row>
    <row r="683" spans="1:27" ht="15.75">
      <c r="A683" s="24">
        <v>227</v>
      </c>
      <c r="B683" s="519" t="s">
        <v>2694</v>
      </c>
      <c r="C683" s="519" t="s">
        <v>2851</v>
      </c>
      <c r="D683" s="25" t="s">
        <v>2387</v>
      </c>
      <c r="E683" s="26">
        <v>982800</v>
      </c>
      <c r="F683" s="26">
        <v>982800</v>
      </c>
      <c r="G683" s="27"/>
      <c r="H683" s="26">
        <v>982800</v>
      </c>
      <c r="I683" s="27" t="e">
        <f>#REF!*($I$4)</f>
        <v>#REF!</v>
      </c>
      <c r="J683" s="27" t="e">
        <f>ROUNDUP(E683+#REF!+I683,-2)</f>
        <v>#REF!</v>
      </c>
      <c r="K683" s="27"/>
      <c r="L683" s="138"/>
      <c r="M683" s="138"/>
      <c r="N683" s="139"/>
      <c r="O683" s="49"/>
      <c r="P683" s="49"/>
      <c r="Q683" s="49"/>
      <c r="R683" s="49"/>
      <c r="S683" s="49"/>
      <c r="T683" s="49"/>
      <c r="U683" s="28">
        <f t="shared" si="57"/>
        <v>98280</v>
      </c>
      <c r="V683" s="28">
        <f t="shared" si="58"/>
        <v>147420</v>
      </c>
      <c r="W683" s="28">
        <f t="shared" si="59"/>
        <v>31449.600000000002</v>
      </c>
      <c r="X683" s="388">
        <f t="shared" si="60"/>
        <v>1259949.6000000001</v>
      </c>
      <c r="Y683" s="6">
        <f t="shared" si="61"/>
        <v>1260000</v>
      </c>
      <c r="Z683" s="355"/>
      <c r="AA683" s="359"/>
    </row>
    <row r="684" spans="1:27" ht="15.75">
      <c r="A684" s="24">
        <v>228</v>
      </c>
      <c r="B684" s="519" t="s">
        <v>2694</v>
      </c>
      <c r="C684" s="519" t="s">
        <v>2852</v>
      </c>
      <c r="D684" s="25" t="s">
        <v>2387</v>
      </c>
      <c r="E684" s="26">
        <v>1184800</v>
      </c>
      <c r="F684" s="26">
        <v>1184800</v>
      </c>
      <c r="G684" s="27"/>
      <c r="H684" s="26">
        <v>1184800</v>
      </c>
      <c r="I684" s="27" t="e">
        <f>#REF!*($I$4)</f>
        <v>#REF!</v>
      </c>
      <c r="J684" s="27" t="e">
        <f>ROUNDUP(E684+#REF!+I684,-2)</f>
        <v>#REF!</v>
      </c>
      <c r="K684" s="27"/>
      <c r="L684" s="138"/>
      <c r="M684" s="138"/>
      <c r="N684" s="139"/>
      <c r="O684" s="49"/>
      <c r="P684" s="49"/>
      <c r="Q684" s="49"/>
      <c r="R684" s="49"/>
      <c r="S684" s="49"/>
      <c r="T684" s="49"/>
      <c r="U684" s="28">
        <f t="shared" si="57"/>
        <v>118480</v>
      </c>
      <c r="V684" s="28">
        <f t="shared" si="58"/>
        <v>177720</v>
      </c>
      <c r="W684" s="28">
        <f t="shared" si="59"/>
        <v>37913.599999999999</v>
      </c>
      <c r="X684" s="388">
        <f t="shared" si="60"/>
        <v>1518913.6</v>
      </c>
      <c r="Y684" s="6">
        <f t="shared" si="61"/>
        <v>1519000</v>
      </c>
      <c r="Z684" s="355"/>
      <c r="AA684" s="359"/>
    </row>
    <row r="685" spans="1:27" ht="15.75">
      <c r="A685" s="24">
        <v>229</v>
      </c>
      <c r="B685" s="519" t="s">
        <v>2694</v>
      </c>
      <c r="C685" s="519" t="s">
        <v>2853</v>
      </c>
      <c r="D685" s="25" t="s">
        <v>2387</v>
      </c>
      <c r="E685" s="26">
        <v>1245500</v>
      </c>
      <c r="F685" s="26">
        <v>1245500</v>
      </c>
      <c r="G685" s="27"/>
      <c r="H685" s="26">
        <v>1245500</v>
      </c>
      <c r="I685" s="27" t="e">
        <f>#REF!*($I$4)</f>
        <v>#REF!</v>
      </c>
      <c r="J685" s="27" t="e">
        <f>ROUNDUP(E685+#REF!+I685,-2)</f>
        <v>#REF!</v>
      </c>
      <c r="K685" s="27"/>
      <c r="L685" s="138"/>
      <c r="M685" s="138"/>
      <c r="N685" s="139"/>
      <c r="O685" s="49"/>
      <c r="P685" s="49"/>
      <c r="Q685" s="49"/>
      <c r="R685" s="49"/>
      <c r="S685" s="49"/>
      <c r="T685" s="49"/>
      <c r="U685" s="28">
        <f t="shared" si="57"/>
        <v>124550</v>
      </c>
      <c r="V685" s="28">
        <f t="shared" si="58"/>
        <v>186825</v>
      </c>
      <c r="W685" s="28">
        <f t="shared" si="59"/>
        <v>39856</v>
      </c>
      <c r="X685" s="388">
        <f t="shared" si="60"/>
        <v>1596731</v>
      </c>
      <c r="Y685" s="6">
        <f t="shared" si="61"/>
        <v>1596800</v>
      </c>
      <c r="Z685" s="355"/>
      <c r="AA685" s="359"/>
    </row>
    <row r="686" spans="1:27" ht="15.75">
      <c r="A686" s="24">
        <v>230</v>
      </c>
      <c r="B686" s="519" t="s">
        <v>2694</v>
      </c>
      <c r="C686" s="519" t="s">
        <v>2854</v>
      </c>
      <c r="D686" s="25" t="s">
        <v>2387</v>
      </c>
      <c r="E686" s="26">
        <v>1232100</v>
      </c>
      <c r="F686" s="26">
        <v>1232100</v>
      </c>
      <c r="G686" s="27"/>
      <c r="H686" s="26">
        <v>1232100</v>
      </c>
      <c r="I686" s="27" t="e">
        <f>#REF!*($I$4)</f>
        <v>#REF!</v>
      </c>
      <c r="J686" s="27" t="e">
        <f>ROUNDUP(E686+#REF!+I686,-2)</f>
        <v>#REF!</v>
      </c>
      <c r="K686" s="27"/>
      <c r="L686" s="138"/>
      <c r="M686" s="138"/>
      <c r="N686" s="139"/>
      <c r="O686" s="49"/>
      <c r="P686" s="49"/>
      <c r="Q686" s="49"/>
      <c r="R686" s="49"/>
      <c r="S686" s="49"/>
      <c r="T686" s="49"/>
      <c r="U686" s="28">
        <f t="shared" si="57"/>
        <v>123210</v>
      </c>
      <c r="V686" s="28">
        <f t="shared" si="58"/>
        <v>184815</v>
      </c>
      <c r="W686" s="28">
        <f t="shared" si="59"/>
        <v>39427.200000000004</v>
      </c>
      <c r="X686" s="388">
        <f t="shared" si="60"/>
        <v>1579552.2</v>
      </c>
      <c r="Y686" s="6">
        <f t="shared" si="61"/>
        <v>1579600</v>
      </c>
      <c r="Z686" s="355"/>
      <c r="AA686" s="359"/>
    </row>
    <row r="687" spans="1:27" ht="15.75">
      <c r="A687" s="24">
        <v>231</v>
      </c>
      <c r="B687" s="519" t="s">
        <v>2694</v>
      </c>
      <c r="C687" s="519" t="s">
        <v>2855</v>
      </c>
      <c r="D687" s="25" t="s">
        <v>2387</v>
      </c>
      <c r="E687" s="26">
        <v>1382900</v>
      </c>
      <c r="F687" s="26">
        <v>1382900</v>
      </c>
      <c r="G687" s="27"/>
      <c r="H687" s="26">
        <v>1382900</v>
      </c>
      <c r="I687" s="27" t="e">
        <f>#REF!*($I$4)</f>
        <v>#REF!</v>
      </c>
      <c r="J687" s="27" t="e">
        <f>ROUNDUP(E687+#REF!+I687,-2)</f>
        <v>#REF!</v>
      </c>
      <c r="K687" s="27"/>
      <c r="L687" s="138"/>
      <c r="M687" s="138"/>
      <c r="N687" s="139"/>
      <c r="O687" s="49"/>
      <c r="P687" s="49"/>
      <c r="Q687" s="49"/>
      <c r="R687" s="49"/>
      <c r="S687" s="49"/>
      <c r="T687" s="49"/>
      <c r="U687" s="28">
        <f t="shared" si="57"/>
        <v>138290</v>
      </c>
      <c r="V687" s="28">
        <f t="shared" si="58"/>
        <v>207435</v>
      </c>
      <c r="W687" s="28">
        <f t="shared" si="59"/>
        <v>44252.800000000003</v>
      </c>
      <c r="X687" s="388">
        <f t="shared" si="60"/>
        <v>1772877.8</v>
      </c>
      <c r="Y687" s="6">
        <f t="shared" si="61"/>
        <v>1772900</v>
      </c>
      <c r="Z687" s="355"/>
      <c r="AA687" s="359"/>
    </row>
    <row r="688" spans="1:27" ht="15.75">
      <c r="A688" s="24">
        <v>232</v>
      </c>
      <c r="B688" s="519" t="s">
        <v>2694</v>
      </c>
      <c r="C688" s="519" t="s">
        <v>2856</v>
      </c>
      <c r="D688" s="25" t="s">
        <v>2387</v>
      </c>
      <c r="E688" s="26">
        <v>1496700</v>
      </c>
      <c r="F688" s="26">
        <v>1496700</v>
      </c>
      <c r="G688" s="27"/>
      <c r="H688" s="26">
        <v>1496700</v>
      </c>
      <c r="I688" s="27" t="e">
        <f>#REF!*($I$4)</f>
        <v>#REF!</v>
      </c>
      <c r="J688" s="27" t="e">
        <f>ROUNDUP(E688+#REF!+I688,-2)</f>
        <v>#REF!</v>
      </c>
      <c r="K688" s="27"/>
      <c r="L688" s="138"/>
      <c r="M688" s="138"/>
      <c r="N688" s="139"/>
      <c r="O688" s="49"/>
      <c r="P688" s="49"/>
      <c r="Q688" s="49"/>
      <c r="R688" s="49"/>
      <c r="S688" s="49"/>
      <c r="T688" s="49"/>
      <c r="U688" s="28">
        <f t="shared" si="57"/>
        <v>149670</v>
      </c>
      <c r="V688" s="28">
        <f t="shared" si="58"/>
        <v>224505</v>
      </c>
      <c r="W688" s="28">
        <f t="shared" si="59"/>
        <v>47894.400000000001</v>
      </c>
      <c r="X688" s="388">
        <f t="shared" si="60"/>
        <v>1918769.4</v>
      </c>
      <c r="Y688" s="6">
        <f t="shared" si="61"/>
        <v>1918800</v>
      </c>
      <c r="Z688" s="355"/>
      <c r="AA688" s="359"/>
    </row>
    <row r="689" spans="1:27" ht="15.75">
      <c r="A689" s="24">
        <v>233</v>
      </c>
      <c r="B689" s="519" t="s">
        <v>2694</v>
      </c>
      <c r="C689" s="519" t="s">
        <v>2857</v>
      </c>
      <c r="D689" s="25" t="s">
        <v>2387</v>
      </c>
      <c r="E689" s="26">
        <v>1667400</v>
      </c>
      <c r="F689" s="26">
        <v>1667400</v>
      </c>
      <c r="G689" s="27"/>
      <c r="H689" s="26">
        <v>1667400</v>
      </c>
      <c r="I689" s="27" t="e">
        <f>#REF!*($I$4)</f>
        <v>#REF!</v>
      </c>
      <c r="J689" s="27" t="e">
        <f>ROUNDUP(E689+#REF!+I689,-2)</f>
        <v>#REF!</v>
      </c>
      <c r="K689" s="27"/>
      <c r="L689" s="138"/>
      <c r="M689" s="138"/>
      <c r="N689" s="139"/>
      <c r="O689" s="49"/>
      <c r="P689" s="49"/>
      <c r="Q689" s="49"/>
      <c r="R689" s="49"/>
      <c r="S689" s="49"/>
      <c r="T689" s="49"/>
      <c r="U689" s="28">
        <f t="shared" si="57"/>
        <v>166740</v>
      </c>
      <c r="V689" s="28">
        <f t="shared" si="58"/>
        <v>250110</v>
      </c>
      <c r="W689" s="28">
        <f t="shared" si="59"/>
        <v>53356.800000000003</v>
      </c>
      <c r="X689" s="388">
        <f t="shared" si="60"/>
        <v>2137606.7999999998</v>
      </c>
      <c r="Y689" s="6">
        <f t="shared" si="61"/>
        <v>2137700</v>
      </c>
      <c r="Z689" s="355"/>
      <c r="AA689" s="359"/>
    </row>
    <row r="690" spans="1:27" ht="15.75">
      <c r="A690" s="24">
        <v>234</v>
      </c>
      <c r="B690" s="519" t="s">
        <v>2694</v>
      </c>
      <c r="C690" s="519" t="s">
        <v>2858</v>
      </c>
      <c r="D690" s="25" t="s">
        <v>2387</v>
      </c>
      <c r="E690" s="26">
        <v>1689100</v>
      </c>
      <c r="F690" s="26">
        <v>1689100</v>
      </c>
      <c r="G690" s="27"/>
      <c r="H690" s="26">
        <v>1689100</v>
      </c>
      <c r="I690" s="27" t="e">
        <f>#REF!*($I$4)</f>
        <v>#REF!</v>
      </c>
      <c r="J690" s="27" t="e">
        <f>ROUNDUP(E690+#REF!+I690,-2)</f>
        <v>#REF!</v>
      </c>
      <c r="K690" s="27"/>
      <c r="L690" s="138"/>
      <c r="M690" s="138"/>
      <c r="N690" s="139"/>
      <c r="O690" s="49"/>
      <c r="P690" s="49"/>
      <c r="Q690" s="49"/>
      <c r="R690" s="49"/>
      <c r="S690" s="49"/>
      <c r="T690" s="49"/>
      <c r="U690" s="28">
        <f t="shared" si="57"/>
        <v>168910</v>
      </c>
      <c r="V690" s="28">
        <f t="shared" si="58"/>
        <v>253365</v>
      </c>
      <c r="W690" s="28">
        <f t="shared" si="59"/>
        <v>54051.200000000004</v>
      </c>
      <c r="X690" s="388">
        <f t="shared" si="60"/>
        <v>2165426.2000000002</v>
      </c>
      <c r="Y690" s="6">
        <f t="shared" si="61"/>
        <v>2165500</v>
      </c>
      <c r="Z690" s="355"/>
      <c r="AA690" s="359"/>
    </row>
    <row r="691" spans="1:27" ht="15.75">
      <c r="A691" s="24">
        <v>235</v>
      </c>
      <c r="B691" s="519" t="s">
        <v>2694</v>
      </c>
      <c r="C691" s="519" t="s">
        <v>2859</v>
      </c>
      <c r="D691" s="25" t="s">
        <v>2387</v>
      </c>
      <c r="E691" s="26">
        <v>1773600</v>
      </c>
      <c r="F691" s="26">
        <v>1773600</v>
      </c>
      <c r="G691" s="27"/>
      <c r="H691" s="26">
        <v>1773600</v>
      </c>
      <c r="I691" s="27" t="e">
        <f>#REF!*($I$4)</f>
        <v>#REF!</v>
      </c>
      <c r="J691" s="27" t="e">
        <f>ROUNDUP(E691+#REF!+I691,-2)</f>
        <v>#REF!</v>
      </c>
      <c r="K691" s="27"/>
      <c r="L691" s="138"/>
      <c r="M691" s="138"/>
      <c r="N691" s="139"/>
      <c r="O691" s="49"/>
      <c r="P691" s="49"/>
      <c r="Q691" s="49"/>
      <c r="R691" s="49"/>
      <c r="S691" s="49"/>
      <c r="T691" s="49"/>
      <c r="U691" s="28">
        <f t="shared" si="57"/>
        <v>177360</v>
      </c>
      <c r="V691" s="28">
        <f t="shared" si="58"/>
        <v>266040</v>
      </c>
      <c r="W691" s="28">
        <f t="shared" si="59"/>
        <v>56755.200000000004</v>
      </c>
      <c r="X691" s="388">
        <f t="shared" si="60"/>
        <v>2273755.2000000002</v>
      </c>
      <c r="Y691" s="6">
        <f t="shared" si="61"/>
        <v>2273800</v>
      </c>
      <c r="Z691" s="355"/>
      <c r="AA691" s="359"/>
    </row>
    <row r="692" spans="1:27" ht="15.75">
      <c r="A692" s="24">
        <v>236</v>
      </c>
      <c r="B692" s="519" t="s">
        <v>2694</v>
      </c>
      <c r="C692" s="519" t="s">
        <v>2860</v>
      </c>
      <c r="D692" s="25" t="s">
        <v>2387</v>
      </c>
      <c r="E692" s="26">
        <v>1008300</v>
      </c>
      <c r="F692" s="26">
        <v>1008300</v>
      </c>
      <c r="G692" s="27"/>
      <c r="H692" s="26">
        <v>1008300</v>
      </c>
      <c r="I692" s="27" t="e">
        <f>#REF!*($I$4)</f>
        <v>#REF!</v>
      </c>
      <c r="J692" s="27" t="e">
        <f>ROUNDUP(E692+#REF!+I692,-2)</f>
        <v>#REF!</v>
      </c>
      <c r="K692" s="27"/>
      <c r="L692" s="138"/>
      <c r="M692" s="138"/>
      <c r="N692" s="139"/>
      <c r="O692" s="49"/>
      <c r="P692" s="49"/>
      <c r="Q692" s="49"/>
      <c r="R692" s="49"/>
      <c r="S692" s="49"/>
      <c r="T692" s="49"/>
      <c r="U692" s="28">
        <f t="shared" si="57"/>
        <v>100830</v>
      </c>
      <c r="V692" s="28">
        <f t="shared" si="58"/>
        <v>151245</v>
      </c>
      <c r="W692" s="28">
        <f t="shared" si="59"/>
        <v>32265.600000000002</v>
      </c>
      <c r="X692" s="388">
        <f t="shared" si="60"/>
        <v>1292640.6000000001</v>
      </c>
      <c r="Y692" s="6">
        <f t="shared" si="61"/>
        <v>1292700</v>
      </c>
      <c r="Z692" s="355"/>
      <c r="AA692" s="359"/>
    </row>
    <row r="693" spans="1:27" ht="15.75">
      <c r="A693" s="24">
        <v>237</v>
      </c>
      <c r="B693" s="519" t="s">
        <v>2694</v>
      </c>
      <c r="C693" s="519" t="s">
        <v>2861</v>
      </c>
      <c r="D693" s="25" t="s">
        <v>2387</v>
      </c>
      <c r="E693" s="26">
        <v>1108300</v>
      </c>
      <c r="F693" s="26">
        <v>1108300</v>
      </c>
      <c r="G693" s="27"/>
      <c r="H693" s="26">
        <v>1108300</v>
      </c>
      <c r="I693" s="27" t="e">
        <f>#REF!*($I$4)</f>
        <v>#REF!</v>
      </c>
      <c r="J693" s="27" t="e">
        <f>ROUNDUP(E693+#REF!+I693,-2)</f>
        <v>#REF!</v>
      </c>
      <c r="K693" s="27"/>
      <c r="L693" s="138"/>
      <c r="M693" s="138"/>
      <c r="N693" s="139"/>
      <c r="O693" s="49"/>
      <c r="P693" s="49"/>
      <c r="Q693" s="49"/>
      <c r="R693" s="49"/>
      <c r="S693" s="49"/>
      <c r="T693" s="49"/>
      <c r="U693" s="28">
        <f t="shared" si="57"/>
        <v>110830</v>
      </c>
      <c r="V693" s="28">
        <f t="shared" si="58"/>
        <v>166245</v>
      </c>
      <c r="W693" s="28">
        <f t="shared" si="59"/>
        <v>35465.599999999999</v>
      </c>
      <c r="X693" s="388">
        <f t="shared" si="60"/>
        <v>1420840.6</v>
      </c>
      <c r="Y693" s="6">
        <f t="shared" si="61"/>
        <v>1420900</v>
      </c>
      <c r="Z693" s="355"/>
      <c r="AA693" s="359"/>
    </row>
    <row r="694" spans="1:27" ht="15.75">
      <c r="A694" s="24">
        <v>238</v>
      </c>
      <c r="B694" s="519" t="s">
        <v>2694</v>
      </c>
      <c r="C694" s="519" t="s">
        <v>2862</v>
      </c>
      <c r="D694" s="25" t="s">
        <v>2387</v>
      </c>
      <c r="E694" s="26">
        <v>1026000</v>
      </c>
      <c r="F694" s="26">
        <v>1026000</v>
      </c>
      <c r="G694" s="27"/>
      <c r="H694" s="26">
        <v>1026000</v>
      </c>
      <c r="I694" s="27" t="e">
        <f>#REF!*($I$4)</f>
        <v>#REF!</v>
      </c>
      <c r="J694" s="27" t="e">
        <f>ROUNDUP(E694+#REF!+I694,-2)</f>
        <v>#REF!</v>
      </c>
      <c r="K694" s="27"/>
      <c r="L694" s="138"/>
      <c r="M694" s="138"/>
      <c r="N694" s="139"/>
      <c r="O694" s="49"/>
      <c r="P694" s="49"/>
      <c r="Q694" s="49"/>
      <c r="R694" s="49"/>
      <c r="S694" s="49"/>
      <c r="T694" s="49"/>
      <c r="U694" s="28">
        <f t="shared" si="57"/>
        <v>102600</v>
      </c>
      <c r="V694" s="28">
        <f t="shared" si="58"/>
        <v>153900</v>
      </c>
      <c r="W694" s="28">
        <f t="shared" si="59"/>
        <v>32832</v>
      </c>
      <c r="X694" s="388">
        <f t="shared" si="60"/>
        <v>1315332</v>
      </c>
      <c r="Y694" s="6">
        <f t="shared" si="61"/>
        <v>1315400</v>
      </c>
      <c r="Z694" s="355"/>
      <c r="AA694" s="359"/>
    </row>
    <row r="695" spans="1:27" ht="15.75">
      <c r="A695" s="24">
        <v>239</v>
      </c>
      <c r="B695" s="519" t="s">
        <v>2694</v>
      </c>
      <c r="C695" s="519" t="s">
        <v>2863</v>
      </c>
      <c r="D695" s="25" t="s">
        <v>2387</v>
      </c>
      <c r="E695" s="26">
        <v>1061200</v>
      </c>
      <c r="F695" s="26">
        <v>1061200</v>
      </c>
      <c r="G695" s="27"/>
      <c r="H695" s="26">
        <v>1061200</v>
      </c>
      <c r="I695" s="27" t="e">
        <f>#REF!*($I$4)</f>
        <v>#REF!</v>
      </c>
      <c r="J695" s="27" t="e">
        <f>ROUNDUP(E695+#REF!+I695,-2)</f>
        <v>#REF!</v>
      </c>
      <c r="K695" s="27"/>
      <c r="L695" s="138"/>
      <c r="M695" s="138"/>
      <c r="N695" s="139"/>
      <c r="O695" s="49"/>
      <c r="P695" s="49"/>
      <c r="Q695" s="49"/>
      <c r="R695" s="49"/>
      <c r="S695" s="49"/>
      <c r="T695" s="49"/>
      <c r="U695" s="28">
        <f t="shared" si="57"/>
        <v>106120</v>
      </c>
      <c r="V695" s="28">
        <f t="shared" si="58"/>
        <v>159180</v>
      </c>
      <c r="W695" s="28">
        <f t="shared" si="59"/>
        <v>33958.400000000001</v>
      </c>
      <c r="X695" s="388">
        <f t="shared" si="60"/>
        <v>1360458.4</v>
      </c>
      <c r="Y695" s="6">
        <f t="shared" si="61"/>
        <v>1360500</v>
      </c>
      <c r="Z695" s="355"/>
      <c r="AA695" s="359"/>
    </row>
    <row r="696" spans="1:27" ht="15.75">
      <c r="A696" s="24">
        <v>240</v>
      </c>
      <c r="B696" s="519" t="s">
        <v>2694</v>
      </c>
      <c r="C696" s="519" t="s">
        <v>2864</v>
      </c>
      <c r="D696" s="25" t="s">
        <v>2387</v>
      </c>
      <c r="E696" s="26">
        <v>1181000</v>
      </c>
      <c r="F696" s="26">
        <v>1181000</v>
      </c>
      <c r="G696" s="27"/>
      <c r="H696" s="26">
        <v>1181000</v>
      </c>
      <c r="I696" s="27" t="e">
        <f>#REF!*($I$4)</f>
        <v>#REF!</v>
      </c>
      <c r="J696" s="27" t="e">
        <f>ROUNDUP(E696+#REF!+I696,-2)</f>
        <v>#REF!</v>
      </c>
      <c r="K696" s="27"/>
      <c r="L696" s="138"/>
      <c r="M696" s="138"/>
      <c r="N696" s="139"/>
      <c r="O696" s="49"/>
      <c r="P696" s="49"/>
      <c r="Q696" s="49"/>
      <c r="R696" s="49"/>
      <c r="S696" s="49"/>
      <c r="T696" s="49"/>
      <c r="U696" s="28">
        <f t="shared" si="57"/>
        <v>118100</v>
      </c>
      <c r="V696" s="28">
        <f t="shared" si="58"/>
        <v>177150</v>
      </c>
      <c r="W696" s="28">
        <f t="shared" si="59"/>
        <v>37792</v>
      </c>
      <c r="X696" s="388">
        <f t="shared" si="60"/>
        <v>1514042</v>
      </c>
      <c r="Y696" s="6">
        <f t="shared" si="61"/>
        <v>1514100</v>
      </c>
      <c r="Z696" s="355"/>
      <c r="AA696" s="359"/>
    </row>
    <row r="697" spans="1:27" ht="15.75">
      <c r="A697" s="24">
        <v>241</v>
      </c>
      <c r="B697" s="519" t="s">
        <v>2694</v>
      </c>
      <c r="C697" s="519" t="s">
        <v>2865</v>
      </c>
      <c r="D697" s="25" t="s">
        <v>2387</v>
      </c>
      <c r="E697" s="26">
        <v>1306500</v>
      </c>
      <c r="F697" s="26">
        <v>1306500</v>
      </c>
      <c r="G697" s="27"/>
      <c r="H697" s="26">
        <v>1306500</v>
      </c>
      <c r="I697" s="27" t="e">
        <f>#REF!*($I$4)</f>
        <v>#REF!</v>
      </c>
      <c r="J697" s="27" t="e">
        <f>ROUNDUP(E697+#REF!+I697,-2)</f>
        <v>#REF!</v>
      </c>
      <c r="K697" s="27"/>
      <c r="L697" s="138"/>
      <c r="M697" s="138"/>
      <c r="N697" s="139"/>
      <c r="O697" s="49"/>
      <c r="P697" s="49"/>
      <c r="Q697" s="49"/>
      <c r="R697" s="49"/>
      <c r="S697" s="49"/>
      <c r="T697" s="49"/>
      <c r="U697" s="28">
        <f t="shared" si="57"/>
        <v>130650</v>
      </c>
      <c r="V697" s="28">
        <f t="shared" si="58"/>
        <v>195975</v>
      </c>
      <c r="W697" s="28">
        <f t="shared" si="59"/>
        <v>41808</v>
      </c>
      <c r="X697" s="388">
        <f t="shared" si="60"/>
        <v>1674933</v>
      </c>
      <c r="Y697" s="6">
        <f t="shared" si="61"/>
        <v>1675000</v>
      </c>
      <c r="Z697" s="355"/>
      <c r="AA697" s="359"/>
    </row>
    <row r="698" spans="1:27" ht="15.75">
      <c r="A698" s="24">
        <v>242</v>
      </c>
      <c r="B698" s="519" t="s">
        <v>2694</v>
      </c>
      <c r="C698" s="519" t="s">
        <v>2866</v>
      </c>
      <c r="D698" s="25" t="s">
        <v>2387</v>
      </c>
      <c r="E698" s="26">
        <v>1290800</v>
      </c>
      <c r="F698" s="26">
        <v>1290800</v>
      </c>
      <c r="G698" s="27"/>
      <c r="H698" s="26">
        <v>1290800</v>
      </c>
      <c r="I698" s="27" t="e">
        <f>#REF!*($I$4)</f>
        <v>#REF!</v>
      </c>
      <c r="J698" s="27" t="e">
        <f>ROUNDUP(E698+#REF!+I698,-2)</f>
        <v>#REF!</v>
      </c>
      <c r="K698" s="27"/>
      <c r="L698" s="138"/>
      <c r="M698" s="138"/>
      <c r="N698" s="139"/>
      <c r="O698" s="49"/>
      <c r="P698" s="49"/>
      <c r="Q698" s="49"/>
      <c r="R698" s="49"/>
      <c r="S698" s="49"/>
      <c r="T698" s="49"/>
      <c r="U698" s="28">
        <f t="shared" si="57"/>
        <v>129080</v>
      </c>
      <c r="V698" s="28">
        <f t="shared" si="58"/>
        <v>193620</v>
      </c>
      <c r="W698" s="28">
        <f t="shared" si="59"/>
        <v>41305.599999999999</v>
      </c>
      <c r="X698" s="388">
        <f t="shared" si="60"/>
        <v>1654805.6</v>
      </c>
      <c r="Y698" s="6">
        <f t="shared" si="61"/>
        <v>1654900</v>
      </c>
      <c r="Z698" s="355"/>
      <c r="AA698" s="359"/>
    </row>
    <row r="699" spans="1:27" ht="15.75">
      <c r="A699" s="24">
        <v>243</v>
      </c>
      <c r="B699" s="519" t="s">
        <v>2694</v>
      </c>
      <c r="C699" s="519" t="s">
        <v>2867</v>
      </c>
      <c r="D699" s="25" t="s">
        <v>2387</v>
      </c>
      <c r="E699" s="26">
        <v>1443800</v>
      </c>
      <c r="F699" s="26">
        <v>1443800</v>
      </c>
      <c r="G699" s="27"/>
      <c r="H699" s="26">
        <v>1443800</v>
      </c>
      <c r="I699" s="27" t="e">
        <f>#REF!*($I$4)</f>
        <v>#REF!</v>
      </c>
      <c r="J699" s="27" t="e">
        <f>ROUNDUP(E699+#REF!+I699,-2)</f>
        <v>#REF!</v>
      </c>
      <c r="K699" s="27"/>
      <c r="L699" s="138"/>
      <c r="M699" s="138"/>
      <c r="N699" s="139"/>
      <c r="O699" s="49"/>
      <c r="P699" s="49"/>
      <c r="Q699" s="49"/>
      <c r="R699" s="49"/>
      <c r="S699" s="49"/>
      <c r="T699" s="49"/>
      <c r="U699" s="28">
        <f t="shared" si="57"/>
        <v>144380</v>
      </c>
      <c r="V699" s="28">
        <f t="shared" si="58"/>
        <v>216570</v>
      </c>
      <c r="W699" s="28">
        <f t="shared" si="59"/>
        <v>46201.599999999999</v>
      </c>
      <c r="X699" s="388">
        <f t="shared" si="60"/>
        <v>1850951.6</v>
      </c>
      <c r="Y699" s="6">
        <f t="shared" si="61"/>
        <v>1851000</v>
      </c>
      <c r="Z699" s="355"/>
      <c r="AA699" s="359"/>
    </row>
    <row r="700" spans="1:27" ht="15.75">
      <c r="A700" s="24">
        <v>244</v>
      </c>
      <c r="B700" s="519" t="s">
        <v>2694</v>
      </c>
      <c r="C700" s="519" t="s">
        <v>2868</v>
      </c>
      <c r="D700" s="25" t="s">
        <v>2387</v>
      </c>
      <c r="E700" s="26">
        <v>1496700</v>
      </c>
      <c r="F700" s="26">
        <v>1496700</v>
      </c>
      <c r="G700" s="27"/>
      <c r="H700" s="26">
        <v>1496700</v>
      </c>
      <c r="I700" s="27" t="e">
        <f>#REF!*($I$4)</f>
        <v>#REF!</v>
      </c>
      <c r="J700" s="27" t="e">
        <f>ROUNDUP(E700+#REF!+I700,-2)</f>
        <v>#REF!</v>
      </c>
      <c r="K700" s="27"/>
      <c r="L700" s="138"/>
      <c r="M700" s="138"/>
      <c r="N700" s="139"/>
      <c r="O700" s="49"/>
      <c r="P700" s="49"/>
      <c r="Q700" s="49"/>
      <c r="R700" s="49"/>
      <c r="S700" s="49"/>
      <c r="T700" s="49"/>
      <c r="U700" s="28">
        <f t="shared" si="57"/>
        <v>149670</v>
      </c>
      <c r="V700" s="28">
        <f t="shared" si="58"/>
        <v>224505</v>
      </c>
      <c r="W700" s="28">
        <f t="shared" si="59"/>
        <v>47894.400000000001</v>
      </c>
      <c r="X700" s="388">
        <f t="shared" si="60"/>
        <v>1918769.4</v>
      </c>
      <c r="Y700" s="6">
        <f t="shared" si="61"/>
        <v>1918800</v>
      </c>
      <c r="Z700" s="355"/>
      <c r="AA700" s="359"/>
    </row>
    <row r="701" spans="1:27" ht="15.75">
      <c r="A701" s="24">
        <v>245</v>
      </c>
      <c r="B701" s="519" t="s">
        <v>2694</v>
      </c>
      <c r="C701" s="519" t="s">
        <v>2869</v>
      </c>
      <c r="D701" s="25" t="s">
        <v>2387</v>
      </c>
      <c r="E701" s="26">
        <v>1506600</v>
      </c>
      <c r="F701" s="26">
        <v>1506600</v>
      </c>
      <c r="G701" s="27"/>
      <c r="H701" s="26">
        <v>1506600</v>
      </c>
      <c r="I701" s="27" t="e">
        <f>#REF!*($I$4)</f>
        <v>#REF!</v>
      </c>
      <c r="J701" s="27" t="e">
        <f>ROUNDUP(E701+#REF!+I701,-2)</f>
        <v>#REF!</v>
      </c>
      <c r="K701" s="27"/>
      <c r="L701" s="138"/>
      <c r="M701" s="138"/>
      <c r="N701" s="139"/>
      <c r="O701" s="49"/>
      <c r="P701" s="49"/>
      <c r="Q701" s="49"/>
      <c r="R701" s="49"/>
      <c r="S701" s="49"/>
      <c r="T701" s="49"/>
      <c r="U701" s="28">
        <f t="shared" si="57"/>
        <v>150660</v>
      </c>
      <c r="V701" s="28">
        <f t="shared" si="58"/>
        <v>225990</v>
      </c>
      <c r="W701" s="28">
        <f t="shared" si="59"/>
        <v>48211.200000000004</v>
      </c>
      <c r="X701" s="388">
        <f t="shared" si="60"/>
        <v>1931461.2</v>
      </c>
      <c r="Y701" s="6">
        <f t="shared" si="61"/>
        <v>1931500</v>
      </c>
      <c r="Z701" s="355"/>
      <c r="AA701" s="359"/>
    </row>
    <row r="702" spans="1:27" ht="15.75">
      <c r="A702" s="24">
        <v>246</v>
      </c>
      <c r="B702" s="519" t="s">
        <v>2694</v>
      </c>
      <c r="C702" s="519" t="s">
        <v>2870</v>
      </c>
      <c r="D702" s="25" t="s">
        <v>2387</v>
      </c>
      <c r="E702" s="26">
        <v>1593000</v>
      </c>
      <c r="F702" s="26">
        <v>1593000</v>
      </c>
      <c r="G702" s="27"/>
      <c r="H702" s="26">
        <v>1593000</v>
      </c>
      <c r="I702" s="27" t="e">
        <f>#REF!*($I$4)</f>
        <v>#REF!</v>
      </c>
      <c r="J702" s="27" t="e">
        <f>ROUNDUP(E702+#REF!+I702,-2)</f>
        <v>#REF!</v>
      </c>
      <c r="K702" s="27"/>
      <c r="L702" s="138"/>
      <c r="M702" s="138"/>
      <c r="N702" s="139"/>
      <c r="O702" s="49"/>
      <c r="P702" s="49"/>
      <c r="Q702" s="49"/>
      <c r="R702" s="49"/>
      <c r="S702" s="49"/>
      <c r="T702" s="49"/>
      <c r="U702" s="28">
        <f t="shared" si="57"/>
        <v>159300</v>
      </c>
      <c r="V702" s="28">
        <f t="shared" si="58"/>
        <v>238950</v>
      </c>
      <c r="W702" s="28">
        <f t="shared" si="59"/>
        <v>50976</v>
      </c>
      <c r="X702" s="388">
        <f t="shared" si="60"/>
        <v>2042226</v>
      </c>
      <c r="Y702" s="6">
        <f t="shared" si="61"/>
        <v>2042300</v>
      </c>
      <c r="Z702" s="355"/>
      <c r="AA702" s="359"/>
    </row>
    <row r="703" spans="1:27" ht="15.75">
      <c r="A703" s="24">
        <v>247</v>
      </c>
      <c r="B703" s="519" t="s">
        <v>2694</v>
      </c>
      <c r="C703" s="519" t="s">
        <v>2871</v>
      </c>
      <c r="D703" s="25" t="s">
        <v>2387</v>
      </c>
      <c r="E703" s="26">
        <v>821900</v>
      </c>
      <c r="F703" s="26">
        <v>821900</v>
      </c>
      <c r="G703" s="27"/>
      <c r="H703" s="26">
        <v>821900</v>
      </c>
      <c r="I703" s="27" t="e">
        <f>#REF!*($I$4)</f>
        <v>#REF!</v>
      </c>
      <c r="J703" s="27" t="e">
        <f>ROUNDUP(E703+#REF!+I703,-2)</f>
        <v>#REF!</v>
      </c>
      <c r="K703" s="27"/>
      <c r="L703" s="138"/>
      <c r="M703" s="138"/>
      <c r="N703" s="139"/>
      <c r="O703" s="49"/>
      <c r="P703" s="49"/>
      <c r="Q703" s="49"/>
      <c r="R703" s="49"/>
      <c r="S703" s="49"/>
      <c r="T703" s="49"/>
      <c r="U703" s="28">
        <f t="shared" si="57"/>
        <v>82190</v>
      </c>
      <c r="V703" s="28">
        <f t="shared" si="58"/>
        <v>123285</v>
      </c>
      <c r="W703" s="28">
        <f t="shared" si="59"/>
        <v>26300.799999999999</v>
      </c>
      <c r="X703" s="388">
        <f t="shared" si="60"/>
        <v>1053675.8</v>
      </c>
      <c r="Y703" s="6">
        <f t="shared" si="61"/>
        <v>1053700</v>
      </c>
      <c r="Z703" s="355"/>
      <c r="AA703" s="359"/>
    </row>
    <row r="704" spans="1:27" ht="15.75">
      <c r="A704" s="24">
        <v>248</v>
      </c>
      <c r="B704" s="519" t="s">
        <v>2694</v>
      </c>
      <c r="C704" s="519" t="s">
        <v>2872</v>
      </c>
      <c r="D704" s="25" t="s">
        <v>2387</v>
      </c>
      <c r="E704" s="26">
        <v>900500</v>
      </c>
      <c r="F704" s="26">
        <v>900500</v>
      </c>
      <c r="G704" s="27"/>
      <c r="H704" s="26">
        <v>900500</v>
      </c>
      <c r="I704" s="27" t="e">
        <f>#REF!*($I$4)</f>
        <v>#REF!</v>
      </c>
      <c r="J704" s="27" t="e">
        <f>ROUNDUP(E704+#REF!+I704,-2)</f>
        <v>#REF!</v>
      </c>
      <c r="K704" s="27"/>
      <c r="L704" s="138"/>
      <c r="M704" s="138"/>
      <c r="N704" s="139"/>
      <c r="O704" s="49"/>
      <c r="P704" s="49"/>
      <c r="Q704" s="49"/>
      <c r="R704" s="49"/>
      <c r="S704" s="49"/>
      <c r="T704" s="49"/>
      <c r="U704" s="28">
        <f t="shared" si="57"/>
        <v>90050</v>
      </c>
      <c r="V704" s="28">
        <f t="shared" si="58"/>
        <v>135075</v>
      </c>
      <c r="W704" s="28">
        <f t="shared" si="59"/>
        <v>28816</v>
      </c>
      <c r="X704" s="388">
        <f t="shared" si="60"/>
        <v>1154441</v>
      </c>
      <c r="Y704" s="6">
        <f t="shared" si="61"/>
        <v>1154500</v>
      </c>
      <c r="Z704" s="355"/>
      <c r="AA704" s="359"/>
    </row>
    <row r="705" spans="1:27" ht="15.75">
      <c r="A705" s="24">
        <v>249</v>
      </c>
      <c r="B705" s="519" t="s">
        <v>2694</v>
      </c>
      <c r="C705" s="519" t="s">
        <v>2873</v>
      </c>
      <c r="D705" s="25" t="s">
        <v>2387</v>
      </c>
      <c r="E705" s="26">
        <v>959300</v>
      </c>
      <c r="F705" s="26">
        <v>959300</v>
      </c>
      <c r="G705" s="27"/>
      <c r="H705" s="26">
        <v>959300</v>
      </c>
      <c r="I705" s="27" t="e">
        <f>#REF!*($I$4)</f>
        <v>#REF!</v>
      </c>
      <c r="J705" s="27" t="e">
        <f>ROUNDUP(E705+#REF!+I705,-2)</f>
        <v>#REF!</v>
      </c>
      <c r="K705" s="27"/>
      <c r="L705" s="138"/>
      <c r="M705" s="138"/>
      <c r="N705" s="139"/>
      <c r="O705" s="49"/>
      <c r="P705" s="49"/>
      <c r="Q705" s="49"/>
      <c r="R705" s="49"/>
      <c r="S705" s="49"/>
      <c r="T705" s="49"/>
      <c r="U705" s="28">
        <f t="shared" si="57"/>
        <v>95930</v>
      </c>
      <c r="V705" s="28">
        <f t="shared" si="58"/>
        <v>143895</v>
      </c>
      <c r="W705" s="28">
        <f t="shared" si="59"/>
        <v>30697.600000000002</v>
      </c>
      <c r="X705" s="388">
        <f t="shared" si="60"/>
        <v>1229822.6000000001</v>
      </c>
      <c r="Y705" s="6">
        <f t="shared" si="61"/>
        <v>1229900</v>
      </c>
      <c r="Z705" s="355"/>
      <c r="AA705" s="359"/>
    </row>
    <row r="706" spans="1:27" ht="15.75">
      <c r="A706" s="24">
        <v>250</v>
      </c>
      <c r="B706" s="519" t="s">
        <v>2694</v>
      </c>
      <c r="C706" s="519" t="s">
        <v>2874</v>
      </c>
      <c r="D706" s="25" t="s">
        <v>2387</v>
      </c>
      <c r="E706" s="26">
        <v>1075100</v>
      </c>
      <c r="F706" s="26">
        <v>1075100</v>
      </c>
      <c r="G706" s="27"/>
      <c r="H706" s="26">
        <v>1075100</v>
      </c>
      <c r="I706" s="27" t="e">
        <f>#REF!*($I$4)</f>
        <v>#REF!</v>
      </c>
      <c r="J706" s="27" t="e">
        <f>ROUNDUP(E706+#REF!+I706,-2)</f>
        <v>#REF!</v>
      </c>
      <c r="K706" s="27"/>
      <c r="L706" s="138"/>
      <c r="M706" s="138"/>
      <c r="N706" s="139"/>
      <c r="O706" s="49"/>
      <c r="P706" s="49"/>
      <c r="Q706" s="49"/>
      <c r="R706" s="49"/>
      <c r="S706" s="49"/>
      <c r="T706" s="49"/>
      <c r="U706" s="28">
        <f t="shared" si="57"/>
        <v>107510</v>
      </c>
      <c r="V706" s="28">
        <f t="shared" si="58"/>
        <v>161265</v>
      </c>
      <c r="W706" s="28">
        <f t="shared" si="59"/>
        <v>34403.199999999997</v>
      </c>
      <c r="X706" s="388">
        <f t="shared" si="60"/>
        <v>1378278.2</v>
      </c>
      <c r="Y706" s="6">
        <f t="shared" si="61"/>
        <v>1378300</v>
      </c>
      <c r="Z706" s="355"/>
      <c r="AA706" s="359"/>
    </row>
    <row r="707" spans="1:27" ht="15.75">
      <c r="A707" s="24">
        <v>251</v>
      </c>
      <c r="B707" s="519" t="s">
        <v>2694</v>
      </c>
      <c r="C707" s="519" t="s">
        <v>2875</v>
      </c>
      <c r="D707" s="25" t="s">
        <v>2387</v>
      </c>
      <c r="E707" s="26">
        <v>1139800</v>
      </c>
      <c r="F707" s="26">
        <v>1139800</v>
      </c>
      <c r="G707" s="27"/>
      <c r="H707" s="26">
        <v>1139800</v>
      </c>
      <c r="I707" s="27" t="e">
        <f>#REF!*($I$4)</f>
        <v>#REF!</v>
      </c>
      <c r="J707" s="27" t="e">
        <f>ROUNDUP(E707+#REF!+I707,-2)</f>
        <v>#REF!</v>
      </c>
      <c r="K707" s="27"/>
      <c r="L707" s="138"/>
      <c r="M707" s="138"/>
      <c r="N707" s="139"/>
      <c r="O707" s="49"/>
      <c r="P707" s="49"/>
      <c r="Q707" s="49"/>
      <c r="R707" s="49"/>
      <c r="S707" s="49"/>
      <c r="T707" s="49"/>
      <c r="U707" s="28">
        <f t="shared" si="57"/>
        <v>113980</v>
      </c>
      <c r="V707" s="28">
        <f t="shared" si="58"/>
        <v>170970</v>
      </c>
      <c r="W707" s="28">
        <f t="shared" si="59"/>
        <v>36473.599999999999</v>
      </c>
      <c r="X707" s="388">
        <f t="shared" si="60"/>
        <v>1461223.6</v>
      </c>
      <c r="Y707" s="6">
        <f t="shared" si="61"/>
        <v>1461300</v>
      </c>
      <c r="Z707" s="355"/>
      <c r="AA707" s="359"/>
    </row>
    <row r="708" spans="1:27" ht="15.75">
      <c r="A708" s="24">
        <v>252</v>
      </c>
      <c r="B708" s="519" t="s">
        <v>2694</v>
      </c>
      <c r="C708" s="519" t="s">
        <v>2876</v>
      </c>
      <c r="D708" s="25" t="s">
        <v>2387</v>
      </c>
      <c r="E708" s="26">
        <v>1373200</v>
      </c>
      <c r="F708" s="26">
        <v>1373200</v>
      </c>
      <c r="G708" s="27"/>
      <c r="H708" s="26">
        <v>1373200</v>
      </c>
      <c r="I708" s="27" t="e">
        <f>#REF!*($I$4)</f>
        <v>#REF!</v>
      </c>
      <c r="J708" s="27" t="e">
        <f>ROUNDUP(E708+#REF!+I708,-2)</f>
        <v>#REF!</v>
      </c>
      <c r="K708" s="27"/>
      <c r="L708" s="138"/>
      <c r="M708" s="138"/>
      <c r="N708" s="139"/>
      <c r="O708" s="49"/>
      <c r="P708" s="49"/>
      <c r="Q708" s="49"/>
      <c r="R708" s="49"/>
      <c r="S708" s="49"/>
      <c r="T708" s="49"/>
      <c r="U708" s="28">
        <f t="shared" si="57"/>
        <v>137320</v>
      </c>
      <c r="V708" s="28">
        <f t="shared" si="58"/>
        <v>205980</v>
      </c>
      <c r="W708" s="28">
        <f t="shared" si="59"/>
        <v>43942.400000000001</v>
      </c>
      <c r="X708" s="388">
        <f t="shared" si="60"/>
        <v>1760442.4</v>
      </c>
      <c r="Y708" s="6">
        <f t="shared" si="61"/>
        <v>1760500</v>
      </c>
      <c r="Z708" s="355"/>
      <c r="AA708" s="359"/>
    </row>
    <row r="709" spans="1:27" ht="15.75">
      <c r="A709" s="24">
        <v>253</v>
      </c>
      <c r="B709" s="519" t="s">
        <v>2694</v>
      </c>
      <c r="C709" s="519" t="s">
        <v>2877</v>
      </c>
      <c r="D709" s="25" t="s">
        <v>2387</v>
      </c>
      <c r="E709" s="26">
        <v>1406700</v>
      </c>
      <c r="F709" s="26">
        <v>1406700</v>
      </c>
      <c r="G709" s="27"/>
      <c r="H709" s="26">
        <v>1406700</v>
      </c>
      <c r="I709" s="27" t="e">
        <f>#REF!*($I$4)</f>
        <v>#REF!</v>
      </c>
      <c r="J709" s="27" t="e">
        <f>ROUNDUP(E709+#REF!+I709,-2)</f>
        <v>#REF!</v>
      </c>
      <c r="K709" s="27"/>
      <c r="L709" s="138"/>
      <c r="M709" s="138"/>
      <c r="N709" s="139"/>
      <c r="O709" s="49"/>
      <c r="P709" s="49"/>
      <c r="Q709" s="49"/>
      <c r="R709" s="49"/>
      <c r="S709" s="49"/>
      <c r="T709" s="49"/>
      <c r="U709" s="28">
        <f t="shared" si="57"/>
        <v>140670</v>
      </c>
      <c r="V709" s="28">
        <f t="shared" si="58"/>
        <v>211005</v>
      </c>
      <c r="W709" s="28">
        <f t="shared" si="59"/>
        <v>45014.400000000001</v>
      </c>
      <c r="X709" s="388">
        <f t="shared" si="60"/>
        <v>1803389.4</v>
      </c>
      <c r="Y709" s="6">
        <f t="shared" si="61"/>
        <v>1803400</v>
      </c>
      <c r="Z709" s="355"/>
      <c r="AA709" s="359"/>
    </row>
    <row r="710" spans="1:27" ht="15.75">
      <c r="A710" s="24">
        <v>254</v>
      </c>
      <c r="B710" s="519" t="s">
        <v>2694</v>
      </c>
      <c r="C710" s="519" t="s">
        <v>2878</v>
      </c>
      <c r="D710" s="25" t="s">
        <v>2387</v>
      </c>
      <c r="E710" s="26">
        <v>1793100</v>
      </c>
      <c r="F710" s="26">
        <v>1793100</v>
      </c>
      <c r="G710" s="27"/>
      <c r="H710" s="26">
        <v>1793100</v>
      </c>
      <c r="I710" s="27" t="e">
        <f>#REF!*($I$4)</f>
        <v>#REF!</v>
      </c>
      <c r="J710" s="27" t="e">
        <f>ROUNDUP(E710+#REF!+I710,-2)</f>
        <v>#REF!</v>
      </c>
      <c r="K710" s="27"/>
      <c r="L710" s="138"/>
      <c r="M710" s="138"/>
      <c r="N710" s="139"/>
      <c r="O710" s="49"/>
      <c r="P710" s="49"/>
      <c r="Q710" s="49"/>
      <c r="R710" s="49"/>
      <c r="S710" s="49"/>
      <c r="T710" s="49"/>
      <c r="U710" s="28">
        <f t="shared" si="57"/>
        <v>179310</v>
      </c>
      <c r="V710" s="28">
        <f t="shared" si="58"/>
        <v>268965</v>
      </c>
      <c r="W710" s="28">
        <f t="shared" si="59"/>
        <v>57379.200000000004</v>
      </c>
      <c r="X710" s="388">
        <f t="shared" si="60"/>
        <v>2298754.2000000002</v>
      </c>
      <c r="Y710" s="6">
        <f t="shared" si="61"/>
        <v>2298800</v>
      </c>
      <c r="Z710" s="355"/>
      <c r="AA710" s="359"/>
    </row>
    <row r="711" spans="1:27" ht="15.75">
      <c r="A711" s="24">
        <v>255</v>
      </c>
      <c r="B711" s="519" t="s">
        <v>2694</v>
      </c>
      <c r="C711" s="519" t="s">
        <v>2879</v>
      </c>
      <c r="D711" s="25" t="s">
        <v>2387</v>
      </c>
      <c r="E711" s="26">
        <v>908300</v>
      </c>
      <c r="F711" s="26">
        <v>908300</v>
      </c>
      <c r="G711" s="27"/>
      <c r="H711" s="26">
        <v>908300</v>
      </c>
      <c r="I711" s="27" t="e">
        <f>#REF!*($I$4)</f>
        <v>#REF!</v>
      </c>
      <c r="J711" s="27" t="e">
        <f>ROUNDUP(E711+#REF!+I711,-2)</f>
        <v>#REF!</v>
      </c>
      <c r="K711" s="27"/>
      <c r="L711" s="138"/>
      <c r="M711" s="138"/>
      <c r="N711" s="139"/>
      <c r="O711" s="49"/>
      <c r="P711" s="49"/>
      <c r="Q711" s="49"/>
      <c r="R711" s="49"/>
      <c r="S711" s="49"/>
      <c r="T711" s="49"/>
      <c r="U711" s="28">
        <f t="shared" si="57"/>
        <v>90830</v>
      </c>
      <c r="V711" s="28">
        <f t="shared" si="58"/>
        <v>136245</v>
      </c>
      <c r="W711" s="28">
        <f t="shared" si="59"/>
        <v>29065.600000000002</v>
      </c>
      <c r="X711" s="388">
        <f t="shared" si="60"/>
        <v>1164440.6000000001</v>
      </c>
      <c r="Y711" s="6">
        <f t="shared" si="61"/>
        <v>1164500</v>
      </c>
      <c r="Z711" s="355"/>
      <c r="AA711" s="359"/>
    </row>
    <row r="712" spans="1:27" ht="15.75">
      <c r="A712" s="24">
        <v>256</v>
      </c>
      <c r="B712" s="519" t="s">
        <v>2694</v>
      </c>
      <c r="C712" s="519" t="s">
        <v>2880</v>
      </c>
      <c r="D712" s="25" t="s">
        <v>2387</v>
      </c>
      <c r="E712" s="26">
        <v>1257400</v>
      </c>
      <c r="F712" s="26">
        <v>1257400</v>
      </c>
      <c r="G712" s="27"/>
      <c r="H712" s="26">
        <v>1257400</v>
      </c>
      <c r="I712" s="27" t="e">
        <f>#REF!*($I$4)</f>
        <v>#REF!</v>
      </c>
      <c r="J712" s="27" t="e">
        <f>ROUNDUP(E712+#REF!+I712,-2)</f>
        <v>#REF!</v>
      </c>
      <c r="K712" s="27"/>
      <c r="L712" s="138"/>
      <c r="M712" s="138"/>
      <c r="N712" s="139"/>
      <c r="O712" s="49"/>
      <c r="P712" s="49"/>
      <c r="Q712" s="49"/>
      <c r="R712" s="49"/>
      <c r="S712" s="49"/>
      <c r="T712" s="49"/>
      <c r="U712" s="28">
        <f t="shared" si="57"/>
        <v>125740</v>
      </c>
      <c r="V712" s="28">
        <f t="shared" si="58"/>
        <v>188610</v>
      </c>
      <c r="W712" s="28">
        <f t="shared" si="59"/>
        <v>40236.800000000003</v>
      </c>
      <c r="X712" s="388">
        <f t="shared" si="60"/>
        <v>1611986.8</v>
      </c>
      <c r="Y712" s="6">
        <f t="shared" si="61"/>
        <v>1612000</v>
      </c>
      <c r="Z712" s="355"/>
      <c r="AA712" s="359"/>
    </row>
    <row r="713" spans="1:27" ht="15.75">
      <c r="A713" s="24">
        <v>257</v>
      </c>
      <c r="B713" s="519" t="s">
        <v>2694</v>
      </c>
      <c r="C713" s="519" t="s">
        <v>2881</v>
      </c>
      <c r="D713" s="25" t="s">
        <v>2387</v>
      </c>
      <c r="E713" s="26">
        <v>1181000</v>
      </c>
      <c r="F713" s="26">
        <v>1181000</v>
      </c>
      <c r="G713" s="27"/>
      <c r="H713" s="26">
        <v>1181000</v>
      </c>
      <c r="I713" s="27" t="e">
        <f>#REF!*($I$4)</f>
        <v>#REF!</v>
      </c>
      <c r="J713" s="27" t="e">
        <f>ROUNDUP(E713+#REF!+I713,-2)</f>
        <v>#REF!</v>
      </c>
      <c r="K713" s="27"/>
      <c r="L713" s="138"/>
      <c r="M713" s="138"/>
      <c r="N713" s="139"/>
      <c r="O713" s="49"/>
      <c r="P713" s="49"/>
      <c r="Q713" s="49"/>
      <c r="R713" s="49"/>
      <c r="S713" s="49"/>
      <c r="T713" s="49"/>
      <c r="U713" s="28">
        <f t="shared" ref="U713:U776" si="62">+H713*0.1</f>
        <v>118100</v>
      </c>
      <c r="V713" s="28">
        <f t="shared" ref="V713:V776" si="63">+H713*0.15</f>
        <v>177150</v>
      </c>
      <c r="W713" s="28">
        <f t="shared" ref="W713:W776" si="64">+H713*0.032</f>
        <v>37792</v>
      </c>
      <c r="X713" s="388">
        <f t="shared" ref="X713:X776" si="65">+H713+U713+V713+W713</f>
        <v>1514042</v>
      </c>
      <c r="Y713" s="6">
        <f t="shared" ref="Y713:Y776" si="66">ROUNDUP(X713,-2)</f>
        <v>1514100</v>
      </c>
      <c r="Z713" s="355"/>
      <c r="AA713" s="359"/>
    </row>
    <row r="714" spans="1:27" ht="15.75">
      <c r="A714" s="24">
        <v>258</v>
      </c>
      <c r="B714" s="519" t="s">
        <v>2694</v>
      </c>
      <c r="C714" s="519" t="s">
        <v>2882</v>
      </c>
      <c r="D714" s="25" t="s">
        <v>2387</v>
      </c>
      <c r="E714" s="26">
        <v>1261500</v>
      </c>
      <c r="F714" s="26">
        <v>1261500</v>
      </c>
      <c r="G714" s="27"/>
      <c r="H714" s="26">
        <v>1261500</v>
      </c>
      <c r="I714" s="27" t="e">
        <f>#REF!*($I$4)</f>
        <v>#REF!</v>
      </c>
      <c r="J714" s="27" t="e">
        <f>ROUNDUP(E714+#REF!+I714,-2)</f>
        <v>#REF!</v>
      </c>
      <c r="K714" s="27"/>
      <c r="L714" s="138"/>
      <c r="M714" s="138"/>
      <c r="N714" s="139"/>
      <c r="O714" s="49"/>
      <c r="P714" s="49"/>
      <c r="Q714" s="49"/>
      <c r="R714" s="49"/>
      <c r="S714" s="49"/>
      <c r="T714" s="49"/>
      <c r="U714" s="28">
        <f t="shared" si="62"/>
        <v>126150</v>
      </c>
      <c r="V714" s="28">
        <f t="shared" si="63"/>
        <v>189225</v>
      </c>
      <c r="W714" s="28">
        <f t="shared" si="64"/>
        <v>40368</v>
      </c>
      <c r="X714" s="388">
        <f t="shared" si="65"/>
        <v>1617243</v>
      </c>
      <c r="Y714" s="6">
        <f t="shared" si="66"/>
        <v>1617300</v>
      </c>
      <c r="Z714" s="355"/>
      <c r="AA714" s="359"/>
    </row>
    <row r="715" spans="1:27" ht="15.75">
      <c r="A715" s="24">
        <v>259</v>
      </c>
      <c r="B715" s="519" t="s">
        <v>2694</v>
      </c>
      <c r="C715" s="519" t="s">
        <v>2883</v>
      </c>
      <c r="D715" s="25" t="s">
        <v>2387</v>
      </c>
      <c r="E715" s="26">
        <v>1347700</v>
      </c>
      <c r="F715" s="26">
        <v>1347700</v>
      </c>
      <c r="G715" s="27"/>
      <c r="H715" s="26">
        <v>1347700</v>
      </c>
      <c r="I715" s="27" t="e">
        <f>#REF!*($I$4)</f>
        <v>#REF!</v>
      </c>
      <c r="J715" s="27" t="e">
        <f>ROUNDUP(E715+#REF!+I715,-2)</f>
        <v>#REF!</v>
      </c>
      <c r="K715" s="27"/>
      <c r="L715" s="138"/>
      <c r="M715" s="138"/>
      <c r="N715" s="139"/>
      <c r="O715" s="49"/>
      <c r="P715" s="49"/>
      <c r="Q715" s="49"/>
      <c r="R715" s="49"/>
      <c r="S715" s="49"/>
      <c r="T715" s="49"/>
      <c r="U715" s="28">
        <f t="shared" si="62"/>
        <v>134770</v>
      </c>
      <c r="V715" s="28">
        <f t="shared" si="63"/>
        <v>202155</v>
      </c>
      <c r="W715" s="28">
        <f t="shared" si="64"/>
        <v>43126.400000000001</v>
      </c>
      <c r="X715" s="388">
        <f t="shared" si="65"/>
        <v>1727751.4</v>
      </c>
      <c r="Y715" s="6">
        <f t="shared" si="66"/>
        <v>1727800</v>
      </c>
      <c r="Z715" s="355"/>
      <c r="AA715" s="359"/>
    </row>
    <row r="716" spans="1:27" ht="15.75">
      <c r="A716" s="24">
        <v>260</v>
      </c>
      <c r="B716" s="519" t="s">
        <v>2694</v>
      </c>
      <c r="C716" s="519" t="s">
        <v>2884</v>
      </c>
      <c r="D716" s="25" t="s">
        <v>2387</v>
      </c>
      <c r="E716" s="26">
        <v>1469400</v>
      </c>
      <c r="F716" s="26">
        <v>1469400</v>
      </c>
      <c r="G716" s="27"/>
      <c r="H716" s="26">
        <v>1469400</v>
      </c>
      <c r="I716" s="27" t="e">
        <f>#REF!*($I$4)</f>
        <v>#REF!</v>
      </c>
      <c r="J716" s="27" t="e">
        <f>ROUNDUP(E716+#REF!+I716,-2)</f>
        <v>#REF!</v>
      </c>
      <c r="K716" s="27"/>
      <c r="L716" s="138"/>
      <c r="M716" s="138"/>
      <c r="N716" s="139"/>
      <c r="O716" s="49"/>
      <c r="P716" s="49"/>
      <c r="Q716" s="49"/>
      <c r="R716" s="49"/>
      <c r="S716" s="49"/>
      <c r="T716" s="49"/>
      <c r="U716" s="28">
        <f t="shared" si="62"/>
        <v>146940</v>
      </c>
      <c r="V716" s="28">
        <f t="shared" si="63"/>
        <v>220410</v>
      </c>
      <c r="W716" s="28">
        <f t="shared" si="64"/>
        <v>47020.800000000003</v>
      </c>
      <c r="X716" s="388">
        <f t="shared" si="65"/>
        <v>1883770.8</v>
      </c>
      <c r="Y716" s="6">
        <f t="shared" si="66"/>
        <v>1883800</v>
      </c>
      <c r="Z716" s="355"/>
      <c r="AA716" s="359"/>
    </row>
    <row r="717" spans="1:27" ht="15.75">
      <c r="A717" s="24">
        <v>261</v>
      </c>
      <c r="B717" s="519" t="s">
        <v>2694</v>
      </c>
      <c r="C717" s="519" t="s">
        <v>2885</v>
      </c>
      <c r="D717" s="25" t="s">
        <v>2387</v>
      </c>
      <c r="E717" s="26">
        <v>1377100</v>
      </c>
      <c r="F717" s="26">
        <v>1377100</v>
      </c>
      <c r="G717" s="27"/>
      <c r="H717" s="26">
        <v>1377100</v>
      </c>
      <c r="I717" s="27" t="e">
        <f>#REF!*($I$4)</f>
        <v>#REF!</v>
      </c>
      <c r="J717" s="27" t="e">
        <f>ROUNDUP(E717+#REF!+I717,-2)</f>
        <v>#REF!</v>
      </c>
      <c r="K717" s="27"/>
      <c r="L717" s="138"/>
      <c r="M717" s="138"/>
      <c r="N717" s="139"/>
      <c r="O717" s="49"/>
      <c r="P717" s="49"/>
      <c r="Q717" s="49"/>
      <c r="R717" s="49"/>
      <c r="S717" s="49"/>
      <c r="T717" s="49"/>
      <c r="U717" s="28">
        <f t="shared" si="62"/>
        <v>137710</v>
      </c>
      <c r="V717" s="28">
        <f t="shared" si="63"/>
        <v>206565</v>
      </c>
      <c r="W717" s="28">
        <f t="shared" si="64"/>
        <v>44067.200000000004</v>
      </c>
      <c r="X717" s="388">
        <f t="shared" si="65"/>
        <v>1765442.2</v>
      </c>
      <c r="Y717" s="6">
        <f t="shared" si="66"/>
        <v>1765500</v>
      </c>
      <c r="Z717" s="355"/>
      <c r="AA717" s="359"/>
    </row>
    <row r="718" spans="1:27" ht="15.75">
      <c r="A718" s="24">
        <v>262</v>
      </c>
      <c r="B718" s="519" t="s">
        <v>2694</v>
      </c>
      <c r="C718" s="519" t="s">
        <v>2886</v>
      </c>
      <c r="D718" s="25" t="s">
        <v>2387</v>
      </c>
      <c r="E718" s="26">
        <v>1524300</v>
      </c>
      <c r="F718" s="26">
        <v>1524300</v>
      </c>
      <c r="G718" s="27"/>
      <c r="H718" s="26">
        <v>1524300</v>
      </c>
      <c r="I718" s="27" t="e">
        <f>#REF!*($I$4)</f>
        <v>#REF!</v>
      </c>
      <c r="J718" s="27" t="e">
        <f>ROUNDUP(E718+#REF!+I718,-2)</f>
        <v>#REF!</v>
      </c>
      <c r="K718" s="27"/>
      <c r="L718" s="138"/>
      <c r="M718" s="138"/>
      <c r="N718" s="139"/>
      <c r="O718" s="49"/>
      <c r="P718" s="49"/>
      <c r="Q718" s="49"/>
      <c r="R718" s="49"/>
      <c r="S718" s="49"/>
      <c r="T718" s="49"/>
      <c r="U718" s="28">
        <f t="shared" si="62"/>
        <v>152430</v>
      </c>
      <c r="V718" s="28">
        <f t="shared" si="63"/>
        <v>228645</v>
      </c>
      <c r="W718" s="28">
        <f t="shared" si="64"/>
        <v>48777.599999999999</v>
      </c>
      <c r="X718" s="388">
        <f t="shared" si="65"/>
        <v>1954152.6</v>
      </c>
      <c r="Y718" s="6">
        <f t="shared" si="66"/>
        <v>1954200</v>
      </c>
      <c r="Z718" s="355"/>
      <c r="AA718" s="359"/>
    </row>
    <row r="719" spans="1:27" ht="15.75">
      <c r="A719" s="24">
        <v>263</v>
      </c>
      <c r="B719" s="519" t="s">
        <v>2694</v>
      </c>
      <c r="C719" s="519" t="s">
        <v>2887</v>
      </c>
      <c r="D719" s="25" t="s">
        <v>2387</v>
      </c>
      <c r="E719" s="26">
        <v>1587100</v>
      </c>
      <c r="F719" s="26">
        <v>1587100</v>
      </c>
      <c r="G719" s="27"/>
      <c r="H719" s="26">
        <v>1587100</v>
      </c>
      <c r="I719" s="27" t="e">
        <f>#REF!*($I$4)</f>
        <v>#REF!</v>
      </c>
      <c r="J719" s="27" t="e">
        <f>ROUNDUP(E719+#REF!+I719,-2)</f>
        <v>#REF!</v>
      </c>
      <c r="K719" s="27"/>
      <c r="L719" s="138"/>
      <c r="M719" s="138"/>
      <c r="N719" s="139"/>
      <c r="O719" s="49"/>
      <c r="P719" s="49"/>
      <c r="Q719" s="49"/>
      <c r="R719" s="49"/>
      <c r="S719" s="49"/>
      <c r="T719" s="49"/>
      <c r="U719" s="28">
        <f t="shared" si="62"/>
        <v>158710</v>
      </c>
      <c r="V719" s="28">
        <f t="shared" si="63"/>
        <v>238065</v>
      </c>
      <c r="W719" s="28">
        <f t="shared" si="64"/>
        <v>50787.200000000004</v>
      </c>
      <c r="X719" s="388">
        <f t="shared" si="65"/>
        <v>2034662.2</v>
      </c>
      <c r="Y719" s="6">
        <f t="shared" si="66"/>
        <v>2034700</v>
      </c>
      <c r="Z719" s="355"/>
      <c r="AA719" s="359"/>
    </row>
    <row r="720" spans="1:27" ht="15.75">
      <c r="A720" s="24">
        <v>264</v>
      </c>
      <c r="B720" s="519" t="s">
        <v>2694</v>
      </c>
      <c r="C720" s="519" t="s">
        <v>2888</v>
      </c>
      <c r="D720" s="25" t="s">
        <v>2387</v>
      </c>
      <c r="E720" s="26">
        <v>1789100</v>
      </c>
      <c r="F720" s="26">
        <v>1789100</v>
      </c>
      <c r="G720" s="27"/>
      <c r="H720" s="26">
        <v>1789100</v>
      </c>
      <c r="I720" s="27" t="e">
        <f>#REF!*($I$4)</f>
        <v>#REF!</v>
      </c>
      <c r="J720" s="27" t="e">
        <f>ROUNDUP(E720+#REF!+I720,-2)</f>
        <v>#REF!</v>
      </c>
      <c r="K720" s="27"/>
      <c r="L720" s="138"/>
      <c r="M720" s="138"/>
      <c r="N720" s="139"/>
      <c r="O720" s="49"/>
      <c r="P720" s="49"/>
      <c r="Q720" s="49"/>
      <c r="R720" s="49"/>
      <c r="S720" s="49"/>
      <c r="T720" s="49"/>
      <c r="U720" s="28">
        <f t="shared" si="62"/>
        <v>178910</v>
      </c>
      <c r="V720" s="28">
        <f t="shared" si="63"/>
        <v>268365</v>
      </c>
      <c r="W720" s="28">
        <f t="shared" si="64"/>
        <v>57251.200000000004</v>
      </c>
      <c r="X720" s="388">
        <f t="shared" si="65"/>
        <v>2293626.2000000002</v>
      </c>
      <c r="Y720" s="6">
        <f t="shared" si="66"/>
        <v>2293700</v>
      </c>
      <c r="Z720" s="355"/>
      <c r="AA720" s="359"/>
    </row>
    <row r="721" spans="1:27" ht="15.75">
      <c r="A721" s="24">
        <v>265</v>
      </c>
      <c r="B721" s="519" t="s">
        <v>2694</v>
      </c>
      <c r="C721" s="519" t="s">
        <v>2889</v>
      </c>
      <c r="D721" s="25" t="s">
        <v>2387</v>
      </c>
      <c r="E721" s="26">
        <v>1591000</v>
      </c>
      <c r="F721" s="26">
        <v>1591000</v>
      </c>
      <c r="G721" s="27"/>
      <c r="H721" s="26">
        <v>1591000</v>
      </c>
      <c r="I721" s="27" t="e">
        <f>#REF!*($I$4)</f>
        <v>#REF!</v>
      </c>
      <c r="J721" s="27" t="e">
        <f>ROUNDUP(E721+#REF!+I721,-2)</f>
        <v>#REF!</v>
      </c>
      <c r="K721" s="27"/>
      <c r="L721" s="138"/>
      <c r="M721" s="138"/>
      <c r="N721" s="139"/>
      <c r="O721" s="49"/>
      <c r="P721" s="49"/>
      <c r="Q721" s="49"/>
      <c r="R721" s="49"/>
      <c r="S721" s="49"/>
      <c r="T721" s="49"/>
      <c r="U721" s="28">
        <f t="shared" si="62"/>
        <v>159100</v>
      </c>
      <c r="V721" s="28">
        <f t="shared" si="63"/>
        <v>238650</v>
      </c>
      <c r="W721" s="28">
        <f t="shared" si="64"/>
        <v>50912</v>
      </c>
      <c r="X721" s="388">
        <f t="shared" si="65"/>
        <v>2039662</v>
      </c>
      <c r="Y721" s="6">
        <f t="shared" si="66"/>
        <v>2039700</v>
      </c>
      <c r="Z721" s="355"/>
      <c r="AA721" s="359"/>
    </row>
    <row r="722" spans="1:27" ht="15.75">
      <c r="A722" s="24">
        <v>266</v>
      </c>
      <c r="B722" s="519" t="s">
        <v>2694</v>
      </c>
      <c r="C722" s="519" t="s">
        <v>2890</v>
      </c>
      <c r="D722" s="25" t="s">
        <v>2387</v>
      </c>
      <c r="E722" s="26">
        <v>1667400</v>
      </c>
      <c r="F722" s="26">
        <v>1667400</v>
      </c>
      <c r="G722" s="27"/>
      <c r="H722" s="26">
        <v>1667400</v>
      </c>
      <c r="I722" s="27" t="e">
        <f>#REF!*($I$4)</f>
        <v>#REF!</v>
      </c>
      <c r="J722" s="27" t="e">
        <f>ROUNDUP(E722+#REF!+I722,-2)</f>
        <v>#REF!</v>
      </c>
      <c r="K722" s="27"/>
      <c r="L722" s="138"/>
      <c r="M722" s="138"/>
      <c r="N722" s="139"/>
      <c r="O722" s="49"/>
      <c r="P722" s="49"/>
      <c r="Q722" s="49"/>
      <c r="R722" s="49"/>
      <c r="S722" s="49"/>
      <c r="T722" s="49"/>
      <c r="U722" s="28">
        <f t="shared" si="62"/>
        <v>166740</v>
      </c>
      <c r="V722" s="28">
        <f t="shared" si="63"/>
        <v>250110</v>
      </c>
      <c r="W722" s="28">
        <f t="shared" si="64"/>
        <v>53356.800000000003</v>
      </c>
      <c r="X722" s="388">
        <f t="shared" si="65"/>
        <v>2137606.7999999998</v>
      </c>
      <c r="Y722" s="6">
        <f t="shared" si="66"/>
        <v>2137700</v>
      </c>
      <c r="Z722" s="355"/>
      <c r="AA722" s="359"/>
    </row>
    <row r="723" spans="1:27" ht="15.75">
      <c r="A723" s="24">
        <v>267</v>
      </c>
      <c r="B723" s="519" t="s">
        <v>2694</v>
      </c>
      <c r="C723" s="519" t="s">
        <v>2891</v>
      </c>
      <c r="D723" s="25" t="s">
        <v>2387</v>
      </c>
      <c r="E723" s="26">
        <v>1671400</v>
      </c>
      <c r="F723" s="26">
        <v>1671400</v>
      </c>
      <c r="G723" s="27"/>
      <c r="H723" s="26">
        <v>1671400</v>
      </c>
      <c r="I723" s="27" t="e">
        <f>#REF!*($I$4)</f>
        <v>#REF!</v>
      </c>
      <c r="J723" s="27" t="e">
        <f>ROUNDUP(E723+#REF!+I723,-2)</f>
        <v>#REF!</v>
      </c>
      <c r="K723" s="27"/>
      <c r="L723" s="138"/>
      <c r="M723" s="138"/>
      <c r="N723" s="139"/>
      <c r="O723" s="49"/>
      <c r="P723" s="49"/>
      <c r="Q723" s="49"/>
      <c r="R723" s="49"/>
      <c r="S723" s="49"/>
      <c r="T723" s="49"/>
      <c r="U723" s="28">
        <f t="shared" si="62"/>
        <v>167140</v>
      </c>
      <c r="V723" s="28">
        <f t="shared" si="63"/>
        <v>250710</v>
      </c>
      <c r="W723" s="28">
        <f t="shared" si="64"/>
        <v>53484.800000000003</v>
      </c>
      <c r="X723" s="388">
        <f t="shared" si="65"/>
        <v>2142734.7999999998</v>
      </c>
      <c r="Y723" s="6">
        <f t="shared" si="66"/>
        <v>2142800</v>
      </c>
      <c r="Z723" s="355"/>
      <c r="AA723" s="359"/>
    </row>
    <row r="724" spans="1:27" ht="15.75">
      <c r="A724" s="24">
        <v>268</v>
      </c>
      <c r="B724" s="519" t="s">
        <v>2694</v>
      </c>
      <c r="C724" s="519" t="s">
        <v>2892</v>
      </c>
      <c r="D724" s="25" t="s">
        <v>2387</v>
      </c>
      <c r="E724" s="26">
        <v>1946100</v>
      </c>
      <c r="F724" s="26">
        <v>1946100</v>
      </c>
      <c r="G724" s="27"/>
      <c r="H724" s="26">
        <v>1946100</v>
      </c>
      <c r="I724" s="27" t="e">
        <f>#REF!*($I$4)</f>
        <v>#REF!</v>
      </c>
      <c r="J724" s="27" t="e">
        <f>ROUNDUP(E724+#REF!+I724,-2)</f>
        <v>#REF!</v>
      </c>
      <c r="K724" s="27"/>
      <c r="L724" s="138"/>
      <c r="M724" s="138"/>
      <c r="N724" s="139"/>
      <c r="O724" s="49"/>
      <c r="P724" s="49"/>
      <c r="Q724" s="49"/>
      <c r="R724" s="49"/>
      <c r="S724" s="49"/>
      <c r="T724" s="49"/>
      <c r="U724" s="28">
        <f t="shared" si="62"/>
        <v>194610</v>
      </c>
      <c r="V724" s="28">
        <f t="shared" si="63"/>
        <v>291915</v>
      </c>
      <c r="W724" s="28">
        <f t="shared" si="64"/>
        <v>62275.200000000004</v>
      </c>
      <c r="X724" s="388">
        <f t="shared" si="65"/>
        <v>2494900.2000000002</v>
      </c>
      <c r="Y724" s="6">
        <f t="shared" si="66"/>
        <v>2495000</v>
      </c>
      <c r="Z724" s="355"/>
      <c r="AA724" s="359"/>
    </row>
    <row r="725" spans="1:27" ht="15.75">
      <c r="A725" s="24">
        <v>269</v>
      </c>
      <c r="B725" s="519" t="s">
        <v>2694</v>
      </c>
      <c r="C725" s="519" t="s">
        <v>2893</v>
      </c>
      <c r="D725" s="25" t="s">
        <v>2387</v>
      </c>
      <c r="E725" s="26">
        <v>3019100</v>
      </c>
      <c r="F725" s="26">
        <v>3019100</v>
      </c>
      <c r="G725" s="27"/>
      <c r="H725" s="26">
        <v>3019100</v>
      </c>
      <c r="I725" s="27" t="e">
        <f>#REF!*($I$4)</f>
        <v>#REF!</v>
      </c>
      <c r="J725" s="27" t="e">
        <f>ROUNDUP(E725+#REF!+I725,-2)</f>
        <v>#REF!</v>
      </c>
      <c r="K725" s="27"/>
      <c r="L725" s="138"/>
      <c r="M725" s="138"/>
      <c r="N725" s="139"/>
      <c r="O725" s="49"/>
      <c r="P725" s="49"/>
      <c r="Q725" s="49"/>
      <c r="R725" s="49"/>
      <c r="S725" s="49"/>
      <c r="T725" s="49"/>
      <c r="U725" s="28">
        <f t="shared" si="62"/>
        <v>301910</v>
      </c>
      <c r="V725" s="28">
        <f t="shared" si="63"/>
        <v>452865</v>
      </c>
      <c r="W725" s="28">
        <f t="shared" si="64"/>
        <v>96611.199999999997</v>
      </c>
      <c r="X725" s="388">
        <f t="shared" si="65"/>
        <v>3870486.2</v>
      </c>
      <c r="Y725" s="6">
        <f t="shared" si="66"/>
        <v>3870500</v>
      </c>
      <c r="Z725" s="355"/>
      <c r="AA725" s="359"/>
    </row>
    <row r="726" spans="1:27" ht="15.75">
      <c r="A726" s="24">
        <v>270</v>
      </c>
      <c r="B726" s="519" t="s">
        <v>2694</v>
      </c>
      <c r="C726" s="519" t="s">
        <v>2894</v>
      </c>
      <c r="D726" s="25" t="s">
        <v>2387</v>
      </c>
      <c r="E726" s="26">
        <v>5283000</v>
      </c>
      <c r="F726" s="26">
        <v>5283000</v>
      </c>
      <c r="G726" s="27"/>
      <c r="H726" s="26">
        <v>5283000</v>
      </c>
      <c r="I726" s="27" t="e">
        <f>#REF!*($I$4)</f>
        <v>#REF!</v>
      </c>
      <c r="J726" s="27" t="e">
        <f>ROUNDUP(E726+#REF!+I726,-2)</f>
        <v>#REF!</v>
      </c>
      <c r="K726" s="27"/>
      <c r="L726" s="138"/>
      <c r="M726" s="138"/>
      <c r="N726" s="139"/>
      <c r="O726" s="49"/>
      <c r="P726" s="49"/>
      <c r="Q726" s="49"/>
      <c r="R726" s="49"/>
      <c r="S726" s="49"/>
      <c r="T726" s="49"/>
      <c r="U726" s="28">
        <f t="shared" si="62"/>
        <v>528300</v>
      </c>
      <c r="V726" s="28">
        <f t="shared" si="63"/>
        <v>792450</v>
      </c>
      <c r="W726" s="28">
        <f t="shared" si="64"/>
        <v>169056</v>
      </c>
      <c r="X726" s="388">
        <f t="shared" si="65"/>
        <v>6772806</v>
      </c>
      <c r="Y726" s="6">
        <f t="shared" si="66"/>
        <v>6772900</v>
      </c>
      <c r="Z726" s="355"/>
      <c r="AA726" s="359"/>
    </row>
    <row r="727" spans="1:27" ht="15.75">
      <c r="A727" s="24">
        <v>271</v>
      </c>
      <c r="B727" s="519" t="s">
        <v>2694</v>
      </c>
      <c r="C727" s="519" t="s">
        <v>2895</v>
      </c>
      <c r="D727" s="25" t="s">
        <v>2387</v>
      </c>
      <c r="E727" s="26">
        <v>6417000</v>
      </c>
      <c r="F727" s="26">
        <v>6417000</v>
      </c>
      <c r="G727" s="27"/>
      <c r="H727" s="26">
        <v>6417000</v>
      </c>
      <c r="I727" s="27" t="e">
        <f>#REF!*($I$4)</f>
        <v>#REF!</v>
      </c>
      <c r="J727" s="27" t="e">
        <f>ROUNDUP(E727+#REF!+I727,-2)</f>
        <v>#REF!</v>
      </c>
      <c r="K727" s="27"/>
      <c r="L727" s="138"/>
      <c r="M727" s="138"/>
      <c r="N727" s="139"/>
      <c r="O727" s="49"/>
      <c r="P727" s="49"/>
      <c r="Q727" s="49"/>
      <c r="R727" s="49"/>
      <c r="S727" s="49"/>
      <c r="T727" s="49"/>
      <c r="U727" s="28">
        <f t="shared" si="62"/>
        <v>641700</v>
      </c>
      <c r="V727" s="28">
        <f t="shared" si="63"/>
        <v>962550</v>
      </c>
      <c r="W727" s="28">
        <f t="shared" si="64"/>
        <v>205344</v>
      </c>
      <c r="X727" s="388">
        <f t="shared" si="65"/>
        <v>8226594</v>
      </c>
      <c r="Y727" s="6">
        <f t="shared" si="66"/>
        <v>8226600</v>
      </c>
      <c r="Z727" s="355"/>
      <c r="AA727" s="359"/>
    </row>
    <row r="728" spans="1:27" ht="15.75">
      <c r="A728" s="24">
        <v>272</v>
      </c>
      <c r="B728" s="519" t="s">
        <v>2694</v>
      </c>
      <c r="C728" s="519" t="s">
        <v>2896</v>
      </c>
      <c r="D728" s="25" t="s">
        <v>2387</v>
      </c>
      <c r="E728" s="26">
        <v>2466000</v>
      </c>
      <c r="F728" s="26">
        <v>2466000</v>
      </c>
      <c r="G728" s="27"/>
      <c r="H728" s="26">
        <v>2466000</v>
      </c>
      <c r="I728" s="27" t="e">
        <f>#REF!*($I$4)</f>
        <v>#REF!</v>
      </c>
      <c r="J728" s="27" t="e">
        <f>ROUNDUP(E728+#REF!+I728,-2)</f>
        <v>#REF!</v>
      </c>
      <c r="K728" s="27"/>
      <c r="L728" s="138"/>
      <c r="M728" s="138"/>
      <c r="N728" s="139"/>
      <c r="O728" s="49"/>
      <c r="P728" s="49"/>
      <c r="Q728" s="49"/>
      <c r="R728" s="49"/>
      <c r="S728" s="49"/>
      <c r="T728" s="49"/>
      <c r="U728" s="28">
        <f t="shared" si="62"/>
        <v>246600</v>
      </c>
      <c r="V728" s="28">
        <f t="shared" si="63"/>
        <v>369900</v>
      </c>
      <c r="W728" s="28">
        <f t="shared" si="64"/>
        <v>78912</v>
      </c>
      <c r="X728" s="388">
        <f t="shared" si="65"/>
        <v>3161412</v>
      </c>
      <c r="Y728" s="6">
        <f t="shared" si="66"/>
        <v>3161500</v>
      </c>
      <c r="Z728" s="355"/>
      <c r="AA728" s="359"/>
    </row>
    <row r="729" spans="1:27" ht="15.75">
      <c r="A729" s="24">
        <v>273</v>
      </c>
      <c r="B729" s="519" t="s">
        <v>2694</v>
      </c>
      <c r="C729" s="519" t="s">
        <v>2897</v>
      </c>
      <c r="D729" s="25" t="s">
        <v>2387</v>
      </c>
      <c r="E729" s="26">
        <v>2322700</v>
      </c>
      <c r="F729" s="26">
        <v>2322700</v>
      </c>
      <c r="G729" s="27"/>
      <c r="H729" s="26">
        <v>2322700</v>
      </c>
      <c r="I729" s="27" t="e">
        <f>#REF!*($I$4)</f>
        <v>#REF!</v>
      </c>
      <c r="J729" s="27" t="e">
        <f>ROUNDUP(E729+#REF!+I729,-2)</f>
        <v>#REF!</v>
      </c>
      <c r="K729" s="27"/>
      <c r="L729" s="138"/>
      <c r="M729" s="138"/>
      <c r="N729" s="139"/>
      <c r="O729" s="49"/>
      <c r="P729" s="49"/>
      <c r="Q729" s="49"/>
      <c r="R729" s="49"/>
      <c r="S729" s="49"/>
      <c r="T729" s="49"/>
      <c r="U729" s="28">
        <f t="shared" si="62"/>
        <v>232270</v>
      </c>
      <c r="V729" s="28">
        <f t="shared" si="63"/>
        <v>348405</v>
      </c>
      <c r="W729" s="28">
        <f t="shared" si="64"/>
        <v>74326.400000000009</v>
      </c>
      <c r="X729" s="388">
        <f t="shared" si="65"/>
        <v>2977701.4</v>
      </c>
      <c r="Y729" s="6">
        <f t="shared" si="66"/>
        <v>2977800</v>
      </c>
      <c r="Z729" s="355"/>
      <c r="AA729" s="359"/>
    </row>
    <row r="730" spans="1:27" ht="15.75">
      <c r="A730" s="24">
        <v>274</v>
      </c>
      <c r="B730" s="519" t="s">
        <v>2694</v>
      </c>
      <c r="C730" s="519" t="s">
        <v>2898</v>
      </c>
      <c r="D730" s="25" t="s">
        <v>2387</v>
      </c>
      <c r="E730" s="26">
        <v>2781800</v>
      </c>
      <c r="F730" s="26">
        <v>2781800</v>
      </c>
      <c r="G730" s="27"/>
      <c r="H730" s="26">
        <v>2781800</v>
      </c>
      <c r="I730" s="27" t="e">
        <f>#REF!*($I$4)</f>
        <v>#REF!</v>
      </c>
      <c r="J730" s="27" t="e">
        <f>ROUNDUP(E730+#REF!+I730,-2)</f>
        <v>#REF!</v>
      </c>
      <c r="K730" s="27"/>
      <c r="L730" s="138"/>
      <c r="M730" s="138"/>
      <c r="N730" s="139"/>
      <c r="O730" s="49"/>
      <c r="P730" s="49"/>
      <c r="Q730" s="49"/>
      <c r="R730" s="49"/>
      <c r="S730" s="49"/>
      <c r="T730" s="49"/>
      <c r="U730" s="28">
        <f t="shared" si="62"/>
        <v>278180</v>
      </c>
      <c r="V730" s="28">
        <f t="shared" si="63"/>
        <v>417270</v>
      </c>
      <c r="W730" s="28">
        <f t="shared" si="64"/>
        <v>89017.600000000006</v>
      </c>
      <c r="X730" s="388">
        <f t="shared" si="65"/>
        <v>3566267.6</v>
      </c>
      <c r="Y730" s="6">
        <f t="shared" si="66"/>
        <v>3566300</v>
      </c>
      <c r="Z730" s="355"/>
      <c r="AA730" s="359"/>
    </row>
    <row r="731" spans="1:27" ht="15.75">
      <c r="A731" s="24">
        <v>275</v>
      </c>
      <c r="B731" s="519" t="s">
        <v>2694</v>
      </c>
      <c r="C731" s="519" t="s">
        <v>2899</v>
      </c>
      <c r="D731" s="25" t="s">
        <v>2387</v>
      </c>
      <c r="E731" s="26">
        <v>3009400</v>
      </c>
      <c r="F731" s="26">
        <v>3009400</v>
      </c>
      <c r="G731" s="27"/>
      <c r="H731" s="26">
        <v>3009400</v>
      </c>
      <c r="I731" s="27" t="e">
        <f>#REF!*($I$4)</f>
        <v>#REF!</v>
      </c>
      <c r="J731" s="27" t="e">
        <f>ROUNDUP(E731+#REF!+I731,-2)</f>
        <v>#REF!</v>
      </c>
      <c r="K731" s="27"/>
      <c r="L731" s="138"/>
      <c r="M731" s="138"/>
      <c r="N731" s="139"/>
      <c r="O731" s="49"/>
      <c r="P731" s="49"/>
      <c r="Q731" s="49"/>
      <c r="R731" s="49"/>
      <c r="S731" s="49"/>
      <c r="T731" s="49"/>
      <c r="U731" s="28">
        <f t="shared" si="62"/>
        <v>300940</v>
      </c>
      <c r="V731" s="28">
        <f t="shared" si="63"/>
        <v>451410</v>
      </c>
      <c r="W731" s="28">
        <f t="shared" si="64"/>
        <v>96300.800000000003</v>
      </c>
      <c r="X731" s="388">
        <f t="shared" si="65"/>
        <v>3858050.8</v>
      </c>
      <c r="Y731" s="6">
        <f t="shared" si="66"/>
        <v>3858100</v>
      </c>
      <c r="Z731" s="355"/>
      <c r="AA731" s="359"/>
    </row>
    <row r="732" spans="1:27" ht="15.75">
      <c r="A732" s="24">
        <v>276</v>
      </c>
      <c r="B732" s="519" t="s">
        <v>2694</v>
      </c>
      <c r="C732" s="519" t="s">
        <v>2900</v>
      </c>
      <c r="D732" s="25" t="s">
        <v>2387</v>
      </c>
      <c r="E732" s="26">
        <v>2273900</v>
      </c>
      <c r="F732" s="26">
        <v>2273900</v>
      </c>
      <c r="G732" s="27"/>
      <c r="H732" s="26">
        <v>2273900</v>
      </c>
      <c r="I732" s="27" t="e">
        <f>#REF!*($I$4)</f>
        <v>#REF!</v>
      </c>
      <c r="J732" s="27" t="e">
        <f>ROUNDUP(E732+#REF!+I732,-2)</f>
        <v>#REF!</v>
      </c>
      <c r="K732" s="27"/>
      <c r="L732" s="138"/>
      <c r="M732" s="138"/>
      <c r="N732" s="139"/>
      <c r="O732" s="49"/>
      <c r="P732" s="49"/>
      <c r="Q732" s="49"/>
      <c r="R732" s="49"/>
      <c r="S732" s="49"/>
      <c r="T732" s="49"/>
      <c r="U732" s="28">
        <f t="shared" si="62"/>
        <v>227390</v>
      </c>
      <c r="V732" s="28">
        <f t="shared" si="63"/>
        <v>341085</v>
      </c>
      <c r="W732" s="28">
        <f t="shared" si="64"/>
        <v>72764.800000000003</v>
      </c>
      <c r="X732" s="388">
        <f t="shared" si="65"/>
        <v>2915139.8</v>
      </c>
      <c r="Y732" s="6">
        <f t="shared" si="66"/>
        <v>2915200</v>
      </c>
      <c r="Z732" s="355"/>
      <c r="AA732" s="359"/>
    </row>
    <row r="733" spans="1:27" ht="15.75">
      <c r="A733" s="24">
        <v>277</v>
      </c>
      <c r="B733" s="519" t="s">
        <v>2694</v>
      </c>
      <c r="C733" s="519" t="s">
        <v>2901</v>
      </c>
      <c r="D733" s="25" t="s">
        <v>2387</v>
      </c>
      <c r="E733" s="26">
        <v>2134400</v>
      </c>
      <c r="F733" s="26">
        <v>2134400</v>
      </c>
      <c r="G733" s="27"/>
      <c r="H733" s="26">
        <v>2134400</v>
      </c>
      <c r="I733" s="27" t="e">
        <f>#REF!*($I$4)</f>
        <v>#REF!</v>
      </c>
      <c r="J733" s="27" t="e">
        <f>ROUNDUP(E733+#REF!+I733,-2)</f>
        <v>#REF!</v>
      </c>
      <c r="K733" s="27"/>
      <c r="L733" s="138"/>
      <c r="M733" s="138"/>
      <c r="N733" s="139"/>
      <c r="O733" s="49"/>
      <c r="P733" s="49"/>
      <c r="Q733" s="49"/>
      <c r="R733" s="49"/>
      <c r="S733" s="49"/>
      <c r="T733" s="49"/>
      <c r="U733" s="28">
        <f t="shared" si="62"/>
        <v>213440</v>
      </c>
      <c r="V733" s="28">
        <f t="shared" si="63"/>
        <v>320160</v>
      </c>
      <c r="W733" s="28">
        <f t="shared" si="64"/>
        <v>68300.800000000003</v>
      </c>
      <c r="X733" s="388">
        <f t="shared" si="65"/>
        <v>2736300.8</v>
      </c>
      <c r="Y733" s="6">
        <f t="shared" si="66"/>
        <v>2736400</v>
      </c>
      <c r="Z733" s="355"/>
      <c r="AA733" s="359"/>
    </row>
    <row r="734" spans="1:27" ht="15.75">
      <c r="A734" s="24">
        <v>278</v>
      </c>
      <c r="B734" s="519" t="s">
        <v>2694</v>
      </c>
      <c r="C734" s="519" t="s">
        <v>2902</v>
      </c>
      <c r="D734" s="25" t="s">
        <v>2387</v>
      </c>
      <c r="E734" s="26">
        <v>2269900</v>
      </c>
      <c r="F734" s="26">
        <v>2269900</v>
      </c>
      <c r="G734" s="27"/>
      <c r="H734" s="26">
        <v>2269900</v>
      </c>
      <c r="I734" s="27" t="e">
        <f>#REF!*($I$4)</f>
        <v>#REF!</v>
      </c>
      <c r="J734" s="27" t="e">
        <f>ROUNDUP(E734+#REF!+I734,-2)</f>
        <v>#REF!</v>
      </c>
      <c r="K734" s="27"/>
      <c r="L734" s="138"/>
      <c r="M734" s="138"/>
      <c r="N734" s="139"/>
      <c r="O734" s="49"/>
      <c r="P734" s="49"/>
      <c r="Q734" s="49"/>
      <c r="R734" s="49"/>
      <c r="S734" s="49"/>
      <c r="T734" s="49"/>
      <c r="U734" s="28">
        <f t="shared" si="62"/>
        <v>226990</v>
      </c>
      <c r="V734" s="28">
        <f t="shared" si="63"/>
        <v>340485</v>
      </c>
      <c r="W734" s="28">
        <f t="shared" si="64"/>
        <v>72636.800000000003</v>
      </c>
      <c r="X734" s="388">
        <f t="shared" si="65"/>
        <v>2910011.8</v>
      </c>
      <c r="Y734" s="6">
        <f t="shared" si="66"/>
        <v>2910100</v>
      </c>
      <c r="Z734" s="355"/>
      <c r="AA734" s="359"/>
    </row>
    <row r="735" spans="1:27" ht="15.75">
      <c r="A735" s="24">
        <v>279</v>
      </c>
      <c r="B735" s="519" t="s">
        <v>2694</v>
      </c>
      <c r="C735" s="519" t="s">
        <v>2903</v>
      </c>
      <c r="D735" s="25" t="s">
        <v>2387</v>
      </c>
      <c r="E735" s="26">
        <v>2470000</v>
      </c>
      <c r="F735" s="26">
        <v>2470000</v>
      </c>
      <c r="G735" s="27"/>
      <c r="H735" s="26">
        <v>2470000</v>
      </c>
      <c r="I735" s="27" t="e">
        <f>#REF!*($I$4)</f>
        <v>#REF!</v>
      </c>
      <c r="J735" s="27" t="e">
        <f>ROUNDUP(E735+#REF!+I735,-2)</f>
        <v>#REF!</v>
      </c>
      <c r="K735" s="27"/>
      <c r="L735" s="138"/>
      <c r="M735" s="138"/>
      <c r="N735" s="139"/>
      <c r="O735" s="49"/>
      <c r="P735" s="49"/>
      <c r="Q735" s="49"/>
      <c r="R735" s="49"/>
      <c r="S735" s="49"/>
      <c r="T735" s="49"/>
      <c r="U735" s="28">
        <f t="shared" si="62"/>
        <v>247000</v>
      </c>
      <c r="V735" s="28">
        <f t="shared" si="63"/>
        <v>370500</v>
      </c>
      <c r="W735" s="28">
        <f t="shared" si="64"/>
        <v>79040</v>
      </c>
      <c r="X735" s="388">
        <f t="shared" si="65"/>
        <v>3166540</v>
      </c>
      <c r="Y735" s="6">
        <f t="shared" si="66"/>
        <v>3166600</v>
      </c>
      <c r="Z735" s="355"/>
      <c r="AA735" s="359"/>
    </row>
    <row r="736" spans="1:27" ht="15.75">
      <c r="A736" s="24">
        <v>280</v>
      </c>
      <c r="B736" s="519" t="s">
        <v>2694</v>
      </c>
      <c r="C736" s="519" t="s">
        <v>2904</v>
      </c>
      <c r="D736" s="25" t="s">
        <v>2387</v>
      </c>
      <c r="E736" s="26">
        <v>2559900</v>
      </c>
      <c r="F736" s="26">
        <v>2559900</v>
      </c>
      <c r="G736" s="27"/>
      <c r="H736" s="26">
        <v>2559900</v>
      </c>
      <c r="I736" s="27" t="e">
        <f>#REF!*($I$4)</f>
        <v>#REF!</v>
      </c>
      <c r="J736" s="27" t="e">
        <f>ROUNDUP(E736+#REF!+I736,-2)</f>
        <v>#REF!</v>
      </c>
      <c r="K736" s="27"/>
      <c r="L736" s="138"/>
      <c r="M736" s="138"/>
      <c r="N736" s="139"/>
      <c r="O736" s="49"/>
      <c r="P736" s="49"/>
      <c r="Q736" s="49"/>
      <c r="R736" s="49"/>
      <c r="S736" s="49"/>
      <c r="T736" s="49"/>
      <c r="U736" s="28">
        <f t="shared" si="62"/>
        <v>255990</v>
      </c>
      <c r="V736" s="28">
        <f t="shared" si="63"/>
        <v>383985</v>
      </c>
      <c r="W736" s="28">
        <f t="shared" si="64"/>
        <v>81916.800000000003</v>
      </c>
      <c r="X736" s="388">
        <f t="shared" si="65"/>
        <v>3281791.8</v>
      </c>
      <c r="Y736" s="6">
        <f t="shared" si="66"/>
        <v>3281800</v>
      </c>
      <c r="Z736" s="355"/>
      <c r="AA736" s="359"/>
    </row>
    <row r="737" spans="1:27" ht="15.75">
      <c r="A737" s="24">
        <v>281</v>
      </c>
      <c r="B737" s="519" t="s">
        <v>2694</v>
      </c>
      <c r="C737" s="519" t="s">
        <v>2905</v>
      </c>
      <c r="D737" s="25" t="s">
        <v>2387</v>
      </c>
      <c r="E737" s="26">
        <v>2864100</v>
      </c>
      <c r="F737" s="26">
        <v>2864100</v>
      </c>
      <c r="G737" s="27"/>
      <c r="H737" s="26">
        <v>2864100</v>
      </c>
      <c r="I737" s="27" t="e">
        <f>#REF!*($I$4)</f>
        <v>#REF!</v>
      </c>
      <c r="J737" s="27" t="e">
        <f>ROUNDUP(E737+#REF!+I737,-2)</f>
        <v>#REF!</v>
      </c>
      <c r="K737" s="27"/>
      <c r="L737" s="138"/>
      <c r="M737" s="138"/>
      <c r="N737" s="139"/>
      <c r="O737" s="49"/>
      <c r="P737" s="49"/>
      <c r="Q737" s="49"/>
      <c r="R737" s="49"/>
      <c r="S737" s="49"/>
      <c r="T737" s="49"/>
      <c r="U737" s="28">
        <f t="shared" si="62"/>
        <v>286410</v>
      </c>
      <c r="V737" s="28">
        <f t="shared" si="63"/>
        <v>429615</v>
      </c>
      <c r="W737" s="28">
        <f t="shared" si="64"/>
        <v>91651.199999999997</v>
      </c>
      <c r="X737" s="388">
        <f t="shared" si="65"/>
        <v>3671776.2</v>
      </c>
      <c r="Y737" s="6">
        <f t="shared" si="66"/>
        <v>3671800</v>
      </c>
      <c r="Z737" s="355"/>
      <c r="AA737" s="359"/>
    </row>
    <row r="738" spans="1:27" ht="15.75">
      <c r="A738" s="24">
        <v>282</v>
      </c>
      <c r="B738" s="519" t="s">
        <v>2694</v>
      </c>
      <c r="C738" s="519" t="s">
        <v>2906</v>
      </c>
      <c r="D738" s="25" t="s">
        <v>2387</v>
      </c>
      <c r="E738" s="26">
        <v>1657600</v>
      </c>
      <c r="F738" s="26">
        <v>1657600</v>
      </c>
      <c r="G738" s="27"/>
      <c r="H738" s="26">
        <v>1657600</v>
      </c>
      <c r="I738" s="27" t="e">
        <f>#REF!*($I$4)</f>
        <v>#REF!</v>
      </c>
      <c r="J738" s="27" t="e">
        <f>ROUNDUP(E738+#REF!+I738,-2)</f>
        <v>#REF!</v>
      </c>
      <c r="K738" s="27"/>
      <c r="L738" s="138"/>
      <c r="M738" s="138"/>
      <c r="N738" s="139"/>
      <c r="O738" s="49"/>
      <c r="P738" s="49"/>
      <c r="Q738" s="49"/>
      <c r="R738" s="49"/>
      <c r="S738" s="49"/>
      <c r="T738" s="49"/>
      <c r="U738" s="28">
        <f t="shared" si="62"/>
        <v>165760</v>
      </c>
      <c r="V738" s="28">
        <f t="shared" si="63"/>
        <v>248640</v>
      </c>
      <c r="W738" s="28">
        <f t="shared" si="64"/>
        <v>53043.200000000004</v>
      </c>
      <c r="X738" s="388">
        <f t="shared" si="65"/>
        <v>2125043.2000000002</v>
      </c>
      <c r="Y738" s="6">
        <f t="shared" si="66"/>
        <v>2125100</v>
      </c>
      <c r="Z738" s="355"/>
      <c r="AA738" s="359"/>
    </row>
    <row r="739" spans="1:27" ht="15.75">
      <c r="A739" s="24">
        <v>283</v>
      </c>
      <c r="B739" s="519" t="s">
        <v>2694</v>
      </c>
      <c r="C739" s="519" t="s">
        <v>2907</v>
      </c>
      <c r="D739" s="25" t="s">
        <v>2387</v>
      </c>
      <c r="E739" s="26">
        <v>1751800</v>
      </c>
      <c r="F739" s="26">
        <v>1751800</v>
      </c>
      <c r="G739" s="27"/>
      <c r="H739" s="26">
        <v>1751800</v>
      </c>
      <c r="I739" s="27" t="e">
        <f>#REF!*($I$4)</f>
        <v>#REF!</v>
      </c>
      <c r="J739" s="27" t="e">
        <f>ROUNDUP(E739+#REF!+I739,-2)</f>
        <v>#REF!</v>
      </c>
      <c r="K739" s="27"/>
      <c r="L739" s="138"/>
      <c r="M739" s="138"/>
      <c r="N739" s="139"/>
      <c r="O739" s="49"/>
      <c r="P739" s="49"/>
      <c r="Q739" s="49"/>
      <c r="R739" s="49"/>
      <c r="S739" s="49"/>
      <c r="T739" s="49"/>
      <c r="U739" s="28">
        <f t="shared" si="62"/>
        <v>175180</v>
      </c>
      <c r="V739" s="28">
        <f t="shared" si="63"/>
        <v>262770</v>
      </c>
      <c r="W739" s="28">
        <f t="shared" si="64"/>
        <v>56057.599999999999</v>
      </c>
      <c r="X739" s="388">
        <f t="shared" si="65"/>
        <v>2245807.6</v>
      </c>
      <c r="Y739" s="6">
        <f t="shared" si="66"/>
        <v>2245900</v>
      </c>
      <c r="Z739" s="355"/>
      <c r="AA739" s="359"/>
    </row>
    <row r="740" spans="1:27" ht="15.75">
      <c r="A740" s="24">
        <v>284</v>
      </c>
      <c r="B740" s="519" t="s">
        <v>2694</v>
      </c>
      <c r="C740" s="519" t="s">
        <v>2908</v>
      </c>
      <c r="D740" s="25" t="s">
        <v>2387</v>
      </c>
      <c r="E740" s="26">
        <v>1930300</v>
      </c>
      <c r="F740" s="26">
        <v>1930300</v>
      </c>
      <c r="G740" s="27"/>
      <c r="H740" s="26">
        <v>1930300</v>
      </c>
      <c r="I740" s="27" t="e">
        <f>#REF!*($I$4)</f>
        <v>#REF!</v>
      </c>
      <c r="J740" s="27" t="e">
        <f>ROUNDUP(E740+#REF!+I740,-2)</f>
        <v>#REF!</v>
      </c>
      <c r="K740" s="27"/>
      <c r="L740" s="138"/>
      <c r="M740" s="138"/>
      <c r="N740" s="139"/>
      <c r="O740" s="49"/>
      <c r="P740" s="49"/>
      <c r="Q740" s="49"/>
      <c r="R740" s="49"/>
      <c r="S740" s="49"/>
      <c r="T740" s="49"/>
      <c r="U740" s="28">
        <f t="shared" si="62"/>
        <v>193030</v>
      </c>
      <c r="V740" s="28">
        <f t="shared" si="63"/>
        <v>289545</v>
      </c>
      <c r="W740" s="28">
        <f t="shared" si="64"/>
        <v>61769.599999999999</v>
      </c>
      <c r="X740" s="388">
        <f t="shared" si="65"/>
        <v>2474644.6</v>
      </c>
      <c r="Y740" s="6">
        <f t="shared" si="66"/>
        <v>2474700</v>
      </c>
      <c r="Z740" s="355"/>
      <c r="AA740" s="359"/>
    </row>
    <row r="741" spans="1:27" ht="15.75">
      <c r="A741" s="24">
        <v>285</v>
      </c>
      <c r="B741" s="519" t="s">
        <v>2694</v>
      </c>
      <c r="C741" s="519" t="s">
        <v>2909</v>
      </c>
      <c r="D741" s="25" t="s">
        <v>2387</v>
      </c>
      <c r="E741" s="26">
        <v>1908900</v>
      </c>
      <c r="F741" s="26">
        <v>1908900</v>
      </c>
      <c r="G741" s="27"/>
      <c r="H741" s="26">
        <v>1908900</v>
      </c>
      <c r="I741" s="27" t="e">
        <f>#REF!*($I$4)</f>
        <v>#REF!</v>
      </c>
      <c r="J741" s="27" t="e">
        <f>ROUNDUP(E741+#REF!+I741,-2)</f>
        <v>#REF!</v>
      </c>
      <c r="K741" s="27"/>
      <c r="L741" s="138"/>
      <c r="M741" s="138"/>
      <c r="N741" s="139"/>
      <c r="O741" s="49"/>
      <c r="P741" s="49"/>
      <c r="Q741" s="49"/>
      <c r="R741" s="49"/>
      <c r="S741" s="49"/>
      <c r="T741" s="49"/>
      <c r="U741" s="28">
        <f t="shared" si="62"/>
        <v>190890</v>
      </c>
      <c r="V741" s="28">
        <f t="shared" si="63"/>
        <v>286335</v>
      </c>
      <c r="W741" s="28">
        <f t="shared" si="64"/>
        <v>61084.800000000003</v>
      </c>
      <c r="X741" s="388">
        <f t="shared" si="65"/>
        <v>2447209.7999999998</v>
      </c>
      <c r="Y741" s="6">
        <f t="shared" si="66"/>
        <v>2447300</v>
      </c>
      <c r="Z741" s="355"/>
      <c r="AA741" s="359"/>
    </row>
    <row r="742" spans="1:27" ht="15.75">
      <c r="A742" s="24">
        <v>286</v>
      </c>
      <c r="B742" s="519" t="s">
        <v>2694</v>
      </c>
      <c r="C742" s="519" t="s">
        <v>2910</v>
      </c>
      <c r="D742" s="25" t="s">
        <v>2387</v>
      </c>
      <c r="E742" s="26">
        <v>1922500</v>
      </c>
      <c r="F742" s="26">
        <v>1922500</v>
      </c>
      <c r="G742" s="27"/>
      <c r="H742" s="26">
        <v>1922500</v>
      </c>
      <c r="I742" s="27" t="e">
        <f>#REF!*($I$4)</f>
        <v>#REF!</v>
      </c>
      <c r="J742" s="27" t="e">
        <f>ROUNDUP(E742+#REF!+I742,-2)</f>
        <v>#REF!</v>
      </c>
      <c r="K742" s="27"/>
      <c r="L742" s="138"/>
      <c r="M742" s="138"/>
      <c r="N742" s="139"/>
      <c r="O742" s="49"/>
      <c r="P742" s="49"/>
      <c r="Q742" s="49"/>
      <c r="R742" s="49"/>
      <c r="S742" s="49"/>
      <c r="T742" s="49"/>
      <c r="U742" s="28">
        <f t="shared" si="62"/>
        <v>192250</v>
      </c>
      <c r="V742" s="28">
        <f t="shared" si="63"/>
        <v>288375</v>
      </c>
      <c r="W742" s="28">
        <f t="shared" si="64"/>
        <v>61520</v>
      </c>
      <c r="X742" s="388">
        <f t="shared" si="65"/>
        <v>2464645</v>
      </c>
      <c r="Y742" s="6">
        <f t="shared" si="66"/>
        <v>2464700</v>
      </c>
      <c r="Z742" s="355"/>
      <c r="AA742" s="359"/>
    </row>
    <row r="743" spans="1:27" ht="15.75">
      <c r="A743" s="24">
        <v>287</v>
      </c>
      <c r="B743" s="519" t="s">
        <v>2694</v>
      </c>
      <c r="C743" s="519" t="s">
        <v>2911</v>
      </c>
      <c r="D743" s="25" t="s">
        <v>2387</v>
      </c>
      <c r="E743" s="26">
        <v>2089300</v>
      </c>
      <c r="F743" s="26">
        <v>2089300</v>
      </c>
      <c r="G743" s="27"/>
      <c r="H743" s="26">
        <v>2089300</v>
      </c>
      <c r="I743" s="27" t="e">
        <f>#REF!*($I$4)</f>
        <v>#REF!</v>
      </c>
      <c r="J743" s="27" t="e">
        <f>ROUNDUP(E743+#REF!+I743,-2)</f>
        <v>#REF!</v>
      </c>
      <c r="K743" s="27"/>
      <c r="L743" s="138"/>
      <c r="M743" s="138"/>
      <c r="N743" s="139"/>
      <c r="O743" s="49"/>
      <c r="P743" s="49"/>
      <c r="Q743" s="49"/>
      <c r="R743" s="49"/>
      <c r="S743" s="49"/>
      <c r="T743" s="49"/>
      <c r="U743" s="28">
        <f t="shared" si="62"/>
        <v>208930</v>
      </c>
      <c r="V743" s="28">
        <f t="shared" si="63"/>
        <v>313395</v>
      </c>
      <c r="W743" s="28">
        <f t="shared" si="64"/>
        <v>66857.600000000006</v>
      </c>
      <c r="X743" s="388">
        <f t="shared" si="65"/>
        <v>2678482.6</v>
      </c>
      <c r="Y743" s="6">
        <f t="shared" si="66"/>
        <v>2678500</v>
      </c>
      <c r="Z743" s="355"/>
      <c r="AA743" s="359"/>
    </row>
    <row r="744" spans="1:27" ht="15.75">
      <c r="A744" s="24">
        <v>288</v>
      </c>
      <c r="B744" s="519" t="s">
        <v>2694</v>
      </c>
      <c r="C744" s="519" t="s">
        <v>2912</v>
      </c>
      <c r="D744" s="25" t="s">
        <v>2387</v>
      </c>
      <c r="E744" s="26">
        <v>2032400</v>
      </c>
      <c r="F744" s="26">
        <v>2032400</v>
      </c>
      <c r="G744" s="27"/>
      <c r="H744" s="26">
        <v>2032400</v>
      </c>
      <c r="I744" s="27" t="e">
        <f>#REF!*($I$4)</f>
        <v>#REF!</v>
      </c>
      <c r="J744" s="27" t="e">
        <f>ROUNDUP(E744+#REF!+I744,-2)</f>
        <v>#REF!</v>
      </c>
      <c r="K744" s="27"/>
      <c r="L744" s="138"/>
      <c r="M744" s="138"/>
      <c r="N744" s="139"/>
      <c r="O744" s="49"/>
      <c r="P744" s="49"/>
      <c r="Q744" s="49"/>
      <c r="R744" s="49"/>
      <c r="S744" s="49"/>
      <c r="T744" s="49"/>
      <c r="U744" s="28">
        <f t="shared" si="62"/>
        <v>203240</v>
      </c>
      <c r="V744" s="28">
        <f t="shared" si="63"/>
        <v>304860</v>
      </c>
      <c r="W744" s="28">
        <f t="shared" si="64"/>
        <v>65036.800000000003</v>
      </c>
      <c r="X744" s="388">
        <f t="shared" si="65"/>
        <v>2605536.7999999998</v>
      </c>
      <c r="Y744" s="6">
        <f t="shared" si="66"/>
        <v>2605600</v>
      </c>
      <c r="Z744" s="355"/>
      <c r="AA744" s="359"/>
    </row>
    <row r="745" spans="1:27" ht="15.75">
      <c r="A745" s="24">
        <v>289</v>
      </c>
      <c r="B745" s="519" t="s">
        <v>2694</v>
      </c>
      <c r="C745" s="519" t="s">
        <v>2913</v>
      </c>
      <c r="D745" s="25" t="s">
        <v>2387</v>
      </c>
      <c r="E745" s="26">
        <v>1959900</v>
      </c>
      <c r="F745" s="26">
        <v>1959900</v>
      </c>
      <c r="G745" s="27"/>
      <c r="H745" s="26">
        <v>1959900</v>
      </c>
      <c r="I745" s="27" t="e">
        <f>#REF!*($I$4)</f>
        <v>#REF!</v>
      </c>
      <c r="J745" s="27" t="e">
        <f>ROUNDUP(E745+#REF!+I745,-2)</f>
        <v>#REF!</v>
      </c>
      <c r="K745" s="27"/>
      <c r="L745" s="138"/>
      <c r="M745" s="138"/>
      <c r="N745" s="139"/>
      <c r="O745" s="49"/>
      <c r="P745" s="49"/>
      <c r="Q745" s="49"/>
      <c r="R745" s="49"/>
      <c r="S745" s="49"/>
      <c r="T745" s="49"/>
      <c r="U745" s="28">
        <f t="shared" si="62"/>
        <v>195990</v>
      </c>
      <c r="V745" s="28">
        <f t="shared" si="63"/>
        <v>293985</v>
      </c>
      <c r="W745" s="28">
        <f t="shared" si="64"/>
        <v>62716.800000000003</v>
      </c>
      <c r="X745" s="388">
        <f t="shared" si="65"/>
        <v>2512591.7999999998</v>
      </c>
      <c r="Y745" s="6">
        <f t="shared" si="66"/>
        <v>2512600</v>
      </c>
      <c r="Z745" s="355"/>
      <c r="AA745" s="359"/>
    </row>
    <row r="746" spans="1:27" ht="15.75">
      <c r="A746" s="24">
        <v>290</v>
      </c>
      <c r="B746" s="519" t="s">
        <v>2694</v>
      </c>
      <c r="C746" s="519" t="s">
        <v>2914</v>
      </c>
      <c r="D746" s="25" t="s">
        <v>2387</v>
      </c>
      <c r="E746" s="26">
        <v>2134400</v>
      </c>
      <c r="F746" s="26">
        <v>2134400</v>
      </c>
      <c r="G746" s="27"/>
      <c r="H746" s="26">
        <v>2134400</v>
      </c>
      <c r="I746" s="27" t="e">
        <f>#REF!*($I$4)</f>
        <v>#REF!</v>
      </c>
      <c r="J746" s="27" t="e">
        <f>ROUNDUP(E746+#REF!+I746,-2)</f>
        <v>#REF!</v>
      </c>
      <c r="K746" s="27"/>
      <c r="L746" s="138"/>
      <c r="M746" s="138"/>
      <c r="N746" s="139"/>
      <c r="O746" s="49"/>
      <c r="P746" s="49"/>
      <c r="Q746" s="49"/>
      <c r="R746" s="49"/>
      <c r="S746" s="49"/>
      <c r="T746" s="49"/>
      <c r="U746" s="28">
        <f t="shared" si="62"/>
        <v>213440</v>
      </c>
      <c r="V746" s="28">
        <f t="shared" si="63"/>
        <v>320160</v>
      </c>
      <c r="W746" s="28">
        <f t="shared" si="64"/>
        <v>68300.800000000003</v>
      </c>
      <c r="X746" s="388">
        <f t="shared" si="65"/>
        <v>2736300.8</v>
      </c>
      <c r="Y746" s="6">
        <f t="shared" si="66"/>
        <v>2736400</v>
      </c>
      <c r="Z746" s="355"/>
      <c r="AA746" s="359"/>
    </row>
    <row r="747" spans="1:27" ht="15.75">
      <c r="A747" s="24">
        <v>291</v>
      </c>
      <c r="B747" s="519" t="s">
        <v>2694</v>
      </c>
      <c r="C747" s="519" t="s">
        <v>2915</v>
      </c>
      <c r="D747" s="25" t="s">
        <v>2387</v>
      </c>
      <c r="E747" s="26">
        <v>2269900</v>
      </c>
      <c r="F747" s="26">
        <v>2269900</v>
      </c>
      <c r="G747" s="27"/>
      <c r="H747" s="26">
        <v>2269900</v>
      </c>
      <c r="I747" s="27" t="e">
        <f>#REF!*($I$4)</f>
        <v>#REF!</v>
      </c>
      <c r="J747" s="27" t="e">
        <f>ROUNDUP(E747+#REF!+I747,-2)</f>
        <v>#REF!</v>
      </c>
      <c r="K747" s="27"/>
      <c r="L747" s="138"/>
      <c r="M747" s="138"/>
      <c r="N747" s="139"/>
      <c r="O747" s="49"/>
      <c r="P747" s="49"/>
      <c r="Q747" s="49"/>
      <c r="R747" s="49"/>
      <c r="S747" s="49"/>
      <c r="T747" s="49"/>
      <c r="U747" s="28">
        <f t="shared" si="62"/>
        <v>226990</v>
      </c>
      <c r="V747" s="28">
        <f t="shared" si="63"/>
        <v>340485</v>
      </c>
      <c r="W747" s="28">
        <f t="shared" si="64"/>
        <v>72636.800000000003</v>
      </c>
      <c r="X747" s="388">
        <f t="shared" si="65"/>
        <v>2910011.8</v>
      </c>
      <c r="Y747" s="6">
        <f t="shared" si="66"/>
        <v>2910100</v>
      </c>
      <c r="Z747" s="355"/>
      <c r="AA747" s="359"/>
    </row>
    <row r="748" spans="1:27" ht="15.75">
      <c r="A748" s="24">
        <v>292</v>
      </c>
      <c r="B748" s="519" t="s">
        <v>2694</v>
      </c>
      <c r="C748" s="519" t="s">
        <v>2916</v>
      </c>
      <c r="D748" s="25" t="s">
        <v>2387</v>
      </c>
      <c r="E748" s="26">
        <v>2470000</v>
      </c>
      <c r="F748" s="26">
        <v>2470000</v>
      </c>
      <c r="G748" s="27"/>
      <c r="H748" s="26">
        <v>2470000</v>
      </c>
      <c r="I748" s="27" t="e">
        <f>#REF!*($I$4)</f>
        <v>#REF!</v>
      </c>
      <c r="J748" s="27" t="e">
        <f>ROUNDUP(E748+#REF!+I748,-2)</f>
        <v>#REF!</v>
      </c>
      <c r="K748" s="27"/>
      <c r="L748" s="138"/>
      <c r="M748" s="138"/>
      <c r="N748" s="139"/>
      <c r="O748" s="49"/>
      <c r="P748" s="49"/>
      <c r="Q748" s="49"/>
      <c r="R748" s="49"/>
      <c r="S748" s="49"/>
      <c r="T748" s="49"/>
      <c r="U748" s="28">
        <f t="shared" si="62"/>
        <v>247000</v>
      </c>
      <c r="V748" s="28">
        <f t="shared" si="63"/>
        <v>370500</v>
      </c>
      <c r="W748" s="28">
        <f t="shared" si="64"/>
        <v>79040</v>
      </c>
      <c r="X748" s="388">
        <f t="shared" si="65"/>
        <v>3166540</v>
      </c>
      <c r="Y748" s="6">
        <f t="shared" si="66"/>
        <v>3166600</v>
      </c>
      <c r="Z748" s="355"/>
      <c r="AA748" s="359"/>
    </row>
    <row r="749" spans="1:27" ht="15.75">
      <c r="A749" s="24">
        <v>293</v>
      </c>
      <c r="B749" s="519" t="s">
        <v>2694</v>
      </c>
      <c r="C749" s="519" t="s">
        <v>2917</v>
      </c>
      <c r="D749" s="25" t="s">
        <v>2387</v>
      </c>
      <c r="E749" s="26">
        <v>2917100</v>
      </c>
      <c r="F749" s="26">
        <v>2917100</v>
      </c>
      <c r="G749" s="27"/>
      <c r="H749" s="26">
        <v>2917100</v>
      </c>
      <c r="I749" s="27" t="e">
        <f>#REF!*($I$4)</f>
        <v>#REF!</v>
      </c>
      <c r="J749" s="27" t="e">
        <f>ROUNDUP(E749+#REF!+I749,-2)</f>
        <v>#REF!</v>
      </c>
      <c r="K749" s="27"/>
      <c r="L749" s="138"/>
      <c r="M749" s="138"/>
      <c r="N749" s="139"/>
      <c r="O749" s="49"/>
      <c r="P749" s="49"/>
      <c r="Q749" s="49"/>
      <c r="R749" s="49"/>
      <c r="S749" s="49"/>
      <c r="T749" s="49"/>
      <c r="U749" s="28">
        <f t="shared" si="62"/>
        <v>291710</v>
      </c>
      <c r="V749" s="28">
        <f t="shared" si="63"/>
        <v>437565</v>
      </c>
      <c r="W749" s="28">
        <f t="shared" si="64"/>
        <v>93347.199999999997</v>
      </c>
      <c r="X749" s="388">
        <f t="shared" si="65"/>
        <v>3739722.2</v>
      </c>
      <c r="Y749" s="6">
        <f t="shared" si="66"/>
        <v>3739800</v>
      </c>
      <c r="Z749" s="355"/>
      <c r="AA749" s="359"/>
    </row>
    <row r="750" spans="1:27" ht="15.75">
      <c r="A750" s="24">
        <v>294</v>
      </c>
      <c r="B750" s="519" t="s">
        <v>2694</v>
      </c>
      <c r="C750" s="519" t="s">
        <v>2918</v>
      </c>
      <c r="D750" s="25" t="s">
        <v>2387</v>
      </c>
      <c r="E750" s="26">
        <v>1595000</v>
      </c>
      <c r="F750" s="26">
        <v>1595000</v>
      </c>
      <c r="G750" s="27"/>
      <c r="H750" s="26">
        <v>1595000</v>
      </c>
      <c r="I750" s="27" t="e">
        <f>#REF!*($I$4)</f>
        <v>#REF!</v>
      </c>
      <c r="J750" s="27" t="e">
        <f>ROUNDUP(E750+#REF!+I750,-2)</f>
        <v>#REF!</v>
      </c>
      <c r="K750" s="27"/>
      <c r="L750" s="138"/>
      <c r="M750" s="138"/>
      <c r="N750" s="139"/>
      <c r="O750" s="49"/>
      <c r="P750" s="49"/>
      <c r="Q750" s="49"/>
      <c r="R750" s="49"/>
      <c r="S750" s="49"/>
      <c r="T750" s="49"/>
      <c r="U750" s="28">
        <f t="shared" si="62"/>
        <v>159500</v>
      </c>
      <c r="V750" s="28">
        <f t="shared" si="63"/>
        <v>239250</v>
      </c>
      <c r="W750" s="28">
        <f t="shared" si="64"/>
        <v>51040</v>
      </c>
      <c r="X750" s="388">
        <f t="shared" si="65"/>
        <v>2044790</v>
      </c>
      <c r="Y750" s="6">
        <f t="shared" si="66"/>
        <v>2044800</v>
      </c>
      <c r="Z750" s="355"/>
      <c r="AA750" s="359"/>
    </row>
    <row r="751" spans="1:27" ht="15.75">
      <c r="A751" s="24">
        <v>295</v>
      </c>
      <c r="B751" s="519" t="s">
        <v>2694</v>
      </c>
      <c r="C751" s="519" t="s">
        <v>2919</v>
      </c>
      <c r="D751" s="25" t="s">
        <v>2387</v>
      </c>
      <c r="E751" s="26">
        <v>1751800</v>
      </c>
      <c r="F751" s="26">
        <v>1751800</v>
      </c>
      <c r="G751" s="27"/>
      <c r="H751" s="26">
        <v>1751800</v>
      </c>
      <c r="I751" s="27" t="e">
        <f>#REF!*($I$4)</f>
        <v>#REF!</v>
      </c>
      <c r="J751" s="27" t="e">
        <f>ROUNDUP(E751+#REF!+I751,-2)</f>
        <v>#REF!</v>
      </c>
      <c r="K751" s="27"/>
      <c r="L751" s="138"/>
      <c r="M751" s="138"/>
      <c r="N751" s="139"/>
      <c r="O751" s="49"/>
      <c r="P751" s="49"/>
      <c r="Q751" s="49"/>
      <c r="R751" s="49"/>
      <c r="S751" s="49"/>
      <c r="T751" s="49"/>
      <c r="U751" s="28">
        <f t="shared" si="62"/>
        <v>175180</v>
      </c>
      <c r="V751" s="28">
        <f t="shared" si="63"/>
        <v>262770</v>
      </c>
      <c r="W751" s="28">
        <f t="shared" si="64"/>
        <v>56057.599999999999</v>
      </c>
      <c r="X751" s="388">
        <f t="shared" si="65"/>
        <v>2245807.6</v>
      </c>
      <c r="Y751" s="6">
        <f t="shared" si="66"/>
        <v>2245900</v>
      </c>
      <c r="Z751" s="355"/>
      <c r="AA751" s="359"/>
    </row>
    <row r="752" spans="1:27" ht="15.75">
      <c r="A752" s="24">
        <v>296</v>
      </c>
      <c r="B752" s="519" t="s">
        <v>2694</v>
      </c>
      <c r="C752" s="519" t="s">
        <v>2920</v>
      </c>
      <c r="D752" s="25" t="s">
        <v>2387</v>
      </c>
      <c r="E752" s="26">
        <v>1999000</v>
      </c>
      <c r="F752" s="26">
        <v>1999000</v>
      </c>
      <c r="G752" s="27"/>
      <c r="H752" s="26">
        <v>1999000</v>
      </c>
      <c r="I752" s="27" t="e">
        <f>#REF!*($I$4)</f>
        <v>#REF!</v>
      </c>
      <c r="J752" s="27" t="e">
        <f>ROUNDUP(E752+#REF!+I752,-2)</f>
        <v>#REF!</v>
      </c>
      <c r="K752" s="27"/>
      <c r="L752" s="138"/>
      <c r="M752" s="138"/>
      <c r="N752" s="139"/>
      <c r="O752" s="49"/>
      <c r="P752" s="49"/>
      <c r="Q752" s="49"/>
      <c r="R752" s="49"/>
      <c r="S752" s="49"/>
      <c r="T752" s="49"/>
      <c r="U752" s="28">
        <f t="shared" si="62"/>
        <v>199900</v>
      </c>
      <c r="V752" s="28">
        <f t="shared" si="63"/>
        <v>299850</v>
      </c>
      <c r="W752" s="28">
        <f t="shared" si="64"/>
        <v>63968</v>
      </c>
      <c r="X752" s="388">
        <f t="shared" si="65"/>
        <v>2562718</v>
      </c>
      <c r="Y752" s="6">
        <f t="shared" si="66"/>
        <v>2562800</v>
      </c>
      <c r="Z752" s="355"/>
      <c r="AA752" s="359"/>
    </row>
    <row r="753" spans="1:27" ht="15.75">
      <c r="A753" s="24">
        <v>297</v>
      </c>
      <c r="B753" s="519" t="s">
        <v>2694</v>
      </c>
      <c r="C753" s="519" t="s">
        <v>2921</v>
      </c>
      <c r="D753" s="25" t="s">
        <v>2387</v>
      </c>
      <c r="E753" s="26">
        <v>859200</v>
      </c>
      <c r="F753" s="26">
        <v>859200</v>
      </c>
      <c r="G753" s="27"/>
      <c r="H753" s="26">
        <v>859200</v>
      </c>
      <c r="I753" s="27" t="e">
        <f>#REF!*($I$4)</f>
        <v>#REF!</v>
      </c>
      <c r="J753" s="27" t="e">
        <f>ROUNDUP(E753+#REF!+I753,-2)</f>
        <v>#REF!</v>
      </c>
      <c r="K753" s="27"/>
      <c r="L753" s="138"/>
      <c r="M753" s="138"/>
      <c r="N753" s="139"/>
      <c r="O753" s="49"/>
      <c r="P753" s="49"/>
      <c r="Q753" s="49"/>
      <c r="R753" s="49"/>
      <c r="S753" s="49"/>
      <c r="T753" s="49"/>
      <c r="U753" s="28">
        <f t="shared" si="62"/>
        <v>85920</v>
      </c>
      <c r="V753" s="28">
        <f t="shared" si="63"/>
        <v>128880</v>
      </c>
      <c r="W753" s="28">
        <f t="shared" si="64"/>
        <v>27494.400000000001</v>
      </c>
      <c r="X753" s="388">
        <f t="shared" si="65"/>
        <v>1101494.3999999999</v>
      </c>
      <c r="Y753" s="6">
        <f t="shared" si="66"/>
        <v>1101500</v>
      </c>
      <c r="Z753" s="355"/>
      <c r="AA753" s="359"/>
    </row>
    <row r="754" spans="1:27" ht="15.75">
      <c r="A754" s="24">
        <v>298</v>
      </c>
      <c r="B754" s="519" t="s">
        <v>2694</v>
      </c>
      <c r="C754" s="519" t="s">
        <v>2922</v>
      </c>
      <c r="D754" s="25" t="s">
        <v>2387</v>
      </c>
      <c r="E754" s="26">
        <v>1163300</v>
      </c>
      <c r="F754" s="26">
        <v>1163300</v>
      </c>
      <c r="G754" s="27"/>
      <c r="H754" s="26">
        <v>1163300</v>
      </c>
      <c r="I754" s="27" t="e">
        <f>#REF!*($I$4)</f>
        <v>#REF!</v>
      </c>
      <c r="J754" s="27" t="e">
        <f>ROUNDUP(E754+#REF!+I754,-2)</f>
        <v>#REF!</v>
      </c>
      <c r="K754" s="27"/>
      <c r="L754" s="138"/>
      <c r="M754" s="138"/>
      <c r="N754" s="139"/>
      <c r="O754" s="49"/>
      <c r="P754" s="49"/>
      <c r="Q754" s="49"/>
      <c r="R754" s="49"/>
      <c r="S754" s="49"/>
      <c r="T754" s="49"/>
      <c r="U754" s="28">
        <f t="shared" si="62"/>
        <v>116330</v>
      </c>
      <c r="V754" s="28">
        <f t="shared" si="63"/>
        <v>174495</v>
      </c>
      <c r="W754" s="28">
        <f t="shared" si="64"/>
        <v>37225.599999999999</v>
      </c>
      <c r="X754" s="388">
        <f t="shared" si="65"/>
        <v>1491350.6</v>
      </c>
      <c r="Y754" s="6">
        <f t="shared" si="66"/>
        <v>1491400</v>
      </c>
      <c r="Z754" s="355"/>
      <c r="AA754" s="359"/>
    </row>
    <row r="755" spans="1:27" ht="15.75">
      <c r="A755" s="24">
        <v>299</v>
      </c>
      <c r="B755" s="519" t="s">
        <v>2694</v>
      </c>
      <c r="C755" s="519" t="s">
        <v>2923</v>
      </c>
      <c r="D755" s="25" t="s">
        <v>2387</v>
      </c>
      <c r="E755" s="26">
        <v>735500</v>
      </c>
      <c r="F755" s="26">
        <v>735500</v>
      </c>
      <c r="G755" s="27"/>
      <c r="H755" s="26">
        <v>735500</v>
      </c>
      <c r="I755" s="27" t="e">
        <f>#REF!*($I$4)</f>
        <v>#REF!</v>
      </c>
      <c r="J755" s="27" t="e">
        <f>ROUNDUP(E755+#REF!+I755,-2)</f>
        <v>#REF!</v>
      </c>
      <c r="K755" s="27"/>
      <c r="L755" s="138"/>
      <c r="M755" s="138"/>
      <c r="N755" s="139"/>
      <c r="O755" s="49"/>
      <c r="P755" s="49"/>
      <c r="Q755" s="49"/>
      <c r="R755" s="49"/>
      <c r="S755" s="49"/>
      <c r="T755" s="49"/>
      <c r="U755" s="28">
        <f t="shared" si="62"/>
        <v>73550</v>
      </c>
      <c r="V755" s="28">
        <f t="shared" si="63"/>
        <v>110325</v>
      </c>
      <c r="W755" s="28">
        <f t="shared" si="64"/>
        <v>23536</v>
      </c>
      <c r="X755" s="388">
        <f t="shared" si="65"/>
        <v>942911</v>
      </c>
      <c r="Y755" s="6">
        <f t="shared" si="66"/>
        <v>943000</v>
      </c>
      <c r="Z755" s="355"/>
      <c r="AA755" s="359"/>
    </row>
    <row r="756" spans="1:27" ht="15.75">
      <c r="A756" s="24">
        <v>300</v>
      </c>
      <c r="B756" s="519" t="s">
        <v>2694</v>
      </c>
      <c r="C756" s="519" t="s">
        <v>2924</v>
      </c>
      <c r="D756" s="25" t="s">
        <v>2387</v>
      </c>
      <c r="E756" s="26">
        <v>782700</v>
      </c>
      <c r="F756" s="26">
        <v>782700</v>
      </c>
      <c r="G756" s="27"/>
      <c r="H756" s="26">
        <v>782700</v>
      </c>
      <c r="I756" s="27" t="e">
        <f>#REF!*($I$4)</f>
        <v>#REF!</v>
      </c>
      <c r="J756" s="27" t="e">
        <f>ROUNDUP(E756+#REF!+I756,-2)</f>
        <v>#REF!</v>
      </c>
      <c r="K756" s="27"/>
      <c r="L756" s="138"/>
      <c r="M756" s="138"/>
      <c r="N756" s="139"/>
      <c r="O756" s="49"/>
      <c r="P756" s="49"/>
      <c r="Q756" s="49"/>
      <c r="R756" s="49"/>
      <c r="S756" s="49"/>
      <c r="T756" s="49"/>
      <c r="U756" s="28">
        <f t="shared" si="62"/>
        <v>78270</v>
      </c>
      <c r="V756" s="28">
        <f t="shared" si="63"/>
        <v>117405</v>
      </c>
      <c r="W756" s="28">
        <f t="shared" si="64"/>
        <v>25046.400000000001</v>
      </c>
      <c r="X756" s="388">
        <f t="shared" si="65"/>
        <v>1003421.4</v>
      </c>
      <c r="Y756" s="6">
        <f t="shared" si="66"/>
        <v>1003500</v>
      </c>
      <c r="Z756" s="355"/>
      <c r="AA756" s="359"/>
    </row>
    <row r="757" spans="1:27" ht="15.75">
      <c r="A757" s="24">
        <v>301</v>
      </c>
      <c r="B757" s="519" t="s">
        <v>2694</v>
      </c>
      <c r="C757" s="519" t="s">
        <v>2925</v>
      </c>
      <c r="D757" s="25" t="s">
        <v>2387</v>
      </c>
      <c r="E757" s="26">
        <v>867100</v>
      </c>
      <c r="F757" s="26">
        <v>867100</v>
      </c>
      <c r="G757" s="27"/>
      <c r="H757" s="26">
        <v>867100</v>
      </c>
      <c r="I757" s="27" t="e">
        <f>#REF!*($I$4)</f>
        <v>#REF!</v>
      </c>
      <c r="J757" s="27" t="e">
        <f>ROUNDUP(E757+#REF!+I757,-2)</f>
        <v>#REF!</v>
      </c>
      <c r="K757" s="27"/>
      <c r="L757" s="138"/>
      <c r="M757" s="138"/>
      <c r="N757" s="139"/>
      <c r="O757" s="49"/>
      <c r="P757" s="49"/>
      <c r="Q757" s="49"/>
      <c r="R757" s="49"/>
      <c r="S757" s="49"/>
      <c r="T757" s="49"/>
      <c r="U757" s="28">
        <f t="shared" si="62"/>
        <v>86710</v>
      </c>
      <c r="V757" s="28">
        <f t="shared" si="63"/>
        <v>130065</v>
      </c>
      <c r="W757" s="28">
        <f t="shared" si="64"/>
        <v>27747.200000000001</v>
      </c>
      <c r="X757" s="388">
        <f t="shared" si="65"/>
        <v>1111622.2</v>
      </c>
      <c r="Y757" s="6">
        <f t="shared" si="66"/>
        <v>1111700</v>
      </c>
      <c r="Z757" s="355"/>
      <c r="AA757" s="359"/>
    </row>
    <row r="758" spans="1:27" ht="15.75">
      <c r="A758" s="24">
        <v>302</v>
      </c>
      <c r="B758" s="519" t="s">
        <v>2694</v>
      </c>
      <c r="C758" s="519" t="s">
        <v>2926</v>
      </c>
      <c r="D758" s="25" t="s">
        <v>2387</v>
      </c>
      <c r="E758" s="26">
        <v>869000</v>
      </c>
      <c r="F758" s="26">
        <v>869000</v>
      </c>
      <c r="G758" s="27"/>
      <c r="H758" s="26">
        <v>869000</v>
      </c>
      <c r="I758" s="27" t="e">
        <f>#REF!*($I$4)</f>
        <v>#REF!</v>
      </c>
      <c r="J758" s="27" t="e">
        <f>ROUNDUP(E758+#REF!+I758,-2)</f>
        <v>#REF!</v>
      </c>
      <c r="K758" s="27"/>
      <c r="L758" s="138"/>
      <c r="M758" s="138"/>
      <c r="N758" s="139"/>
      <c r="O758" s="49"/>
      <c r="P758" s="49"/>
      <c r="Q758" s="49"/>
      <c r="R758" s="49"/>
      <c r="S758" s="49"/>
      <c r="T758" s="49"/>
      <c r="U758" s="28">
        <f t="shared" si="62"/>
        <v>86900</v>
      </c>
      <c r="V758" s="28">
        <f t="shared" si="63"/>
        <v>130350</v>
      </c>
      <c r="W758" s="28">
        <f t="shared" si="64"/>
        <v>27808</v>
      </c>
      <c r="X758" s="388">
        <f t="shared" si="65"/>
        <v>1114058</v>
      </c>
      <c r="Y758" s="6">
        <f t="shared" si="66"/>
        <v>1114100</v>
      </c>
      <c r="Z758" s="355"/>
      <c r="AA758" s="359"/>
    </row>
    <row r="759" spans="1:27" ht="15.75">
      <c r="A759" s="24">
        <v>303</v>
      </c>
      <c r="B759" s="519" t="s">
        <v>2694</v>
      </c>
      <c r="C759" s="519" t="s">
        <v>2927</v>
      </c>
      <c r="D759" s="25" t="s">
        <v>2387</v>
      </c>
      <c r="E759" s="26">
        <v>900500</v>
      </c>
      <c r="F759" s="26">
        <v>900500</v>
      </c>
      <c r="G759" s="27"/>
      <c r="H759" s="26">
        <v>900500</v>
      </c>
      <c r="I759" s="27" t="e">
        <f>#REF!*($I$4)</f>
        <v>#REF!</v>
      </c>
      <c r="J759" s="27" t="e">
        <f>ROUNDUP(E759+#REF!+I759,-2)</f>
        <v>#REF!</v>
      </c>
      <c r="K759" s="27"/>
      <c r="L759" s="138"/>
      <c r="M759" s="138"/>
      <c r="N759" s="139"/>
      <c r="O759" s="49"/>
      <c r="P759" s="49"/>
      <c r="Q759" s="49"/>
      <c r="R759" s="49"/>
      <c r="S759" s="49"/>
      <c r="T759" s="49"/>
      <c r="U759" s="28">
        <f t="shared" si="62"/>
        <v>90050</v>
      </c>
      <c r="V759" s="28">
        <f t="shared" si="63"/>
        <v>135075</v>
      </c>
      <c r="W759" s="28">
        <f t="shared" si="64"/>
        <v>28816</v>
      </c>
      <c r="X759" s="388">
        <f t="shared" si="65"/>
        <v>1154441</v>
      </c>
      <c r="Y759" s="6">
        <f t="shared" si="66"/>
        <v>1154500</v>
      </c>
      <c r="Z759" s="355"/>
      <c r="AA759" s="359"/>
    </row>
    <row r="760" spans="1:27" ht="15.75">
      <c r="A760" s="24">
        <v>304</v>
      </c>
      <c r="B760" s="519" t="s">
        <v>2694</v>
      </c>
      <c r="C760" s="519" t="s">
        <v>2928</v>
      </c>
      <c r="D760" s="25" t="s">
        <v>2387</v>
      </c>
      <c r="E760" s="26">
        <v>1075100</v>
      </c>
      <c r="F760" s="26">
        <v>1075100</v>
      </c>
      <c r="G760" s="27"/>
      <c r="H760" s="26">
        <v>1075100</v>
      </c>
      <c r="I760" s="27" t="e">
        <f>#REF!*($I$4)</f>
        <v>#REF!</v>
      </c>
      <c r="J760" s="27" t="e">
        <f>ROUNDUP(E760+#REF!+I760,-2)</f>
        <v>#REF!</v>
      </c>
      <c r="K760" s="27"/>
      <c r="L760" s="138"/>
      <c r="M760" s="138"/>
      <c r="N760" s="139"/>
      <c r="O760" s="49"/>
      <c r="P760" s="49"/>
      <c r="Q760" s="49"/>
      <c r="R760" s="49"/>
      <c r="S760" s="49"/>
      <c r="T760" s="49"/>
      <c r="U760" s="28">
        <f t="shared" si="62"/>
        <v>107510</v>
      </c>
      <c r="V760" s="28">
        <f t="shared" si="63"/>
        <v>161265</v>
      </c>
      <c r="W760" s="28">
        <f t="shared" si="64"/>
        <v>34403.199999999997</v>
      </c>
      <c r="X760" s="388">
        <f t="shared" si="65"/>
        <v>1378278.2</v>
      </c>
      <c r="Y760" s="6">
        <f t="shared" si="66"/>
        <v>1378300</v>
      </c>
      <c r="Z760" s="355"/>
      <c r="AA760" s="359"/>
    </row>
    <row r="761" spans="1:27" ht="15.75">
      <c r="A761" s="24">
        <v>305</v>
      </c>
      <c r="B761" s="519" t="s">
        <v>2694</v>
      </c>
      <c r="C761" s="519" t="s">
        <v>2929</v>
      </c>
      <c r="D761" s="25" t="s">
        <v>2387</v>
      </c>
      <c r="E761" s="26">
        <v>1139800</v>
      </c>
      <c r="F761" s="26">
        <v>1139800</v>
      </c>
      <c r="G761" s="27"/>
      <c r="H761" s="26">
        <v>1139800</v>
      </c>
      <c r="I761" s="27" t="e">
        <f>#REF!*($I$4)</f>
        <v>#REF!</v>
      </c>
      <c r="J761" s="27" t="e">
        <f>ROUNDUP(E761+#REF!+I761,-2)</f>
        <v>#REF!</v>
      </c>
      <c r="K761" s="27"/>
      <c r="L761" s="138"/>
      <c r="M761" s="138"/>
      <c r="N761" s="139"/>
      <c r="O761" s="49"/>
      <c r="P761" s="49"/>
      <c r="Q761" s="49"/>
      <c r="R761" s="49"/>
      <c r="S761" s="49"/>
      <c r="T761" s="49"/>
      <c r="U761" s="28">
        <f t="shared" si="62"/>
        <v>113980</v>
      </c>
      <c r="V761" s="28">
        <f t="shared" si="63"/>
        <v>170970</v>
      </c>
      <c r="W761" s="28">
        <f t="shared" si="64"/>
        <v>36473.599999999999</v>
      </c>
      <c r="X761" s="388">
        <f t="shared" si="65"/>
        <v>1461223.6</v>
      </c>
      <c r="Y761" s="6">
        <f t="shared" si="66"/>
        <v>1461300</v>
      </c>
      <c r="Z761" s="355"/>
      <c r="AA761" s="359"/>
    </row>
    <row r="762" spans="1:27" ht="15.75">
      <c r="A762" s="24">
        <v>306</v>
      </c>
      <c r="B762" s="519" t="s">
        <v>2694</v>
      </c>
      <c r="C762" s="519" t="s">
        <v>2930</v>
      </c>
      <c r="D762" s="25" t="s">
        <v>2387</v>
      </c>
      <c r="E762" s="26">
        <v>1373200</v>
      </c>
      <c r="F762" s="26">
        <v>1373200</v>
      </c>
      <c r="G762" s="27"/>
      <c r="H762" s="26">
        <v>1373200</v>
      </c>
      <c r="I762" s="27" t="e">
        <f>#REF!*($I$4)</f>
        <v>#REF!</v>
      </c>
      <c r="J762" s="27" t="e">
        <f>ROUNDUP(E762+#REF!+I762,-2)</f>
        <v>#REF!</v>
      </c>
      <c r="K762" s="27"/>
      <c r="L762" s="138"/>
      <c r="M762" s="138"/>
      <c r="N762" s="139"/>
      <c r="O762" s="49"/>
      <c r="P762" s="49"/>
      <c r="Q762" s="49"/>
      <c r="R762" s="49"/>
      <c r="S762" s="49"/>
      <c r="T762" s="49"/>
      <c r="U762" s="28">
        <f t="shared" si="62"/>
        <v>137320</v>
      </c>
      <c r="V762" s="28">
        <f t="shared" si="63"/>
        <v>205980</v>
      </c>
      <c r="W762" s="28">
        <f t="shared" si="64"/>
        <v>43942.400000000001</v>
      </c>
      <c r="X762" s="388">
        <f t="shared" si="65"/>
        <v>1760442.4</v>
      </c>
      <c r="Y762" s="6">
        <f t="shared" si="66"/>
        <v>1760500</v>
      </c>
      <c r="Z762" s="355"/>
      <c r="AA762" s="359"/>
    </row>
    <row r="763" spans="1:27" ht="15.75">
      <c r="A763" s="24">
        <v>307</v>
      </c>
      <c r="B763" s="519" t="s">
        <v>2694</v>
      </c>
      <c r="C763" s="519" t="s">
        <v>2931</v>
      </c>
      <c r="D763" s="25" t="s">
        <v>2387</v>
      </c>
      <c r="E763" s="26">
        <v>1406700</v>
      </c>
      <c r="F763" s="26">
        <v>1406700</v>
      </c>
      <c r="G763" s="27"/>
      <c r="H763" s="26">
        <v>1406700</v>
      </c>
      <c r="I763" s="27" t="e">
        <f>#REF!*($I$4)</f>
        <v>#REF!</v>
      </c>
      <c r="J763" s="27" t="e">
        <f>ROUNDUP(E763+#REF!+I763,-2)</f>
        <v>#REF!</v>
      </c>
      <c r="K763" s="27"/>
      <c r="L763" s="138"/>
      <c r="M763" s="138"/>
      <c r="N763" s="139"/>
      <c r="O763" s="49"/>
      <c r="P763" s="49"/>
      <c r="Q763" s="49"/>
      <c r="R763" s="49"/>
      <c r="S763" s="49"/>
      <c r="T763" s="49"/>
      <c r="U763" s="28">
        <f t="shared" si="62"/>
        <v>140670</v>
      </c>
      <c r="V763" s="28">
        <f t="shared" si="63"/>
        <v>211005</v>
      </c>
      <c r="W763" s="28">
        <f t="shared" si="64"/>
        <v>45014.400000000001</v>
      </c>
      <c r="X763" s="388">
        <f t="shared" si="65"/>
        <v>1803389.4</v>
      </c>
      <c r="Y763" s="6">
        <f t="shared" si="66"/>
        <v>1803400</v>
      </c>
      <c r="Z763" s="355"/>
      <c r="AA763" s="359"/>
    </row>
    <row r="764" spans="1:27" ht="15.75">
      <c r="A764" s="24">
        <v>308</v>
      </c>
      <c r="B764" s="519" t="s">
        <v>2694</v>
      </c>
      <c r="C764" s="519" t="s">
        <v>2932</v>
      </c>
      <c r="D764" s="25" t="s">
        <v>2387</v>
      </c>
      <c r="E764" s="26">
        <v>1502600</v>
      </c>
      <c r="F764" s="26">
        <v>1502600</v>
      </c>
      <c r="G764" s="27"/>
      <c r="H764" s="26">
        <v>1502600</v>
      </c>
      <c r="I764" s="27" t="e">
        <f>#REF!*($I$4)</f>
        <v>#REF!</v>
      </c>
      <c r="J764" s="27" t="e">
        <f>ROUNDUP(E764+#REF!+I764,-2)</f>
        <v>#REF!</v>
      </c>
      <c r="K764" s="27"/>
      <c r="L764" s="138"/>
      <c r="M764" s="138"/>
      <c r="N764" s="139"/>
      <c r="O764" s="49"/>
      <c r="P764" s="49"/>
      <c r="Q764" s="49"/>
      <c r="R764" s="49"/>
      <c r="S764" s="49"/>
      <c r="T764" s="49"/>
      <c r="U764" s="28">
        <f t="shared" si="62"/>
        <v>150260</v>
      </c>
      <c r="V764" s="28">
        <f t="shared" si="63"/>
        <v>225390</v>
      </c>
      <c r="W764" s="28">
        <f t="shared" si="64"/>
        <v>48083.200000000004</v>
      </c>
      <c r="X764" s="388">
        <f t="shared" si="65"/>
        <v>1926333.2</v>
      </c>
      <c r="Y764" s="6">
        <f t="shared" si="66"/>
        <v>1926400</v>
      </c>
      <c r="Z764" s="355"/>
      <c r="AA764" s="359"/>
    </row>
    <row r="765" spans="1:27" ht="15.75">
      <c r="A765" s="24">
        <v>309</v>
      </c>
      <c r="B765" s="519" t="s">
        <v>2694</v>
      </c>
      <c r="C765" s="519" t="s">
        <v>2933</v>
      </c>
      <c r="D765" s="25" t="s">
        <v>2387</v>
      </c>
      <c r="E765" s="26">
        <v>1608600</v>
      </c>
      <c r="F765" s="26">
        <v>1608600</v>
      </c>
      <c r="G765" s="27"/>
      <c r="H765" s="26">
        <v>1608600</v>
      </c>
      <c r="I765" s="27" t="e">
        <f>#REF!*($I$4)</f>
        <v>#REF!</v>
      </c>
      <c r="J765" s="27" t="e">
        <f>ROUNDUP(E765+#REF!+I765,-2)</f>
        <v>#REF!</v>
      </c>
      <c r="K765" s="27"/>
      <c r="L765" s="138"/>
      <c r="M765" s="138"/>
      <c r="N765" s="139"/>
      <c r="O765" s="49"/>
      <c r="P765" s="49"/>
      <c r="Q765" s="49"/>
      <c r="R765" s="49"/>
      <c r="S765" s="49"/>
      <c r="T765" s="49"/>
      <c r="U765" s="28">
        <f t="shared" si="62"/>
        <v>160860</v>
      </c>
      <c r="V765" s="28">
        <f t="shared" si="63"/>
        <v>241290</v>
      </c>
      <c r="W765" s="28">
        <f t="shared" si="64"/>
        <v>51475.200000000004</v>
      </c>
      <c r="X765" s="388">
        <f t="shared" si="65"/>
        <v>2062225.2</v>
      </c>
      <c r="Y765" s="6">
        <f t="shared" si="66"/>
        <v>2062300</v>
      </c>
      <c r="Z765" s="355"/>
      <c r="AA765" s="359"/>
    </row>
    <row r="766" spans="1:27" ht="15.75">
      <c r="A766" s="24">
        <v>310</v>
      </c>
      <c r="B766" s="519" t="s">
        <v>2694</v>
      </c>
      <c r="C766" s="519" t="s">
        <v>2934</v>
      </c>
      <c r="D766" s="25" t="s">
        <v>2387</v>
      </c>
      <c r="E766" s="26">
        <v>1585100</v>
      </c>
      <c r="F766" s="26">
        <v>1585100</v>
      </c>
      <c r="G766" s="27"/>
      <c r="H766" s="26">
        <v>1585100</v>
      </c>
      <c r="I766" s="27" t="e">
        <f>#REF!*($I$4)</f>
        <v>#REF!</v>
      </c>
      <c r="J766" s="27" t="e">
        <f>ROUNDUP(E766+#REF!+I766,-2)</f>
        <v>#REF!</v>
      </c>
      <c r="K766" s="27"/>
      <c r="L766" s="138"/>
      <c r="M766" s="138"/>
      <c r="N766" s="139"/>
      <c r="O766" s="49"/>
      <c r="P766" s="49"/>
      <c r="Q766" s="49"/>
      <c r="R766" s="49"/>
      <c r="S766" s="49"/>
      <c r="T766" s="49"/>
      <c r="U766" s="28">
        <f t="shared" si="62"/>
        <v>158510</v>
      </c>
      <c r="V766" s="28">
        <f t="shared" si="63"/>
        <v>237765</v>
      </c>
      <c r="W766" s="28">
        <f t="shared" si="64"/>
        <v>50723.200000000004</v>
      </c>
      <c r="X766" s="388">
        <f t="shared" si="65"/>
        <v>2032098.2</v>
      </c>
      <c r="Y766" s="6">
        <f t="shared" si="66"/>
        <v>2032100</v>
      </c>
      <c r="Z766" s="355"/>
      <c r="AA766" s="359"/>
    </row>
    <row r="767" spans="1:27" ht="15.75">
      <c r="A767" s="24">
        <v>311</v>
      </c>
      <c r="B767" s="519" t="s">
        <v>2694</v>
      </c>
      <c r="C767" s="519" t="s">
        <v>2935</v>
      </c>
      <c r="D767" s="25" t="s">
        <v>2387</v>
      </c>
      <c r="E767" s="26">
        <v>1579000</v>
      </c>
      <c r="F767" s="26">
        <v>1579000</v>
      </c>
      <c r="G767" s="27"/>
      <c r="H767" s="26">
        <v>1579000</v>
      </c>
      <c r="I767" s="27" t="e">
        <f>#REF!*($I$4)</f>
        <v>#REF!</v>
      </c>
      <c r="J767" s="27" t="e">
        <f>ROUNDUP(E767+#REF!+I767,-2)</f>
        <v>#REF!</v>
      </c>
      <c r="K767" s="27"/>
      <c r="L767" s="138"/>
      <c r="M767" s="138"/>
      <c r="N767" s="139"/>
      <c r="O767" s="49"/>
      <c r="P767" s="49"/>
      <c r="Q767" s="49"/>
      <c r="R767" s="49"/>
      <c r="S767" s="49"/>
      <c r="T767" s="49"/>
      <c r="U767" s="28">
        <f t="shared" si="62"/>
        <v>157900</v>
      </c>
      <c r="V767" s="28">
        <f t="shared" si="63"/>
        <v>236850</v>
      </c>
      <c r="W767" s="28">
        <f t="shared" si="64"/>
        <v>50528</v>
      </c>
      <c r="X767" s="388">
        <f t="shared" si="65"/>
        <v>2024278</v>
      </c>
      <c r="Y767" s="6">
        <f t="shared" si="66"/>
        <v>2024300</v>
      </c>
      <c r="Z767" s="355"/>
      <c r="AA767" s="359"/>
    </row>
    <row r="768" spans="1:27" ht="15.75">
      <c r="A768" s="24">
        <v>312</v>
      </c>
      <c r="B768" s="519" t="s">
        <v>2694</v>
      </c>
      <c r="C768" s="519" t="s">
        <v>2936</v>
      </c>
      <c r="D768" s="25" t="s">
        <v>2387</v>
      </c>
      <c r="E768" s="26">
        <v>1139800</v>
      </c>
      <c r="F768" s="26">
        <v>1139800</v>
      </c>
      <c r="G768" s="27"/>
      <c r="H768" s="26">
        <v>1139800</v>
      </c>
      <c r="I768" s="27" t="e">
        <f>#REF!*($I$4)</f>
        <v>#REF!</v>
      </c>
      <c r="J768" s="27" t="e">
        <f>ROUNDUP(E768+#REF!+I768,-2)</f>
        <v>#REF!</v>
      </c>
      <c r="K768" s="27"/>
      <c r="L768" s="138"/>
      <c r="M768" s="138"/>
      <c r="N768" s="139"/>
      <c r="O768" s="49"/>
      <c r="P768" s="49"/>
      <c r="Q768" s="49"/>
      <c r="R768" s="49"/>
      <c r="S768" s="49"/>
      <c r="T768" s="49"/>
      <c r="U768" s="28">
        <f t="shared" si="62"/>
        <v>113980</v>
      </c>
      <c r="V768" s="28">
        <f t="shared" si="63"/>
        <v>170970</v>
      </c>
      <c r="W768" s="28">
        <f t="shared" si="64"/>
        <v>36473.599999999999</v>
      </c>
      <c r="X768" s="388">
        <f t="shared" si="65"/>
        <v>1461223.6</v>
      </c>
      <c r="Y768" s="6">
        <f t="shared" si="66"/>
        <v>1461300</v>
      </c>
      <c r="Z768" s="355"/>
      <c r="AA768" s="359"/>
    </row>
    <row r="769" spans="1:27" ht="15.75">
      <c r="A769" s="24">
        <v>313</v>
      </c>
      <c r="B769" s="519" t="s">
        <v>2694</v>
      </c>
      <c r="C769" s="519" t="s">
        <v>2937</v>
      </c>
      <c r="D769" s="25" t="s">
        <v>2387</v>
      </c>
      <c r="E769" s="26">
        <v>1430000</v>
      </c>
      <c r="F769" s="26">
        <v>1430000</v>
      </c>
      <c r="G769" s="27"/>
      <c r="H769" s="26">
        <v>1430000</v>
      </c>
      <c r="I769" s="27" t="e">
        <f>#REF!*($I$4)</f>
        <v>#REF!</v>
      </c>
      <c r="J769" s="27" t="e">
        <f>ROUNDUP(E769+#REF!+I769,-2)</f>
        <v>#REF!</v>
      </c>
      <c r="K769" s="27"/>
      <c r="L769" s="138"/>
      <c r="M769" s="138"/>
      <c r="N769" s="139"/>
      <c r="O769" s="49"/>
      <c r="P769" s="49"/>
      <c r="Q769" s="49"/>
      <c r="R769" s="49"/>
      <c r="S769" s="49"/>
      <c r="T769" s="49"/>
      <c r="U769" s="28">
        <f t="shared" si="62"/>
        <v>143000</v>
      </c>
      <c r="V769" s="28">
        <f t="shared" si="63"/>
        <v>214500</v>
      </c>
      <c r="W769" s="28">
        <f t="shared" si="64"/>
        <v>45760</v>
      </c>
      <c r="X769" s="388">
        <f t="shared" si="65"/>
        <v>1833260</v>
      </c>
      <c r="Y769" s="6">
        <f t="shared" si="66"/>
        <v>1833300</v>
      </c>
      <c r="Z769" s="355"/>
      <c r="AA769" s="359"/>
    </row>
    <row r="770" spans="1:27" ht="15.75">
      <c r="A770" s="24">
        <v>314</v>
      </c>
      <c r="B770" s="519" t="s">
        <v>2694</v>
      </c>
      <c r="C770" s="519" t="s">
        <v>2938</v>
      </c>
      <c r="D770" s="25" t="s">
        <v>2387</v>
      </c>
      <c r="E770" s="26">
        <v>1506600</v>
      </c>
      <c r="F770" s="26">
        <v>1506600</v>
      </c>
      <c r="G770" s="27"/>
      <c r="H770" s="26">
        <v>1506600</v>
      </c>
      <c r="I770" s="27" t="e">
        <f>#REF!*($I$4)</f>
        <v>#REF!</v>
      </c>
      <c r="J770" s="27" t="e">
        <f>ROUNDUP(E770+#REF!+I770,-2)</f>
        <v>#REF!</v>
      </c>
      <c r="K770" s="27"/>
      <c r="L770" s="138"/>
      <c r="M770" s="138"/>
      <c r="N770" s="139"/>
      <c r="O770" s="49"/>
      <c r="P770" s="49"/>
      <c r="Q770" s="49"/>
      <c r="R770" s="49"/>
      <c r="S770" s="49"/>
      <c r="T770" s="49"/>
      <c r="U770" s="28">
        <f t="shared" si="62"/>
        <v>150660</v>
      </c>
      <c r="V770" s="28">
        <f t="shared" si="63"/>
        <v>225990</v>
      </c>
      <c r="W770" s="28">
        <f t="shared" si="64"/>
        <v>48211.200000000004</v>
      </c>
      <c r="X770" s="388">
        <f t="shared" si="65"/>
        <v>1931461.2</v>
      </c>
      <c r="Y770" s="6">
        <f t="shared" si="66"/>
        <v>1931500</v>
      </c>
      <c r="Z770" s="355"/>
      <c r="AA770" s="359"/>
    </row>
    <row r="771" spans="1:27" ht="15.75">
      <c r="A771" s="24">
        <v>315</v>
      </c>
      <c r="B771" s="519" t="s">
        <v>2694</v>
      </c>
      <c r="C771" s="519" t="s">
        <v>2939</v>
      </c>
      <c r="D771" s="25" t="s">
        <v>2387</v>
      </c>
      <c r="E771" s="26">
        <v>1675400</v>
      </c>
      <c r="F771" s="26">
        <v>1675400</v>
      </c>
      <c r="G771" s="27"/>
      <c r="H771" s="26">
        <v>1675400</v>
      </c>
      <c r="I771" s="27" t="e">
        <f>#REF!*($I$4)</f>
        <v>#REF!</v>
      </c>
      <c r="J771" s="27" t="e">
        <f>ROUNDUP(E771+#REF!+I771,-2)</f>
        <v>#REF!</v>
      </c>
      <c r="K771" s="27"/>
      <c r="L771" s="138"/>
      <c r="M771" s="138"/>
      <c r="N771" s="139"/>
      <c r="O771" s="49"/>
      <c r="P771" s="49"/>
      <c r="Q771" s="49"/>
      <c r="R771" s="49"/>
      <c r="S771" s="49"/>
      <c r="T771" s="49"/>
      <c r="U771" s="28">
        <f t="shared" si="62"/>
        <v>167540</v>
      </c>
      <c r="V771" s="28">
        <f t="shared" si="63"/>
        <v>251310</v>
      </c>
      <c r="W771" s="28">
        <f t="shared" si="64"/>
        <v>53612.800000000003</v>
      </c>
      <c r="X771" s="388">
        <f t="shared" si="65"/>
        <v>2147862.7999999998</v>
      </c>
      <c r="Y771" s="6">
        <f t="shared" si="66"/>
        <v>2147900</v>
      </c>
      <c r="Z771" s="355"/>
      <c r="AA771" s="359"/>
    </row>
    <row r="772" spans="1:27" ht="15.75">
      <c r="A772" s="24">
        <v>316</v>
      </c>
      <c r="B772" s="519" t="s">
        <v>2694</v>
      </c>
      <c r="C772" s="519" t="s">
        <v>2940</v>
      </c>
      <c r="D772" s="25" t="s">
        <v>2387</v>
      </c>
      <c r="E772" s="26">
        <v>1551900</v>
      </c>
      <c r="F772" s="26">
        <v>1551900</v>
      </c>
      <c r="G772" s="27"/>
      <c r="H772" s="26">
        <v>1551900</v>
      </c>
      <c r="I772" s="27" t="e">
        <f>#REF!*($I$4)</f>
        <v>#REF!</v>
      </c>
      <c r="J772" s="27" t="e">
        <f>ROUNDUP(E772+#REF!+I772,-2)</f>
        <v>#REF!</v>
      </c>
      <c r="K772" s="27"/>
      <c r="L772" s="138"/>
      <c r="M772" s="138"/>
      <c r="N772" s="139"/>
      <c r="O772" s="49"/>
      <c r="P772" s="49"/>
      <c r="Q772" s="49"/>
      <c r="R772" s="49"/>
      <c r="S772" s="49"/>
      <c r="T772" s="49"/>
      <c r="U772" s="28">
        <f t="shared" si="62"/>
        <v>155190</v>
      </c>
      <c r="V772" s="28">
        <f t="shared" si="63"/>
        <v>232785</v>
      </c>
      <c r="W772" s="28">
        <f t="shared" si="64"/>
        <v>49660.800000000003</v>
      </c>
      <c r="X772" s="388">
        <f t="shared" si="65"/>
        <v>1989535.8</v>
      </c>
      <c r="Y772" s="6">
        <f t="shared" si="66"/>
        <v>1989600</v>
      </c>
      <c r="Z772" s="355"/>
      <c r="AA772" s="359"/>
    </row>
    <row r="773" spans="1:27" ht="15.75">
      <c r="A773" s="24">
        <v>317</v>
      </c>
      <c r="B773" s="519" t="s">
        <v>2694</v>
      </c>
      <c r="C773" s="519" t="s">
        <v>2941</v>
      </c>
      <c r="D773" s="25" t="s">
        <v>2387</v>
      </c>
      <c r="E773" s="26">
        <v>2081500</v>
      </c>
      <c r="F773" s="26">
        <v>2081500</v>
      </c>
      <c r="G773" s="27"/>
      <c r="H773" s="26">
        <v>2081500</v>
      </c>
      <c r="I773" s="27" t="e">
        <f>#REF!*($I$4)</f>
        <v>#REF!</v>
      </c>
      <c r="J773" s="27" t="e">
        <f>ROUNDUP(E773+#REF!+I773,-2)</f>
        <v>#REF!</v>
      </c>
      <c r="K773" s="27"/>
      <c r="L773" s="138"/>
      <c r="M773" s="138"/>
      <c r="N773" s="139"/>
      <c r="O773" s="49"/>
      <c r="P773" s="49"/>
      <c r="Q773" s="49"/>
      <c r="R773" s="49"/>
      <c r="S773" s="49"/>
      <c r="T773" s="49"/>
      <c r="U773" s="28">
        <f t="shared" si="62"/>
        <v>208150</v>
      </c>
      <c r="V773" s="28">
        <f t="shared" si="63"/>
        <v>312225</v>
      </c>
      <c r="W773" s="28">
        <f t="shared" si="64"/>
        <v>66608</v>
      </c>
      <c r="X773" s="388">
        <f t="shared" si="65"/>
        <v>2668483</v>
      </c>
      <c r="Y773" s="6">
        <f t="shared" si="66"/>
        <v>2668500</v>
      </c>
      <c r="Z773" s="355"/>
      <c r="AA773" s="359"/>
    </row>
    <row r="774" spans="1:27" ht="15.75">
      <c r="A774" s="24">
        <v>318</v>
      </c>
      <c r="B774" s="519" t="s">
        <v>2694</v>
      </c>
      <c r="C774" s="519" t="s">
        <v>2942</v>
      </c>
      <c r="D774" s="25" t="s">
        <v>2387</v>
      </c>
      <c r="E774" s="26">
        <v>2156000</v>
      </c>
      <c r="F774" s="26">
        <v>2156000</v>
      </c>
      <c r="G774" s="27"/>
      <c r="H774" s="26">
        <v>2156000</v>
      </c>
      <c r="I774" s="27" t="e">
        <f>#REF!*($I$4)</f>
        <v>#REF!</v>
      </c>
      <c r="J774" s="27" t="e">
        <f>ROUNDUP(E774+#REF!+I774,-2)</f>
        <v>#REF!</v>
      </c>
      <c r="K774" s="27"/>
      <c r="L774" s="138"/>
      <c r="M774" s="138"/>
      <c r="N774" s="139"/>
      <c r="O774" s="49"/>
      <c r="P774" s="49"/>
      <c r="Q774" s="49"/>
      <c r="R774" s="49"/>
      <c r="S774" s="49"/>
      <c r="T774" s="49"/>
      <c r="U774" s="28">
        <f t="shared" si="62"/>
        <v>215600</v>
      </c>
      <c r="V774" s="28">
        <f t="shared" si="63"/>
        <v>323400</v>
      </c>
      <c r="W774" s="28">
        <f t="shared" si="64"/>
        <v>68992</v>
      </c>
      <c r="X774" s="388">
        <f t="shared" si="65"/>
        <v>2763992</v>
      </c>
      <c r="Y774" s="6">
        <f t="shared" si="66"/>
        <v>2764000</v>
      </c>
      <c r="Z774" s="355"/>
      <c r="AA774" s="359"/>
    </row>
    <row r="775" spans="1:27" ht="15.75">
      <c r="A775" s="24">
        <v>319</v>
      </c>
      <c r="B775" s="519" t="s">
        <v>2694</v>
      </c>
      <c r="C775" s="519" t="s">
        <v>2943</v>
      </c>
      <c r="D775" s="25" t="s">
        <v>2387</v>
      </c>
      <c r="E775" s="26">
        <v>2128400</v>
      </c>
      <c r="F775" s="26">
        <v>2128400</v>
      </c>
      <c r="G775" s="27"/>
      <c r="H775" s="26">
        <v>2128400</v>
      </c>
      <c r="I775" s="27" t="e">
        <f>#REF!*($I$4)</f>
        <v>#REF!</v>
      </c>
      <c r="J775" s="27" t="e">
        <f>ROUNDUP(E775+#REF!+I775,-2)</f>
        <v>#REF!</v>
      </c>
      <c r="K775" s="27"/>
      <c r="L775" s="138"/>
      <c r="M775" s="138"/>
      <c r="N775" s="139"/>
      <c r="O775" s="49"/>
      <c r="P775" s="49"/>
      <c r="Q775" s="49"/>
      <c r="R775" s="49"/>
      <c r="S775" s="49"/>
      <c r="T775" s="49"/>
      <c r="U775" s="28">
        <f t="shared" si="62"/>
        <v>212840</v>
      </c>
      <c r="V775" s="28">
        <f t="shared" si="63"/>
        <v>319260</v>
      </c>
      <c r="W775" s="28">
        <f t="shared" si="64"/>
        <v>68108.800000000003</v>
      </c>
      <c r="X775" s="388">
        <f t="shared" si="65"/>
        <v>2728608.8</v>
      </c>
      <c r="Y775" s="6">
        <f t="shared" si="66"/>
        <v>2728700</v>
      </c>
      <c r="Z775" s="355"/>
      <c r="AA775" s="359"/>
    </row>
    <row r="776" spans="1:27" ht="15.75">
      <c r="A776" s="24">
        <v>320</v>
      </c>
      <c r="B776" s="519" t="s">
        <v>2694</v>
      </c>
      <c r="C776" s="519" t="s">
        <v>2944</v>
      </c>
      <c r="D776" s="25" t="s">
        <v>2387</v>
      </c>
      <c r="E776" s="26">
        <v>2199000</v>
      </c>
      <c r="F776" s="26">
        <v>2199000</v>
      </c>
      <c r="G776" s="27"/>
      <c r="H776" s="26">
        <v>2199000</v>
      </c>
      <c r="I776" s="27" t="e">
        <f>#REF!*($I$4)</f>
        <v>#REF!</v>
      </c>
      <c r="J776" s="27" t="e">
        <f>ROUNDUP(E776+#REF!+I776,-2)</f>
        <v>#REF!</v>
      </c>
      <c r="K776" s="27"/>
      <c r="L776" s="138"/>
      <c r="M776" s="138"/>
      <c r="N776" s="139"/>
      <c r="O776" s="49"/>
      <c r="P776" s="49"/>
      <c r="Q776" s="49"/>
      <c r="R776" s="49"/>
      <c r="S776" s="49"/>
      <c r="T776" s="49"/>
      <c r="U776" s="28">
        <f t="shared" si="62"/>
        <v>219900</v>
      </c>
      <c r="V776" s="28">
        <f t="shared" si="63"/>
        <v>329850</v>
      </c>
      <c r="W776" s="28">
        <f t="shared" si="64"/>
        <v>70368</v>
      </c>
      <c r="X776" s="388">
        <f t="shared" si="65"/>
        <v>2819118</v>
      </c>
      <c r="Y776" s="6">
        <f t="shared" si="66"/>
        <v>2819200</v>
      </c>
      <c r="Z776" s="355"/>
      <c r="AA776" s="359"/>
    </row>
    <row r="777" spans="1:27" ht="15.75">
      <c r="A777" s="24">
        <v>321</v>
      </c>
      <c r="B777" s="519" t="s">
        <v>2694</v>
      </c>
      <c r="C777" s="519" t="s">
        <v>2945</v>
      </c>
      <c r="D777" s="25" t="s">
        <v>2387</v>
      </c>
      <c r="E777" s="26">
        <v>2250200</v>
      </c>
      <c r="F777" s="26">
        <v>2250200</v>
      </c>
      <c r="G777" s="27"/>
      <c r="H777" s="26">
        <v>2250200</v>
      </c>
      <c r="I777" s="27" t="e">
        <f>#REF!*($I$4)</f>
        <v>#REF!</v>
      </c>
      <c r="J777" s="27" t="e">
        <f>ROUNDUP(E777+#REF!+I777,-2)</f>
        <v>#REF!</v>
      </c>
      <c r="K777" s="27"/>
      <c r="L777" s="138"/>
      <c r="M777" s="138"/>
      <c r="N777" s="139"/>
      <c r="O777" s="49"/>
      <c r="P777" s="49"/>
      <c r="Q777" s="49"/>
      <c r="R777" s="49"/>
      <c r="S777" s="49"/>
      <c r="T777" s="49"/>
      <c r="U777" s="28">
        <f t="shared" ref="U777:U840" si="67">+H777*0.1</f>
        <v>225020</v>
      </c>
      <c r="V777" s="28">
        <f t="shared" ref="V777:V840" si="68">+H777*0.15</f>
        <v>337530</v>
      </c>
      <c r="W777" s="28">
        <f t="shared" ref="W777:W840" si="69">+H777*0.032</f>
        <v>72006.400000000009</v>
      </c>
      <c r="X777" s="388">
        <f t="shared" ref="X777:X840" si="70">+H777+U777+V777+W777</f>
        <v>2884756.4</v>
      </c>
      <c r="Y777" s="6">
        <f t="shared" ref="Y777:Y840" si="71">ROUNDUP(X777,-2)</f>
        <v>2884800</v>
      </c>
      <c r="Z777" s="355"/>
      <c r="AA777" s="359"/>
    </row>
    <row r="778" spans="1:27" ht="15.75">
      <c r="A778" s="24">
        <v>322</v>
      </c>
      <c r="B778" s="519" t="s">
        <v>2694</v>
      </c>
      <c r="C778" s="519" t="s">
        <v>2946</v>
      </c>
      <c r="D778" s="25" t="s">
        <v>2387</v>
      </c>
      <c r="E778" s="26">
        <v>1502600</v>
      </c>
      <c r="F778" s="26">
        <v>1502600</v>
      </c>
      <c r="G778" s="27"/>
      <c r="H778" s="26">
        <v>1502600</v>
      </c>
      <c r="I778" s="27" t="e">
        <f>#REF!*($I$4)</f>
        <v>#REF!</v>
      </c>
      <c r="J778" s="27" t="e">
        <f>ROUNDUP(E778+#REF!+I778,-2)</f>
        <v>#REF!</v>
      </c>
      <c r="K778" s="27"/>
      <c r="L778" s="138"/>
      <c r="M778" s="138"/>
      <c r="N778" s="139"/>
      <c r="O778" s="49"/>
      <c r="P778" s="49"/>
      <c r="Q778" s="49"/>
      <c r="R778" s="49"/>
      <c r="S778" s="49"/>
      <c r="T778" s="49"/>
      <c r="U778" s="28">
        <f t="shared" si="67"/>
        <v>150260</v>
      </c>
      <c r="V778" s="28">
        <f t="shared" si="68"/>
        <v>225390</v>
      </c>
      <c r="W778" s="28">
        <f t="shared" si="69"/>
        <v>48083.200000000004</v>
      </c>
      <c r="X778" s="388">
        <f t="shared" si="70"/>
        <v>1926333.2</v>
      </c>
      <c r="Y778" s="6">
        <f t="shared" si="71"/>
        <v>1926400</v>
      </c>
      <c r="Z778" s="355"/>
      <c r="AA778" s="359"/>
    </row>
    <row r="779" spans="1:27" ht="15.75">
      <c r="A779" s="24">
        <v>323</v>
      </c>
      <c r="B779" s="519" t="s">
        <v>2694</v>
      </c>
      <c r="C779" s="519" t="s">
        <v>2947</v>
      </c>
      <c r="D779" s="25" t="s">
        <v>2387</v>
      </c>
      <c r="E779" s="26">
        <v>1693000</v>
      </c>
      <c r="F779" s="26">
        <v>1693000</v>
      </c>
      <c r="G779" s="27"/>
      <c r="H779" s="26">
        <v>1693000</v>
      </c>
      <c r="I779" s="27" t="e">
        <f>#REF!*($I$4)</f>
        <v>#REF!</v>
      </c>
      <c r="J779" s="27" t="e">
        <f>ROUNDUP(E779+#REF!+I779,-2)</f>
        <v>#REF!</v>
      </c>
      <c r="K779" s="27"/>
      <c r="L779" s="138"/>
      <c r="M779" s="138"/>
      <c r="N779" s="139"/>
      <c r="O779" s="49"/>
      <c r="P779" s="49"/>
      <c r="Q779" s="49"/>
      <c r="R779" s="49"/>
      <c r="S779" s="49"/>
      <c r="T779" s="49"/>
      <c r="U779" s="28">
        <f t="shared" si="67"/>
        <v>169300</v>
      </c>
      <c r="V779" s="28">
        <f t="shared" si="68"/>
        <v>253950</v>
      </c>
      <c r="W779" s="28">
        <f t="shared" si="69"/>
        <v>54176</v>
      </c>
      <c r="X779" s="388">
        <f t="shared" si="70"/>
        <v>2170426</v>
      </c>
      <c r="Y779" s="6">
        <f t="shared" si="71"/>
        <v>2170500</v>
      </c>
      <c r="Z779" s="355"/>
      <c r="AA779" s="359"/>
    </row>
    <row r="780" spans="1:27" ht="15.75">
      <c r="A780" s="24">
        <v>324</v>
      </c>
      <c r="B780" s="519" t="s">
        <v>2694</v>
      </c>
      <c r="C780" s="519" t="s">
        <v>2948</v>
      </c>
      <c r="D780" s="25" t="s">
        <v>2387</v>
      </c>
      <c r="E780" s="26">
        <v>1657600</v>
      </c>
      <c r="F780" s="26">
        <v>1657600</v>
      </c>
      <c r="G780" s="27"/>
      <c r="H780" s="26">
        <v>1657600</v>
      </c>
      <c r="I780" s="27" t="e">
        <f>#REF!*($I$4)</f>
        <v>#REF!</v>
      </c>
      <c r="J780" s="27" t="e">
        <f>ROUNDUP(E780+#REF!+I780,-2)</f>
        <v>#REF!</v>
      </c>
      <c r="K780" s="27"/>
      <c r="L780" s="138"/>
      <c r="M780" s="138"/>
      <c r="N780" s="139"/>
      <c r="O780" s="49"/>
      <c r="P780" s="49"/>
      <c r="Q780" s="49"/>
      <c r="R780" s="49"/>
      <c r="S780" s="49"/>
      <c r="T780" s="49"/>
      <c r="U780" s="28">
        <f t="shared" si="67"/>
        <v>165760</v>
      </c>
      <c r="V780" s="28">
        <f t="shared" si="68"/>
        <v>248640</v>
      </c>
      <c r="W780" s="28">
        <f t="shared" si="69"/>
        <v>53043.200000000004</v>
      </c>
      <c r="X780" s="388">
        <f t="shared" si="70"/>
        <v>2125043.2000000002</v>
      </c>
      <c r="Y780" s="6">
        <f t="shared" si="71"/>
        <v>2125100</v>
      </c>
      <c r="Z780" s="355"/>
      <c r="AA780" s="359"/>
    </row>
    <row r="781" spans="1:27" ht="15.75">
      <c r="A781" s="24">
        <v>325</v>
      </c>
      <c r="B781" s="519" t="s">
        <v>2694</v>
      </c>
      <c r="C781" s="519" t="s">
        <v>2949</v>
      </c>
      <c r="D781" s="25" t="s">
        <v>2387</v>
      </c>
      <c r="E781" s="26">
        <v>2156000</v>
      </c>
      <c r="F781" s="26">
        <v>2156000</v>
      </c>
      <c r="G781" s="27"/>
      <c r="H781" s="26">
        <v>2156000</v>
      </c>
      <c r="I781" s="27" t="e">
        <f>#REF!*($I$4)</f>
        <v>#REF!</v>
      </c>
      <c r="J781" s="27" t="e">
        <f>ROUNDUP(E781+#REF!+I781,-2)</f>
        <v>#REF!</v>
      </c>
      <c r="K781" s="27"/>
      <c r="L781" s="138"/>
      <c r="M781" s="138"/>
      <c r="N781" s="139"/>
      <c r="O781" s="49"/>
      <c r="P781" s="49"/>
      <c r="Q781" s="49"/>
      <c r="R781" s="49"/>
      <c r="S781" s="49"/>
      <c r="T781" s="49"/>
      <c r="U781" s="28">
        <f t="shared" si="67"/>
        <v>215600</v>
      </c>
      <c r="V781" s="28">
        <f t="shared" si="68"/>
        <v>323400</v>
      </c>
      <c r="W781" s="28">
        <f t="shared" si="69"/>
        <v>68992</v>
      </c>
      <c r="X781" s="388">
        <f t="shared" si="70"/>
        <v>2763992</v>
      </c>
      <c r="Y781" s="6">
        <f t="shared" si="71"/>
        <v>2764000</v>
      </c>
      <c r="Z781" s="355"/>
      <c r="AA781" s="359"/>
    </row>
    <row r="782" spans="1:27" ht="15.75">
      <c r="A782" s="24">
        <v>326</v>
      </c>
      <c r="B782" s="519" t="s">
        <v>2694</v>
      </c>
      <c r="C782" s="519" t="s">
        <v>2950</v>
      </c>
      <c r="D782" s="25" t="s">
        <v>2387</v>
      </c>
      <c r="E782" s="26">
        <v>2224700</v>
      </c>
      <c r="F782" s="26">
        <v>2224700</v>
      </c>
      <c r="G782" s="27"/>
      <c r="H782" s="26">
        <v>2224700</v>
      </c>
      <c r="I782" s="27" t="e">
        <f>#REF!*($I$4)</f>
        <v>#REF!</v>
      </c>
      <c r="J782" s="27" t="e">
        <f>ROUNDUP(E782+#REF!+I782,-2)</f>
        <v>#REF!</v>
      </c>
      <c r="K782" s="27"/>
      <c r="L782" s="138"/>
      <c r="M782" s="138"/>
      <c r="N782" s="139"/>
      <c r="O782" s="49"/>
      <c r="P782" s="49"/>
      <c r="Q782" s="49"/>
      <c r="R782" s="49"/>
      <c r="S782" s="49"/>
      <c r="T782" s="49"/>
      <c r="U782" s="28">
        <f t="shared" si="67"/>
        <v>222470</v>
      </c>
      <c r="V782" s="28">
        <f t="shared" si="68"/>
        <v>333705</v>
      </c>
      <c r="W782" s="28">
        <f t="shared" si="69"/>
        <v>71190.400000000009</v>
      </c>
      <c r="X782" s="388">
        <f t="shared" si="70"/>
        <v>2852065.4</v>
      </c>
      <c r="Y782" s="6">
        <f t="shared" si="71"/>
        <v>2852100</v>
      </c>
      <c r="Z782" s="355"/>
      <c r="AA782" s="359"/>
    </row>
    <row r="783" spans="1:27" ht="15.75">
      <c r="A783" s="24">
        <v>327</v>
      </c>
      <c r="B783" s="519" t="s">
        <v>2694</v>
      </c>
      <c r="C783" s="519" t="s">
        <v>2951</v>
      </c>
      <c r="D783" s="25" t="s">
        <v>2387</v>
      </c>
      <c r="E783" s="26">
        <v>1781300</v>
      </c>
      <c r="F783" s="26">
        <v>1781300</v>
      </c>
      <c r="G783" s="27"/>
      <c r="H783" s="26">
        <v>1781300</v>
      </c>
      <c r="I783" s="27" t="e">
        <f>#REF!*($I$4)</f>
        <v>#REF!</v>
      </c>
      <c r="J783" s="27" t="e">
        <f>ROUNDUP(E783+#REF!+I783,-2)</f>
        <v>#REF!</v>
      </c>
      <c r="K783" s="27"/>
      <c r="L783" s="138"/>
      <c r="M783" s="138"/>
      <c r="N783" s="139"/>
      <c r="O783" s="49"/>
      <c r="P783" s="49"/>
      <c r="Q783" s="49"/>
      <c r="R783" s="49"/>
      <c r="S783" s="49"/>
      <c r="T783" s="49"/>
      <c r="U783" s="28">
        <f t="shared" si="67"/>
        <v>178130</v>
      </c>
      <c r="V783" s="28">
        <f t="shared" si="68"/>
        <v>267195</v>
      </c>
      <c r="W783" s="28">
        <f t="shared" si="69"/>
        <v>57001.599999999999</v>
      </c>
      <c r="X783" s="388">
        <f t="shared" si="70"/>
        <v>2283626.6</v>
      </c>
      <c r="Y783" s="6">
        <f t="shared" si="71"/>
        <v>2283700</v>
      </c>
      <c r="Z783" s="355"/>
      <c r="AA783" s="359"/>
    </row>
    <row r="784" spans="1:27" ht="15.75">
      <c r="A784" s="24">
        <v>328</v>
      </c>
      <c r="B784" s="519" t="s">
        <v>2694</v>
      </c>
      <c r="C784" s="519" t="s">
        <v>2952</v>
      </c>
      <c r="D784" s="25" t="s">
        <v>2387</v>
      </c>
      <c r="E784" s="26">
        <v>1956000</v>
      </c>
      <c r="F784" s="26">
        <v>1956000</v>
      </c>
      <c r="G784" s="27"/>
      <c r="H784" s="26">
        <v>1956000</v>
      </c>
      <c r="I784" s="27" t="e">
        <f>#REF!*($I$4)</f>
        <v>#REF!</v>
      </c>
      <c r="J784" s="27" t="e">
        <f>ROUNDUP(E784+#REF!+I784,-2)</f>
        <v>#REF!</v>
      </c>
      <c r="K784" s="27"/>
      <c r="L784" s="138"/>
      <c r="M784" s="138"/>
      <c r="N784" s="139"/>
      <c r="O784" s="49"/>
      <c r="P784" s="49"/>
      <c r="Q784" s="49"/>
      <c r="R784" s="49"/>
      <c r="S784" s="49"/>
      <c r="T784" s="49"/>
      <c r="U784" s="28">
        <f t="shared" si="67"/>
        <v>195600</v>
      </c>
      <c r="V784" s="28">
        <f t="shared" si="68"/>
        <v>293400</v>
      </c>
      <c r="W784" s="28">
        <f t="shared" si="69"/>
        <v>62592</v>
      </c>
      <c r="X784" s="388">
        <f t="shared" si="70"/>
        <v>2507592</v>
      </c>
      <c r="Y784" s="6">
        <f t="shared" si="71"/>
        <v>2507600</v>
      </c>
      <c r="Z784" s="355"/>
      <c r="AA784" s="359"/>
    </row>
    <row r="785" spans="1:27" ht="15.75">
      <c r="A785" s="24">
        <v>329</v>
      </c>
      <c r="B785" s="519" t="s">
        <v>2694</v>
      </c>
      <c r="C785" s="519" t="s">
        <v>2953</v>
      </c>
      <c r="D785" s="25" t="s">
        <v>2387</v>
      </c>
      <c r="E785" s="26">
        <v>1691000</v>
      </c>
      <c r="F785" s="26">
        <v>1691000</v>
      </c>
      <c r="G785" s="27"/>
      <c r="H785" s="26">
        <v>1691000</v>
      </c>
      <c r="I785" s="27" t="e">
        <f>#REF!*($I$4)</f>
        <v>#REF!</v>
      </c>
      <c r="J785" s="27" t="e">
        <f>ROUNDUP(E785+#REF!+I785,-2)</f>
        <v>#REF!</v>
      </c>
      <c r="K785" s="27"/>
      <c r="L785" s="138"/>
      <c r="M785" s="138"/>
      <c r="N785" s="139"/>
      <c r="O785" s="49"/>
      <c r="P785" s="49"/>
      <c r="Q785" s="49"/>
      <c r="R785" s="49"/>
      <c r="S785" s="49"/>
      <c r="T785" s="49"/>
      <c r="U785" s="28">
        <f t="shared" si="67"/>
        <v>169100</v>
      </c>
      <c r="V785" s="28">
        <f t="shared" si="68"/>
        <v>253650</v>
      </c>
      <c r="W785" s="28">
        <f t="shared" si="69"/>
        <v>54112</v>
      </c>
      <c r="X785" s="388">
        <f t="shared" si="70"/>
        <v>2167862</v>
      </c>
      <c r="Y785" s="6">
        <f t="shared" si="71"/>
        <v>2167900</v>
      </c>
      <c r="Z785" s="355"/>
      <c r="AA785" s="359"/>
    </row>
    <row r="786" spans="1:27" ht="15.75">
      <c r="A786" s="24">
        <v>330</v>
      </c>
      <c r="B786" s="519" t="s">
        <v>2694</v>
      </c>
      <c r="C786" s="519" t="s">
        <v>2954</v>
      </c>
      <c r="D786" s="25" t="s">
        <v>2387</v>
      </c>
      <c r="E786" s="26">
        <v>1944100</v>
      </c>
      <c r="F786" s="26">
        <v>1944100</v>
      </c>
      <c r="G786" s="27"/>
      <c r="H786" s="26">
        <v>1944100</v>
      </c>
      <c r="I786" s="27" t="e">
        <f>#REF!*($I$4)</f>
        <v>#REF!</v>
      </c>
      <c r="J786" s="27" t="e">
        <f>ROUNDUP(E786+#REF!+I786,-2)</f>
        <v>#REF!</v>
      </c>
      <c r="K786" s="27"/>
      <c r="L786" s="138"/>
      <c r="M786" s="138"/>
      <c r="N786" s="139"/>
      <c r="O786" s="49"/>
      <c r="P786" s="49"/>
      <c r="Q786" s="49"/>
      <c r="R786" s="49"/>
      <c r="S786" s="49"/>
      <c r="T786" s="49"/>
      <c r="U786" s="28">
        <f t="shared" si="67"/>
        <v>194410</v>
      </c>
      <c r="V786" s="28">
        <f t="shared" si="68"/>
        <v>291615</v>
      </c>
      <c r="W786" s="28">
        <f t="shared" si="69"/>
        <v>62211.200000000004</v>
      </c>
      <c r="X786" s="388">
        <f t="shared" si="70"/>
        <v>2492336.2000000002</v>
      </c>
      <c r="Y786" s="6">
        <f t="shared" si="71"/>
        <v>2492400</v>
      </c>
      <c r="Z786" s="355"/>
      <c r="AA786" s="359"/>
    </row>
    <row r="787" spans="1:27" ht="15.75">
      <c r="A787" s="24">
        <v>331</v>
      </c>
      <c r="B787" s="519" t="s">
        <v>2694</v>
      </c>
      <c r="C787" s="519" t="s">
        <v>2955</v>
      </c>
      <c r="D787" s="25" t="s">
        <v>2387</v>
      </c>
      <c r="E787" s="26">
        <v>2424700</v>
      </c>
      <c r="F787" s="26">
        <v>2424700</v>
      </c>
      <c r="G787" s="27"/>
      <c r="H787" s="26">
        <v>2424700</v>
      </c>
      <c r="I787" s="27" t="e">
        <f>#REF!*($I$4)</f>
        <v>#REF!</v>
      </c>
      <c r="J787" s="27" t="e">
        <f>ROUNDUP(E787+#REF!+I787,-2)</f>
        <v>#REF!</v>
      </c>
      <c r="K787" s="27"/>
      <c r="L787" s="138"/>
      <c r="M787" s="138"/>
      <c r="N787" s="139"/>
      <c r="O787" s="49"/>
      <c r="P787" s="49"/>
      <c r="Q787" s="49"/>
      <c r="R787" s="49"/>
      <c r="S787" s="49"/>
      <c r="T787" s="49"/>
      <c r="U787" s="28">
        <f t="shared" si="67"/>
        <v>242470</v>
      </c>
      <c r="V787" s="28">
        <f t="shared" si="68"/>
        <v>363705</v>
      </c>
      <c r="W787" s="28">
        <f t="shared" si="69"/>
        <v>77590.400000000009</v>
      </c>
      <c r="X787" s="388">
        <f t="shared" si="70"/>
        <v>3108465.4</v>
      </c>
      <c r="Y787" s="6">
        <f t="shared" si="71"/>
        <v>3108500</v>
      </c>
      <c r="Z787" s="355"/>
      <c r="AA787" s="359"/>
    </row>
    <row r="788" spans="1:27" ht="15.75">
      <c r="A788" s="24">
        <v>332</v>
      </c>
      <c r="B788" s="519" t="s">
        <v>2694</v>
      </c>
      <c r="C788" s="519" t="s">
        <v>2956</v>
      </c>
      <c r="D788" s="25" t="s">
        <v>2387</v>
      </c>
      <c r="E788" s="26">
        <v>2375700</v>
      </c>
      <c r="F788" s="26">
        <v>2375700</v>
      </c>
      <c r="G788" s="27"/>
      <c r="H788" s="26">
        <v>2375700</v>
      </c>
      <c r="I788" s="27" t="e">
        <f>#REF!*($I$4)</f>
        <v>#REF!</v>
      </c>
      <c r="J788" s="27" t="e">
        <f>ROUNDUP(E788+#REF!+I788,-2)</f>
        <v>#REF!</v>
      </c>
      <c r="K788" s="27"/>
      <c r="L788" s="138"/>
      <c r="M788" s="138"/>
      <c r="N788" s="139"/>
      <c r="O788" s="49"/>
      <c r="P788" s="49"/>
      <c r="Q788" s="49"/>
      <c r="R788" s="49"/>
      <c r="S788" s="49"/>
      <c r="T788" s="49"/>
      <c r="U788" s="28">
        <f t="shared" si="67"/>
        <v>237570</v>
      </c>
      <c r="V788" s="28">
        <f t="shared" si="68"/>
        <v>356355</v>
      </c>
      <c r="W788" s="28">
        <f t="shared" si="69"/>
        <v>76022.400000000009</v>
      </c>
      <c r="X788" s="388">
        <f t="shared" si="70"/>
        <v>3045647.4</v>
      </c>
      <c r="Y788" s="6">
        <f t="shared" si="71"/>
        <v>3045700</v>
      </c>
      <c r="Z788" s="355"/>
      <c r="AA788" s="359"/>
    </row>
    <row r="789" spans="1:27" ht="15.75">
      <c r="A789" s="24">
        <v>333</v>
      </c>
      <c r="B789" s="519" t="s">
        <v>2694</v>
      </c>
      <c r="C789" s="519" t="s">
        <v>2957</v>
      </c>
      <c r="D789" s="25" t="s">
        <v>2387</v>
      </c>
      <c r="E789" s="26">
        <v>2089300</v>
      </c>
      <c r="F789" s="26">
        <v>2089300</v>
      </c>
      <c r="G789" s="27"/>
      <c r="H789" s="26">
        <v>2089300</v>
      </c>
      <c r="I789" s="27" t="e">
        <f>#REF!*($I$4)</f>
        <v>#REF!</v>
      </c>
      <c r="J789" s="27" t="e">
        <f>ROUNDUP(E789+#REF!+I789,-2)</f>
        <v>#REF!</v>
      </c>
      <c r="K789" s="27"/>
      <c r="L789" s="138"/>
      <c r="M789" s="138"/>
      <c r="N789" s="139"/>
      <c r="O789" s="49"/>
      <c r="P789" s="49"/>
      <c r="Q789" s="49"/>
      <c r="R789" s="49"/>
      <c r="S789" s="49"/>
      <c r="T789" s="49"/>
      <c r="U789" s="28">
        <f t="shared" si="67"/>
        <v>208930</v>
      </c>
      <c r="V789" s="28">
        <f t="shared" si="68"/>
        <v>313395</v>
      </c>
      <c r="W789" s="28">
        <f t="shared" si="69"/>
        <v>66857.600000000006</v>
      </c>
      <c r="X789" s="388">
        <f t="shared" si="70"/>
        <v>2678482.6</v>
      </c>
      <c r="Y789" s="6">
        <f t="shared" si="71"/>
        <v>2678500</v>
      </c>
      <c r="Z789" s="355"/>
      <c r="AA789" s="359"/>
    </row>
    <row r="790" spans="1:27" ht="15.75">
      <c r="A790" s="24">
        <v>334</v>
      </c>
      <c r="B790" s="519" t="s">
        <v>2694</v>
      </c>
      <c r="C790" s="519" t="s">
        <v>2958</v>
      </c>
      <c r="D790" s="25" t="s">
        <v>2387</v>
      </c>
      <c r="E790" s="26">
        <v>2083500</v>
      </c>
      <c r="F790" s="26">
        <v>2083500</v>
      </c>
      <c r="G790" s="27"/>
      <c r="H790" s="26">
        <v>2083500</v>
      </c>
      <c r="I790" s="27" t="e">
        <f>#REF!*($I$4)</f>
        <v>#REF!</v>
      </c>
      <c r="J790" s="27" t="e">
        <f>ROUNDUP(E790+#REF!+I790,-2)</f>
        <v>#REF!</v>
      </c>
      <c r="K790" s="27"/>
      <c r="L790" s="381"/>
      <c r="M790" s="381"/>
      <c r="N790" s="518"/>
      <c r="O790" s="49"/>
      <c r="P790" s="49"/>
      <c r="Q790" s="49"/>
      <c r="R790" s="49"/>
      <c r="S790" s="49"/>
      <c r="T790" s="49"/>
      <c r="U790" s="28">
        <f t="shared" si="67"/>
        <v>208350</v>
      </c>
      <c r="V790" s="28">
        <f t="shared" si="68"/>
        <v>312525</v>
      </c>
      <c r="W790" s="28">
        <f t="shared" si="69"/>
        <v>66672</v>
      </c>
      <c r="X790" s="388">
        <f t="shared" si="70"/>
        <v>2671047</v>
      </c>
      <c r="Y790" s="6">
        <f t="shared" si="71"/>
        <v>2671100</v>
      </c>
      <c r="Z790" s="355"/>
      <c r="AA790" s="359"/>
    </row>
    <row r="791" spans="1:27" ht="15.75">
      <c r="A791" s="24">
        <v>335</v>
      </c>
      <c r="B791" s="519" t="s">
        <v>2694</v>
      </c>
      <c r="C791" s="519" t="s">
        <v>2959</v>
      </c>
      <c r="D791" s="25" t="s">
        <v>2387</v>
      </c>
      <c r="E791" s="26">
        <v>1753900</v>
      </c>
      <c r="F791" s="26">
        <v>1753900</v>
      </c>
      <c r="G791" s="27"/>
      <c r="H791" s="26">
        <v>1753900</v>
      </c>
      <c r="I791" s="27" t="e">
        <f>#REF!*($I$4)</f>
        <v>#REF!</v>
      </c>
      <c r="J791" s="27" t="e">
        <f>ROUNDUP(E791+#REF!+I791,-2)</f>
        <v>#REF!</v>
      </c>
      <c r="K791" s="27"/>
      <c r="L791" s="138"/>
      <c r="M791" s="138"/>
      <c r="N791" s="139"/>
      <c r="O791" s="49"/>
      <c r="P791" s="49"/>
      <c r="Q791" s="49"/>
      <c r="R791" s="49"/>
      <c r="S791" s="49"/>
      <c r="T791" s="49"/>
      <c r="U791" s="28">
        <f t="shared" si="67"/>
        <v>175390</v>
      </c>
      <c r="V791" s="28">
        <f t="shared" si="68"/>
        <v>263085</v>
      </c>
      <c r="W791" s="28">
        <f t="shared" si="69"/>
        <v>56124.800000000003</v>
      </c>
      <c r="X791" s="388">
        <f t="shared" si="70"/>
        <v>2248499.7999999998</v>
      </c>
      <c r="Y791" s="6">
        <f t="shared" si="71"/>
        <v>2248500</v>
      </c>
      <c r="Z791" s="355"/>
      <c r="AA791" s="359"/>
    </row>
    <row r="792" spans="1:27" ht="15.75">
      <c r="A792" s="24">
        <v>336</v>
      </c>
      <c r="B792" s="519" t="s">
        <v>2694</v>
      </c>
      <c r="C792" s="519" t="s">
        <v>2960</v>
      </c>
      <c r="D792" s="25" t="s">
        <v>2387</v>
      </c>
      <c r="E792" s="26">
        <v>2020500</v>
      </c>
      <c r="F792" s="26">
        <v>2020500</v>
      </c>
      <c r="G792" s="27"/>
      <c r="H792" s="26">
        <v>2020500</v>
      </c>
      <c r="I792" s="27" t="e">
        <f>#REF!*($I$4)</f>
        <v>#REF!</v>
      </c>
      <c r="J792" s="27" t="e">
        <f>ROUNDUP(E792+#REF!+I792,-2)</f>
        <v>#REF!</v>
      </c>
      <c r="K792" s="27"/>
      <c r="L792" s="138"/>
      <c r="M792" s="138"/>
      <c r="N792" s="139"/>
      <c r="O792" s="49"/>
      <c r="P792" s="49"/>
      <c r="Q792" s="49"/>
      <c r="R792" s="49"/>
      <c r="S792" s="49"/>
      <c r="T792" s="49"/>
      <c r="U792" s="28">
        <f t="shared" si="67"/>
        <v>202050</v>
      </c>
      <c r="V792" s="28">
        <f t="shared" si="68"/>
        <v>303075</v>
      </c>
      <c r="W792" s="28">
        <f t="shared" si="69"/>
        <v>64656</v>
      </c>
      <c r="X792" s="388">
        <f t="shared" si="70"/>
        <v>2590281</v>
      </c>
      <c r="Y792" s="6">
        <f t="shared" si="71"/>
        <v>2590300</v>
      </c>
      <c r="Z792" s="355"/>
      <c r="AA792" s="359"/>
    </row>
    <row r="793" spans="1:27" ht="15.75">
      <c r="A793" s="24">
        <v>337</v>
      </c>
      <c r="B793" s="519" t="s">
        <v>2694</v>
      </c>
      <c r="C793" s="519" t="s">
        <v>2961</v>
      </c>
      <c r="D793" s="25" t="s">
        <v>2387</v>
      </c>
      <c r="E793" s="26">
        <v>2138100</v>
      </c>
      <c r="F793" s="26">
        <v>2138100</v>
      </c>
      <c r="G793" s="27"/>
      <c r="H793" s="26">
        <v>2138100</v>
      </c>
      <c r="I793" s="27" t="e">
        <f>#REF!*($I$4)</f>
        <v>#REF!</v>
      </c>
      <c r="J793" s="27" t="e">
        <f>ROUNDUP(E793+#REF!+I793,-2)</f>
        <v>#REF!</v>
      </c>
      <c r="K793" s="27"/>
      <c r="L793" s="138"/>
      <c r="M793" s="138"/>
      <c r="N793" s="139"/>
      <c r="O793" s="49"/>
      <c r="P793" s="49"/>
      <c r="Q793" s="49"/>
      <c r="R793" s="49"/>
      <c r="S793" s="49"/>
      <c r="T793" s="49"/>
      <c r="U793" s="28">
        <f t="shared" si="67"/>
        <v>213810</v>
      </c>
      <c r="V793" s="28">
        <f t="shared" si="68"/>
        <v>320715</v>
      </c>
      <c r="W793" s="28">
        <f t="shared" si="69"/>
        <v>68419.199999999997</v>
      </c>
      <c r="X793" s="388">
        <f t="shared" si="70"/>
        <v>2741044.2</v>
      </c>
      <c r="Y793" s="6">
        <f t="shared" si="71"/>
        <v>2741100</v>
      </c>
      <c r="Z793" s="355"/>
      <c r="AA793" s="359"/>
    </row>
    <row r="794" spans="1:27" ht="15.75">
      <c r="A794" s="24">
        <v>338</v>
      </c>
      <c r="B794" s="519" t="s">
        <v>2694</v>
      </c>
      <c r="C794" s="519" t="s">
        <v>2962</v>
      </c>
      <c r="D794" s="25" t="s">
        <v>2387</v>
      </c>
      <c r="E794" s="26">
        <v>2387500</v>
      </c>
      <c r="F794" s="26">
        <v>2387500</v>
      </c>
      <c r="G794" s="27"/>
      <c r="H794" s="26">
        <v>2387500</v>
      </c>
      <c r="I794" s="27" t="e">
        <f>#REF!*($I$4)</f>
        <v>#REF!</v>
      </c>
      <c r="J794" s="27" t="e">
        <f>ROUNDUP(E794+#REF!+I794,-2)</f>
        <v>#REF!</v>
      </c>
      <c r="K794" s="27"/>
      <c r="L794" s="138"/>
      <c r="M794" s="138"/>
      <c r="N794" s="139"/>
      <c r="O794" s="49"/>
      <c r="P794" s="49"/>
      <c r="Q794" s="49"/>
      <c r="R794" s="49"/>
      <c r="S794" s="49"/>
      <c r="T794" s="49"/>
      <c r="U794" s="28">
        <f t="shared" si="67"/>
        <v>238750</v>
      </c>
      <c r="V794" s="28">
        <f t="shared" si="68"/>
        <v>358125</v>
      </c>
      <c r="W794" s="28">
        <f t="shared" si="69"/>
        <v>76400</v>
      </c>
      <c r="X794" s="388">
        <f t="shared" si="70"/>
        <v>3060775</v>
      </c>
      <c r="Y794" s="6">
        <f t="shared" si="71"/>
        <v>3060800</v>
      </c>
      <c r="Z794" s="355"/>
      <c r="AA794" s="359"/>
    </row>
    <row r="795" spans="1:27" ht="15.75">
      <c r="A795" s="24">
        <v>339</v>
      </c>
      <c r="B795" s="519" t="s">
        <v>2694</v>
      </c>
      <c r="C795" s="519" t="s">
        <v>2963</v>
      </c>
      <c r="D795" s="25" t="s">
        <v>2387</v>
      </c>
      <c r="E795" s="26">
        <v>2030300</v>
      </c>
      <c r="F795" s="26">
        <v>2030300</v>
      </c>
      <c r="G795" s="27"/>
      <c r="H795" s="26">
        <v>2030300</v>
      </c>
      <c r="I795" s="27" t="e">
        <f>#REF!*($I$4)</f>
        <v>#REF!</v>
      </c>
      <c r="J795" s="27" t="e">
        <f>ROUNDUP(E795+#REF!+I795,-2)</f>
        <v>#REF!</v>
      </c>
      <c r="K795" s="27"/>
      <c r="L795" s="138"/>
      <c r="M795" s="138"/>
      <c r="N795" s="139"/>
      <c r="O795" s="49"/>
      <c r="P795" s="49"/>
      <c r="Q795" s="49"/>
      <c r="R795" s="49"/>
      <c r="S795" s="49"/>
      <c r="T795" s="49"/>
      <c r="U795" s="28">
        <f t="shared" si="67"/>
        <v>203030</v>
      </c>
      <c r="V795" s="28">
        <f t="shared" si="68"/>
        <v>304545</v>
      </c>
      <c r="W795" s="28">
        <f t="shared" si="69"/>
        <v>64969.599999999999</v>
      </c>
      <c r="X795" s="388">
        <f t="shared" si="70"/>
        <v>2602844.6</v>
      </c>
      <c r="Y795" s="6">
        <f t="shared" si="71"/>
        <v>2602900</v>
      </c>
      <c r="Z795" s="355"/>
      <c r="AA795" s="359"/>
    </row>
    <row r="796" spans="1:27" ht="15.75">
      <c r="A796" s="24">
        <v>340</v>
      </c>
      <c r="B796" s="519" t="s">
        <v>2694</v>
      </c>
      <c r="C796" s="519" t="s">
        <v>2964</v>
      </c>
      <c r="D796" s="25" t="s">
        <v>2387</v>
      </c>
      <c r="E796" s="26">
        <v>2179600</v>
      </c>
      <c r="F796" s="26">
        <v>2179600</v>
      </c>
      <c r="G796" s="27"/>
      <c r="H796" s="26">
        <v>2179600</v>
      </c>
      <c r="I796" s="27" t="e">
        <f>#REF!*($I$4)</f>
        <v>#REF!</v>
      </c>
      <c r="J796" s="27" t="e">
        <f>ROUNDUP(E796+#REF!+I796,-2)</f>
        <v>#REF!</v>
      </c>
      <c r="K796" s="27"/>
      <c r="L796" s="138"/>
      <c r="M796" s="138"/>
      <c r="N796" s="139"/>
      <c r="O796" s="49"/>
      <c r="P796" s="49"/>
      <c r="Q796" s="49"/>
      <c r="R796" s="49"/>
      <c r="S796" s="49"/>
      <c r="T796" s="49"/>
      <c r="U796" s="28">
        <f t="shared" si="67"/>
        <v>217960</v>
      </c>
      <c r="V796" s="28">
        <f t="shared" si="68"/>
        <v>326940</v>
      </c>
      <c r="W796" s="28">
        <f t="shared" si="69"/>
        <v>69747.199999999997</v>
      </c>
      <c r="X796" s="388">
        <f t="shared" si="70"/>
        <v>2794247.2</v>
      </c>
      <c r="Y796" s="6">
        <f t="shared" si="71"/>
        <v>2794300</v>
      </c>
      <c r="Z796" s="355"/>
      <c r="AA796" s="359"/>
    </row>
    <row r="797" spans="1:27" ht="15.75">
      <c r="A797" s="24">
        <v>341</v>
      </c>
      <c r="B797" s="519" t="s">
        <v>2694</v>
      </c>
      <c r="C797" s="519" t="s">
        <v>2965</v>
      </c>
      <c r="D797" s="25" t="s">
        <v>2387</v>
      </c>
      <c r="E797" s="26">
        <v>2395400</v>
      </c>
      <c r="F797" s="26">
        <v>2395400</v>
      </c>
      <c r="G797" s="27"/>
      <c r="H797" s="26">
        <v>2395400</v>
      </c>
      <c r="I797" s="27" t="e">
        <f>#REF!*($I$4)</f>
        <v>#REF!</v>
      </c>
      <c r="J797" s="27" t="e">
        <f>ROUNDUP(E797+#REF!+I797,-2)</f>
        <v>#REF!</v>
      </c>
      <c r="K797" s="27"/>
      <c r="L797" s="138"/>
      <c r="M797" s="138"/>
      <c r="N797" s="139"/>
      <c r="O797" s="49"/>
      <c r="P797" s="49"/>
      <c r="Q797" s="49"/>
      <c r="R797" s="49"/>
      <c r="S797" s="49"/>
      <c r="T797" s="49"/>
      <c r="U797" s="28">
        <f t="shared" si="67"/>
        <v>239540</v>
      </c>
      <c r="V797" s="28">
        <f t="shared" si="68"/>
        <v>359310</v>
      </c>
      <c r="W797" s="28">
        <f t="shared" si="69"/>
        <v>76652.800000000003</v>
      </c>
      <c r="X797" s="388">
        <f t="shared" si="70"/>
        <v>3070902.8</v>
      </c>
      <c r="Y797" s="6">
        <f t="shared" si="71"/>
        <v>3071000</v>
      </c>
      <c r="Z797" s="355"/>
      <c r="AA797" s="359"/>
    </row>
    <row r="798" spans="1:27" ht="15.75">
      <c r="A798" s="24">
        <v>342</v>
      </c>
      <c r="B798" s="519" t="s">
        <v>2694</v>
      </c>
      <c r="C798" s="519" t="s">
        <v>2966</v>
      </c>
      <c r="D798" s="25" t="s">
        <v>2387</v>
      </c>
      <c r="E798" s="26">
        <v>2769900</v>
      </c>
      <c r="F798" s="26">
        <v>2769900</v>
      </c>
      <c r="G798" s="27"/>
      <c r="H798" s="26">
        <v>2769900</v>
      </c>
      <c r="I798" s="27" t="e">
        <f>#REF!*($I$4)</f>
        <v>#REF!</v>
      </c>
      <c r="J798" s="27" t="e">
        <f>ROUNDUP(E798+#REF!+I798,-2)</f>
        <v>#REF!</v>
      </c>
      <c r="K798" s="27"/>
      <c r="L798" s="138"/>
      <c r="M798" s="138"/>
      <c r="N798" s="139"/>
      <c r="O798" s="49"/>
      <c r="P798" s="49"/>
      <c r="Q798" s="49"/>
      <c r="R798" s="49"/>
      <c r="S798" s="49"/>
      <c r="T798" s="49"/>
      <c r="U798" s="28">
        <f t="shared" si="67"/>
        <v>276990</v>
      </c>
      <c r="V798" s="28">
        <f t="shared" si="68"/>
        <v>415485</v>
      </c>
      <c r="W798" s="28">
        <f t="shared" si="69"/>
        <v>88636.800000000003</v>
      </c>
      <c r="X798" s="388">
        <f t="shared" si="70"/>
        <v>3551011.8</v>
      </c>
      <c r="Y798" s="6">
        <f t="shared" si="71"/>
        <v>3551100</v>
      </c>
      <c r="Z798" s="355"/>
      <c r="AA798" s="359"/>
    </row>
    <row r="799" spans="1:27" ht="15.75">
      <c r="A799" s="24">
        <v>343</v>
      </c>
      <c r="B799" s="519" t="s">
        <v>2694</v>
      </c>
      <c r="C799" s="519" t="s">
        <v>2967</v>
      </c>
      <c r="D799" s="25" t="s">
        <v>2387</v>
      </c>
      <c r="E799" s="26">
        <v>2583800</v>
      </c>
      <c r="F799" s="26">
        <v>2583800</v>
      </c>
      <c r="G799" s="27"/>
      <c r="H799" s="26">
        <v>2583800</v>
      </c>
      <c r="I799" s="27" t="e">
        <f>#REF!*($I$4)</f>
        <v>#REF!</v>
      </c>
      <c r="J799" s="27" t="e">
        <f>ROUNDUP(E799+#REF!+I799,-2)</f>
        <v>#REF!</v>
      </c>
      <c r="K799" s="27"/>
      <c r="L799" s="138"/>
      <c r="M799" s="138"/>
      <c r="N799" s="139"/>
      <c r="O799" s="49"/>
      <c r="P799" s="49"/>
      <c r="Q799" s="49"/>
      <c r="R799" s="49"/>
      <c r="S799" s="49"/>
      <c r="T799" s="49"/>
      <c r="U799" s="28">
        <f t="shared" si="67"/>
        <v>258380</v>
      </c>
      <c r="V799" s="28">
        <f t="shared" si="68"/>
        <v>387570</v>
      </c>
      <c r="W799" s="28">
        <f t="shared" si="69"/>
        <v>82681.600000000006</v>
      </c>
      <c r="X799" s="388">
        <f t="shared" si="70"/>
        <v>3312431.6</v>
      </c>
      <c r="Y799" s="6">
        <f t="shared" si="71"/>
        <v>3312500</v>
      </c>
      <c r="Z799" s="355"/>
      <c r="AA799" s="359"/>
    </row>
    <row r="800" spans="1:27" ht="15.75">
      <c r="A800" s="24">
        <v>344</v>
      </c>
      <c r="B800" s="519" t="s">
        <v>2694</v>
      </c>
      <c r="C800" s="519" t="s">
        <v>2968</v>
      </c>
      <c r="D800" s="25" t="s">
        <v>2387</v>
      </c>
      <c r="E800" s="26">
        <v>4000100</v>
      </c>
      <c r="F800" s="26">
        <v>4000100</v>
      </c>
      <c r="G800" s="27"/>
      <c r="H800" s="26">
        <v>4000100</v>
      </c>
      <c r="I800" s="27" t="e">
        <f>#REF!*($I$4)</f>
        <v>#REF!</v>
      </c>
      <c r="J800" s="27" t="e">
        <f>ROUNDUP(E800+#REF!+I800,-2)</f>
        <v>#REF!</v>
      </c>
      <c r="K800" s="27"/>
      <c r="L800" s="138"/>
      <c r="M800" s="138"/>
      <c r="N800" s="139"/>
      <c r="O800" s="49"/>
      <c r="P800" s="49"/>
      <c r="Q800" s="49"/>
      <c r="R800" s="49"/>
      <c r="S800" s="49"/>
      <c r="T800" s="49"/>
      <c r="U800" s="28">
        <f t="shared" si="67"/>
        <v>400010</v>
      </c>
      <c r="V800" s="28">
        <f t="shared" si="68"/>
        <v>600015</v>
      </c>
      <c r="W800" s="28">
        <f t="shared" si="69"/>
        <v>128003.2</v>
      </c>
      <c r="X800" s="388">
        <f t="shared" si="70"/>
        <v>5128128.2</v>
      </c>
      <c r="Y800" s="6">
        <f t="shared" si="71"/>
        <v>5128200</v>
      </c>
      <c r="Z800" s="355"/>
      <c r="AA800" s="359"/>
    </row>
    <row r="801" spans="1:27" ht="15.75">
      <c r="A801" s="24">
        <v>345</v>
      </c>
      <c r="B801" s="519" t="s">
        <v>2694</v>
      </c>
      <c r="C801" s="519" t="s">
        <v>2969</v>
      </c>
      <c r="D801" s="25" t="s">
        <v>2387</v>
      </c>
      <c r="E801" s="26">
        <v>3693900</v>
      </c>
      <c r="F801" s="26">
        <v>3693900</v>
      </c>
      <c r="G801" s="27"/>
      <c r="H801" s="26">
        <v>3693900</v>
      </c>
      <c r="I801" s="27" t="e">
        <f>#REF!*($I$4)</f>
        <v>#REF!</v>
      </c>
      <c r="J801" s="27" t="e">
        <f>ROUNDUP(E801+#REF!+I801,-2)</f>
        <v>#REF!</v>
      </c>
      <c r="K801" s="27"/>
      <c r="L801" s="138"/>
      <c r="M801" s="138"/>
      <c r="N801" s="139"/>
      <c r="O801" s="49"/>
      <c r="P801" s="49"/>
      <c r="Q801" s="49"/>
      <c r="R801" s="49"/>
      <c r="S801" s="49"/>
      <c r="T801" s="49"/>
      <c r="U801" s="28">
        <f t="shared" si="67"/>
        <v>369390</v>
      </c>
      <c r="V801" s="28">
        <f t="shared" si="68"/>
        <v>554085</v>
      </c>
      <c r="W801" s="28">
        <f t="shared" si="69"/>
        <v>118204.8</v>
      </c>
      <c r="X801" s="388">
        <f t="shared" si="70"/>
        <v>4735579.8</v>
      </c>
      <c r="Y801" s="6">
        <f t="shared" si="71"/>
        <v>4735600</v>
      </c>
      <c r="Z801" s="355"/>
      <c r="AA801" s="359"/>
    </row>
    <row r="802" spans="1:27" ht="15.75">
      <c r="A802" s="24">
        <v>346</v>
      </c>
      <c r="B802" s="519" t="s">
        <v>2694</v>
      </c>
      <c r="C802" s="519" t="s">
        <v>2970</v>
      </c>
      <c r="D802" s="25" t="s">
        <v>2387</v>
      </c>
      <c r="E802" s="26">
        <v>1763600</v>
      </c>
      <c r="F802" s="26">
        <v>1763600</v>
      </c>
      <c r="G802" s="27"/>
      <c r="H802" s="26">
        <v>1763600</v>
      </c>
      <c r="I802" s="27" t="e">
        <f>#REF!*($I$4)</f>
        <v>#REF!</v>
      </c>
      <c r="J802" s="27" t="e">
        <f>ROUNDUP(E802+#REF!+I802,-2)</f>
        <v>#REF!</v>
      </c>
      <c r="K802" s="27"/>
      <c r="L802" s="138"/>
      <c r="M802" s="138"/>
      <c r="N802" s="139"/>
      <c r="O802" s="49"/>
      <c r="P802" s="49"/>
      <c r="Q802" s="49"/>
      <c r="R802" s="49"/>
      <c r="S802" s="49"/>
      <c r="T802" s="49"/>
      <c r="U802" s="28">
        <f t="shared" si="67"/>
        <v>176360</v>
      </c>
      <c r="V802" s="28">
        <f t="shared" si="68"/>
        <v>264540</v>
      </c>
      <c r="W802" s="28">
        <f t="shared" si="69"/>
        <v>56435.200000000004</v>
      </c>
      <c r="X802" s="388">
        <f t="shared" si="70"/>
        <v>2260935.2000000002</v>
      </c>
      <c r="Y802" s="6">
        <f t="shared" si="71"/>
        <v>2261000</v>
      </c>
      <c r="Z802" s="355"/>
      <c r="AA802" s="359"/>
    </row>
    <row r="803" spans="1:27" ht="15.75">
      <c r="A803" s="24">
        <v>347</v>
      </c>
      <c r="B803" s="519" t="s">
        <v>2694</v>
      </c>
      <c r="C803" s="519" t="s">
        <v>2971</v>
      </c>
      <c r="D803" s="25" t="s">
        <v>2387</v>
      </c>
      <c r="E803" s="26">
        <v>2536600</v>
      </c>
      <c r="F803" s="26">
        <v>2536600</v>
      </c>
      <c r="G803" s="27"/>
      <c r="H803" s="26">
        <v>2536600</v>
      </c>
      <c r="I803" s="27" t="e">
        <f>#REF!*($I$4)</f>
        <v>#REF!</v>
      </c>
      <c r="J803" s="27" t="e">
        <f>ROUNDUP(E803+#REF!+I803,-2)</f>
        <v>#REF!</v>
      </c>
      <c r="K803" s="27"/>
      <c r="L803" s="138"/>
      <c r="M803" s="138"/>
      <c r="N803" s="139"/>
      <c r="O803" s="49"/>
      <c r="P803" s="49"/>
      <c r="Q803" s="49"/>
      <c r="R803" s="49"/>
      <c r="S803" s="49"/>
      <c r="T803" s="49"/>
      <c r="U803" s="28">
        <f t="shared" si="67"/>
        <v>253660</v>
      </c>
      <c r="V803" s="28">
        <f t="shared" si="68"/>
        <v>380490</v>
      </c>
      <c r="W803" s="28">
        <f t="shared" si="69"/>
        <v>81171.199999999997</v>
      </c>
      <c r="X803" s="388">
        <f t="shared" si="70"/>
        <v>3251921.2</v>
      </c>
      <c r="Y803" s="6">
        <f t="shared" si="71"/>
        <v>3252000</v>
      </c>
      <c r="Z803" s="355"/>
      <c r="AA803" s="359"/>
    </row>
    <row r="804" spans="1:27" ht="15.75">
      <c r="A804" s="24">
        <v>348</v>
      </c>
      <c r="B804" s="519" t="s">
        <v>2694</v>
      </c>
      <c r="C804" s="519" t="s">
        <v>2972</v>
      </c>
      <c r="D804" s="25" t="s">
        <v>2387</v>
      </c>
      <c r="E804" s="26">
        <v>674800</v>
      </c>
      <c r="F804" s="26">
        <v>674800</v>
      </c>
      <c r="G804" s="27"/>
      <c r="H804" s="26">
        <v>674800</v>
      </c>
      <c r="I804" s="27" t="e">
        <f>#REF!*($I$4)</f>
        <v>#REF!</v>
      </c>
      <c r="J804" s="27" t="e">
        <f>ROUNDUP(E804+#REF!+I804,-2)</f>
        <v>#REF!</v>
      </c>
      <c r="K804" s="27"/>
      <c r="L804" s="138"/>
      <c r="M804" s="138"/>
      <c r="N804" s="139"/>
      <c r="O804" s="49"/>
      <c r="P804" s="49"/>
      <c r="Q804" s="49"/>
      <c r="R804" s="49"/>
      <c r="S804" s="49"/>
      <c r="T804" s="49"/>
      <c r="U804" s="28">
        <f t="shared" si="67"/>
        <v>67480</v>
      </c>
      <c r="V804" s="28">
        <f t="shared" si="68"/>
        <v>101220</v>
      </c>
      <c r="W804" s="28">
        <f t="shared" si="69"/>
        <v>21593.600000000002</v>
      </c>
      <c r="X804" s="388">
        <f t="shared" si="70"/>
        <v>865093.6</v>
      </c>
      <c r="Y804" s="6">
        <f t="shared" si="71"/>
        <v>865100</v>
      </c>
      <c r="Z804" s="355"/>
      <c r="AA804" s="359"/>
    </row>
    <row r="805" spans="1:27" ht="15.75">
      <c r="A805" s="24">
        <v>349</v>
      </c>
      <c r="B805" s="519" t="s">
        <v>2694</v>
      </c>
      <c r="C805" s="519" t="s">
        <v>2973</v>
      </c>
      <c r="D805" s="25" t="s">
        <v>2387</v>
      </c>
      <c r="E805" s="26">
        <v>1151500</v>
      </c>
      <c r="F805" s="26">
        <v>1151500</v>
      </c>
      <c r="G805" s="27"/>
      <c r="H805" s="26">
        <v>1151500</v>
      </c>
      <c r="I805" s="27" t="e">
        <f>#REF!*($I$4)</f>
        <v>#REF!</v>
      </c>
      <c r="J805" s="27" t="e">
        <f>ROUNDUP(E805+#REF!+I805,-2)</f>
        <v>#REF!</v>
      </c>
      <c r="K805" s="27"/>
      <c r="L805" s="138"/>
      <c r="M805" s="138"/>
      <c r="N805" s="139"/>
      <c r="O805" s="49"/>
      <c r="P805" s="49"/>
      <c r="Q805" s="49"/>
      <c r="R805" s="49"/>
      <c r="S805" s="49"/>
      <c r="T805" s="49"/>
      <c r="U805" s="28">
        <f t="shared" si="67"/>
        <v>115150</v>
      </c>
      <c r="V805" s="28">
        <f t="shared" si="68"/>
        <v>172725</v>
      </c>
      <c r="W805" s="28">
        <f t="shared" si="69"/>
        <v>36848</v>
      </c>
      <c r="X805" s="388">
        <f t="shared" si="70"/>
        <v>1476223</v>
      </c>
      <c r="Y805" s="6">
        <f t="shared" si="71"/>
        <v>1476300</v>
      </c>
      <c r="Z805" s="355"/>
      <c r="AA805" s="359"/>
    </row>
    <row r="806" spans="1:27" ht="15.75">
      <c r="A806" s="24">
        <v>350</v>
      </c>
      <c r="B806" s="519" t="s">
        <v>2694</v>
      </c>
      <c r="C806" s="519" t="s">
        <v>2974</v>
      </c>
      <c r="D806" s="25" t="s">
        <v>2387</v>
      </c>
      <c r="E806" s="26">
        <v>794400</v>
      </c>
      <c r="F806" s="26">
        <v>794400</v>
      </c>
      <c r="G806" s="27"/>
      <c r="H806" s="26">
        <v>794400</v>
      </c>
      <c r="I806" s="27" t="e">
        <f>#REF!*($I$4)</f>
        <v>#REF!</v>
      </c>
      <c r="J806" s="27" t="e">
        <f>ROUNDUP(E806+#REF!+I806,-2)</f>
        <v>#REF!</v>
      </c>
      <c r="K806" s="27"/>
      <c r="L806" s="138"/>
      <c r="M806" s="138"/>
      <c r="N806" s="139"/>
      <c r="O806" s="49"/>
      <c r="P806" s="49"/>
      <c r="Q806" s="49"/>
      <c r="R806" s="49"/>
      <c r="S806" s="49"/>
      <c r="T806" s="49"/>
      <c r="U806" s="28">
        <f t="shared" si="67"/>
        <v>79440</v>
      </c>
      <c r="V806" s="28">
        <f t="shared" si="68"/>
        <v>119160</v>
      </c>
      <c r="W806" s="28">
        <f t="shared" si="69"/>
        <v>25420.799999999999</v>
      </c>
      <c r="X806" s="388">
        <f t="shared" si="70"/>
        <v>1018420.8</v>
      </c>
      <c r="Y806" s="6">
        <f t="shared" si="71"/>
        <v>1018500</v>
      </c>
      <c r="Z806" s="355"/>
      <c r="AA806" s="359"/>
    </row>
    <row r="807" spans="1:27" ht="15.75">
      <c r="A807" s="24">
        <v>351</v>
      </c>
      <c r="B807" s="519" t="s">
        <v>2694</v>
      </c>
      <c r="C807" s="519" t="s">
        <v>2975</v>
      </c>
      <c r="D807" s="25" t="s">
        <v>2387</v>
      </c>
      <c r="E807" s="26">
        <v>896600</v>
      </c>
      <c r="F807" s="26">
        <v>896600</v>
      </c>
      <c r="G807" s="27"/>
      <c r="H807" s="26">
        <v>896600</v>
      </c>
      <c r="I807" s="27" t="e">
        <f>#REF!*($I$4)</f>
        <v>#REF!</v>
      </c>
      <c r="J807" s="27" t="e">
        <f>ROUNDUP(E807+#REF!+I807,-2)</f>
        <v>#REF!</v>
      </c>
      <c r="K807" s="27"/>
      <c r="L807" s="138"/>
      <c r="M807" s="138"/>
      <c r="N807" s="139"/>
      <c r="O807" s="49"/>
      <c r="P807" s="49"/>
      <c r="Q807" s="49"/>
      <c r="R807" s="49"/>
      <c r="S807" s="49"/>
      <c r="T807" s="49"/>
      <c r="U807" s="28">
        <f t="shared" si="67"/>
        <v>89660</v>
      </c>
      <c r="V807" s="28">
        <f t="shared" si="68"/>
        <v>134490</v>
      </c>
      <c r="W807" s="28">
        <f t="shared" si="69"/>
        <v>28691.200000000001</v>
      </c>
      <c r="X807" s="388">
        <f t="shared" si="70"/>
        <v>1149441.2</v>
      </c>
      <c r="Y807" s="6">
        <f t="shared" si="71"/>
        <v>1149500</v>
      </c>
      <c r="Z807" s="355"/>
      <c r="AA807" s="359"/>
    </row>
    <row r="808" spans="1:27" ht="15.75">
      <c r="A808" s="24">
        <v>352</v>
      </c>
      <c r="B808" s="519" t="s">
        <v>2694</v>
      </c>
      <c r="C808" s="519" t="s">
        <v>2976</v>
      </c>
      <c r="D808" s="25" t="s">
        <v>2387</v>
      </c>
      <c r="E808" s="26">
        <v>1071000</v>
      </c>
      <c r="F808" s="26">
        <v>1071000</v>
      </c>
      <c r="G808" s="27"/>
      <c r="H808" s="26">
        <v>1071000</v>
      </c>
      <c r="I808" s="27" t="e">
        <f>#REF!*($I$4)</f>
        <v>#REF!</v>
      </c>
      <c r="J808" s="27" t="e">
        <f>ROUNDUP(E808+#REF!+I808,-2)</f>
        <v>#REF!</v>
      </c>
      <c r="K808" s="27"/>
      <c r="L808" s="138"/>
      <c r="M808" s="138"/>
      <c r="N808" s="139"/>
      <c r="O808" s="49"/>
      <c r="P808" s="49"/>
      <c r="Q808" s="49"/>
      <c r="R808" s="49"/>
      <c r="S808" s="49"/>
      <c r="T808" s="49"/>
      <c r="U808" s="28">
        <f t="shared" si="67"/>
        <v>107100</v>
      </c>
      <c r="V808" s="28">
        <f t="shared" si="68"/>
        <v>160650</v>
      </c>
      <c r="W808" s="28">
        <f t="shared" si="69"/>
        <v>34272</v>
      </c>
      <c r="X808" s="388">
        <f t="shared" si="70"/>
        <v>1373022</v>
      </c>
      <c r="Y808" s="6">
        <f t="shared" si="71"/>
        <v>1373100</v>
      </c>
      <c r="Z808" s="355"/>
      <c r="AA808" s="359"/>
    </row>
    <row r="809" spans="1:27" ht="15.75">
      <c r="A809" s="24">
        <v>353</v>
      </c>
      <c r="B809" s="519" t="s">
        <v>2694</v>
      </c>
      <c r="C809" s="519" t="s">
        <v>2977</v>
      </c>
      <c r="D809" s="25" t="s">
        <v>2387</v>
      </c>
      <c r="E809" s="26">
        <v>1506600</v>
      </c>
      <c r="F809" s="26">
        <v>1506600</v>
      </c>
      <c r="G809" s="27"/>
      <c r="H809" s="26">
        <v>1506600</v>
      </c>
      <c r="I809" s="27" t="e">
        <f>#REF!*($I$4)</f>
        <v>#REF!</v>
      </c>
      <c r="J809" s="27" t="e">
        <f>ROUNDUP(E809+#REF!+I809,-2)</f>
        <v>#REF!</v>
      </c>
      <c r="K809" s="27"/>
      <c r="L809" s="138"/>
      <c r="M809" s="138"/>
      <c r="N809" s="139"/>
      <c r="O809" s="49"/>
      <c r="P809" s="49"/>
      <c r="Q809" s="49"/>
      <c r="R809" s="49"/>
      <c r="S809" s="49"/>
      <c r="T809" s="49"/>
      <c r="U809" s="28">
        <f t="shared" si="67"/>
        <v>150660</v>
      </c>
      <c r="V809" s="28">
        <f t="shared" si="68"/>
        <v>225990</v>
      </c>
      <c r="W809" s="28">
        <f t="shared" si="69"/>
        <v>48211.200000000004</v>
      </c>
      <c r="X809" s="388">
        <f t="shared" si="70"/>
        <v>1931461.2</v>
      </c>
      <c r="Y809" s="6">
        <f t="shared" si="71"/>
        <v>1931500</v>
      </c>
      <c r="Z809" s="355"/>
      <c r="AA809" s="359"/>
    </row>
    <row r="810" spans="1:27" ht="15.75">
      <c r="A810" s="24">
        <v>354</v>
      </c>
      <c r="B810" s="519" t="s">
        <v>2694</v>
      </c>
      <c r="C810" s="519" t="s">
        <v>2978</v>
      </c>
      <c r="D810" s="25" t="s">
        <v>2387</v>
      </c>
      <c r="E810" s="26">
        <v>1165400</v>
      </c>
      <c r="F810" s="26">
        <v>1165400</v>
      </c>
      <c r="G810" s="27"/>
      <c r="H810" s="26">
        <v>1165400</v>
      </c>
      <c r="I810" s="27" t="e">
        <f>#REF!*($I$4)</f>
        <v>#REF!</v>
      </c>
      <c r="J810" s="27" t="e">
        <f>ROUNDUP(E810+#REF!+I810,-2)</f>
        <v>#REF!</v>
      </c>
      <c r="K810" s="27"/>
      <c r="L810" s="138"/>
      <c r="M810" s="138"/>
      <c r="N810" s="139"/>
      <c r="O810" s="49"/>
      <c r="P810" s="49"/>
      <c r="Q810" s="49"/>
      <c r="R810" s="49"/>
      <c r="S810" s="49"/>
      <c r="T810" s="49"/>
      <c r="U810" s="28">
        <f t="shared" si="67"/>
        <v>116540</v>
      </c>
      <c r="V810" s="28">
        <f t="shared" si="68"/>
        <v>174810</v>
      </c>
      <c r="W810" s="28">
        <f t="shared" si="69"/>
        <v>37292.800000000003</v>
      </c>
      <c r="X810" s="388">
        <f t="shared" si="70"/>
        <v>1494042.8</v>
      </c>
      <c r="Y810" s="6">
        <f t="shared" si="71"/>
        <v>1494100</v>
      </c>
      <c r="Z810" s="355"/>
      <c r="AA810" s="359"/>
    </row>
    <row r="811" spans="1:27" ht="15.75">
      <c r="A811" s="24">
        <v>355</v>
      </c>
      <c r="B811" s="519" t="s">
        <v>2694</v>
      </c>
      <c r="C811" s="519" t="s">
        <v>2979</v>
      </c>
      <c r="D811" s="25" t="s">
        <v>2387</v>
      </c>
      <c r="E811" s="26">
        <v>1330100</v>
      </c>
      <c r="F811" s="26">
        <v>1330100</v>
      </c>
      <c r="G811" s="27"/>
      <c r="H811" s="26">
        <v>1330100</v>
      </c>
      <c r="I811" s="27" t="e">
        <f>#REF!*($I$4)</f>
        <v>#REF!</v>
      </c>
      <c r="J811" s="27" t="e">
        <f>ROUNDUP(E811+#REF!+I811,-2)</f>
        <v>#REF!</v>
      </c>
      <c r="K811" s="27"/>
      <c r="L811" s="138"/>
      <c r="M811" s="138"/>
      <c r="N811" s="139"/>
      <c r="O811" s="49"/>
      <c r="P811" s="49"/>
      <c r="Q811" s="49"/>
      <c r="R811" s="49"/>
      <c r="S811" s="49"/>
      <c r="T811" s="49"/>
      <c r="U811" s="28">
        <f t="shared" si="67"/>
        <v>133010</v>
      </c>
      <c r="V811" s="28">
        <f t="shared" si="68"/>
        <v>199515</v>
      </c>
      <c r="W811" s="28">
        <f t="shared" si="69"/>
        <v>42563.200000000004</v>
      </c>
      <c r="X811" s="388">
        <f t="shared" si="70"/>
        <v>1705188.2</v>
      </c>
      <c r="Y811" s="6">
        <f t="shared" si="71"/>
        <v>1705200</v>
      </c>
      <c r="Z811" s="355"/>
      <c r="AA811" s="359"/>
    </row>
    <row r="812" spans="1:27" ht="15.75">
      <c r="A812" s="24">
        <v>356</v>
      </c>
      <c r="B812" s="519" t="s">
        <v>2694</v>
      </c>
      <c r="C812" s="519" t="s">
        <v>2980</v>
      </c>
      <c r="D812" s="25" t="s">
        <v>2387</v>
      </c>
      <c r="E812" s="26">
        <v>1069000</v>
      </c>
      <c r="F812" s="26">
        <v>1069000</v>
      </c>
      <c r="G812" s="27"/>
      <c r="H812" s="26">
        <v>1069000</v>
      </c>
      <c r="I812" s="27" t="e">
        <f>#REF!*($I$4)</f>
        <v>#REF!</v>
      </c>
      <c r="J812" s="27" t="e">
        <f>ROUNDUP(E812+#REF!+I812,-2)</f>
        <v>#REF!</v>
      </c>
      <c r="K812" s="27"/>
      <c r="L812" s="138"/>
      <c r="M812" s="138"/>
      <c r="N812" s="139"/>
      <c r="O812" s="49"/>
      <c r="P812" s="49"/>
      <c r="Q812" s="49"/>
      <c r="R812" s="49"/>
      <c r="S812" s="49"/>
      <c r="T812" s="49"/>
      <c r="U812" s="28">
        <f t="shared" si="67"/>
        <v>106900</v>
      </c>
      <c r="V812" s="28">
        <f t="shared" si="68"/>
        <v>160350</v>
      </c>
      <c r="W812" s="28">
        <f t="shared" si="69"/>
        <v>34208</v>
      </c>
      <c r="X812" s="388">
        <f t="shared" si="70"/>
        <v>1370458</v>
      </c>
      <c r="Y812" s="6">
        <f t="shared" si="71"/>
        <v>1370500</v>
      </c>
      <c r="Z812" s="355"/>
      <c r="AA812" s="359"/>
    </row>
    <row r="813" spans="1:27" ht="15.75">
      <c r="A813" s="24">
        <v>357</v>
      </c>
      <c r="B813" s="519" t="s">
        <v>2694</v>
      </c>
      <c r="C813" s="519" t="s">
        <v>2981</v>
      </c>
      <c r="D813" s="25" t="s">
        <v>2387</v>
      </c>
      <c r="E813" s="26">
        <v>1779400</v>
      </c>
      <c r="F813" s="26">
        <v>1779400</v>
      </c>
      <c r="G813" s="27"/>
      <c r="H813" s="26">
        <v>1779400</v>
      </c>
      <c r="I813" s="27" t="e">
        <f>#REF!*($I$4)</f>
        <v>#REF!</v>
      </c>
      <c r="J813" s="27" t="e">
        <f>ROUNDUP(E813+#REF!+I813,-2)</f>
        <v>#REF!</v>
      </c>
      <c r="K813" s="27"/>
      <c r="L813" s="138"/>
      <c r="M813" s="138"/>
      <c r="N813" s="139"/>
      <c r="O813" s="49"/>
      <c r="P813" s="49"/>
      <c r="Q813" s="49"/>
      <c r="R813" s="49"/>
      <c r="S813" s="49"/>
      <c r="T813" s="49"/>
      <c r="U813" s="28">
        <f t="shared" si="67"/>
        <v>177940</v>
      </c>
      <c r="V813" s="28">
        <f t="shared" si="68"/>
        <v>266910</v>
      </c>
      <c r="W813" s="28">
        <f t="shared" si="69"/>
        <v>56940.800000000003</v>
      </c>
      <c r="X813" s="388">
        <f t="shared" si="70"/>
        <v>2281190.7999999998</v>
      </c>
      <c r="Y813" s="6">
        <f t="shared" si="71"/>
        <v>2281200</v>
      </c>
      <c r="Z813" s="355"/>
      <c r="AA813" s="359"/>
    </row>
    <row r="814" spans="1:27" ht="15.75">
      <c r="A814" s="24">
        <v>358</v>
      </c>
      <c r="B814" s="519" t="s">
        <v>2694</v>
      </c>
      <c r="C814" s="519" t="s">
        <v>2982</v>
      </c>
      <c r="D814" s="25" t="s">
        <v>2387</v>
      </c>
      <c r="E814" s="26">
        <v>1416500</v>
      </c>
      <c r="F814" s="26">
        <v>1416500</v>
      </c>
      <c r="G814" s="27"/>
      <c r="H814" s="26">
        <v>1416500</v>
      </c>
      <c r="I814" s="27" t="e">
        <f>#REF!*($I$4)</f>
        <v>#REF!</v>
      </c>
      <c r="J814" s="27" t="e">
        <f>ROUNDUP(E814+#REF!+I814,-2)</f>
        <v>#REF!</v>
      </c>
      <c r="K814" s="27"/>
      <c r="L814" s="138"/>
      <c r="M814" s="138"/>
      <c r="N814" s="139"/>
      <c r="O814" s="49"/>
      <c r="P814" s="49"/>
      <c r="Q814" s="49"/>
      <c r="R814" s="49"/>
      <c r="S814" s="49"/>
      <c r="T814" s="49"/>
      <c r="U814" s="28">
        <f t="shared" si="67"/>
        <v>141650</v>
      </c>
      <c r="V814" s="28">
        <f t="shared" si="68"/>
        <v>212475</v>
      </c>
      <c r="W814" s="28">
        <f t="shared" si="69"/>
        <v>45328</v>
      </c>
      <c r="X814" s="388">
        <f t="shared" si="70"/>
        <v>1815953</v>
      </c>
      <c r="Y814" s="6">
        <f t="shared" si="71"/>
        <v>1816000</v>
      </c>
      <c r="Z814" s="355"/>
      <c r="AA814" s="359"/>
    </row>
    <row r="815" spans="1:27" ht="15.75">
      <c r="A815" s="24">
        <v>359</v>
      </c>
      <c r="B815" s="519" t="s">
        <v>2694</v>
      </c>
      <c r="C815" s="519" t="s">
        <v>2983</v>
      </c>
      <c r="D815" s="25" t="s">
        <v>2387</v>
      </c>
      <c r="E815" s="26">
        <v>1157300</v>
      </c>
      <c r="F815" s="26">
        <v>1157300</v>
      </c>
      <c r="G815" s="27"/>
      <c r="H815" s="26">
        <v>1157300</v>
      </c>
      <c r="I815" s="27" t="e">
        <f>#REF!*($I$4)</f>
        <v>#REF!</v>
      </c>
      <c r="J815" s="27" t="e">
        <f>ROUNDUP(E815+#REF!+I815,-2)</f>
        <v>#REF!</v>
      </c>
      <c r="K815" s="27"/>
      <c r="L815" s="138"/>
      <c r="M815" s="138"/>
      <c r="N815" s="139"/>
      <c r="O815" s="49"/>
      <c r="P815" s="49"/>
      <c r="Q815" s="49"/>
      <c r="R815" s="49"/>
      <c r="S815" s="49"/>
      <c r="T815" s="49"/>
      <c r="U815" s="28">
        <f t="shared" si="67"/>
        <v>115730</v>
      </c>
      <c r="V815" s="28">
        <f t="shared" si="68"/>
        <v>173595</v>
      </c>
      <c r="W815" s="28">
        <f t="shared" si="69"/>
        <v>37033.599999999999</v>
      </c>
      <c r="X815" s="388">
        <f t="shared" si="70"/>
        <v>1483658.6</v>
      </c>
      <c r="Y815" s="6">
        <f t="shared" si="71"/>
        <v>1483700</v>
      </c>
      <c r="Z815" s="355"/>
      <c r="AA815" s="359"/>
    </row>
    <row r="816" spans="1:27" ht="15.75">
      <c r="A816" s="24">
        <v>360</v>
      </c>
      <c r="B816" s="519" t="s">
        <v>2694</v>
      </c>
      <c r="C816" s="519" t="s">
        <v>2984</v>
      </c>
      <c r="D816" s="25" t="s">
        <v>2387</v>
      </c>
      <c r="E816" s="26">
        <v>1330100</v>
      </c>
      <c r="F816" s="26">
        <v>1330100</v>
      </c>
      <c r="G816" s="27"/>
      <c r="H816" s="26">
        <v>1330100</v>
      </c>
      <c r="I816" s="27" t="e">
        <f>#REF!*($I$4)</f>
        <v>#REF!</v>
      </c>
      <c r="J816" s="27" t="e">
        <f>ROUNDUP(E816+#REF!+I816,-2)</f>
        <v>#REF!</v>
      </c>
      <c r="K816" s="27"/>
      <c r="L816" s="138"/>
      <c r="M816" s="138"/>
      <c r="N816" s="139"/>
      <c r="O816" s="49"/>
      <c r="P816" s="49"/>
      <c r="Q816" s="49"/>
      <c r="R816" s="49"/>
      <c r="S816" s="49"/>
      <c r="T816" s="49"/>
      <c r="U816" s="28">
        <f t="shared" si="67"/>
        <v>133010</v>
      </c>
      <c r="V816" s="28">
        <f t="shared" si="68"/>
        <v>199515</v>
      </c>
      <c r="W816" s="28">
        <f t="shared" si="69"/>
        <v>42563.200000000004</v>
      </c>
      <c r="X816" s="388">
        <f t="shared" si="70"/>
        <v>1705188.2</v>
      </c>
      <c r="Y816" s="6">
        <f t="shared" si="71"/>
        <v>1705200</v>
      </c>
      <c r="Z816" s="355"/>
      <c r="AA816" s="359"/>
    </row>
    <row r="817" spans="1:27" ht="15.75">
      <c r="A817" s="24">
        <v>361</v>
      </c>
      <c r="B817" s="519" t="s">
        <v>2694</v>
      </c>
      <c r="C817" s="519" t="s">
        <v>2985</v>
      </c>
      <c r="D817" s="25" t="s">
        <v>2387</v>
      </c>
      <c r="E817" s="26">
        <v>1587100</v>
      </c>
      <c r="F817" s="26">
        <v>1587100</v>
      </c>
      <c r="G817" s="27"/>
      <c r="H817" s="26">
        <v>1587100</v>
      </c>
      <c r="I817" s="27" t="e">
        <f>#REF!*($I$4)</f>
        <v>#REF!</v>
      </c>
      <c r="J817" s="27" t="e">
        <f>ROUNDUP(E817+#REF!+I817,-2)</f>
        <v>#REF!</v>
      </c>
      <c r="K817" s="27"/>
      <c r="L817" s="138"/>
      <c r="M817" s="138"/>
      <c r="N817" s="139"/>
      <c r="O817" s="49"/>
      <c r="P817" s="49"/>
      <c r="Q817" s="49"/>
      <c r="R817" s="49"/>
      <c r="S817" s="49"/>
      <c r="T817" s="49"/>
      <c r="U817" s="28">
        <f t="shared" si="67"/>
        <v>158710</v>
      </c>
      <c r="V817" s="28">
        <f t="shared" si="68"/>
        <v>238065</v>
      </c>
      <c r="W817" s="28">
        <f t="shared" si="69"/>
        <v>50787.200000000004</v>
      </c>
      <c r="X817" s="388">
        <f t="shared" si="70"/>
        <v>2034662.2</v>
      </c>
      <c r="Y817" s="6">
        <f t="shared" si="71"/>
        <v>2034700</v>
      </c>
      <c r="Z817" s="355"/>
      <c r="AA817" s="359"/>
    </row>
    <row r="818" spans="1:27" ht="15.75">
      <c r="A818" s="24">
        <v>362</v>
      </c>
      <c r="B818" s="519" t="s">
        <v>2694</v>
      </c>
      <c r="C818" s="519" t="s">
        <v>2986</v>
      </c>
      <c r="D818" s="25" t="s">
        <v>2387</v>
      </c>
      <c r="E818" s="26">
        <v>1467500</v>
      </c>
      <c r="F818" s="26">
        <v>1467500</v>
      </c>
      <c r="G818" s="27"/>
      <c r="H818" s="26">
        <v>1467500</v>
      </c>
      <c r="I818" s="27" t="e">
        <f>#REF!*($I$4)</f>
        <v>#REF!</v>
      </c>
      <c r="J818" s="27" t="e">
        <f>ROUNDUP(E818+#REF!+I818,-2)</f>
        <v>#REF!</v>
      </c>
      <c r="K818" s="27"/>
      <c r="L818" s="138"/>
      <c r="M818" s="138"/>
      <c r="N818" s="139"/>
      <c r="O818" s="49"/>
      <c r="P818" s="49"/>
      <c r="Q818" s="49"/>
      <c r="R818" s="49"/>
      <c r="S818" s="49"/>
      <c r="T818" s="49"/>
      <c r="U818" s="28">
        <f t="shared" si="67"/>
        <v>146750</v>
      </c>
      <c r="V818" s="28">
        <f t="shared" si="68"/>
        <v>220125</v>
      </c>
      <c r="W818" s="28">
        <f t="shared" si="69"/>
        <v>46960</v>
      </c>
      <c r="X818" s="388">
        <f t="shared" si="70"/>
        <v>1881335</v>
      </c>
      <c r="Y818" s="6">
        <f t="shared" si="71"/>
        <v>1881400</v>
      </c>
      <c r="Z818" s="355"/>
      <c r="AA818" s="359"/>
    </row>
    <row r="819" spans="1:27" ht="15.75">
      <c r="A819" s="24">
        <v>363</v>
      </c>
      <c r="B819" s="519" t="s">
        <v>2694</v>
      </c>
      <c r="C819" s="519" t="s">
        <v>2987</v>
      </c>
      <c r="D819" s="25" t="s">
        <v>2387</v>
      </c>
      <c r="E819" s="26">
        <v>1824300</v>
      </c>
      <c r="F819" s="26">
        <v>1824300</v>
      </c>
      <c r="G819" s="27"/>
      <c r="H819" s="26">
        <v>1824300</v>
      </c>
      <c r="I819" s="27" t="e">
        <f>#REF!*($I$4)</f>
        <v>#REF!</v>
      </c>
      <c r="J819" s="27" t="e">
        <f>ROUNDUP(E819+#REF!+I819,-2)</f>
        <v>#REF!</v>
      </c>
      <c r="K819" s="27"/>
      <c r="L819" s="138"/>
      <c r="M819" s="138"/>
      <c r="N819" s="139"/>
      <c r="O819" s="49"/>
      <c r="P819" s="49"/>
      <c r="Q819" s="49"/>
      <c r="R819" s="49"/>
      <c r="S819" s="49"/>
      <c r="T819" s="49"/>
      <c r="U819" s="28">
        <f t="shared" si="67"/>
        <v>182430</v>
      </c>
      <c r="V819" s="28">
        <f t="shared" si="68"/>
        <v>273645</v>
      </c>
      <c r="W819" s="28">
        <f t="shared" si="69"/>
        <v>58377.599999999999</v>
      </c>
      <c r="X819" s="388">
        <f t="shared" si="70"/>
        <v>2338752.6</v>
      </c>
      <c r="Y819" s="6">
        <f t="shared" si="71"/>
        <v>2338800</v>
      </c>
      <c r="Z819" s="355"/>
      <c r="AA819" s="359"/>
    </row>
    <row r="820" spans="1:27" ht="15.75">
      <c r="A820" s="24">
        <v>364</v>
      </c>
      <c r="B820" s="519" t="s">
        <v>2694</v>
      </c>
      <c r="C820" s="519" t="s">
        <v>2988</v>
      </c>
      <c r="D820" s="25" t="s">
        <v>2387</v>
      </c>
      <c r="E820" s="26">
        <v>1689100</v>
      </c>
      <c r="F820" s="26">
        <v>1689100</v>
      </c>
      <c r="G820" s="27"/>
      <c r="H820" s="26">
        <v>1689100</v>
      </c>
      <c r="I820" s="27" t="e">
        <f>#REF!*($I$4)</f>
        <v>#REF!</v>
      </c>
      <c r="J820" s="27" t="e">
        <f>ROUNDUP(E820+#REF!+I820,-2)</f>
        <v>#REF!</v>
      </c>
      <c r="K820" s="27"/>
      <c r="L820" s="138"/>
      <c r="M820" s="138"/>
      <c r="N820" s="139"/>
      <c r="O820" s="49"/>
      <c r="P820" s="49"/>
      <c r="Q820" s="49"/>
      <c r="R820" s="49"/>
      <c r="S820" s="49"/>
      <c r="T820" s="49"/>
      <c r="U820" s="28">
        <f t="shared" si="67"/>
        <v>168910</v>
      </c>
      <c r="V820" s="28">
        <f t="shared" si="68"/>
        <v>253365</v>
      </c>
      <c r="W820" s="28">
        <f t="shared" si="69"/>
        <v>54051.200000000004</v>
      </c>
      <c r="X820" s="388">
        <f t="shared" si="70"/>
        <v>2165426.2000000002</v>
      </c>
      <c r="Y820" s="6">
        <f t="shared" si="71"/>
        <v>2165500</v>
      </c>
      <c r="Z820" s="355"/>
      <c r="AA820" s="359"/>
    </row>
    <row r="821" spans="1:27" ht="15.75">
      <c r="A821" s="24">
        <v>365</v>
      </c>
      <c r="B821" s="519" t="s">
        <v>2694</v>
      </c>
      <c r="C821" s="519" t="s">
        <v>2989</v>
      </c>
      <c r="D821" s="25" t="s">
        <v>2387</v>
      </c>
      <c r="E821" s="26">
        <v>2091200</v>
      </c>
      <c r="F821" s="26">
        <v>2091200</v>
      </c>
      <c r="G821" s="27"/>
      <c r="H821" s="26">
        <v>2091200</v>
      </c>
      <c r="I821" s="27" t="e">
        <f>#REF!*($I$4)</f>
        <v>#REF!</v>
      </c>
      <c r="J821" s="27" t="e">
        <f>ROUNDUP(E821+#REF!+I821,-2)</f>
        <v>#REF!</v>
      </c>
      <c r="K821" s="27"/>
      <c r="L821" s="138"/>
      <c r="M821" s="138"/>
      <c r="N821" s="139"/>
      <c r="O821" s="49"/>
      <c r="P821" s="49"/>
      <c r="Q821" s="49"/>
      <c r="R821" s="49"/>
      <c r="S821" s="49"/>
      <c r="T821" s="49"/>
      <c r="U821" s="28">
        <f t="shared" si="67"/>
        <v>209120</v>
      </c>
      <c r="V821" s="28">
        <f t="shared" si="68"/>
        <v>313680</v>
      </c>
      <c r="W821" s="28">
        <f t="shared" si="69"/>
        <v>66918.399999999994</v>
      </c>
      <c r="X821" s="388">
        <f t="shared" si="70"/>
        <v>2680918.4</v>
      </c>
      <c r="Y821" s="6">
        <f t="shared" si="71"/>
        <v>2681000</v>
      </c>
      <c r="Z821" s="355"/>
      <c r="AA821" s="359"/>
    </row>
    <row r="822" spans="1:27" ht="15.75">
      <c r="A822" s="24">
        <v>366</v>
      </c>
      <c r="B822" s="519" t="s">
        <v>2694</v>
      </c>
      <c r="C822" s="519" t="s">
        <v>2990</v>
      </c>
      <c r="D822" s="25" t="s">
        <v>2387</v>
      </c>
      <c r="E822" s="26">
        <v>1932200</v>
      </c>
      <c r="F822" s="26">
        <v>1932200</v>
      </c>
      <c r="G822" s="27"/>
      <c r="H822" s="26">
        <v>1932200</v>
      </c>
      <c r="I822" s="27" t="e">
        <f>#REF!*($I$4)</f>
        <v>#REF!</v>
      </c>
      <c r="J822" s="27" t="e">
        <f>ROUNDUP(E822+#REF!+I822,-2)</f>
        <v>#REF!</v>
      </c>
      <c r="K822" s="27"/>
      <c r="L822" s="138"/>
      <c r="M822" s="138"/>
      <c r="N822" s="139"/>
      <c r="O822" s="49"/>
      <c r="P822" s="49"/>
      <c r="Q822" s="49"/>
      <c r="R822" s="49"/>
      <c r="S822" s="49"/>
      <c r="T822" s="49"/>
      <c r="U822" s="28">
        <f t="shared" si="67"/>
        <v>193220</v>
      </c>
      <c r="V822" s="28">
        <f t="shared" si="68"/>
        <v>289830</v>
      </c>
      <c r="W822" s="28">
        <f t="shared" si="69"/>
        <v>61830.400000000001</v>
      </c>
      <c r="X822" s="388">
        <f t="shared" si="70"/>
        <v>2477080.4</v>
      </c>
      <c r="Y822" s="6">
        <f t="shared" si="71"/>
        <v>2477100</v>
      </c>
      <c r="Z822" s="355"/>
      <c r="AA822" s="359"/>
    </row>
    <row r="823" spans="1:27" ht="15.75">
      <c r="A823" s="24">
        <v>367</v>
      </c>
      <c r="B823" s="519" t="s">
        <v>2694</v>
      </c>
      <c r="C823" s="519" t="s">
        <v>2991</v>
      </c>
      <c r="D823" s="25" t="s">
        <v>2387</v>
      </c>
      <c r="E823" s="26">
        <v>2528800</v>
      </c>
      <c r="F823" s="26">
        <v>2528800</v>
      </c>
      <c r="G823" s="27"/>
      <c r="H823" s="26">
        <v>2528800</v>
      </c>
      <c r="I823" s="27" t="e">
        <f>#REF!*($I$4)</f>
        <v>#REF!</v>
      </c>
      <c r="J823" s="27" t="e">
        <f>ROUNDUP(E823+#REF!+I823,-2)</f>
        <v>#REF!</v>
      </c>
      <c r="K823" s="27"/>
      <c r="L823" s="138"/>
      <c r="M823" s="138"/>
      <c r="N823" s="139"/>
      <c r="O823" s="49"/>
      <c r="P823" s="49"/>
      <c r="Q823" s="49"/>
      <c r="R823" s="49"/>
      <c r="S823" s="49"/>
      <c r="T823" s="49"/>
      <c r="U823" s="28">
        <f t="shared" si="67"/>
        <v>252880</v>
      </c>
      <c r="V823" s="28">
        <f t="shared" si="68"/>
        <v>379320</v>
      </c>
      <c r="W823" s="28">
        <f t="shared" si="69"/>
        <v>80921.600000000006</v>
      </c>
      <c r="X823" s="388">
        <f t="shared" si="70"/>
        <v>3241921.6</v>
      </c>
      <c r="Y823" s="6">
        <f t="shared" si="71"/>
        <v>3242000</v>
      </c>
      <c r="Z823" s="355"/>
      <c r="AA823" s="359"/>
    </row>
    <row r="824" spans="1:27" ht="15.75">
      <c r="A824" s="24">
        <v>368</v>
      </c>
      <c r="B824" s="519" t="s">
        <v>2694</v>
      </c>
      <c r="C824" s="519" t="s">
        <v>2992</v>
      </c>
      <c r="D824" s="25" t="s">
        <v>2387</v>
      </c>
      <c r="E824" s="26">
        <v>5375300</v>
      </c>
      <c r="F824" s="26">
        <v>5375300</v>
      </c>
      <c r="G824" s="27"/>
      <c r="H824" s="26">
        <v>5375300</v>
      </c>
      <c r="I824" s="27" t="e">
        <f>#REF!*($I$4)</f>
        <v>#REF!</v>
      </c>
      <c r="J824" s="27" t="e">
        <f>ROUNDUP(E824+#REF!+I824,-2)</f>
        <v>#REF!</v>
      </c>
      <c r="K824" s="27"/>
      <c r="L824" s="138"/>
      <c r="M824" s="138"/>
      <c r="N824" s="139"/>
      <c r="O824" s="49"/>
      <c r="P824" s="49"/>
      <c r="Q824" s="49"/>
      <c r="R824" s="49"/>
      <c r="S824" s="49"/>
      <c r="T824" s="49"/>
      <c r="U824" s="28">
        <f t="shared" si="67"/>
        <v>537530</v>
      </c>
      <c r="V824" s="28">
        <f t="shared" si="68"/>
        <v>806295</v>
      </c>
      <c r="W824" s="28">
        <f t="shared" si="69"/>
        <v>172009.60000000001</v>
      </c>
      <c r="X824" s="388">
        <f t="shared" si="70"/>
        <v>6891134.5999999996</v>
      </c>
      <c r="Y824" s="6">
        <f t="shared" si="71"/>
        <v>6891200</v>
      </c>
      <c r="Z824" s="355"/>
      <c r="AA824" s="359"/>
    </row>
    <row r="825" spans="1:27" ht="15.75">
      <c r="A825" s="24">
        <v>369</v>
      </c>
      <c r="B825" s="519" t="s">
        <v>2694</v>
      </c>
      <c r="C825" s="519" t="s">
        <v>2993</v>
      </c>
      <c r="D825" s="25" t="s">
        <v>2387</v>
      </c>
      <c r="E825" s="26">
        <v>2509100</v>
      </c>
      <c r="F825" s="26">
        <v>2509100</v>
      </c>
      <c r="G825" s="27"/>
      <c r="H825" s="26">
        <v>2509100</v>
      </c>
      <c r="I825" s="27" t="e">
        <f>#REF!*($I$4)</f>
        <v>#REF!</v>
      </c>
      <c r="J825" s="27" t="e">
        <f>ROUNDUP(E825+#REF!+I825,-2)</f>
        <v>#REF!</v>
      </c>
      <c r="K825" s="27"/>
      <c r="L825" s="138"/>
      <c r="M825" s="138"/>
      <c r="N825" s="139"/>
      <c r="O825" s="49"/>
      <c r="P825" s="49"/>
      <c r="Q825" s="49"/>
      <c r="R825" s="49"/>
      <c r="S825" s="49"/>
      <c r="T825" s="49"/>
      <c r="U825" s="28">
        <f t="shared" si="67"/>
        <v>250910</v>
      </c>
      <c r="V825" s="28">
        <f t="shared" si="68"/>
        <v>376365</v>
      </c>
      <c r="W825" s="28">
        <f t="shared" si="69"/>
        <v>80291.199999999997</v>
      </c>
      <c r="X825" s="388">
        <f t="shared" si="70"/>
        <v>3216666.2</v>
      </c>
      <c r="Y825" s="6">
        <f t="shared" si="71"/>
        <v>3216700</v>
      </c>
      <c r="Z825" s="355"/>
      <c r="AA825" s="359"/>
    </row>
    <row r="826" spans="1:27" ht="15.75">
      <c r="A826" s="24">
        <v>370</v>
      </c>
      <c r="B826" s="519" t="s">
        <v>2694</v>
      </c>
      <c r="C826" s="519" t="s">
        <v>2994</v>
      </c>
      <c r="D826" s="25" t="s">
        <v>2387</v>
      </c>
      <c r="E826" s="26">
        <v>2736600</v>
      </c>
      <c r="F826" s="26">
        <v>2736600</v>
      </c>
      <c r="G826" s="27"/>
      <c r="H826" s="26">
        <v>2736600</v>
      </c>
      <c r="I826" s="27" t="e">
        <f>#REF!*($I$4)</f>
        <v>#REF!</v>
      </c>
      <c r="J826" s="27" t="e">
        <f>ROUNDUP(E826+#REF!+I826,-2)</f>
        <v>#REF!</v>
      </c>
      <c r="K826" s="27"/>
      <c r="L826" s="138"/>
      <c r="M826" s="138"/>
      <c r="N826" s="139"/>
      <c r="O826" s="49"/>
      <c r="P826" s="49"/>
      <c r="Q826" s="49"/>
      <c r="R826" s="49"/>
      <c r="S826" s="49"/>
      <c r="T826" s="49"/>
      <c r="U826" s="28">
        <f t="shared" si="67"/>
        <v>273660</v>
      </c>
      <c r="V826" s="28">
        <f t="shared" si="68"/>
        <v>410490</v>
      </c>
      <c r="W826" s="28">
        <f t="shared" si="69"/>
        <v>87571.199999999997</v>
      </c>
      <c r="X826" s="388">
        <f t="shared" si="70"/>
        <v>3508321.2</v>
      </c>
      <c r="Y826" s="6">
        <f t="shared" si="71"/>
        <v>3508400</v>
      </c>
      <c r="Z826" s="355"/>
      <c r="AA826" s="359"/>
    </row>
    <row r="827" spans="1:27" ht="15.75">
      <c r="A827" s="24">
        <v>371</v>
      </c>
      <c r="B827" s="519" t="s">
        <v>2694</v>
      </c>
      <c r="C827" s="519" t="s">
        <v>2995</v>
      </c>
      <c r="D827" s="25" t="s">
        <v>2387</v>
      </c>
      <c r="E827" s="26">
        <v>2442300</v>
      </c>
      <c r="F827" s="26">
        <v>2442300</v>
      </c>
      <c r="G827" s="27"/>
      <c r="H827" s="26">
        <v>2442300</v>
      </c>
      <c r="I827" s="27" t="e">
        <f>#REF!*($I$4)</f>
        <v>#REF!</v>
      </c>
      <c r="J827" s="27" t="e">
        <f>ROUNDUP(E827+#REF!+I827,-2)</f>
        <v>#REF!</v>
      </c>
      <c r="K827" s="27"/>
      <c r="L827" s="138"/>
      <c r="M827" s="138"/>
      <c r="N827" s="139"/>
      <c r="O827" s="49"/>
      <c r="P827" s="49"/>
      <c r="Q827" s="49"/>
      <c r="R827" s="49"/>
      <c r="S827" s="49"/>
      <c r="T827" s="49"/>
      <c r="U827" s="28">
        <f t="shared" si="67"/>
        <v>244230</v>
      </c>
      <c r="V827" s="28">
        <f t="shared" si="68"/>
        <v>366345</v>
      </c>
      <c r="W827" s="28">
        <f t="shared" si="69"/>
        <v>78153.600000000006</v>
      </c>
      <c r="X827" s="388">
        <f t="shared" si="70"/>
        <v>3131028.6</v>
      </c>
      <c r="Y827" s="6">
        <f t="shared" si="71"/>
        <v>3131100</v>
      </c>
      <c r="Z827" s="355"/>
      <c r="AA827" s="359"/>
    </row>
    <row r="828" spans="1:27" ht="15.75">
      <c r="A828" s="24">
        <v>372</v>
      </c>
      <c r="B828" s="519" t="s">
        <v>2694</v>
      </c>
      <c r="C828" s="519" t="s">
        <v>2996</v>
      </c>
      <c r="D828" s="25" t="s">
        <v>2387</v>
      </c>
      <c r="E828" s="26">
        <v>2442300</v>
      </c>
      <c r="F828" s="26">
        <v>2442300</v>
      </c>
      <c r="G828" s="27"/>
      <c r="H828" s="26">
        <v>2442300</v>
      </c>
      <c r="I828" s="27" t="e">
        <f>#REF!*($I$4)</f>
        <v>#REF!</v>
      </c>
      <c r="J828" s="27" t="e">
        <f>ROUNDUP(E828+#REF!+I828,-2)</f>
        <v>#REF!</v>
      </c>
      <c r="K828" s="27"/>
      <c r="L828" s="138"/>
      <c r="M828" s="138"/>
      <c r="N828" s="139"/>
      <c r="O828" s="49"/>
      <c r="P828" s="49"/>
      <c r="Q828" s="49"/>
      <c r="R828" s="49"/>
      <c r="S828" s="49"/>
      <c r="T828" s="49"/>
      <c r="U828" s="28">
        <f t="shared" si="67"/>
        <v>244230</v>
      </c>
      <c r="V828" s="28">
        <f t="shared" si="68"/>
        <v>366345</v>
      </c>
      <c r="W828" s="28">
        <f t="shared" si="69"/>
        <v>78153.600000000006</v>
      </c>
      <c r="X828" s="388">
        <f t="shared" si="70"/>
        <v>3131028.6</v>
      </c>
      <c r="Y828" s="6">
        <f t="shared" si="71"/>
        <v>3131100</v>
      </c>
      <c r="Z828" s="355"/>
      <c r="AA828" s="359"/>
    </row>
    <row r="829" spans="1:27" ht="15.75">
      <c r="A829" s="24">
        <v>373</v>
      </c>
      <c r="B829" s="519" t="s">
        <v>2694</v>
      </c>
      <c r="C829" s="519" t="s">
        <v>2997</v>
      </c>
      <c r="D829" s="25" t="s">
        <v>2387</v>
      </c>
      <c r="E829" s="26">
        <v>2554200</v>
      </c>
      <c r="F829" s="26">
        <v>2554200</v>
      </c>
      <c r="G829" s="27"/>
      <c r="H829" s="26">
        <v>2554200</v>
      </c>
      <c r="I829" s="27" t="e">
        <f>#REF!*($I$4)</f>
        <v>#REF!</v>
      </c>
      <c r="J829" s="27" t="e">
        <f>ROUNDUP(E829+#REF!+I829,-2)</f>
        <v>#REF!</v>
      </c>
      <c r="K829" s="27"/>
      <c r="L829" s="138"/>
      <c r="M829" s="138"/>
      <c r="N829" s="139"/>
      <c r="O829" s="49"/>
      <c r="P829" s="49"/>
      <c r="Q829" s="49"/>
      <c r="R829" s="49"/>
      <c r="S829" s="49"/>
      <c r="T829" s="49"/>
      <c r="U829" s="28">
        <f t="shared" si="67"/>
        <v>255420</v>
      </c>
      <c r="V829" s="28">
        <f t="shared" si="68"/>
        <v>383130</v>
      </c>
      <c r="W829" s="28">
        <f t="shared" si="69"/>
        <v>81734.400000000009</v>
      </c>
      <c r="X829" s="388">
        <f t="shared" si="70"/>
        <v>3274484.4</v>
      </c>
      <c r="Y829" s="6">
        <f t="shared" si="71"/>
        <v>3274500</v>
      </c>
      <c r="Z829" s="355"/>
      <c r="AA829" s="359"/>
    </row>
    <row r="830" spans="1:27" ht="15.75">
      <c r="A830" s="24">
        <v>374</v>
      </c>
      <c r="B830" s="519" t="s">
        <v>2694</v>
      </c>
      <c r="C830" s="519" t="s">
        <v>2998</v>
      </c>
      <c r="D830" s="25" t="s">
        <v>2387</v>
      </c>
      <c r="E830" s="26">
        <v>2664100</v>
      </c>
      <c r="F830" s="26">
        <v>2664100</v>
      </c>
      <c r="G830" s="27"/>
      <c r="H830" s="26">
        <v>2664100</v>
      </c>
      <c r="I830" s="27" t="e">
        <f>#REF!*($I$4)</f>
        <v>#REF!</v>
      </c>
      <c r="J830" s="27" t="e">
        <f>ROUNDUP(E830+#REF!+I830,-2)</f>
        <v>#REF!</v>
      </c>
      <c r="K830" s="27"/>
      <c r="L830" s="138"/>
      <c r="M830" s="138"/>
      <c r="N830" s="139"/>
      <c r="O830" s="49"/>
      <c r="P830" s="49"/>
      <c r="Q830" s="49"/>
      <c r="R830" s="49"/>
      <c r="S830" s="49"/>
      <c r="T830" s="49"/>
      <c r="U830" s="28">
        <f t="shared" si="67"/>
        <v>266410</v>
      </c>
      <c r="V830" s="28">
        <f t="shared" si="68"/>
        <v>399615</v>
      </c>
      <c r="W830" s="28">
        <f t="shared" si="69"/>
        <v>85251.199999999997</v>
      </c>
      <c r="X830" s="388">
        <f t="shared" si="70"/>
        <v>3415376.2</v>
      </c>
      <c r="Y830" s="6">
        <f t="shared" si="71"/>
        <v>3415400</v>
      </c>
      <c r="Z830" s="355"/>
      <c r="AA830" s="359"/>
    </row>
    <row r="831" spans="1:27" ht="15.75">
      <c r="A831" s="24">
        <v>375</v>
      </c>
      <c r="B831" s="519" t="s">
        <v>2694</v>
      </c>
      <c r="C831" s="519" t="s">
        <v>2999</v>
      </c>
      <c r="D831" s="25" t="s">
        <v>2387</v>
      </c>
      <c r="E831" s="26">
        <v>3064300</v>
      </c>
      <c r="F831" s="26">
        <v>3064300</v>
      </c>
      <c r="G831" s="27"/>
      <c r="H831" s="26">
        <v>3064300</v>
      </c>
      <c r="I831" s="27" t="e">
        <f>#REF!*($I$4)</f>
        <v>#REF!</v>
      </c>
      <c r="J831" s="27" t="e">
        <f>ROUNDUP(E831+#REF!+I831,-2)</f>
        <v>#REF!</v>
      </c>
      <c r="K831" s="27"/>
      <c r="L831" s="138"/>
      <c r="M831" s="138"/>
      <c r="N831" s="139"/>
      <c r="O831" s="49"/>
      <c r="P831" s="49"/>
      <c r="Q831" s="49"/>
      <c r="R831" s="49"/>
      <c r="S831" s="49"/>
      <c r="T831" s="49"/>
      <c r="U831" s="28">
        <f t="shared" si="67"/>
        <v>306430</v>
      </c>
      <c r="V831" s="28">
        <f t="shared" si="68"/>
        <v>459645</v>
      </c>
      <c r="W831" s="28">
        <f t="shared" si="69"/>
        <v>98057.600000000006</v>
      </c>
      <c r="X831" s="388">
        <f t="shared" si="70"/>
        <v>3928432.6</v>
      </c>
      <c r="Y831" s="6">
        <f t="shared" si="71"/>
        <v>3928500</v>
      </c>
      <c r="Z831" s="355"/>
      <c r="AA831" s="359"/>
    </row>
    <row r="832" spans="1:27" ht="15.75">
      <c r="A832" s="24">
        <v>376</v>
      </c>
      <c r="B832" s="519" t="s">
        <v>2694</v>
      </c>
      <c r="C832" s="519" t="s">
        <v>3000</v>
      </c>
      <c r="D832" s="25" t="s">
        <v>2387</v>
      </c>
      <c r="E832" s="26">
        <v>2887700</v>
      </c>
      <c r="F832" s="26">
        <v>2887700</v>
      </c>
      <c r="G832" s="27"/>
      <c r="H832" s="26">
        <v>2887700</v>
      </c>
      <c r="I832" s="27" t="e">
        <f>#REF!*($I$4)</f>
        <v>#REF!</v>
      </c>
      <c r="J832" s="27" t="e">
        <f>ROUNDUP(E832+#REF!+I832,-2)</f>
        <v>#REF!</v>
      </c>
      <c r="K832" s="27"/>
      <c r="L832" s="138"/>
      <c r="M832" s="138"/>
      <c r="N832" s="139"/>
      <c r="O832" s="49"/>
      <c r="P832" s="49"/>
      <c r="Q832" s="49"/>
      <c r="R832" s="49"/>
      <c r="S832" s="49"/>
      <c r="T832" s="49"/>
      <c r="U832" s="28">
        <f t="shared" si="67"/>
        <v>288770</v>
      </c>
      <c r="V832" s="28">
        <f t="shared" si="68"/>
        <v>433155</v>
      </c>
      <c r="W832" s="28">
        <f t="shared" si="69"/>
        <v>92406.400000000009</v>
      </c>
      <c r="X832" s="388">
        <f t="shared" si="70"/>
        <v>3702031.4</v>
      </c>
      <c r="Y832" s="6">
        <f t="shared" si="71"/>
        <v>3702100</v>
      </c>
      <c r="Z832" s="355"/>
      <c r="AA832" s="359"/>
    </row>
    <row r="833" spans="1:27" ht="15.75">
      <c r="A833" s="24">
        <v>377</v>
      </c>
      <c r="B833" s="519" t="s">
        <v>2694</v>
      </c>
      <c r="C833" s="519" t="s">
        <v>3001</v>
      </c>
      <c r="D833" s="25" t="s">
        <v>2387</v>
      </c>
      <c r="E833" s="26">
        <v>3038800</v>
      </c>
      <c r="F833" s="26">
        <v>3038800</v>
      </c>
      <c r="G833" s="27"/>
      <c r="H833" s="26">
        <v>3038800</v>
      </c>
      <c r="I833" s="27" t="e">
        <f>#REF!*($I$4)</f>
        <v>#REF!</v>
      </c>
      <c r="J833" s="27" t="e">
        <f>ROUNDUP(E833+#REF!+I833,-2)</f>
        <v>#REF!</v>
      </c>
      <c r="K833" s="27"/>
      <c r="L833" s="138"/>
      <c r="M833" s="138"/>
      <c r="N833" s="139"/>
      <c r="O833" s="49"/>
      <c r="P833" s="49"/>
      <c r="Q833" s="49"/>
      <c r="R833" s="49"/>
      <c r="S833" s="49"/>
      <c r="T833" s="49"/>
      <c r="U833" s="28">
        <f t="shared" si="67"/>
        <v>303880</v>
      </c>
      <c r="V833" s="28">
        <f t="shared" si="68"/>
        <v>455820</v>
      </c>
      <c r="W833" s="28">
        <f t="shared" si="69"/>
        <v>97241.600000000006</v>
      </c>
      <c r="X833" s="388">
        <f t="shared" si="70"/>
        <v>3895741.6</v>
      </c>
      <c r="Y833" s="6">
        <f t="shared" si="71"/>
        <v>3895800</v>
      </c>
      <c r="Z833" s="355"/>
      <c r="AA833" s="359"/>
    </row>
    <row r="834" spans="1:27" ht="15.75">
      <c r="A834" s="24">
        <v>378</v>
      </c>
      <c r="B834" s="519" t="s">
        <v>2694</v>
      </c>
      <c r="C834" s="519" t="s">
        <v>3002</v>
      </c>
      <c r="D834" s="25" t="s">
        <v>2387</v>
      </c>
      <c r="E834" s="26">
        <v>3038800</v>
      </c>
      <c r="F834" s="26">
        <v>3038800</v>
      </c>
      <c r="G834" s="27"/>
      <c r="H834" s="26">
        <v>3038800</v>
      </c>
      <c r="I834" s="27" t="e">
        <f>#REF!*($I$4)</f>
        <v>#REF!</v>
      </c>
      <c r="J834" s="27" t="e">
        <f>ROUNDUP(E834+#REF!+I834,-2)</f>
        <v>#REF!</v>
      </c>
      <c r="K834" s="27"/>
      <c r="L834" s="138"/>
      <c r="M834" s="138"/>
      <c r="N834" s="139"/>
      <c r="O834" s="49"/>
      <c r="P834" s="49"/>
      <c r="Q834" s="49"/>
      <c r="R834" s="49"/>
      <c r="S834" s="49"/>
      <c r="T834" s="49"/>
      <c r="U834" s="28">
        <f t="shared" si="67"/>
        <v>303880</v>
      </c>
      <c r="V834" s="28">
        <f t="shared" si="68"/>
        <v>455820</v>
      </c>
      <c r="W834" s="28">
        <f t="shared" si="69"/>
        <v>97241.600000000006</v>
      </c>
      <c r="X834" s="388">
        <f t="shared" si="70"/>
        <v>3895741.6</v>
      </c>
      <c r="Y834" s="6">
        <f t="shared" si="71"/>
        <v>3895800</v>
      </c>
      <c r="Z834" s="355"/>
      <c r="AA834" s="359"/>
    </row>
    <row r="835" spans="1:27" ht="16.5" customHeight="1">
      <c r="A835" s="24">
        <v>379</v>
      </c>
      <c r="B835" s="519" t="s">
        <v>2694</v>
      </c>
      <c r="C835" s="519" t="s">
        <v>3003</v>
      </c>
      <c r="D835" s="25" t="s">
        <v>2387</v>
      </c>
      <c r="E835" s="26">
        <v>4975000</v>
      </c>
      <c r="F835" s="26">
        <v>4975000</v>
      </c>
      <c r="G835" s="27"/>
      <c r="H835" s="26">
        <v>4975000</v>
      </c>
      <c r="I835" s="27" t="e">
        <f>#REF!*($I$4)</f>
        <v>#REF!</v>
      </c>
      <c r="J835" s="27" t="e">
        <f>ROUNDUP(E835+#REF!+I835,-2)</f>
        <v>#REF!</v>
      </c>
      <c r="K835" s="27"/>
      <c r="L835" s="138"/>
      <c r="M835" s="138"/>
      <c r="N835" s="139"/>
      <c r="O835" s="49"/>
      <c r="P835" s="49"/>
      <c r="Q835" s="49"/>
      <c r="R835" s="49"/>
      <c r="S835" s="49"/>
      <c r="T835" s="49"/>
      <c r="U835" s="28">
        <f t="shared" si="67"/>
        <v>497500</v>
      </c>
      <c r="V835" s="28">
        <f t="shared" si="68"/>
        <v>746250</v>
      </c>
      <c r="W835" s="28">
        <f t="shared" si="69"/>
        <v>159200</v>
      </c>
      <c r="X835" s="388">
        <f t="shared" si="70"/>
        <v>6377950</v>
      </c>
      <c r="Y835" s="6">
        <f t="shared" si="71"/>
        <v>6378000</v>
      </c>
      <c r="Z835" s="355"/>
      <c r="AA835" s="359"/>
    </row>
    <row r="836" spans="1:27" ht="15.75">
      <c r="A836" s="24">
        <v>380</v>
      </c>
      <c r="B836" s="519" t="s">
        <v>2694</v>
      </c>
      <c r="C836" s="519" t="s">
        <v>3004</v>
      </c>
      <c r="D836" s="25" t="s">
        <v>2387</v>
      </c>
      <c r="E836" s="26">
        <v>1132100</v>
      </c>
      <c r="F836" s="26">
        <v>1132100</v>
      </c>
      <c r="G836" s="27"/>
      <c r="H836" s="26">
        <v>1132100</v>
      </c>
      <c r="I836" s="27" t="e">
        <f>#REF!*($I$4)</f>
        <v>#REF!</v>
      </c>
      <c r="J836" s="27" t="e">
        <f>ROUNDUP(E836+#REF!+I836,-2)</f>
        <v>#REF!</v>
      </c>
      <c r="K836" s="27"/>
      <c r="L836" s="138"/>
      <c r="M836" s="138"/>
      <c r="N836" s="139"/>
      <c r="O836" s="49"/>
      <c r="P836" s="49"/>
      <c r="Q836" s="49"/>
      <c r="R836" s="49"/>
      <c r="S836" s="49"/>
      <c r="T836" s="49"/>
      <c r="U836" s="28">
        <f t="shared" si="67"/>
        <v>113210</v>
      </c>
      <c r="V836" s="28">
        <f t="shared" si="68"/>
        <v>169815</v>
      </c>
      <c r="W836" s="28">
        <f t="shared" si="69"/>
        <v>36227.200000000004</v>
      </c>
      <c r="X836" s="388">
        <f t="shared" si="70"/>
        <v>1451352.2</v>
      </c>
      <c r="Y836" s="6">
        <f t="shared" si="71"/>
        <v>1451400</v>
      </c>
      <c r="Z836" s="355"/>
      <c r="AA836" s="359"/>
    </row>
    <row r="837" spans="1:27" ht="15.75">
      <c r="A837" s="24">
        <v>381</v>
      </c>
      <c r="B837" s="519" t="s">
        <v>2694</v>
      </c>
      <c r="C837" s="519" t="s">
        <v>3005</v>
      </c>
      <c r="D837" s="25" t="s">
        <v>2387</v>
      </c>
      <c r="E837" s="26">
        <v>1200700</v>
      </c>
      <c r="F837" s="26">
        <v>1200700</v>
      </c>
      <c r="G837" s="27"/>
      <c r="H837" s="26">
        <v>1200700</v>
      </c>
      <c r="I837" s="27" t="e">
        <f>#REF!*($I$4)</f>
        <v>#REF!</v>
      </c>
      <c r="J837" s="27" t="e">
        <f>ROUNDUP(E837+#REF!+I837,-2)</f>
        <v>#REF!</v>
      </c>
      <c r="K837" s="27"/>
      <c r="L837" s="138"/>
      <c r="M837" s="138"/>
      <c r="N837" s="139"/>
      <c r="O837" s="49"/>
      <c r="P837" s="49"/>
      <c r="Q837" s="49"/>
      <c r="R837" s="49"/>
      <c r="S837" s="49"/>
      <c r="T837" s="49"/>
      <c r="U837" s="28">
        <f t="shared" si="67"/>
        <v>120070</v>
      </c>
      <c r="V837" s="28">
        <f t="shared" si="68"/>
        <v>180105</v>
      </c>
      <c r="W837" s="28">
        <f t="shared" si="69"/>
        <v>38422.400000000001</v>
      </c>
      <c r="X837" s="388">
        <f t="shared" si="70"/>
        <v>1539297.4</v>
      </c>
      <c r="Y837" s="6">
        <f t="shared" si="71"/>
        <v>1539300</v>
      </c>
      <c r="Z837" s="355"/>
      <c r="AA837" s="359"/>
    </row>
    <row r="838" spans="1:27" ht="15.75">
      <c r="A838" s="24">
        <v>382</v>
      </c>
      <c r="B838" s="519" t="s">
        <v>2694</v>
      </c>
      <c r="C838" s="519" t="s">
        <v>3006</v>
      </c>
      <c r="D838" s="25" t="s">
        <v>2387</v>
      </c>
      <c r="E838" s="26">
        <v>1541900</v>
      </c>
      <c r="F838" s="26">
        <v>1541900</v>
      </c>
      <c r="G838" s="27"/>
      <c r="H838" s="26">
        <v>1541900</v>
      </c>
      <c r="I838" s="27" t="e">
        <f>#REF!*($I$4)</f>
        <v>#REF!</v>
      </c>
      <c r="J838" s="27" t="e">
        <f>ROUNDUP(E838+#REF!+I838,-2)</f>
        <v>#REF!</v>
      </c>
      <c r="K838" s="27"/>
      <c r="L838" s="138"/>
      <c r="M838" s="138"/>
      <c r="N838" s="139"/>
      <c r="O838" s="49"/>
      <c r="P838" s="49"/>
      <c r="Q838" s="49"/>
      <c r="R838" s="49"/>
      <c r="S838" s="49"/>
      <c r="T838" s="49"/>
      <c r="U838" s="28">
        <f t="shared" si="67"/>
        <v>154190</v>
      </c>
      <c r="V838" s="28">
        <f t="shared" si="68"/>
        <v>231285</v>
      </c>
      <c r="W838" s="28">
        <f t="shared" si="69"/>
        <v>49340.800000000003</v>
      </c>
      <c r="X838" s="388">
        <f t="shared" si="70"/>
        <v>1976715.8</v>
      </c>
      <c r="Y838" s="6">
        <f t="shared" si="71"/>
        <v>1976800</v>
      </c>
      <c r="Z838" s="355"/>
      <c r="AA838" s="359"/>
    </row>
    <row r="839" spans="1:27" ht="15.75">
      <c r="A839" s="24">
        <v>383</v>
      </c>
      <c r="B839" s="519" t="s">
        <v>2694</v>
      </c>
      <c r="C839" s="519" t="s">
        <v>3007</v>
      </c>
      <c r="D839" s="25" t="s">
        <v>2387</v>
      </c>
      <c r="E839" s="26">
        <v>1620400</v>
      </c>
      <c r="F839" s="26">
        <v>1620400</v>
      </c>
      <c r="G839" s="27"/>
      <c r="H839" s="26">
        <v>1620400</v>
      </c>
      <c r="I839" s="27" t="e">
        <f>#REF!*($I$4)</f>
        <v>#REF!</v>
      </c>
      <c r="J839" s="27" t="e">
        <f>ROUNDUP(E839+#REF!+I839,-2)</f>
        <v>#REF!</v>
      </c>
      <c r="K839" s="27"/>
      <c r="L839" s="138"/>
      <c r="M839" s="138"/>
      <c r="N839" s="139"/>
      <c r="O839" s="49"/>
      <c r="P839" s="49"/>
      <c r="Q839" s="49"/>
      <c r="R839" s="49"/>
      <c r="S839" s="49"/>
      <c r="T839" s="49"/>
      <c r="U839" s="28">
        <f t="shared" si="67"/>
        <v>162040</v>
      </c>
      <c r="V839" s="28">
        <f t="shared" si="68"/>
        <v>243060</v>
      </c>
      <c r="W839" s="28">
        <f t="shared" si="69"/>
        <v>51852.800000000003</v>
      </c>
      <c r="X839" s="388">
        <f t="shared" si="70"/>
        <v>2077352.8</v>
      </c>
      <c r="Y839" s="6">
        <f t="shared" si="71"/>
        <v>2077400</v>
      </c>
      <c r="Z839" s="355"/>
      <c r="AA839" s="359"/>
    </row>
    <row r="840" spans="1:27" ht="15.75">
      <c r="A840" s="24">
        <v>384</v>
      </c>
      <c r="B840" s="519" t="s">
        <v>2694</v>
      </c>
      <c r="C840" s="519" t="s">
        <v>3008</v>
      </c>
      <c r="D840" s="25" t="s">
        <v>2387</v>
      </c>
      <c r="E840" s="26">
        <v>1640100</v>
      </c>
      <c r="F840" s="26">
        <v>1640100</v>
      </c>
      <c r="G840" s="27"/>
      <c r="H840" s="26">
        <v>1640100</v>
      </c>
      <c r="I840" s="27" t="e">
        <f>#REF!*($I$4)</f>
        <v>#REF!</v>
      </c>
      <c r="J840" s="27" t="e">
        <f>ROUNDUP(E840+#REF!+I840,-2)</f>
        <v>#REF!</v>
      </c>
      <c r="K840" s="27"/>
      <c r="L840" s="138"/>
      <c r="M840" s="138"/>
      <c r="N840" s="139"/>
      <c r="O840" s="49"/>
      <c r="P840" s="49"/>
      <c r="Q840" s="49"/>
      <c r="R840" s="49"/>
      <c r="S840" s="49"/>
      <c r="T840" s="49"/>
      <c r="U840" s="28">
        <f t="shared" si="67"/>
        <v>164010</v>
      </c>
      <c r="V840" s="28">
        <f t="shared" si="68"/>
        <v>246015</v>
      </c>
      <c r="W840" s="28">
        <f t="shared" si="69"/>
        <v>52483.200000000004</v>
      </c>
      <c r="X840" s="388">
        <f t="shared" si="70"/>
        <v>2102608.2000000002</v>
      </c>
      <c r="Y840" s="6">
        <f t="shared" si="71"/>
        <v>2102700</v>
      </c>
      <c r="Z840" s="355"/>
      <c r="AA840" s="359"/>
    </row>
    <row r="841" spans="1:27" ht="15.75">
      <c r="A841" s="24">
        <v>385</v>
      </c>
      <c r="B841" s="519" t="s">
        <v>2694</v>
      </c>
      <c r="C841" s="519" t="s">
        <v>3009</v>
      </c>
      <c r="D841" s="25" t="s">
        <v>2387</v>
      </c>
      <c r="E841" s="26">
        <v>1716400</v>
      </c>
      <c r="F841" s="26">
        <v>1716400</v>
      </c>
      <c r="G841" s="27"/>
      <c r="H841" s="26">
        <v>1716400</v>
      </c>
      <c r="I841" s="27" t="e">
        <f>#REF!*($I$4)</f>
        <v>#REF!</v>
      </c>
      <c r="J841" s="27" t="e">
        <f>ROUNDUP(E841+#REF!+I841,-2)</f>
        <v>#REF!</v>
      </c>
      <c r="K841" s="27"/>
      <c r="L841" s="138"/>
      <c r="M841" s="138"/>
      <c r="N841" s="139"/>
      <c r="O841" s="49"/>
      <c r="P841" s="49"/>
      <c r="Q841" s="49"/>
      <c r="R841" s="49"/>
      <c r="S841" s="49"/>
      <c r="T841" s="49"/>
      <c r="U841" s="28">
        <f t="shared" ref="U841:U904" si="72">+H841*0.1</f>
        <v>171640</v>
      </c>
      <c r="V841" s="28">
        <f t="shared" ref="V841:V904" si="73">+H841*0.15</f>
        <v>257460</v>
      </c>
      <c r="W841" s="28">
        <f t="shared" ref="W841:W904" si="74">+H841*0.032</f>
        <v>54924.800000000003</v>
      </c>
      <c r="X841" s="388">
        <f t="shared" ref="X841:X904" si="75">+H841+U841+V841+W841</f>
        <v>2200424.7999999998</v>
      </c>
      <c r="Y841" s="6">
        <f t="shared" ref="Y841:Y904" si="76">ROUNDUP(X841,-2)</f>
        <v>2200500</v>
      </c>
      <c r="Z841" s="355"/>
      <c r="AA841" s="359"/>
    </row>
    <row r="842" spans="1:27" ht="15.75">
      <c r="A842" s="24">
        <v>386</v>
      </c>
      <c r="B842" s="519" t="s">
        <v>2694</v>
      </c>
      <c r="C842" s="519" t="s">
        <v>3010</v>
      </c>
      <c r="D842" s="25" t="s">
        <v>2387</v>
      </c>
      <c r="E842" s="26">
        <v>1181000</v>
      </c>
      <c r="F842" s="26">
        <v>1181000</v>
      </c>
      <c r="G842" s="27"/>
      <c r="H842" s="26">
        <v>1181000</v>
      </c>
      <c r="I842" s="27" t="e">
        <f>#REF!*($I$4)</f>
        <v>#REF!</v>
      </c>
      <c r="J842" s="27" t="e">
        <f>ROUNDUP(E842+#REF!+I842,-2)</f>
        <v>#REF!</v>
      </c>
      <c r="K842" s="27"/>
      <c r="L842" s="138"/>
      <c r="M842" s="138"/>
      <c r="N842" s="139"/>
      <c r="O842" s="49"/>
      <c r="P842" s="49"/>
      <c r="Q842" s="49"/>
      <c r="R842" s="49"/>
      <c r="S842" s="49"/>
      <c r="T842" s="49"/>
      <c r="U842" s="28">
        <f t="shared" si="72"/>
        <v>118100</v>
      </c>
      <c r="V842" s="28">
        <f t="shared" si="73"/>
        <v>177150</v>
      </c>
      <c r="W842" s="28">
        <f t="shared" si="74"/>
        <v>37792</v>
      </c>
      <c r="X842" s="388">
        <f t="shared" si="75"/>
        <v>1514042</v>
      </c>
      <c r="Y842" s="6">
        <f t="shared" si="76"/>
        <v>1514100</v>
      </c>
      <c r="Z842" s="355"/>
      <c r="AA842" s="359"/>
    </row>
    <row r="843" spans="1:27" ht="15.75">
      <c r="A843" s="24">
        <v>387</v>
      </c>
      <c r="B843" s="519" t="s">
        <v>2694</v>
      </c>
      <c r="C843" s="519" t="s">
        <v>3011</v>
      </c>
      <c r="D843" s="25" t="s">
        <v>2387</v>
      </c>
      <c r="E843" s="26">
        <v>1218200</v>
      </c>
      <c r="F843" s="26">
        <v>1218200</v>
      </c>
      <c r="G843" s="27"/>
      <c r="H843" s="26">
        <v>1218200</v>
      </c>
      <c r="I843" s="27" t="e">
        <f>#REF!*($I$4)</f>
        <v>#REF!</v>
      </c>
      <c r="J843" s="27" t="e">
        <f>ROUNDUP(E843+#REF!+I843,-2)</f>
        <v>#REF!</v>
      </c>
      <c r="K843" s="27"/>
      <c r="L843" s="138"/>
      <c r="M843" s="138"/>
      <c r="N843" s="139"/>
      <c r="O843" s="49"/>
      <c r="P843" s="49"/>
      <c r="Q843" s="49"/>
      <c r="R843" s="49"/>
      <c r="S843" s="49"/>
      <c r="T843" s="49"/>
      <c r="U843" s="28">
        <f t="shared" si="72"/>
        <v>121820</v>
      </c>
      <c r="V843" s="28">
        <f t="shared" si="73"/>
        <v>182730</v>
      </c>
      <c r="W843" s="28">
        <f t="shared" si="74"/>
        <v>38982.400000000001</v>
      </c>
      <c r="X843" s="388">
        <f t="shared" si="75"/>
        <v>1561732.4</v>
      </c>
      <c r="Y843" s="6">
        <f t="shared" si="76"/>
        <v>1561800</v>
      </c>
      <c r="Z843" s="355"/>
      <c r="AA843" s="359"/>
    </row>
    <row r="844" spans="1:27" ht="15.75">
      <c r="A844" s="24">
        <v>388</v>
      </c>
      <c r="B844" s="519" t="s">
        <v>2694</v>
      </c>
      <c r="C844" s="519" t="s">
        <v>3012</v>
      </c>
      <c r="D844" s="25" t="s">
        <v>2387</v>
      </c>
      <c r="E844" s="26">
        <v>1763600</v>
      </c>
      <c r="F844" s="26">
        <v>1763600</v>
      </c>
      <c r="G844" s="27"/>
      <c r="H844" s="26">
        <v>1763600</v>
      </c>
      <c r="I844" s="27" t="e">
        <f>#REF!*($I$4)</f>
        <v>#REF!</v>
      </c>
      <c r="J844" s="27" t="e">
        <f>ROUNDUP(E844+#REF!+I844,-2)</f>
        <v>#REF!</v>
      </c>
      <c r="K844" s="27"/>
      <c r="L844" s="138"/>
      <c r="M844" s="138"/>
      <c r="N844" s="139"/>
      <c r="O844" s="49"/>
      <c r="P844" s="49"/>
      <c r="Q844" s="49"/>
      <c r="R844" s="49"/>
      <c r="S844" s="49"/>
      <c r="T844" s="49"/>
      <c r="U844" s="28">
        <f t="shared" si="72"/>
        <v>176360</v>
      </c>
      <c r="V844" s="28">
        <f t="shared" si="73"/>
        <v>264540</v>
      </c>
      <c r="W844" s="28">
        <f t="shared" si="74"/>
        <v>56435.200000000004</v>
      </c>
      <c r="X844" s="388">
        <f t="shared" si="75"/>
        <v>2260935.2000000002</v>
      </c>
      <c r="Y844" s="6">
        <f t="shared" si="76"/>
        <v>2261000</v>
      </c>
      <c r="Z844" s="355"/>
      <c r="AA844" s="359"/>
    </row>
    <row r="845" spans="1:27" ht="15.75">
      <c r="A845" s="24">
        <v>389</v>
      </c>
      <c r="B845" s="519" t="s">
        <v>2694</v>
      </c>
      <c r="C845" s="519" t="s">
        <v>3013</v>
      </c>
      <c r="D845" s="25" t="s">
        <v>2387</v>
      </c>
      <c r="E845" s="26">
        <v>1738100</v>
      </c>
      <c r="F845" s="26">
        <v>1738100</v>
      </c>
      <c r="G845" s="27"/>
      <c r="H845" s="26">
        <v>1738100</v>
      </c>
      <c r="I845" s="27" t="e">
        <f>#REF!*($I$4)</f>
        <v>#REF!</v>
      </c>
      <c r="J845" s="27" t="e">
        <f>ROUNDUP(E845+#REF!+I845,-2)</f>
        <v>#REF!</v>
      </c>
      <c r="K845" s="27"/>
      <c r="L845" s="138"/>
      <c r="M845" s="138"/>
      <c r="N845" s="139"/>
      <c r="O845" s="49"/>
      <c r="P845" s="49"/>
      <c r="Q845" s="49"/>
      <c r="R845" s="49"/>
      <c r="S845" s="49"/>
      <c r="T845" s="49"/>
      <c r="U845" s="28">
        <f t="shared" si="72"/>
        <v>173810</v>
      </c>
      <c r="V845" s="28">
        <f t="shared" si="73"/>
        <v>260715</v>
      </c>
      <c r="W845" s="28">
        <f t="shared" si="74"/>
        <v>55619.200000000004</v>
      </c>
      <c r="X845" s="388">
        <f t="shared" si="75"/>
        <v>2228244.2000000002</v>
      </c>
      <c r="Y845" s="6">
        <f t="shared" si="76"/>
        <v>2228300</v>
      </c>
      <c r="Z845" s="355"/>
      <c r="AA845" s="359"/>
    </row>
    <row r="846" spans="1:27" ht="15.75">
      <c r="A846" s="24">
        <v>390</v>
      </c>
      <c r="B846" s="519" t="s">
        <v>2694</v>
      </c>
      <c r="C846" s="519" t="s">
        <v>3014</v>
      </c>
      <c r="D846" s="25" t="s">
        <v>2387</v>
      </c>
      <c r="E846" s="26">
        <v>2307100</v>
      </c>
      <c r="F846" s="26">
        <v>2307100</v>
      </c>
      <c r="G846" s="27"/>
      <c r="H846" s="26">
        <v>2307100</v>
      </c>
      <c r="I846" s="27" t="e">
        <f>#REF!*($I$4)</f>
        <v>#REF!</v>
      </c>
      <c r="J846" s="27" t="e">
        <f>ROUNDUP(E846+#REF!+I846,-2)</f>
        <v>#REF!</v>
      </c>
      <c r="K846" s="27"/>
      <c r="L846" s="138"/>
      <c r="M846" s="138"/>
      <c r="N846" s="139"/>
      <c r="O846" s="49"/>
      <c r="P846" s="49"/>
      <c r="Q846" s="49"/>
      <c r="R846" s="49"/>
      <c r="S846" s="49"/>
      <c r="T846" s="49"/>
      <c r="U846" s="28">
        <f t="shared" si="72"/>
        <v>230710</v>
      </c>
      <c r="V846" s="28">
        <f t="shared" si="73"/>
        <v>346065</v>
      </c>
      <c r="W846" s="28">
        <f t="shared" si="74"/>
        <v>73827.199999999997</v>
      </c>
      <c r="X846" s="388">
        <f t="shared" si="75"/>
        <v>2957702.2</v>
      </c>
      <c r="Y846" s="6">
        <f t="shared" si="76"/>
        <v>2957800</v>
      </c>
      <c r="Z846" s="355"/>
      <c r="AA846" s="359"/>
    </row>
    <row r="847" spans="1:27" ht="15.75">
      <c r="A847" s="24">
        <v>391</v>
      </c>
      <c r="B847" s="519" t="s">
        <v>2694</v>
      </c>
      <c r="C847" s="519" t="s">
        <v>3015</v>
      </c>
      <c r="D847" s="25" t="s">
        <v>2387</v>
      </c>
      <c r="E847" s="26">
        <v>2821100</v>
      </c>
      <c r="F847" s="26">
        <v>2821100</v>
      </c>
      <c r="G847" s="27"/>
      <c r="H847" s="26">
        <v>2821100</v>
      </c>
      <c r="I847" s="27" t="e">
        <f>#REF!*($I$4)</f>
        <v>#REF!</v>
      </c>
      <c r="J847" s="27" t="e">
        <f>ROUNDUP(E847+#REF!+I847,-2)</f>
        <v>#REF!</v>
      </c>
      <c r="K847" s="27"/>
      <c r="L847" s="138"/>
      <c r="M847" s="138"/>
      <c r="N847" s="139"/>
      <c r="O847" s="49"/>
      <c r="P847" s="49"/>
      <c r="Q847" s="49"/>
      <c r="R847" s="49"/>
      <c r="S847" s="49"/>
      <c r="T847" s="49"/>
      <c r="U847" s="28">
        <f t="shared" si="72"/>
        <v>282110</v>
      </c>
      <c r="V847" s="28">
        <f t="shared" si="73"/>
        <v>423165</v>
      </c>
      <c r="W847" s="28">
        <f t="shared" si="74"/>
        <v>90275.199999999997</v>
      </c>
      <c r="X847" s="388">
        <f t="shared" si="75"/>
        <v>3616650.2</v>
      </c>
      <c r="Y847" s="6">
        <f t="shared" si="76"/>
        <v>3616700</v>
      </c>
      <c r="Z847" s="355"/>
      <c r="AA847" s="359"/>
    </row>
    <row r="848" spans="1:27" ht="15.75">
      <c r="A848" s="24">
        <v>392</v>
      </c>
      <c r="B848" s="519" t="s">
        <v>2694</v>
      </c>
      <c r="C848" s="519" t="s">
        <v>3016</v>
      </c>
      <c r="D848" s="25" t="s">
        <v>2387</v>
      </c>
      <c r="E848" s="26">
        <v>855300</v>
      </c>
      <c r="F848" s="26">
        <v>855300</v>
      </c>
      <c r="G848" s="27"/>
      <c r="H848" s="26">
        <v>855300</v>
      </c>
      <c r="I848" s="27" t="e">
        <f>#REF!*($I$4)</f>
        <v>#REF!</v>
      </c>
      <c r="J848" s="27" t="e">
        <f>ROUNDUP(E848+#REF!+I848,-2)</f>
        <v>#REF!</v>
      </c>
      <c r="K848" s="27"/>
      <c r="L848" s="138"/>
      <c r="M848" s="138"/>
      <c r="N848" s="139"/>
      <c r="O848" s="49"/>
      <c r="P848" s="49"/>
      <c r="Q848" s="49"/>
      <c r="R848" s="49"/>
      <c r="S848" s="49"/>
      <c r="T848" s="49"/>
      <c r="U848" s="28">
        <f t="shared" si="72"/>
        <v>85530</v>
      </c>
      <c r="V848" s="28">
        <f t="shared" si="73"/>
        <v>128295</v>
      </c>
      <c r="W848" s="28">
        <f t="shared" si="74"/>
        <v>27369.600000000002</v>
      </c>
      <c r="X848" s="388">
        <f t="shared" si="75"/>
        <v>1096494.6000000001</v>
      </c>
      <c r="Y848" s="6">
        <f t="shared" si="76"/>
        <v>1096500</v>
      </c>
      <c r="Z848" s="355"/>
      <c r="AA848" s="359"/>
    </row>
    <row r="849" spans="1:27" ht="15.75">
      <c r="A849" s="24">
        <v>393</v>
      </c>
      <c r="B849" s="519" t="s">
        <v>2694</v>
      </c>
      <c r="C849" s="519" t="s">
        <v>3017</v>
      </c>
      <c r="D849" s="25" t="s">
        <v>2387</v>
      </c>
      <c r="E849" s="26">
        <v>1018100</v>
      </c>
      <c r="F849" s="26">
        <v>1018100</v>
      </c>
      <c r="G849" s="27"/>
      <c r="H849" s="26">
        <v>1018100</v>
      </c>
      <c r="I849" s="27" t="e">
        <f>#REF!*($I$4)</f>
        <v>#REF!</v>
      </c>
      <c r="J849" s="27" t="e">
        <f>ROUNDUP(E849+#REF!+I849,-2)</f>
        <v>#REF!</v>
      </c>
      <c r="K849" s="27"/>
      <c r="L849" s="138"/>
      <c r="M849" s="138"/>
      <c r="N849" s="139"/>
      <c r="O849" s="49"/>
      <c r="P849" s="49"/>
      <c r="Q849" s="49"/>
      <c r="R849" s="49"/>
      <c r="S849" s="49"/>
      <c r="T849" s="49"/>
      <c r="U849" s="28">
        <f t="shared" si="72"/>
        <v>101810</v>
      </c>
      <c r="V849" s="28">
        <f t="shared" si="73"/>
        <v>152715</v>
      </c>
      <c r="W849" s="28">
        <f t="shared" si="74"/>
        <v>32579.200000000001</v>
      </c>
      <c r="X849" s="388">
        <f t="shared" si="75"/>
        <v>1305204.2</v>
      </c>
      <c r="Y849" s="6">
        <f t="shared" si="76"/>
        <v>1305300</v>
      </c>
      <c r="Z849" s="355"/>
      <c r="AA849" s="359"/>
    </row>
    <row r="850" spans="1:27" ht="15.75">
      <c r="A850" s="24">
        <v>394</v>
      </c>
      <c r="B850" s="519" t="s">
        <v>2694</v>
      </c>
      <c r="C850" s="519" t="s">
        <v>3018</v>
      </c>
      <c r="D850" s="25" t="s">
        <v>2387</v>
      </c>
      <c r="E850" s="26">
        <v>916200</v>
      </c>
      <c r="F850" s="26">
        <v>916200</v>
      </c>
      <c r="G850" s="27"/>
      <c r="H850" s="26">
        <v>916200</v>
      </c>
      <c r="I850" s="27" t="e">
        <f>#REF!*($I$4)</f>
        <v>#REF!</v>
      </c>
      <c r="J850" s="27" t="e">
        <f>ROUNDUP(E850+#REF!+I850,-2)</f>
        <v>#REF!</v>
      </c>
      <c r="K850" s="27"/>
      <c r="L850" s="138"/>
      <c r="M850" s="138"/>
      <c r="N850" s="139"/>
      <c r="O850" s="49"/>
      <c r="P850" s="49"/>
      <c r="Q850" s="49"/>
      <c r="R850" s="49"/>
      <c r="S850" s="49"/>
      <c r="T850" s="49"/>
      <c r="U850" s="28">
        <f t="shared" si="72"/>
        <v>91620</v>
      </c>
      <c r="V850" s="28">
        <f t="shared" si="73"/>
        <v>137430</v>
      </c>
      <c r="W850" s="28">
        <f t="shared" si="74"/>
        <v>29318.400000000001</v>
      </c>
      <c r="X850" s="388">
        <f t="shared" si="75"/>
        <v>1174568.3999999999</v>
      </c>
      <c r="Y850" s="6">
        <f t="shared" si="76"/>
        <v>1174600</v>
      </c>
      <c r="Z850" s="355"/>
      <c r="AA850" s="359"/>
    </row>
    <row r="851" spans="1:27" ht="15.75">
      <c r="A851" s="24">
        <v>395</v>
      </c>
      <c r="B851" s="519" t="s">
        <v>2694</v>
      </c>
      <c r="C851" s="519" t="s">
        <v>3019</v>
      </c>
      <c r="D851" s="25" t="s">
        <v>2387</v>
      </c>
      <c r="E851" s="26">
        <v>1198800</v>
      </c>
      <c r="F851" s="26">
        <v>1198800</v>
      </c>
      <c r="G851" s="27"/>
      <c r="H851" s="26">
        <v>1198800</v>
      </c>
      <c r="I851" s="27" t="e">
        <f>#REF!*($I$4)</f>
        <v>#REF!</v>
      </c>
      <c r="J851" s="27" t="e">
        <f>ROUNDUP(E851+#REF!+I851,-2)</f>
        <v>#REF!</v>
      </c>
      <c r="K851" s="27"/>
      <c r="L851" s="138"/>
      <c r="M851" s="138"/>
      <c r="N851" s="139"/>
      <c r="O851" s="49"/>
      <c r="P851" s="49"/>
      <c r="Q851" s="49"/>
      <c r="R851" s="49"/>
      <c r="S851" s="49"/>
      <c r="T851" s="49"/>
      <c r="U851" s="28">
        <f t="shared" si="72"/>
        <v>119880</v>
      </c>
      <c r="V851" s="28">
        <f t="shared" si="73"/>
        <v>179820</v>
      </c>
      <c r="W851" s="28">
        <f t="shared" si="74"/>
        <v>38361.599999999999</v>
      </c>
      <c r="X851" s="388">
        <f t="shared" si="75"/>
        <v>1536861.6</v>
      </c>
      <c r="Y851" s="6">
        <f t="shared" si="76"/>
        <v>1536900</v>
      </c>
      <c r="Z851" s="355"/>
      <c r="AA851" s="359"/>
    </row>
    <row r="852" spans="1:27" ht="15.75">
      <c r="A852" s="24">
        <v>396</v>
      </c>
      <c r="B852" s="519" t="s">
        <v>2694</v>
      </c>
      <c r="C852" s="519" t="s">
        <v>3020</v>
      </c>
      <c r="D852" s="25" t="s">
        <v>2387</v>
      </c>
      <c r="E852" s="26">
        <v>1288900</v>
      </c>
      <c r="F852" s="26">
        <v>1288900</v>
      </c>
      <c r="G852" s="27"/>
      <c r="H852" s="26">
        <v>1288900</v>
      </c>
      <c r="I852" s="27" t="e">
        <f>#REF!*($I$4)</f>
        <v>#REF!</v>
      </c>
      <c r="J852" s="27" t="e">
        <f>ROUNDUP(E852+#REF!+I852,-2)</f>
        <v>#REF!</v>
      </c>
      <c r="K852" s="27"/>
      <c r="L852" s="138"/>
      <c r="M852" s="138"/>
      <c r="N852" s="139"/>
      <c r="O852" s="49"/>
      <c r="P852" s="49"/>
      <c r="Q852" s="49"/>
      <c r="R852" s="49"/>
      <c r="S852" s="49"/>
      <c r="T852" s="49"/>
      <c r="U852" s="28">
        <f t="shared" si="72"/>
        <v>128890</v>
      </c>
      <c r="V852" s="28">
        <f t="shared" si="73"/>
        <v>193335</v>
      </c>
      <c r="W852" s="28">
        <f t="shared" si="74"/>
        <v>41244.800000000003</v>
      </c>
      <c r="X852" s="388">
        <f t="shared" si="75"/>
        <v>1652369.8</v>
      </c>
      <c r="Y852" s="6">
        <f t="shared" si="76"/>
        <v>1652400</v>
      </c>
      <c r="Z852" s="355"/>
      <c r="AA852" s="359"/>
    </row>
    <row r="853" spans="1:27" ht="15.75">
      <c r="A853" s="24">
        <v>397</v>
      </c>
      <c r="B853" s="519" t="s">
        <v>2694</v>
      </c>
      <c r="C853" s="519" t="s">
        <v>3021</v>
      </c>
      <c r="D853" s="25" t="s">
        <v>2387</v>
      </c>
      <c r="E853" s="26">
        <v>963300</v>
      </c>
      <c r="F853" s="26">
        <v>963300</v>
      </c>
      <c r="G853" s="27"/>
      <c r="H853" s="26">
        <v>963300</v>
      </c>
      <c r="I853" s="27" t="e">
        <f>#REF!*($I$4)</f>
        <v>#REF!</v>
      </c>
      <c r="J853" s="27" t="e">
        <f>ROUNDUP(E853+#REF!+I853,-2)</f>
        <v>#REF!</v>
      </c>
      <c r="K853" s="27"/>
      <c r="L853" s="138"/>
      <c r="M853" s="138"/>
      <c r="N853" s="139"/>
      <c r="O853" s="49"/>
      <c r="P853" s="49"/>
      <c r="Q853" s="49"/>
      <c r="R853" s="49"/>
      <c r="S853" s="49"/>
      <c r="T853" s="49"/>
      <c r="U853" s="28">
        <f t="shared" si="72"/>
        <v>96330</v>
      </c>
      <c r="V853" s="28">
        <f t="shared" si="73"/>
        <v>144495</v>
      </c>
      <c r="W853" s="28">
        <f t="shared" si="74"/>
        <v>30825.600000000002</v>
      </c>
      <c r="X853" s="388">
        <f t="shared" si="75"/>
        <v>1234950.6000000001</v>
      </c>
      <c r="Y853" s="6">
        <f t="shared" si="76"/>
        <v>1235000</v>
      </c>
      <c r="Z853" s="355"/>
      <c r="AA853" s="359"/>
    </row>
    <row r="854" spans="1:27" ht="15.75">
      <c r="A854" s="24">
        <v>398</v>
      </c>
      <c r="B854" s="519" t="s">
        <v>2694</v>
      </c>
      <c r="C854" s="519" t="s">
        <v>3022</v>
      </c>
      <c r="D854" s="25" t="s">
        <v>2387</v>
      </c>
      <c r="E854" s="26">
        <v>1373200</v>
      </c>
      <c r="F854" s="26">
        <v>1373200</v>
      </c>
      <c r="G854" s="27"/>
      <c r="H854" s="26">
        <v>1373200</v>
      </c>
      <c r="I854" s="27" t="e">
        <f>#REF!*($I$4)</f>
        <v>#REF!</v>
      </c>
      <c r="J854" s="27" t="e">
        <f>ROUNDUP(E854+#REF!+I854,-2)</f>
        <v>#REF!</v>
      </c>
      <c r="K854" s="27"/>
      <c r="L854" s="138"/>
      <c r="M854" s="138"/>
      <c r="N854" s="139"/>
      <c r="O854" s="49"/>
      <c r="P854" s="49"/>
      <c r="Q854" s="49"/>
      <c r="R854" s="49"/>
      <c r="S854" s="49"/>
      <c r="T854" s="49"/>
      <c r="U854" s="28">
        <f t="shared" si="72"/>
        <v>137320</v>
      </c>
      <c r="V854" s="28">
        <f t="shared" si="73"/>
        <v>205980</v>
      </c>
      <c r="W854" s="28">
        <f t="shared" si="74"/>
        <v>43942.400000000001</v>
      </c>
      <c r="X854" s="388">
        <f t="shared" si="75"/>
        <v>1760442.4</v>
      </c>
      <c r="Y854" s="6">
        <f t="shared" si="76"/>
        <v>1760500</v>
      </c>
      <c r="Z854" s="355"/>
      <c r="AA854" s="359"/>
    </row>
    <row r="855" spans="1:27" ht="15.75">
      <c r="A855" s="24">
        <v>399</v>
      </c>
      <c r="B855" s="519" t="s">
        <v>2694</v>
      </c>
      <c r="C855" s="519" t="s">
        <v>3023</v>
      </c>
      <c r="D855" s="25" t="s">
        <v>2387</v>
      </c>
      <c r="E855" s="26">
        <v>1551900</v>
      </c>
      <c r="F855" s="26">
        <v>1551900</v>
      </c>
      <c r="G855" s="27"/>
      <c r="H855" s="26">
        <v>1551900</v>
      </c>
      <c r="I855" s="27" t="e">
        <f>#REF!*($I$4)</f>
        <v>#REF!</v>
      </c>
      <c r="J855" s="27" t="e">
        <f>ROUNDUP(E855+#REF!+I855,-2)</f>
        <v>#REF!</v>
      </c>
      <c r="K855" s="27"/>
      <c r="L855" s="138"/>
      <c r="M855" s="138"/>
      <c r="N855" s="139"/>
      <c r="O855" s="49"/>
      <c r="P855" s="49"/>
      <c r="Q855" s="49"/>
      <c r="R855" s="49"/>
      <c r="S855" s="49"/>
      <c r="T855" s="49"/>
      <c r="U855" s="28">
        <f t="shared" si="72"/>
        <v>155190</v>
      </c>
      <c r="V855" s="28">
        <f t="shared" si="73"/>
        <v>232785</v>
      </c>
      <c r="W855" s="28">
        <f t="shared" si="74"/>
        <v>49660.800000000003</v>
      </c>
      <c r="X855" s="388">
        <f t="shared" si="75"/>
        <v>1989535.8</v>
      </c>
      <c r="Y855" s="6">
        <f t="shared" si="76"/>
        <v>1989600</v>
      </c>
      <c r="Z855" s="355"/>
      <c r="AA855" s="359"/>
    </row>
    <row r="856" spans="1:27" ht="15.75">
      <c r="A856" s="24">
        <v>400</v>
      </c>
      <c r="B856" s="519" t="s">
        <v>2694</v>
      </c>
      <c r="C856" s="519" t="s">
        <v>3024</v>
      </c>
      <c r="D856" s="25" t="s">
        <v>2387</v>
      </c>
      <c r="E856" s="26">
        <v>935700</v>
      </c>
      <c r="F856" s="26">
        <v>935700</v>
      </c>
      <c r="G856" s="27"/>
      <c r="H856" s="26">
        <v>935700</v>
      </c>
      <c r="I856" s="27" t="e">
        <f>#REF!*($I$4)</f>
        <v>#REF!</v>
      </c>
      <c r="J856" s="27" t="e">
        <f>ROUNDUP(E856+#REF!+I856,-2)</f>
        <v>#REF!</v>
      </c>
      <c r="K856" s="27"/>
      <c r="L856" s="138"/>
      <c r="M856" s="138"/>
      <c r="N856" s="139"/>
      <c r="O856" s="49"/>
      <c r="P856" s="49"/>
      <c r="Q856" s="49"/>
      <c r="R856" s="49"/>
      <c r="S856" s="49"/>
      <c r="T856" s="49"/>
      <c r="U856" s="28">
        <f t="shared" si="72"/>
        <v>93570</v>
      </c>
      <c r="V856" s="28">
        <f t="shared" si="73"/>
        <v>140355</v>
      </c>
      <c r="W856" s="28">
        <f t="shared" si="74"/>
        <v>29942.400000000001</v>
      </c>
      <c r="X856" s="388">
        <f t="shared" si="75"/>
        <v>1199567.3999999999</v>
      </c>
      <c r="Y856" s="6">
        <f t="shared" si="76"/>
        <v>1199600</v>
      </c>
      <c r="Z856" s="355"/>
      <c r="AA856" s="359"/>
    </row>
    <row r="857" spans="1:27" ht="15.75">
      <c r="A857" s="24">
        <v>401</v>
      </c>
      <c r="B857" s="519" t="s">
        <v>2694</v>
      </c>
      <c r="C857" s="519" t="s">
        <v>3025</v>
      </c>
      <c r="D857" s="25" t="s">
        <v>2387</v>
      </c>
      <c r="E857" s="26">
        <v>935700</v>
      </c>
      <c r="F857" s="26">
        <v>935700</v>
      </c>
      <c r="G857" s="27"/>
      <c r="H857" s="26">
        <v>935700</v>
      </c>
      <c r="I857" s="27" t="e">
        <f>#REF!*($I$4)</f>
        <v>#REF!</v>
      </c>
      <c r="J857" s="27" t="e">
        <f>ROUNDUP(E857+#REF!+I857,-2)</f>
        <v>#REF!</v>
      </c>
      <c r="K857" s="27"/>
      <c r="L857" s="138"/>
      <c r="M857" s="138"/>
      <c r="N857" s="139"/>
      <c r="O857" s="49"/>
      <c r="P857" s="49"/>
      <c r="Q857" s="49"/>
      <c r="R857" s="49"/>
      <c r="S857" s="49"/>
      <c r="T857" s="49"/>
      <c r="U857" s="28">
        <f t="shared" si="72"/>
        <v>93570</v>
      </c>
      <c r="V857" s="28">
        <f t="shared" si="73"/>
        <v>140355</v>
      </c>
      <c r="W857" s="28">
        <f t="shared" si="74"/>
        <v>29942.400000000001</v>
      </c>
      <c r="X857" s="388">
        <f t="shared" si="75"/>
        <v>1199567.3999999999</v>
      </c>
      <c r="Y857" s="6">
        <f t="shared" si="76"/>
        <v>1199600</v>
      </c>
      <c r="Z857" s="355"/>
      <c r="AA857" s="359"/>
    </row>
    <row r="858" spans="1:27" ht="15.75">
      <c r="A858" s="24">
        <v>402</v>
      </c>
      <c r="B858" s="519" t="s">
        <v>2694</v>
      </c>
      <c r="C858" s="519" t="s">
        <v>3026</v>
      </c>
      <c r="D858" s="25" t="s">
        <v>2387</v>
      </c>
      <c r="E858" s="26">
        <v>1106500</v>
      </c>
      <c r="F858" s="26">
        <v>1106500</v>
      </c>
      <c r="G858" s="27"/>
      <c r="H858" s="26">
        <v>1106500</v>
      </c>
      <c r="I858" s="27" t="e">
        <f>#REF!*($I$4)</f>
        <v>#REF!</v>
      </c>
      <c r="J858" s="27" t="e">
        <f>ROUNDUP(E858+#REF!+I858,-2)</f>
        <v>#REF!</v>
      </c>
      <c r="K858" s="27"/>
      <c r="L858" s="138"/>
      <c r="M858" s="138"/>
      <c r="N858" s="139"/>
      <c r="O858" s="49"/>
      <c r="P858" s="49"/>
      <c r="Q858" s="49"/>
      <c r="R858" s="49"/>
      <c r="S858" s="49"/>
      <c r="T858" s="49"/>
      <c r="U858" s="28">
        <f t="shared" si="72"/>
        <v>110650</v>
      </c>
      <c r="V858" s="28">
        <f t="shared" si="73"/>
        <v>165975</v>
      </c>
      <c r="W858" s="28">
        <f t="shared" si="74"/>
        <v>35408</v>
      </c>
      <c r="X858" s="388">
        <f t="shared" si="75"/>
        <v>1418533</v>
      </c>
      <c r="Y858" s="6">
        <f t="shared" si="76"/>
        <v>1418600</v>
      </c>
      <c r="Z858" s="355"/>
      <c r="AA858" s="359"/>
    </row>
    <row r="859" spans="1:27" ht="15.75">
      <c r="A859" s="24">
        <v>403</v>
      </c>
      <c r="B859" s="519" t="s">
        <v>2694</v>
      </c>
      <c r="C859" s="519" t="s">
        <v>3027</v>
      </c>
      <c r="D859" s="25" t="s">
        <v>2387</v>
      </c>
      <c r="E859" s="26">
        <v>1145700</v>
      </c>
      <c r="F859" s="26">
        <v>1145700</v>
      </c>
      <c r="G859" s="27"/>
      <c r="H859" s="26">
        <v>1145700</v>
      </c>
      <c r="I859" s="27" t="e">
        <f>#REF!*($I$4)</f>
        <v>#REF!</v>
      </c>
      <c r="J859" s="27" t="e">
        <f>ROUNDUP(E859+#REF!+I859,-2)</f>
        <v>#REF!</v>
      </c>
      <c r="K859" s="27"/>
      <c r="L859" s="138"/>
      <c r="M859" s="138"/>
      <c r="N859" s="139"/>
      <c r="O859" s="49"/>
      <c r="P859" s="49"/>
      <c r="Q859" s="49"/>
      <c r="R859" s="49"/>
      <c r="S859" s="49"/>
      <c r="T859" s="49"/>
      <c r="U859" s="28">
        <f t="shared" si="72"/>
        <v>114570</v>
      </c>
      <c r="V859" s="28">
        <f t="shared" si="73"/>
        <v>171855</v>
      </c>
      <c r="W859" s="28">
        <f t="shared" si="74"/>
        <v>36662.400000000001</v>
      </c>
      <c r="X859" s="388">
        <f t="shared" si="75"/>
        <v>1468787.4</v>
      </c>
      <c r="Y859" s="6">
        <f t="shared" si="76"/>
        <v>1468800</v>
      </c>
      <c r="Z859" s="355"/>
      <c r="AA859" s="359"/>
    </row>
    <row r="860" spans="1:27" ht="15.75">
      <c r="A860" s="24">
        <v>404</v>
      </c>
      <c r="B860" s="519" t="s">
        <v>2694</v>
      </c>
      <c r="C860" s="519" t="s">
        <v>3028</v>
      </c>
      <c r="D860" s="25" t="s">
        <v>2387</v>
      </c>
      <c r="E860" s="26">
        <v>1308500</v>
      </c>
      <c r="F860" s="26">
        <v>1308500</v>
      </c>
      <c r="G860" s="27"/>
      <c r="H860" s="26">
        <v>1308500</v>
      </c>
      <c r="I860" s="27" t="e">
        <f>#REF!*($I$4)</f>
        <v>#REF!</v>
      </c>
      <c r="J860" s="27" t="e">
        <f>ROUNDUP(E860+#REF!+I860,-2)</f>
        <v>#REF!</v>
      </c>
      <c r="K860" s="27"/>
      <c r="L860" s="138"/>
      <c r="M860" s="138"/>
      <c r="N860" s="139"/>
      <c r="O860" s="49"/>
      <c r="P860" s="49"/>
      <c r="Q860" s="49"/>
      <c r="R860" s="49"/>
      <c r="S860" s="49"/>
      <c r="T860" s="49"/>
      <c r="U860" s="28">
        <f t="shared" si="72"/>
        <v>130850</v>
      </c>
      <c r="V860" s="28">
        <f t="shared" si="73"/>
        <v>196275</v>
      </c>
      <c r="W860" s="28">
        <f t="shared" si="74"/>
        <v>41872</v>
      </c>
      <c r="X860" s="388">
        <f t="shared" si="75"/>
        <v>1677497</v>
      </c>
      <c r="Y860" s="6">
        <f t="shared" si="76"/>
        <v>1677500</v>
      </c>
      <c r="Z860" s="355"/>
      <c r="AA860" s="359"/>
    </row>
    <row r="861" spans="1:27" ht="15.75">
      <c r="A861" s="24">
        <v>405</v>
      </c>
      <c r="B861" s="519" t="s">
        <v>2694</v>
      </c>
      <c r="C861" s="519" t="s">
        <v>3029</v>
      </c>
      <c r="D861" s="25" t="s">
        <v>2387</v>
      </c>
      <c r="E861" s="26">
        <v>1377100</v>
      </c>
      <c r="F861" s="26">
        <v>1377100</v>
      </c>
      <c r="G861" s="27"/>
      <c r="H861" s="26">
        <v>1377100</v>
      </c>
      <c r="I861" s="27" t="e">
        <f>#REF!*($I$4)</f>
        <v>#REF!</v>
      </c>
      <c r="J861" s="27" t="e">
        <f>ROUNDUP(E861+#REF!+I861,-2)</f>
        <v>#REF!</v>
      </c>
      <c r="K861" s="27"/>
      <c r="L861" s="138"/>
      <c r="M861" s="138"/>
      <c r="N861" s="139"/>
      <c r="O861" s="49"/>
      <c r="P861" s="49"/>
      <c r="Q861" s="49"/>
      <c r="R861" s="49"/>
      <c r="S861" s="49"/>
      <c r="T861" s="49"/>
      <c r="U861" s="28">
        <f t="shared" si="72"/>
        <v>137710</v>
      </c>
      <c r="V861" s="28">
        <f t="shared" si="73"/>
        <v>206565</v>
      </c>
      <c r="W861" s="28">
        <f t="shared" si="74"/>
        <v>44067.200000000004</v>
      </c>
      <c r="X861" s="388">
        <f t="shared" si="75"/>
        <v>1765442.2</v>
      </c>
      <c r="Y861" s="6">
        <f t="shared" si="76"/>
        <v>1765500</v>
      </c>
      <c r="Z861" s="355"/>
      <c r="AA861" s="359"/>
    </row>
    <row r="862" spans="1:27" ht="15.75">
      <c r="A862" s="24">
        <v>406</v>
      </c>
      <c r="B862" s="519" t="s">
        <v>2694</v>
      </c>
      <c r="C862" s="519" t="s">
        <v>3030</v>
      </c>
      <c r="D862" s="25" t="s">
        <v>2387</v>
      </c>
      <c r="E862" s="26">
        <v>1461500</v>
      </c>
      <c r="F862" s="26">
        <v>1461500</v>
      </c>
      <c r="G862" s="27"/>
      <c r="H862" s="26">
        <v>1461500</v>
      </c>
      <c r="I862" s="27" t="e">
        <f>#REF!*($I$4)</f>
        <v>#REF!</v>
      </c>
      <c r="J862" s="27" t="e">
        <f>ROUNDUP(E862+#REF!+I862,-2)</f>
        <v>#REF!</v>
      </c>
      <c r="K862" s="27"/>
      <c r="L862" s="138"/>
      <c r="M862" s="138"/>
      <c r="N862" s="139"/>
      <c r="O862" s="49"/>
      <c r="P862" s="49"/>
      <c r="Q862" s="49"/>
      <c r="R862" s="49"/>
      <c r="S862" s="49"/>
      <c r="T862" s="49"/>
      <c r="U862" s="28">
        <f t="shared" si="72"/>
        <v>146150</v>
      </c>
      <c r="V862" s="28">
        <f t="shared" si="73"/>
        <v>219225</v>
      </c>
      <c r="W862" s="28">
        <f t="shared" si="74"/>
        <v>46768</v>
      </c>
      <c r="X862" s="388">
        <f t="shared" si="75"/>
        <v>1873643</v>
      </c>
      <c r="Y862" s="6">
        <f t="shared" si="76"/>
        <v>1873700</v>
      </c>
      <c r="Z862" s="355"/>
      <c r="AA862" s="359"/>
    </row>
    <row r="863" spans="1:27" ht="15.75">
      <c r="A863" s="24">
        <v>407</v>
      </c>
      <c r="B863" s="519" t="s">
        <v>2694</v>
      </c>
      <c r="C863" s="519" t="s">
        <v>3031</v>
      </c>
      <c r="D863" s="25" t="s">
        <v>2387</v>
      </c>
      <c r="E863" s="26">
        <v>1540000</v>
      </c>
      <c r="F863" s="26">
        <v>1540000</v>
      </c>
      <c r="G863" s="27"/>
      <c r="H863" s="26">
        <v>1540000</v>
      </c>
      <c r="I863" s="27" t="e">
        <f>#REF!*($I$4)</f>
        <v>#REF!</v>
      </c>
      <c r="J863" s="27" t="e">
        <f>ROUNDUP(E863+#REF!+I863,-2)</f>
        <v>#REF!</v>
      </c>
      <c r="K863" s="27"/>
      <c r="L863" s="138"/>
      <c r="M863" s="138"/>
      <c r="N863" s="139"/>
      <c r="O863" s="49"/>
      <c r="P863" s="49"/>
      <c r="Q863" s="49"/>
      <c r="R863" s="49"/>
      <c r="S863" s="49"/>
      <c r="T863" s="49"/>
      <c r="U863" s="28">
        <f t="shared" si="72"/>
        <v>154000</v>
      </c>
      <c r="V863" s="28">
        <f t="shared" si="73"/>
        <v>231000</v>
      </c>
      <c r="W863" s="28">
        <f t="shared" si="74"/>
        <v>49280</v>
      </c>
      <c r="X863" s="388">
        <f t="shared" si="75"/>
        <v>1974280</v>
      </c>
      <c r="Y863" s="6">
        <f t="shared" si="76"/>
        <v>1974300</v>
      </c>
      <c r="Z863" s="355"/>
      <c r="AA863" s="359"/>
    </row>
    <row r="864" spans="1:27" ht="15.75">
      <c r="A864" s="24">
        <v>408</v>
      </c>
      <c r="B864" s="519" t="s">
        <v>2694</v>
      </c>
      <c r="C864" s="519" t="s">
        <v>3032</v>
      </c>
      <c r="D864" s="25" t="s">
        <v>2387</v>
      </c>
      <c r="E864" s="26">
        <v>1520200</v>
      </c>
      <c r="F864" s="26">
        <v>1520200</v>
      </c>
      <c r="G864" s="27"/>
      <c r="H864" s="26">
        <v>1520200</v>
      </c>
      <c r="I864" s="27" t="e">
        <f>#REF!*($I$4)</f>
        <v>#REF!</v>
      </c>
      <c r="J864" s="27" t="e">
        <f>ROUNDUP(E864+#REF!+I864,-2)</f>
        <v>#REF!</v>
      </c>
      <c r="K864" s="27"/>
      <c r="L864" s="138"/>
      <c r="M864" s="138"/>
      <c r="N864" s="139"/>
      <c r="O864" s="49"/>
      <c r="P864" s="49"/>
      <c r="Q864" s="49"/>
      <c r="R864" s="49"/>
      <c r="S864" s="49"/>
      <c r="T864" s="49"/>
      <c r="U864" s="28">
        <f t="shared" si="72"/>
        <v>152020</v>
      </c>
      <c r="V864" s="28">
        <f t="shared" si="73"/>
        <v>228030</v>
      </c>
      <c r="W864" s="28">
        <f t="shared" si="74"/>
        <v>48646.400000000001</v>
      </c>
      <c r="X864" s="388">
        <f t="shared" si="75"/>
        <v>1948896.4</v>
      </c>
      <c r="Y864" s="6">
        <f t="shared" si="76"/>
        <v>1948900</v>
      </c>
      <c r="Z864" s="355"/>
      <c r="AA864" s="359"/>
    </row>
    <row r="865" spans="1:27" ht="15.75">
      <c r="A865" s="24">
        <v>409</v>
      </c>
      <c r="B865" s="519" t="s">
        <v>2694</v>
      </c>
      <c r="C865" s="519" t="s">
        <v>3033</v>
      </c>
      <c r="D865" s="25" t="s">
        <v>2387</v>
      </c>
      <c r="E865" s="26">
        <v>1585100</v>
      </c>
      <c r="F865" s="26">
        <v>1585100</v>
      </c>
      <c r="G865" s="27"/>
      <c r="H865" s="26">
        <v>1585100</v>
      </c>
      <c r="I865" s="27" t="e">
        <f>#REF!*($I$4)</f>
        <v>#REF!</v>
      </c>
      <c r="J865" s="27" t="e">
        <f>ROUNDUP(E865+#REF!+I865,-2)</f>
        <v>#REF!</v>
      </c>
      <c r="K865" s="27"/>
      <c r="L865" s="138"/>
      <c r="M865" s="138"/>
      <c r="N865" s="139"/>
      <c r="O865" s="49"/>
      <c r="P865" s="49"/>
      <c r="Q865" s="49"/>
      <c r="R865" s="49"/>
      <c r="S865" s="49"/>
      <c r="T865" s="49"/>
      <c r="U865" s="28">
        <f t="shared" si="72"/>
        <v>158510</v>
      </c>
      <c r="V865" s="28">
        <f t="shared" si="73"/>
        <v>237765</v>
      </c>
      <c r="W865" s="28">
        <f t="shared" si="74"/>
        <v>50723.200000000004</v>
      </c>
      <c r="X865" s="388">
        <f t="shared" si="75"/>
        <v>2032098.2</v>
      </c>
      <c r="Y865" s="6">
        <f t="shared" si="76"/>
        <v>2032100</v>
      </c>
      <c r="Z865" s="355"/>
      <c r="AA865" s="359"/>
    </row>
    <row r="866" spans="1:27" ht="15.75">
      <c r="A866" s="24">
        <v>410</v>
      </c>
      <c r="B866" s="519" t="s">
        <v>2694</v>
      </c>
      <c r="C866" s="520" t="s">
        <v>6543</v>
      </c>
      <c r="D866" s="25" t="s">
        <v>2387</v>
      </c>
      <c r="E866" s="26">
        <v>2130400</v>
      </c>
      <c r="F866" s="26">
        <v>2130400</v>
      </c>
      <c r="G866" s="27"/>
      <c r="H866" s="26">
        <v>2130400</v>
      </c>
      <c r="I866" s="27" t="e">
        <f>#REF!*($I$4)</f>
        <v>#REF!</v>
      </c>
      <c r="J866" s="27" t="e">
        <f>ROUNDUP(E866+#REF!+I866,-2)</f>
        <v>#REF!</v>
      </c>
      <c r="K866" s="27"/>
      <c r="L866" s="138"/>
      <c r="M866" s="138"/>
      <c r="N866" s="139"/>
      <c r="O866" s="49"/>
      <c r="P866" s="49"/>
      <c r="Q866" s="49"/>
      <c r="R866" s="49"/>
      <c r="S866" s="49"/>
      <c r="T866" s="49"/>
      <c r="U866" s="28">
        <f t="shared" si="72"/>
        <v>213040</v>
      </c>
      <c r="V866" s="28">
        <f t="shared" si="73"/>
        <v>319560</v>
      </c>
      <c r="W866" s="28">
        <f t="shared" si="74"/>
        <v>68172.800000000003</v>
      </c>
      <c r="X866" s="388">
        <f t="shared" si="75"/>
        <v>2731172.8</v>
      </c>
      <c r="Y866" s="6">
        <f t="shared" si="76"/>
        <v>2731200</v>
      </c>
      <c r="Z866" s="355"/>
      <c r="AA866" s="359"/>
    </row>
    <row r="867" spans="1:27" ht="15.75">
      <c r="A867" s="24">
        <v>411</v>
      </c>
      <c r="B867" s="519" t="s">
        <v>2694</v>
      </c>
      <c r="C867" s="519" t="s">
        <v>3034</v>
      </c>
      <c r="D867" s="25" t="s">
        <v>2387</v>
      </c>
      <c r="E867" s="26">
        <v>1693000</v>
      </c>
      <c r="F867" s="26">
        <v>1693000</v>
      </c>
      <c r="G867" s="27"/>
      <c r="H867" s="26">
        <v>1693000</v>
      </c>
      <c r="I867" s="27" t="e">
        <f>#REF!*($I$4)</f>
        <v>#REF!</v>
      </c>
      <c r="J867" s="27" t="e">
        <f>ROUNDUP(E867+#REF!+I867,-2)</f>
        <v>#REF!</v>
      </c>
      <c r="K867" s="27"/>
      <c r="L867" s="138"/>
      <c r="M867" s="138"/>
      <c r="N867" s="139"/>
      <c r="O867" s="49"/>
      <c r="P867" s="49"/>
      <c r="Q867" s="49"/>
      <c r="R867" s="49"/>
      <c r="S867" s="49"/>
      <c r="T867" s="49"/>
      <c r="U867" s="28">
        <f t="shared" si="72"/>
        <v>169300</v>
      </c>
      <c r="V867" s="28">
        <f t="shared" si="73"/>
        <v>253950</v>
      </c>
      <c r="W867" s="28">
        <f t="shared" si="74"/>
        <v>54176</v>
      </c>
      <c r="X867" s="388">
        <f t="shared" si="75"/>
        <v>2170426</v>
      </c>
      <c r="Y867" s="6">
        <f t="shared" si="76"/>
        <v>2170500</v>
      </c>
      <c r="Z867" s="355"/>
      <c r="AA867" s="359"/>
    </row>
    <row r="868" spans="1:27" ht="15.75">
      <c r="A868" s="24">
        <v>412</v>
      </c>
      <c r="B868" s="519" t="s">
        <v>2694</v>
      </c>
      <c r="C868" s="519" t="s">
        <v>3035</v>
      </c>
      <c r="D868" s="25" t="s">
        <v>2387</v>
      </c>
      <c r="E868" s="26">
        <v>1640100</v>
      </c>
      <c r="F868" s="26">
        <v>1640100</v>
      </c>
      <c r="G868" s="27"/>
      <c r="H868" s="26">
        <v>1640100</v>
      </c>
      <c r="I868" s="27" t="e">
        <f>#REF!*($I$4)</f>
        <v>#REF!</v>
      </c>
      <c r="J868" s="27" t="e">
        <f>ROUNDUP(E868+#REF!+I868,-2)</f>
        <v>#REF!</v>
      </c>
      <c r="K868" s="27"/>
      <c r="L868" s="138"/>
      <c r="M868" s="138"/>
      <c r="N868" s="139"/>
      <c r="O868" s="49"/>
      <c r="P868" s="49"/>
      <c r="Q868" s="49"/>
      <c r="R868" s="49"/>
      <c r="S868" s="49"/>
      <c r="T868" s="49"/>
      <c r="U868" s="28">
        <f t="shared" si="72"/>
        <v>164010</v>
      </c>
      <c r="V868" s="28">
        <f t="shared" si="73"/>
        <v>246015</v>
      </c>
      <c r="W868" s="28">
        <f t="shared" si="74"/>
        <v>52483.200000000004</v>
      </c>
      <c r="X868" s="388">
        <f t="shared" si="75"/>
        <v>2102608.2000000002</v>
      </c>
      <c r="Y868" s="6">
        <f t="shared" si="76"/>
        <v>2102700</v>
      </c>
      <c r="Z868" s="355"/>
      <c r="AA868" s="359"/>
    </row>
    <row r="869" spans="1:27" ht="15.75">
      <c r="A869" s="24">
        <v>413</v>
      </c>
      <c r="B869" s="519" t="s">
        <v>2694</v>
      </c>
      <c r="C869" s="519" t="s">
        <v>3036</v>
      </c>
      <c r="D869" s="25" t="s">
        <v>2387</v>
      </c>
      <c r="E869" s="26">
        <v>2511000</v>
      </c>
      <c r="F869" s="26">
        <v>2511000</v>
      </c>
      <c r="G869" s="27"/>
      <c r="H869" s="26">
        <v>2511000</v>
      </c>
      <c r="I869" s="27" t="e">
        <f>#REF!*($I$4)</f>
        <v>#REF!</v>
      </c>
      <c r="J869" s="27" t="e">
        <f>ROUNDUP(E869+#REF!+I869,-2)</f>
        <v>#REF!</v>
      </c>
      <c r="K869" s="27"/>
      <c r="L869" s="138"/>
      <c r="M869" s="138"/>
      <c r="N869" s="139"/>
      <c r="O869" s="49"/>
      <c r="P869" s="49"/>
      <c r="Q869" s="49"/>
      <c r="R869" s="49"/>
      <c r="S869" s="49"/>
      <c r="T869" s="49"/>
      <c r="U869" s="28">
        <f t="shared" si="72"/>
        <v>251100</v>
      </c>
      <c r="V869" s="28">
        <f t="shared" si="73"/>
        <v>376650</v>
      </c>
      <c r="W869" s="28">
        <f t="shared" si="74"/>
        <v>80352</v>
      </c>
      <c r="X869" s="388">
        <f t="shared" si="75"/>
        <v>3219102</v>
      </c>
      <c r="Y869" s="6">
        <f t="shared" si="76"/>
        <v>3219200</v>
      </c>
      <c r="Z869" s="355"/>
      <c r="AA869" s="359"/>
    </row>
    <row r="870" spans="1:27" ht="15.75">
      <c r="A870" s="24">
        <v>414</v>
      </c>
      <c r="B870" s="519" t="s">
        <v>2694</v>
      </c>
      <c r="C870" s="519" t="s">
        <v>3037</v>
      </c>
      <c r="D870" s="25" t="s">
        <v>2387</v>
      </c>
      <c r="E870" s="26">
        <v>2762300</v>
      </c>
      <c r="F870" s="26">
        <v>2762300</v>
      </c>
      <c r="G870" s="27"/>
      <c r="H870" s="26">
        <v>2762300</v>
      </c>
      <c r="I870" s="27" t="e">
        <f>#REF!*($I$4)</f>
        <v>#REF!</v>
      </c>
      <c r="J870" s="27" t="e">
        <f>ROUNDUP(E870+#REF!+I870,-2)</f>
        <v>#REF!</v>
      </c>
      <c r="K870" s="27"/>
      <c r="L870" s="138"/>
      <c r="M870" s="138"/>
      <c r="N870" s="139"/>
      <c r="O870" s="49"/>
      <c r="P870" s="49"/>
      <c r="Q870" s="49"/>
      <c r="R870" s="49"/>
      <c r="S870" s="49"/>
      <c r="T870" s="49"/>
      <c r="U870" s="28">
        <f t="shared" si="72"/>
        <v>276230</v>
      </c>
      <c r="V870" s="28">
        <f t="shared" si="73"/>
        <v>414345</v>
      </c>
      <c r="W870" s="28">
        <f t="shared" si="74"/>
        <v>88393.600000000006</v>
      </c>
      <c r="X870" s="388">
        <f t="shared" si="75"/>
        <v>3541268.6</v>
      </c>
      <c r="Y870" s="6">
        <f t="shared" si="76"/>
        <v>3541300</v>
      </c>
      <c r="Z870" s="355"/>
      <c r="AA870" s="359"/>
    </row>
    <row r="871" spans="1:27" ht="15.75">
      <c r="A871" s="24">
        <v>415</v>
      </c>
      <c r="B871" s="519" t="s">
        <v>2694</v>
      </c>
      <c r="C871" s="519" t="s">
        <v>3038</v>
      </c>
      <c r="D871" s="25" t="s">
        <v>2387</v>
      </c>
      <c r="E871" s="26">
        <v>1359500</v>
      </c>
      <c r="F871" s="26">
        <v>1359500</v>
      </c>
      <c r="G871" s="27"/>
      <c r="H871" s="26">
        <v>1359500</v>
      </c>
      <c r="I871" s="27" t="e">
        <f>#REF!*($I$4)</f>
        <v>#REF!</v>
      </c>
      <c r="J871" s="27" t="e">
        <f>ROUNDUP(E871+#REF!+I871,-2)</f>
        <v>#REF!</v>
      </c>
      <c r="K871" s="27"/>
      <c r="L871" s="138"/>
      <c r="M871" s="138"/>
      <c r="N871" s="139"/>
      <c r="O871" s="49"/>
      <c r="P871" s="49"/>
      <c r="Q871" s="49"/>
      <c r="R871" s="49"/>
      <c r="S871" s="49"/>
      <c r="T871" s="49"/>
      <c r="U871" s="28">
        <f t="shared" si="72"/>
        <v>135950</v>
      </c>
      <c r="V871" s="28">
        <f t="shared" si="73"/>
        <v>203925</v>
      </c>
      <c r="W871" s="28">
        <f t="shared" si="74"/>
        <v>43504</v>
      </c>
      <c r="X871" s="388">
        <f t="shared" si="75"/>
        <v>1742879</v>
      </c>
      <c r="Y871" s="6">
        <f t="shared" si="76"/>
        <v>1742900</v>
      </c>
      <c r="Z871" s="355"/>
      <c r="AA871" s="359"/>
    </row>
    <row r="872" spans="1:27" ht="15.75">
      <c r="A872" s="24">
        <v>416</v>
      </c>
      <c r="B872" s="519" t="s">
        <v>2694</v>
      </c>
      <c r="C872" s="519" t="s">
        <v>3039</v>
      </c>
      <c r="D872" s="25" t="s">
        <v>2387</v>
      </c>
      <c r="E872" s="26">
        <v>1530100</v>
      </c>
      <c r="F872" s="26">
        <v>1530100</v>
      </c>
      <c r="G872" s="27"/>
      <c r="H872" s="26">
        <v>1530100</v>
      </c>
      <c r="I872" s="27" t="e">
        <f>#REF!*($I$4)</f>
        <v>#REF!</v>
      </c>
      <c r="J872" s="27" t="e">
        <f>ROUNDUP(E872+#REF!+I872,-2)</f>
        <v>#REF!</v>
      </c>
      <c r="K872" s="27"/>
      <c r="L872" s="138"/>
      <c r="M872" s="138"/>
      <c r="N872" s="139"/>
      <c r="O872" s="49"/>
      <c r="P872" s="49"/>
      <c r="Q872" s="49"/>
      <c r="R872" s="49"/>
      <c r="S872" s="49"/>
      <c r="T872" s="49"/>
      <c r="U872" s="28">
        <f t="shared" si="72"/>
        <v>153010</v>
      </c>
      <c r="V872" s="28">
        <f t="shared" si="73"/>
        <v>229515</v>
      </c>
      <c r="W872" s="28">
        <f t="shared" si="74"/>
        <v>48963.200000000004</v>
      </c>
      <c r="X872" s="388">
        <f t="shared" si="75"/>
        <v>1961588.2</v>
      </c>
      <c r="Y872" s="6">
        <f t="shared" si="76"/>
        <v>1961600</v>
      </c>
      <c r="Z872" s="355"/>
      <c r="AA872" s="359"/>
    </row>
    <row r="873" spans="1:27" ht="15.75">
      <c r="A873" s="24">
        <v>417</v>
      </c>
      <c r="B873" s="519" t="s">
        <v>2694</v>
      </c>
      <c r="C873" s="519" t="s">
        <v>3040</v>
      </c>
      <c r="D873" s="25" t="s">
        <v>2387</v>
      </c>
      <c r="E873" s="26">
        <v>1844000</v>
      </c>
      <c r="F873" s="26">
        <v>1844000</v>
      </c>
      <c r="G873" s="27"/>
      <c r="H873" s="26">
        <v>1844000</v>
      </c>
      <c r="I873" s="27" t="e">
        <f>#REF!*($I$4)</f>
        <v>#REF!</v>
      </c>
      <c r="J873" s="27" t="e">
        <f>ROUNDUP(E873+#REF!+I873,-2)</f>
        <v>#REF!</v>
      </c>
      <c r="K873" s="27"/>
      <c r="L873" s="138"/>
      <c r="M873" s="138"/>
      <c r="N873" s="139"/>
      <c r="O873" s="49"/>
      <c r="P873" s="49"/>
      <c r="Q873" s="49"/>
      <c r="R873" s="49"/>
      <c r="S873" s="49"/>
      <c r="T873" s="49"/>
      <c r="U873" s="28">
        <f t="shared" si="72"/>
        <v>184400</v>
      </c>
      <c r="V873" s="28">
        <f t="shared" si="73"/>
        <v>276600</v>
      </c>
      <c r="W873" s="28">
        <f t="shared" si="74"/>
        <v>59008</v>
      </c>
      <c r="X873" s="388">
        <f t="shared" si="75"/>
        <v>2364008</v>
      </c>
      <c r="Y873" s="6">
        <f t="shared" si="76"/>
        <v>2364100</v>
      </c>
      <c r="Z873" s="355"/>
      <c r="AA873" s="359"/>
    </row>
    <row r="874" spans="1:27" ht="15.75">
      <c r="A874" s="24">
        <v>418</v>
      </c>
      <c r="B874" s="519" t="s">
        <v>2694</v>
      </c>
      <c r="C874" s="519" t="s">
        <v>3041</v>
      </c>
      <c r="D874" s="25" t="s">
        <v>2387</v>
      </c>
      <c r="E874" s="26">
        <v>1614500</v>
      </c>
      <c r="F874" s="26">
        <v>1614500</v>
      </c>
      <c r="G874" s="27"/>
      <c r="H874" s="26">
        <v>1614500</v>
      </c>
      <c r="I874" s="27" t="e">
        <f>#REF!*($I$4)</f>
        <v>#REF!</v>
      </c>
      <c r="J874" s="27" t="e">
        <f>ROUNDUP(E874+#REF!+I874,-2)</f>
        <v>#REF!</v>
      </c>
      <c r="K874" s="27"/>
      <c r="L874" s="138"/>
      <c r="M874" s="138"/>
      <c r="N874" s="139"/>
      <c r="O874" s="49"/>
      <c r="P874" s="49"/>
      <c r="Q874" s="49"/>
      <c r="R874" s="49"/>
      <c r="S874" s="49"/>
      <c r="T874" s="49"/>
      <c r="U874" s="28">
        <f t="shared" si="72"/>
        <v>161450</v>
      </c>
      <c r="V874" s="28">
        <f t="shared" si="73"/>
        <v>242175</v>
      </c>
      <c r="W874" s="28">
        <f t="shared" si="74"/>
        <v>51664</v>
      </c>
      <c r="X874" s="388">
        <f t="shared" si="75"/>
        <v>2069789</v>
      </c>
      <c r="Y874" s="6">
        <f t="shared" si="76"/>
        <v>2069800</v>
      </c>
      <c r="Z874" s="355"/>
      <c r="AA874" s="359"/>
    </row>
    <row r="875" spans="1:27" ht="15.75">
      <c r="A875" s="24">
        <v>419</v>
      </c>
      <c r="B875" s="519" t="s">
        <v>2694</v>
      </c>
      <c r="C875" s="519" t="s">
        <v>3042</v>
      </c>
      <c r="D875" s="25" t="s">
        <v>2387</v>
      </c>
      <c r="E875" s="26">
        <v>1765500</v>
      </c>
      <c r="F875" s="26">
        <v>1765500</v>
      </c>
      <c r="G875" s="27"/>
      <c r="H875" s="26">
        <v>1765500</v>
      </c>
      <c r="I875" s="27" t="e">
        <f>#REF!*($I$4)</f>
        <v>#REF!</v>
      </c>
      <c r="J875" s="27" t="e">
        <f>ROUNDUP(E875+#REF!+I875,-2)</f>
        <v>#REF!</v>
      </c>
      <c r="K875" s="27"/>
      <c r="L875" s="138"/>
      <c r="M875" s="138"/>
      <c r="N875" s="139"/>
      <c r="O875" s="49"/>
      <c r="P875" s="49"/>
      <c r="Q875" s="49"/>
      <c r="R875" s="49"/>
      <c r="S875" s="49"/>
      <c r="T875" s="49"/>
      <c r="U875" s="28">
        <f t="shared" si="72"/>
        <v>176550</v>
      </c>
      <c r="V875" s="28">
        <f t="shared" si="73"/>
        <v>264825</v>
      </c>
      <c r="W875" s="28">
        <f t="shared" si="74"/>
        <v>56496</v>
      </c>
      <c r="X875" s="388">
        <f t="shared" si="75"/>
        <v>2263371</v>
      </c>
      <c r="Y875" s="6">
        <f t="shared" si="76"/>
        <v>2263400</v>
      </c>
      <c r="Z875" s="355"/>
      <c r="AA875" s="359"/>
    </row>
    <row r="876" spans="1:27" ht="15.75">
      <c r="A876" s="24">
        <v>420</v>
      </c>
      <c r="B876" s="519" t="s">
        <v>2694</v>
      </c>
      <c r="C876" s="519" t="s">
        <v>3043</v>
      </c>
      <c r="D876" s="25" t="s">
        <v>2387</v>
      </c>
      <c r="E876" s="26">
        <v>1695000</v>
      </c>
      <c r="F876" s="26">
        <v>1695000</v>
      </c>
      <c r="G876" s="27"/>
      <c r="H876" s="26">
        <v>1695000</v>
      </c>
      <c r="I876" s="27" t="e">
        <f>#REF!*($I$4)</f>
        <v>#REF!</v>
      </c>
      <c r="J876" s="27" t="e">
        <f>ROUNDUP(E876+#REF!+I876,-2)</f>
        <v>#REF!</v>
      </c>
      <c r="K876" s="27"/>
      <c r="L876" s="138"/>
      <c r="M876" s="138"/>
      <c r="N876" s="139"/>
      <c r="O876" s="49"/>
      <c r="P876" s="49"/>
      <c r="Q876" s="49"/>
      <c r="R876" s="49"/>
      <c r="S876" s="49"/>
      <c r="T876" s="49"/>
      <c r="U876" s="28">
        <f t="shared" si="72"/>
        <v>169500</v>
      </c>
      <c r="V876" s="28">
        <f t="shared" si="73"/>
        <v>254250</v>
      </c>
      <c r="W876" s="28">
        <f t="shared" si="74"/>
        <v>54240</v>
      </c>
      <c r="X876" s="388">
        <f t="shared" si="75"/>
        <v>2172990</v>
      </c>
      <c r="Y876" s="6">
        <f t="shared" si="76"/>
        <v>2173000</v>
      </c>
      <c r="Z876" s="355"/>
      <c r="AA876" s="359"/>
    </row>
    <row r="877" spans="1:27" ht="15.75">
      <c r="A877" s="24">
        <v>421</v>
      </c>
      <c r="B877" s="519" t="s">
        <v>2694</v>
      </c>
      <c r="C877" s="519" t="s">
        <v>3044</v>
      </c>
      <c r="D877" s="25" t="s">
        <v>2387</v>
      </c>
      <c r="E877" s="26">
        <v>1905100</v>
      </c>
      <c r="F877" s="26">
        <v>1905100</v>
      </c>
      <c r="G877" s="27"/>
      <c r="H877" s="26">
        <v>1905100</v>
      </c>
      <c r="I877" s="27" t="e">
        <f>#REF!*($I$4)</f>
        <v>#REF!</v>
      </c>
      <c r="J877" s="27" t="e">
        <f>ROUNDUP(E877+#REF!+I877,-2)</f>
        <v>#REF!</v>
      </c>
      <c r="K877" s="27"/>
      <c r="L877" s="138"/>
      <c r="M877" s="138"/>
      <c r="N877" s="139"/>
      <c r="O877" s="49"/>
      <c r="P877" s="49"/>
      <c r="Q877" s="49"/>
      <c r="R877" s="49"/>
      <c r="S877" s="49"/>
      <c r="T877" s="49"/>
      <c r="U877" s="28">
        <f t="shared" si="72"/>
        <v>190510</v>
      </c>
      <c r="V877" s="28">
        <f t="shared" si="73"/>
        <v>285765</v>
      </c>
      <c r="W877" s="28">
        <f t="shared" si="74"/>
        <v>60963.200000000004</v>
      </c>
      <c r="X877" s="388">
        <f t="shared" si="75"/>
        <v>2442338.2000000002</v>
      </c>
      <c r="Y877" s="6">
        <f t="shared" si="76"/>
        <v>2442400</v>
      </c>
      <c r="Z877" s="355"/>
      <c r="AA877" s="359"/>
    </row>
    <row r="878" spans="1:27" ht="15.75">
      <c r="A878" s="24">
        <v>422</v>
      </c>
      <c r="B878" s="519" t="s">
        <v>2694</v>
      </c>
      <c r="C878" s="519" t="s">
        <v>3045</v>
      </c>
      <c r="D878" s="25" t="s">
        <v>2387</v>
      </c>
      <c r="E878" s="26">
        <v>2089300</v>
      </c>
      <c r="F878" s="26">
        <v>2089300</v>
      </c>
      <c r="G878" s="27"/>
      <c r="H878" s="26">
        <v>2089300</v>
      </c>
      <c r="I878" s="27" t="e">
        <f>#REF!*($I$4)</f>
        <v>#REF!</v>
      </c>
      <c r="J878" s="27" t="e">
        <f>ROUNDUP(E878+#REF!+I878,-2)</f>
        <v>#REF!</v>
      </c>
      <c r="K878" s="27"/>
      <c r="L878" s="138"/>
      <c r="M878" s="138"/>
      <c r="N878" s="139"/>
      <c r="O878" s="49"/>
      <c r="P878" s="49"/>
      <c r="Q878" s="49"/>
      <c r="R878" s="49"/>
      <c r="S878" s="49"/>
      <c r="T878" s="49"/>
      <c r="U878" s="28">
        <f t="shared" si="72"/>
        <v>208930</v>
      </c>
      <c r="V878" s="28">
        <f t="shared" si="73"/>
        <v>313395</v>
      </c>
      <c r="W878" s="28">
        <f t="shared" si="74"/>
        <v>66857.600000000006</v>
      </c>
      <c r="X878" s="388">
        <f t="shared" si="75"/>
        <v>2678482.6</v>
      </c>
      <c r="Y878" s="6">
        <f t="shared" si="76"/>
        <v>2678500</v>
      </c>
      <c r="Z878" s="355"/>
      <c r="AA878" s="359"/>
    </row>
    <row r="879" spans="1:27" ht="17.25" customHeight="1">
      <c r="A879" s="24">
        <v>423</v>
      </c>
      <c r="B879" s="519" t="s">
        <v>2694</v>
      </c>
      <c r="C879" s="519" t="s">
        <v>3046</v>
      </c>
      <c r="D879" s="25" t="s">
        <v>2387</v>
      </c>
      <c r="E879" s="26">
        <v>1930300</v>
      </c>
      <c r="F879" s="26">
        <v>1930300</v>
      </c>
      <c r="G879" s="27"/>
      <c r="H879" s="26">
        <v>1930300</v>
      </c>
      <c r="I879" s="27" t="e">
        <f>#REF!*($I$4)</f>
        <v>#REF!</v>
      </c>
      <c r="J879" s="27" t="e">
        <f>ROUNDUP(E879+#REF!+I879,-2)</f>
        <v>#REF!</v>
      </c>
      <c r="K879" s="27"/>
      <c r="L879" s="138"/>
      <c r="M879" s="138"/>
      <c r="N879" s="139"/>
      <c r="O879" s="49"/>
      <c r="P879" s="49"/>
      <c r="Q879" s="49"/>
      <c r="R879" s="49"/>
      <c r="S879" s="49"/>
      <c r="T879" s="49"/>
      <c r="U879" s="28">
        <f t="shared" si="72"/>
        <v>193030</v>
      </c>
      <c r="V879" s="28">
        <f t="shared" si="73"/>
        <v>289545</v>
      </c>
      <c r="W879" s="28">
        <f t="shared" si="74"/>
        <v>61769.599999999999</v>
      </c>
      <c r="X879" s="388">
        <f t="shared" si="75"/>
        <v>2474644.6</v>
      </c>
      <c r="Y879" s="6">
        <f t="shared" si="76"/>
        <v>2474700</v>
      </c>
      <c r="Z879" s="355"/>
      <c r="AA879" s="359"/>
    </row>
    <row r="880" spans="1:27" ht="15.75">
      <c r="A880" s="24">
        <v>424</v>
      </c>
      <c r="B880" s="519" t="s">
        <v>2694</v>
      </c>
      <c r="C880" s="519" t="s">
        <v>3047</v>
      </c>
      <c r="D880" s="25" t="s">
        <v>2387</v>
      </c>
      <c r="E880" s="26">
        <v>2289400</v>
      </c>
      <c r="F880" s="26">
        <v>2289400</v>
      </c>
      <c r="G880" s="27"/>
      <c r="H880" s="26">
        <v>2289400</v>
      </c>
      <c r="I880" s="27" t="e">
        <f>#REF!*($I$4)</f>
        <v>#REF!</v>
      </c>
      <c r="J880" s="27" t="e">
        <f>ROUNDUP(E880+#REF!+I880,-2)</f>
        <v>#REF!</v>
      </c>
      <c r="K880" s="27"/>
      <c r="L880" s="138"/>
      <c r="M880" s="138"/>
      <c r="N880" s="139"/>
      <c r="O880" s="49"/>
      <c r="P880" s="49"/>
      <c r="Q880" s="49"/>
      <c r="R880" s="49"/>
      <c r="S880" s="49"/>
      <c r="T880" s="49"/>
      <c r="U880" s="28">
        <f t="shared" si="72"/>
        <v>228940</v>
      </c>
      <c r="V880" s="28">
        <f t="shared" si="73"/>
        <v>343410</v>
      </c>
      <c r="W880" s="28">
        <f t="shared" si="74"/>
        <v>73260.800000000003</v>
      </c>
      <c r="X880" s="388">
        <f t="shared" si="75"/>
        <v>2935010.8</v>
      </c>
      <c r="Y880" s="6">
        <f t="shared" si="76"/>
        <v>2935100</v>
      </c>
      <c r="Z880" s="355"/>
      <c r="AA880" s="359"/>
    </row>
    <row r="881" spans="1:27" ht="15.75" customHeight="1">
      <c r="A881" s="24">
        <v>425</v>
      </c>
      <c r="B881" s="519" t="s">
        <v>2694</v>
      </c>
      <c r="C881" s="519" t="s">
        <v>3048</v>
      </c>
      <c r="D881" s="25" t="s">
        <v>2387</v>
      </c>
      <c r="E881" s="26">
        <v>2024400</v>
      </c>
      <c r="F881" s="26">
        <v>2024400</v>
      </c>
      <c r="G881" s="27"/>
      <c r="H881" s="26">
        <v>2024400</v>
      </c>
      <c r="I881" s="27" t="e">
        <f>#REF!*($I$4)</f>
        <v>#REF!</v>
      </c>
      <c r="J881" s="27" t="e">
        <f>ROUNDUP(E881+#REF!+I881,-2)</f>
        <v>#REF!</v>
      </c>
      <c r="K881" s="27"/>
      <c r="L881" s="138"/>
      <c r="M881" s="138"/>
      <c r="N881" s="139"/>
      <c r="O881" s="49"/>
      <c r="P881" s="49"/>
      <c r="Q881" s="49"/>
      <c r="R881" s="49"/>
      <c r="S881" s="49"/>
      <c r="T881" s="49"/>
      <c r="U881" s="28">
        <f t="shared" si="72"/>
        <v>202440</v>
      </c>
      <c r="V881" s="28">
        <f t="shared" si="73"/>
        <v>303660</v>
      </c>
      <c r="W881" s="28">
        <f t="shared" si="74"/>
        <v>64780.800000000003</v>
      </c>
      <c r="X881" s="388">
        <f t="shared" si="75"/>
        <v>2595280.7999999998</v>
      </c>
      <c r="Y881" s="6">
        <f t="shared" si="76"/>
        <v>2595300</v>
      </c>
      <c r="Z881" s="355"/>
      <c r="AA881" s="359"/>
    </row>
    <row r="882" spans="1:27" ht="15.75">
      <c r="A882" s="24">
        <v>426</v>
      </c>
      <c r="B882" s="519" t="s">
        <v>2694</v>
      </c>
      <c r="C882" s="519" t="s">
        <v>3049</v>
      </c>
      <c r="D882" s="25" t="s">
        <v>2387</v>
      </c>
      <c r="E882" s="26">
        <v>2263900</v>
      </c>
      <c r="F882" s="26">
        <v>2263900</v>
      </c>
      <c r="G882" s="27"/>
      <c r="H882" s="26">
        <v>2263900</v>
      </c>
      <c r="I882" s="27" t="e">
        <f>#REF!*($I$4)</f>
        <v>#REF!</v>
      </c>
      <c r="J882" s="27" t="e">
        <f>ROUNDUP(E882+#REF!+I882,-2)</f>
        <v>#REF!</v>
      </c>
      <c r="K882" s="27"/>
      <c r="L882" s="138"/>
      <c r="M882" s="138"/>
      <c r="N882" s="139"/>
      <c r="O882" s="49"/>
      <c r="P882" s="49"/>
      <c r="Q882" s="49"/>
      <c r="R882" s="49"/>
      <c r="S882" s="49"/>
      <c r="T882" s="49"/>
      <c r="U882" s="28">
        <f t="shared" si="72"/>
        <v>226390</v>
      </c>
      <c r="V882" s="28">
        <f t="shared" si="73"/>
        <v>339585</v>
      </c>
      <c r="W882" s="28">
        <f t="shared" si="74"/>
        <v>72444.800000000003</v>
      </c>
      <c r="X882" s="388">
        <f t="shared" si="75"/>
        <v>2902319.8</v>
      </c>
      <c r="Y882" s="6">
        <f t="shared" si="76"/>
        <v>2902400</v>
      </c>
      <c r="Z882" s="355"/>
      <c r="AA882" s="359"/>
    </row>
    <row r="883" spans="1:27" ht="15.75">
      <c r="A883" s="24">
        <v>427</v>
      </c>
      <c r="B883" s="519" t="s">
        <v>2694</v>
      </c>
      <c r="C883" s="519" t="s">
        <v>3050</v>
      </c>
      <c r="D883" s="25" t="s">
        <v>2387</v>
      </c>
      <c r="E883" s="26">
        <v>2491300</v>
      </c>
      <c r="F883" s="26">
        <v>2491300</v>
      </c>
      <c r="G883" s="27"/>
      <c r="H883" s="26">
        <v>2491300</v>
      </c>
      <c r="I883" s="27" t="e">
        <f>#REF!*($I$4)</f>
        <v>#REF!</v>
      </c>
      <c r="J883" s="27" t="e">
        <f>ROUNDUP(E883+#REF!+I883,-2)</f>
        <v>#REF!</v>
      </c>
      <c r="K883" s="27"/>
      <c r="L883" s="138"/>
      <c r="M883" s="138"/>
      <c r="N883" s="139"/>
      <c r="O883" s="49"/>
      <c r="P883" s="49"/>
      <c r="Q883" s="49"/>
      <c r="R883" s="49"/>
      <c r="S883" s="49"/>
      <c r="T883" s="49"/>
      <c r="U883" s="28">
        <f t="shared" si="72"/>
        <v>249130</v>
      </c>
      <c r="V883" s="28">
        <f t="shared" si="73"/>
        <v>373695</v>
      </c>
      <c r="W883" s="28">
        <f t="shared" si="74"/>
        <v>79721.600000000006</v>
      </c>
      <c r="X883" s="388">
        <f t="shared" si="75"/>
        <v>3193846.6</v>
      </c>
      <c r="Y883" s="6">
        <f t="shared" si="76"/>
        <v>3193900</v>
      </c>
      <c r="Z883" s="355"/>
      <c r="AA883" s="359"/>
    </row>
    <row r="884" spans="1:27" ht="15" customHeight="1">
      <c r="A884" s="24">
        <v>428</v>
      </c>
      <c r="B884" s="519" t="s">
        <v>2694</v>
      </c>
      <c r="C884" s="519" t="s">
        <v>3051</v>
      </c>
      <c r="D884" s="25" t="s">
        <v>2387</v>
      </c>
      <c r="E884" s="26">
        <v>2053900</v>
      </c>
      <c r="F884" s="26">
        <v>2053900</v>
      </c>
      <c r="G884" s="27"/>
      <c r="H884" s="26">
        <v>2053900</v>
      </c>
      <c r="I884" s="27" t="e">
        <f>#REF!*($I$4)</f>
        <v>#REF!</v>
      </c>
      <c r="J884" s="27" t="e">
        <f>ROUNDUP(E884+#REF!+I884,-2)</f>
        <v>#REF!</v>
      </c>
      <c r="K884" s="27"/>
      <c r="L884" s="138"/>
      <c r="M884" s="138"/>
      <c r="N884" s="139"/>
      <c r="O884" s="49"/>
      <c r="P884" s="49"/>
      <c r="Q884" s="49"/>
      <c r="R884" s="49"/>
      <c r="S884" s="49"/>
      <c r="T884" s="49"/>
      <c r="U884" s="28">
        <f t="shared" si="72"/>
        <v>205390</v>
      </c>
      <c r="V884" s="28">
        <f t="shared" si="73"/>
        <v>308085</v>
      </c>
      <c r="W884" s="28">
        <f t="shared" si="74"/>
        <v>65724.800000000003</v>
      </c>
      <c r="X884" s="388">
        <f t="shared" si="75"/>
        <v>2633099.7999999998</v>
      </c>
      <c r="Y884" s="6">
        <f t="shared" si="76"/>
        <v>2633100</v>
      </c>
      <c r="Z884" s="355"/>
      <c r="AA884" s="359"/>
    </row>
    <row r="885" spans="1:27" ht="15.75">
      <c r="A885" s="24">
        <v>429</v>
      </c>
      <c r="B885" s="519" t="s">
        <v>2694</v>
      </c>
      <c r="C885" s="519" t="s">
        <v>3052</v>
      </c>
      <c r="D885" s="25" t="s">
        <v>2387</v>
      </c>
      <c r="E885" s="26">
        <v>2877900</v>
      </c>
      <c r="F885" s="26">
        <v>2877900</v>
      </c>
      <c r="G885" s="27"/>
      <c r="H885" s="26">
        <v>2877900</v>
      </c>
      <c r="I885" s="27" t="e">
        <f>#REF!*($I$4)</f>
        <v>#REF!</v>
      </c>
      <c r="J885" s="27" t="e">
        <f>ROUNDUP(E885+#REF!+I885,-2)</f>
        <v>#REF!</v>
      </c>
      <c r="K885" s="27"/>
      <c r="L885" s="138"/>
      <c r="M885" s="138"/>
      <c r="N885" s="139"/>
      <c r="O885" s="49"/>
      <c r="P885" s="49"/>
      <c r="Q885" s="49"/>
      <c r="R885" s="49"/>
      <c r="S885" s="49"/>
      <c r="T885" s="49"/>
      <c r="U885" s="28">
        <f t="shared" si="72"/>
        <v>287790</v>
      </c>
      <c r="V885" s="28">
        <f t="shared" si="73"/>
        <v>431685</v>
      </c>
      <c r="W885" s="28">
        <f t="shared" si="74"/>
        <v>92092.800000000003</v>
      </c>
      <c r="X885" s="388">
        <f t="shared" si="75"/>
        <v>3689467.8</v>
      </c>
      <c r="Y885" s="6">
        <f t="shared" si="76"/>
        <v>3689500</v>
      </c>
      <c r="Z885" s="355"/>
      <c r="AA885" s="359"/>
    </row>
    <row r="886" spans="1:27" ht="15.75">
      <c r="A886" s="24">
        <v>430</v>
      </c>
      <c r="B886" s="519" t="s">
        <v>2694</v>
      </c>
      <c r="C886" s="519" t="s">
        <v>3053</v>
      </c>
      <c r="D886" s="25" t="s">
        <v>2387</v>
      </c>
      <c r="E886" s="26">
        <v>2740700</v>
      </c>
      <c r="F886" s="26">
        <v>2740700</v>
      </c>
      <c r="G886" s="27"/>
      <c r="H886" s="26">
        <v>2740700</v>
      </c>
      <c r="I886" s="27" t="e">
        <f>#REF!*($I$4)</f>
        <v>#REF!</v>
      </c>
      <c r="J886" s="27" t="e">
        <f>ROUNDUP(E886+#REF!+I886,-2)</f>
        <v>#REF!</v>
      </c>
      <c r="K886" s="27"/>
      <c r="L886" s="138"/>
      <c r="M886" s="138"/>
      <c r="N886" s="139"/>
      <c r="O886" s="49"/>
      <c r="P886" s="49"/>
      <c r="Q886" s="49"/>
      <c r="R886" s="49"/>
      <c r="S886" s="49"/>
      <c r="T886" s="49"/>
      <c r="U886" s="28">
        <f t="shared" si="72"/>
        <v>274070</v>
      </c>
      <c r="V886" s="28">
        <f t="shared" si="73"/>
        <v>411105</v>
      </c>
      <c r="W886" s="28">
        <f t="shared" si="74"/>
        <v>87702.400000000009</v>
      </c>
      <c r="X886" s="388">
        <f t="shared" si="75"/>
        <v>3513577.4</v>
      </c>
      <c r="Y886" s="6">
        <f t="shared" si="76"/>
        <v>3513600</v>
      </c>
      <c r="Z886" s="355"/>
      <c r="AA886" s="359"/>
    </row>
    <row r="887" spans="1:27" ht="15.75">
      <c r="A887" s="24">
        <v>431</v>
      </c>
      <c r="B887" s="519" t="s">
        <v>2694</v>
      </c>
      <c r="C887" s="519" t="s">
        <v>3054</v>
      </c>
      <c r="D887" s="25" t="s">
        <v>2387</v>
      </c>
      <c r="E887" s="26">
        <v>1336000</v>
      </c>
      <c r="F887" s="26">
        <v>1336000</v>
      </c>
      <c r="G887" s="27"/>
      <c r="H887" s="26">
        <v>1336000</v>
      </c>
      <c r="I887" s="27" t="e">
        <f>#REF!*($I$4)</f>
        <v>#REF!</v>
      </c>
      <c r="J887" s="27" t="e">
        <f>ROUNDUP(E887+#REF!+I887,-2)</f>
        <v>#REF!</v>
      </c>
      <c r="K887" s="27"/>
      <c r="L887" s="138"/>
      <c r="M887" s="138"/>
      <c r="N887" s="139"/>
      <c r="O887" s="49"/>
      <c r="P887" s="49"/>
      <c r="Q887" s="49"/>
      <c r="R887" s="49"/>
      <c r="S887" s="49"/>
      <c r="T887" s="49"/>
      <c r="U887" s="28">
        <f t="shared" si="72"/>
        <v>133600</v>
      </c>
      <c r="V887" s="28">
        <f t="shared" si="73"/>
        <v>200400</v>
      </c>
      <c r="W887" s="28">
        <f t="shared" si="74"/>
        <v>42752</v>
      </c>
      <c r="X887" s="388">
        <f t="shared" si="75"/>
        <v>1712752</v>
      </c>
      <c r="Y887" s="6">
        <f t="shared" si="76"/>
        <v>1712800</v>
      </c>
      <c r="Z887" s="355"/>
      <c r="AA887" s="359"/>
    </row>
    <row r="888" spans="1:27" ht="15.75">
      <c r="A888" s="24">
        <v>432</v>
      </c>
      <c r="B888" s="519" t="s">
        <v>2694</v>
      </c>
      <c r="C888" s="519" t="s">
        <v>3055</v>
      </c>
      <c r="D888" s="25" t="s">
        <v>2387</v>
      </c>
      <c r="E888" s="26">
        <v>1351500</v>
      </c>
      <c r="F888" s="26">
        <v>1351500</v>
      </c>
      <c r="G888" s="27"/>
      <c r="H888" s="26">
        <v>1351500</v>
      </c>
      <c r="I888" s="27" t="e">
        <f>#REF!*($I$4)</f>
        <v>#REF!</v>
      </c>
      <c r="J888" s="27" t="e">
        <f>ROUNDUP(E888+#REF!+I888,-2)</f>
        <v>#REF!</v>
      </c>
      <c r="K888" s="27"/>
      <c r="L888" s="138"/>
      <c r="M888" s="138"/>
      <c r="N888" s="139"/>
      <c r="O888" s="49"/>
      <c r="P888" s="49"/>
      <c r="Q888" s="49"/>
      <c r="R888" s="49"/>
      <c r="S888" s="49"/>
      <c r="T888" s="49"/>
      <c r="U888" s="28">
        <f t="shared" si="72"/>
        <v>135150</v>
      </c>
      <c r="V888" s="28">
        <f t="shared" si="73"/>
        <v>202725</v>
      </c>
      <c r="W888" s="28">
        <f t="shared" si="74"/>
        <v>43248</v>
      </c>
      <c r="X888" s="388">
        <f t="shared" si="75"/>
        <v>1732623</v>
      </c>
      <c r="Y888" s="6">
        <f t="shared" si="76"/>
        <v>1732700</v>
      </c>
      <c r="Z888" s="355"/>
      <c r="AA888" s="359"/>
    </row>
    <row r="889" spans="1:27" ht="15.75">
      <c r="A889" s="24">
        <v>433</v>
      </c>
      <c r="B889" s="519" t="s">
        <v>2694</v>
      </c>
      <c r="C889" s="519" t="s">
        <v>3056</v>
      </c>
      <c r="D889" s="25" t="s">
        <v>2387</v>
      </c>
      <c r="E889" s="26">
        <v>1514400</v>
      </c>
      <c r="F889" s="26">
        <v>1514400</v>
      </c>
      <c r="G889" s="27"/>
      <c r="H889" s="26">
        <v>1514400</v>
      </c>
      <c r="I889" s="27" t="e">
        <f>#REF!*($I$4)</f>
        <v>#REF!</v>
      </c>
      <c r="J889" s="27" t="e">
        <f>ROUNDUP(E889+#REF!+I889,-2)</f>
        <v>#REF!</v>
      </c>
      <c r="K889" s="27"/>
      <c r="L889" s="138"/>
      <c r="M889" s="138"/>
      <c r="N889" s="139"/>
      <c r="O889" s="49"/>
      <c r="P889" s="49"/>
      <c r="Q889" s="49"/>
      <c r="R889" s="49"/>
      <c r="S889" s="49"/>
      <c r="T889" s="49"/>
      <c r="U889" s="28">
        <f t="shared" si="72"/>
        <v>151440</v>
      </c>
      <c r="V889" s="28">
        <f t="shared" si="73"/>
        <v>227160</v>
      </c>
      <c r="W889" s="28">
        <f t="shared" si="74"/>
        <v>48460.800000000003</v>
      </c>
      <c r="X889" s="388">
        <f t="shared" si="75"/>
        <v>1941460.8</v>
      </c>
      <c r="Y889" s="6">
        <f t="shared" si="76"/>
        <v>1941500</v>
      </c>
      <c r="Z889" s="355"/>
      <c r="AA889" s="359"/>
    </row>
    <row r="890" spans="1:27" ht="15.75">
      <c r="A890" s="24">
        <v>434</v>
      </c>
      <c r="B890" s="519" t="s">
        <v>2694</v>
      </c>
      <c r="C890" s="519" t="s">
        <v>3057</v>
      </c>
      <c r="D890" s="25" t="s">
        <v>2387</v>
      </c>
      <c r="E890" s="26">
        <v>1591000</v>
      </c>
      <c r="F890" s="26">
        <v>1591000</v>
      </c>
      <c r="G890" s="27"/>
      <c r="H890" s="26">
        <v>1591000</v>
      </c>
      <c r="I890" s="27" t="e">
        <f>#REF!*($I$4)</f>
        <v>#REF!</v>
      </c>
      <c r="J890" s="27" t="e">
        <f>ROUNDUP(E890+#REF!+I890,-2)</f>
        <v>#REF!</v>
      </c>
      <c r="K890" s="27"/>
      <c r="L890" s="138"/>
      <c r="M890" s="138"/>
      <c r="N890" s="139"/>
      <c r="O890" s="49"/>
      <c r="P890" s="49"/>
      <c r="Q890" s="49"/>
      <c r="R890" s="49"/>
      <c r="S890" s="49"/>
      <c r="T890" s="49"/>
      <c r="U890" s="28">
        <f t="shared" si="72"/>
        <v>159100</v>
      </c>
      <c r="V890" s="28">
        <f t="shared" si="73"/>
        <v>238650</v>
      </c>
      <c r="W890" s="28">
        <f t="shared" si="74"/>
        <v>50912</v>
      </c>
      <c r="X890" s="388">
        <f t="shared" si="75"/>
        <v>2039662</v>
      </c>
      <c r="Y890" s="6">
        <f t="shared" si="76"/>
        <v>2039700</v>
      </c>
      <c r="Z890" s="355"/>
      <c r="AA890" s="359"/>
    </row>
    <row r="891" spans="1:27" ht="15.75">
      <c r="A891" s="24">
        <v>435</v>
      </c>
      <c r="B891" s="519" t="s">
        <v>2694</v>
      </c>
      <c r="C891" s="519" t="s">
        <v>3058</v>
      </c>
      <c r="D891" s="25" t="s">
        <v>2387</v>
      </c>
      <c r="E891" s="26">
        <v>1753900</v>
      </c>
      <c r="F891" s="26">
        <v>1753900</v>
      </c>
      <c r="G891" s="27"/>
      <c r="H891" s="26">
        <v>1753900</v>
      </c>
      <c r="I891" s="27" t="e">
        <f>#REF!*($I$4)</f>
        <v>#REF!</v>
      </c>
      <c r="J891" s="27" t="e">
        <f>ROUNDUP(E891+#REF!+I891,-2)</f>
        <v>#REF!</v>
      </c>
      <c r="K891" s="27"/>
      <c r="L891" s="138"/>
      <c r="M891" s="138"/>
      <c r="N891" s="139"/>
      <c r="O891" s="49"/>
      <c r="P891" s="49"/>
      <c r="Q891" s="49"/>
      <c r="R891" s="49"/>
      <c r="S891" s="49"/>
      <c r="T891" s="49"/>
      <c r="U891" s="28">
        <f t="shared" si="72"/>
        <v>175390</v>
      </c>
      <c r="V891" s="28">
        <f t="shared" si="73"/>
        <v>263085</v>
      </c>
      <c r="W891" s="28">
        <f t="shared" si="74"/>
        <v>56124.800000000003</v>
      </c>
      <c r="X891" s="388">
        <f t="shared" si="75"/>
        <v>2248499.7999999998</v>
      </c>
      <c r="Y891" s="6">
        <f t="shared" si="76"/>
        <v>2248500</v>
      </c>
      <c r="Z891" s="355"/>
      <c r="AA891" s="359"/>
    </row>
    <row r="892" spans="1:27" ht="15.75">
      <c r="A892" s="24">
        <v>436</v>
      </c>
      <c r="B892" s="519" t="s">
        <v>2694</v>
      </c>
      <c r="C892" s="519" t="s">
        <v>3059</v>
      </c>
      <c r="D892" s="25" t="s">
        <v>2387</v>
      </c>
      <c r="E892" s="26">
        <v>1892900</v>
      </c>
      <c r="F892" s="26">
        <v>1892900</v>
      </c>
      <c r="G892" s="27"/>
      <c r="H892" s="26">
        <v>1892900</v>
      </c>
      <c r="I892" s="27" t="e">
        <f>#REF!*($I$4)</f>
        <v>#REF!</v>
      </c>
      <c r="J892" s="27" t="e">
        <f>ROUNDUP(E892+#REF!+I892,-2)</f>
        <v>#REF!</v>
      </c>
      <c r="K892" s="27"/>
      <c r="L892" s="138"/>
      <c r="M892" s="138"/>
      <c r="N892" s="139"/>
      <c r="O892" s="49"/>
      <c r="P892" s="49"/>
      <c r="Q892" s="49"/>
      <c r="R892" s="49"/>
      <c r="S892" s="49"/>
      <c r="T892" s="49"/>
      <c r="U892" s="28">
        <f t="shared" si="72"/>
        <v>189290</v>
      </c>
      <c r="V892" s="28">
        <f t="shared" si="73"/>
        <v>283935</v>
      </c>
      <c r="W892" s="28">
        <f t="shared" si="74"/>
        <v>60572.800000000003</v>
      </c>
      <c r="X892" s="388">
        <f t="shared" si="75"/>
        <v>2426697.7999999998</v>
      </c>
      <c r="Y892" s="6">
        <f t="shared" si="76"/>
        <v>2426700</v>
      </c>
      <c r="Z892" s="355"/>
      <c r="AA892" s="359"/>
    </row>
    <row r="893" spans="1:27" ht="15.75">
      <c r="A893" s="24">
        <v>437</v>
      </c>
      <c r="B893" s="519" t="s">
        <v>2694</v>
      </c>
      <c r="C893" s="519" t="s">
        <v>3060</v>
      </c>
      <c r="D893" s="25" t="s">
        <v>2387</v>
      </c>
      <c r="E893" s="26">
        <v>1130000</v>
      </c>
      <c r="F893" s="26">
        <v>1130000</v>
      </c>
      <c r="G893" s="27"/>
      <c r="H893" s="26">
        <v>1130000</v>
      </c>
      <c r="I893" s="27" t="e">
        <f>#REF!*($I$4)</f>
        <v>#REF!</v>
      </c>
      <c r="J893" s="27" t="e">
        <f>ROUNDUP(E893+#REF!+I893,-2)</f>
        <v>#REF!</v>
      </c>
      <c r="K893" s="27"/>
      <c r="L893" s="138"/>
      <c r="M893" s="138"/>
      <c r="N893" s="139"/>
      <c r="O893" s="49"/>
      <c r="P893" s="49"/>
      <c r="Q893" s="49"/>
      <c r="R893" s="49"/>
      <c r="S893" s="49"/>
      <c r="T893" s="49"/>
      <c r="U893" s="28">
        <f t="shared" si="72"/>
        <v>113000</v>
      </c>
      <c r="V893" s="28">
        <f t="shared" si="73"/>
        <v>169500</v>
      </c>
      <c r="W893" s="28">
        <f t="shared" si="74"/>
        <v>36160</v>
      </c>
      <c r="X893" s="388">
        <f t="shared" si="75"/>
        <v>1448660</v>
      </c>
      <c r="Y893" s="6">
        <f t="shared" si="76"/>
        <v>1448700</v>
      </c>
      <c r="Z893" s="355"/>
      <c r="AA893" s="359"/>
    </row>
    <row r="894" spans="1:27" ht="15.75">
      <c r="A894" s="24">
        <v>438</v>
      </c>
      <c r="B894" s="519" t="s">
        <v>2694</v>
      </c>
      <c r="C894" s="519" t="s">
        <v>3061</v>
      </c>
      <c r="D894" s="25" t="s">
        <v>2387</v>
      </c>
      <c r="E894" s="26">
        <v>1230000</v>
      </c>
      <c r="F894" s="26">
        <v>1230000</v>
      </c>
      <c r="G894" s="27"/>
      <c r="H894" s="26">
        <v>1230000</v>
      </c>
      <c r="I894" s="27" t="e">
        <f>#REF!*($I$4)</f>
        <v>#REF!</v>
      </c>
      <c r="J894" s="27" t="e">
        <f>ROUNDUP(E894+#REF!+I894,-2)</f>
        <v>#REF!</v>
      </c>
      <c r="K894" s="27"/>
      <c r="L894" s="138"/>
      <c r="M894" s="138"/>
      <c r="N894" s="139"/>
      <c r="O894" s="49"/>
      <c r="P894" s="49"/>
      <c r="Q894" s="49"/>
      <c r="R894" s="49"/>
      <c r="S894" s="49"/>
      <c r="T894" s="49"/>
      <c r="U894" s="28">
        <f t="shared" si="72"/>
        <v>123000</v>
      </c>
      <c r="V894" s="28">
        <f t="shared" si="73"/>
        <v>184500</v>
      </c>
      <c r="W894" s="28">
        <f t="shared" si="74"/>
        <v>39360</v>
      </c>
      <c r="X894" s="388">
        <f t="shared" si="75"/>
        <v>1576860</v>
      </c>
      <c r="Y894" s="6">
        <f t="shared" si="76"/>
        <v>1576900</v>
      </c>
      <c r="Z894" s="355"/>
      <c r="AA894" s="359"/>
    </row>
    <row r="895" spans="1:27" ht="15.75">
      <c r="A895" s="24">
        <v>439</v>
      </c>
      <c r="B895" s="519" t="s">
        <v>2694</v>
      </c>
      <c r="C895" s="519" t="s">
        <v>3062</v>
      </c>
      <c r="D895" s="25" t="s">
        <v>2387</v>
      </c>
      <c r="E895" s="26">
        <v>1424100</v>
      </c>
      <c r="F895" s="26">
        <v>1424100</v>
      </c>
      <c r="G895" s="27"/>
      <c r="H895" s="26">
        <v>1424100</v>
      </c>
      <c r="I895" s="27" t="e">
        <f>#REF!*($I$4)</f>
        <v>#REF!</v>
      </c>
      <c r="J895" s="27" t="e">
        <f>ROUNDUP(E895+#REF!+I895,-2)</f>
        <v>#REF!</v>
      </c>
      <c r="K895" s="27"/>
      <c r="L895" s="138"/>
      <c r="M895" s="138"/>
      <c r="N895" s="139"/>
      <c r="O895" s="49"/>
      <c r="P895" s="49"/>
      <c r="Q895" s="49"/>
      <c r="R895" s="49"/>
      <c r="S895" s="49"/>
      <c r="T895" s="49"/>
      <c r="U895" s="28">
        <f t="shared" si="72"/>
        <v>142410</v>
      </c>
      <c r="V895" s="28">
        <f t="shared" si="73"/>
        <v>213615</v>
      </c>
      <c r="W895" s="28">
        <f t="shared" si="74"/>
        <v>45571.200000000004</v>
      </c>
      <c r="X895" s="388">
        <f t="shared" si="75"/>
        <v>1825696.2</v>
      </c>
      <c r="Y895" s="6">
        <f t="shared" si="76"/>
        <v>1825700</v>
      </c>
      <c r="Z895" s="355"/>
      <c r="AA895" s="359"/>
    </row>
    <row r="896" spans="1:27" ht="15.75">
      <c r="A896" s="24">
        <v>440</v>
      </c>
      <c r="B896" s="519" t="s">
        <v>2694</v>
      </c>
      <c r="C896" s="519" t="s">
        <v>3063</v>
      </c>
      <c r="D896" s="25" t="s">
        <v>2387</v>
      </c>
      <c r="E896" s="26">
        <v>1502600</v>
      </c>
      <c r="F896" s="26">
        <v>1502600</v>
      </c>
      <c r="G896" s="27"/>
      <c r="H896" s="26">
        <v>1502600</v>
      </c>
      <c r="I896" s="27" t="e">
        <f>#REF!*($I$4)</f>
        <v>#REF!</v>
      </c>
      <c r="J896" s="27" t="e">
        <f>ROUNDUP(E896+#REF!+I896,-2)</f>
        <v>#REF!</v>
      </c>
      <c r="K896" s="27"/>
      <c r="L896" s="138"/>
      <c r="M896" s="138"/>
      <c r="N896" s="139"/>
      <c r="O896" s="49"/>
      <c r="P896" s="49"/>
      <c r="Q896" s="49"/>
      <c r="R896" s="49"/>
      <c r="S896" s="49"/>
      <c r="T896" s="49"/>
      <c r="U896" s="28">
        <f t="shared" si="72"/>
        <v>150260</v>
      </c>
      <c r="V896" s="28">
        <f t="shared" si="73"/>
        <v>225390</v>
      </c>
      <c r="W896" s="28">
        <f t="shared" si="74"/>
        <v>48083.200000000004</v>
      </c>
      <c r="X896" s="388">
        <f t="shared" si="75"/>
        <v>1926333.2</v>
      </c>
      <c r="Y896" s="6">
        <f t="shared" si="76"/>
        <v>1926400</v>
      </c>
      <c r="Z896" s="355"/>
      <c r="AA896" s="359"/>
    </row>
    <row r="897" spans="1:27" ht="15.75">
      <c r="A897" s="24">
        <v>441</v>
      </c>
      <c r="B897" s="519" t="s">
        <v>2694</v>
      </c>
      <c r="C897" s="519" t="s">
        <v>3064</v>
      </c>
      <c r="D897" s="25" t="s">
        <v>2387</v>
      </c>
      <c r="E897" s="26">
        <v>1577200</v>
      </c>
      <c r="F897" s="26">
        <v>1577200</v>
      </c>
      <c r="G897" s="27"/>
      <c r="H897" s="26">
        <v>1577200</v>
      </c>
      <c r="I897" s="27" t="e">
        <f>#REF!*($I$4)</f>
        <v>#REF!</v>
      </c>
      <c r="J897" s="27" t="e">
        <f>ROUNDUP(E897+#REF!+I897,-2)</f>
        <v>#REF!</v>
      </c>
      <c r="K897" s="27"/>
      <c r="L897" s="138"/>
      <c r="M897" s="138"/>
      <c r="N897" s="139"/>
      <c r="O897" s="49"/>
      <c r="P897" s="49"/>
      <c r="Q897" s="49"/>
      <c r="R897" s="49"/>
      <c r="S897" s="49"/>
      <c r="T897" s="49"/>
      <c r="U897" s="28">
        <f t="shared" si="72"/>
        <v>157720</v>
      </c>
      <c r="V897" s="28">
        <f t="shared" si="73"/>
        <v>236580</v>
      </c>
      <c r="W897" s="28">
        <f t="shared" si="74"/>
        <v>50470.400000000001</v>
      </c>
      <c r="X897" s="388">
        <f t="shared" si="75"/>
        <v>2021970.4</v>
      </c>
      <c r="Y897" s="6">
        <f t="shared" si="76"/>
        <v>2022000</v>
      </c>
      <c r="Z897" s="355"/>
      <c r="AA897" s="359"/>
    </row>
    <row r="898" spans="1:27" ht="15.75">
      <c r="A898" s="24">
        <v>442</v>
      </c>
      <c r="B898" s="519" t="s">
        <v>2694</v>
      </c>
      <c r="C898" s="519" t="s">
        <v>3065</v>
      </c>
      <c r="D898" s="25" t="s">
        <v>2387</v>
      </c>
      <c r="E898" s="26">
        <v>1583200</v>
      </c>
      <c r="F898" s="26">
        <v>1583200</v>
      </c>
      <c r="G898" s="27"/>
      <c r="H898" s="26">
        <v>1583200</v>
      </c>
      <c r="I898" s="27" t="e">
        <f>#REF!*($I$4)</f>
        <v>#REF!</v>
      </c>
      <c r="J898" s="27" t="e">
        <f>ROUNDUP(E898+#REF!+I898,-2)</f>
        <v>#REF!</v>
      </c>
      <c r="K898" s="27"/>
      <c r="L898" s="138"/>
      <c r="M898" s="138"/>
      <c r="N898" s="139"/>
      <c r="O898" s="49"/>
      <c r="P898" s="49"/>
      <c r="Q898" s="49"/>
      <c r="R898" s="49"/>
      <c r="S898" s="49"/>
      <c r="T898" s="49"/>
      <c r="U898" s="28">
        <f t="shared" si="72"/>
        <v>158320</v>
      </c>
      <c r="V898" s="28">
        <f t="shared" si="73"/>
        <v>237480</v>
      </c>
      <c r="W898" s="28">
        <f t="shared" si="74"/>
        <v>50662.400000000001</v>
      </c>
      <c r="X898" s="388">
        <f t="shared" si="75"/>
        <v>2029662.4</v>
      </c>
      <c r="Y898" s="6">
        <f t="shared" si="76"/>
        <v>2029700</v>
      </c>
      <c r="Z898" s="355"/>
      <c r="AA898" s="359"/>
    </row>
    <row r="899" spans="1:27" ht="15.75">
      <c r="A899" s="24">
        <v>443</v>
      </c>
      <c r="B899" s="519" t="s">
        <v>2694</v>
      </c>
      <c r="C899" s="519" t="s">
        <v>3065</v>
      </c>
      <c r="D899" s="25" t="s">
        <v>2387</v>
      </c>
      <c r="E899" s="26">
        <v>1565400</v>
      </c>
      <c r="F899" s="26">
        <v>1565400</v>
      </c>
      <c r="G899" s="27"/>
      <c r="H899" s="26">
        <v>1565400</v>
      </c>
      <c r="I899" s="27" t="e">
        <f>#REF!*($I$4)</f>
        <v>#REF!</v>
      </c>
      <c r="J899" s="27" t="e">
        <f>ROUNDUP(E899+#REF!+I899,-2)</f>
        <v>#REF!</v>
      </c>
      <c r="K899" s="27"/>
      <c r="L899" s="138"/>
      <c r="M899" s="138"/>
      <c r="N899" s="139"/>
      <c r="O899" s="49"/>
      <c r="P899" s="49"/>
      <c r="Q899" s="49"/>
      <c r="R899" s="49"/>
      <c r="S899" s="49"/>
      <c r="T899" s="49"/>
      <c r="U899" s="28">
        <f t="shared" si="72"/>
        <v>156540</v>
      </c>
      <c r="V899" s="28">
        <f t="shared" si="73"/>
        <v>234810</v>
      </c>
      <c r="W899" s="28">
        <f t="shared" si="74"/>
        <v>50092.800000000003</v>
      </c>
      <c r="X899" s="388">
        <f t="shared" si="75"/>
        <v>2006842.8</v>
      </c>
      <c r="Y899" s="6">
        <f t="shared" si="76"/>
        <v>2006900</v>
      </c>
      <c r="Z899" s="355"/>
      <c r="AA899" s="359"/>
    </row>
    <row r="900" spans="1:27" ht="15.75">
      <c r="A900" s="24">
        <v>444</v>
      </c>
      <c r="B900" s="519" t="s">
        <v>2694</v>
      </c>
      <c r="C900" s="519" t="s">
        <v>3066</v>
      </c>
      <c r="D900" s="25" t="s">
        <v>2387</v>
      </c>
      <c r="E900" s="26">
        <v>1355600</v>
      </c>
      <c r="F900" s="26">
        <v>1355600</v>
      </c>
      <c r="G900" s="27"/>
      <c r="H900" s="26">
        <v>1355600</v>
      </c>
      <c r="I900" s="27" t="e">
        <f>#REF!*($I$4)</f>
        <v>#REF!</v>
      </c>
      <c r="J900" s="27" t="e">
        <f>ROUNDUP(E900+#REF!+I900,-2)</f>
        <v>#REF!</v>
      </c>
      <c r="K900" s="27"/>
      <c r="L900" s="138"/>
      <c r="M900" s="138"/>
      <c r="N900" s="139"/>
      <c r="O900" s="49"/>
      <c r="P900" s="49"/>
      <c r="Q900" s="49"/>
      <c r="R900" s="49"/>
      <c r="S900" s="49"/>
      <c r="T900" s="49"/>
      <c r="U900" s="28">
        <f t="shared" si="72"/>
        <v>135560</v>
      </c>
      <c r="V900" s="28">
        <f t="shared" si="73"/>
        <v>203340</v>
      </c>
      <c r="W900" s="28">
        <f t="shared" si="74"/>
        <v>43379.200000000004</v>
      </c>
      <c r="X900" s="388">
        <f t="shared" si="75"/>
        <v>1737879.2</v>
      </c>
      <c r="Y900" s="6">
        <f t="shared" si="76"/>
        <v>1737900</v>
      </c>
      <c r="Z900" s="355"/>
      <c r="AA900" s="359"/>
    </row>
    <row r="901" spans="1:27" ht="15.75">
      <c r="A901" s="24">
        <v>445</v>
      </c>
      <c r="B901" s="519" t="s">
        <v>2694</v>
      </c>
      <c r="C901" s="519" t="s">
        <v>3067</v>
      </c>
      <c r="D901" s="25" t="s">
        <v>2387</v>
      </c>
      <c r="E901" s="26">
        <v>1496700</v>
      </c>
      <c r="F901" s="26">
        <v>1496700</v>
      </c>
      <c r="G901" s="27"/>
      <c r="H901" s="26">
        <v>1496700</v>
      </c>
      <c r="I901" s="27" t="e">
        <f>#REF!*($I$4)</f>
        <v>#REF!</v>
      </c>
      <c r="J901" s="27" t="e">
        <f>ROUNDUP(E901+#REF!+I901,-2)</f>
        <v>#REF!</v>
      </c>
      <c r="K901" s="27"/>
      <c r="L901" s="138"/>
      <c r="M901" s="138"/>
      <c r="N901" s="139"/>
      <c r="O901" s="49"/>
      <c r="P901" s="49"/>
      <c r="Q901" s="49"/>
      <c r="R901" s="49"/>
      <c r="S901" s="49"/>
      <c r="T901" s="49"/>
      <c r="U901" s="28">
        <f t="shared" si="72"/>
        <v>149670</v>
      </c>
      <c r="V901" s="28">
        <f t="shared" si="73"/>
        <v>224505</v>
      </c>
      <c r="W901" s="28">
        <f t="shared" si="74"/>
        <v>47894.400000000001</v>
      </c>
      <c r="X901" s="388">
        <f t="shared" si="75"/>
        <v>1918769.4</v>
      </c>
      <c r="Y901" s="6">
        <f t="shared" si="76"/>
        <v>1918800</v>
      </c>
      <c r="Z901" s="355"/>
      <c r="AA901" s="359"/>
    </row>
    <row r="902" spans="1:27" ht="15.75">
      <c r="A902" s="24">
        <v>446</v>
      </c>
      <c r="B902" s="519" t="s">
        <v>2694</v>
      </c>
      <c r="C902" s="519" t="s">
        <v>3068</v>
      </c>
      <c r="D902" s="25" t="s">
        <v>2387</v>
      </c>
      <c r="E902" s="26">
        <v>1614500</v>
      </c>
      <c r="F902" s="26">
        <v>1614500</v>
      </c>
      <c r="G902" s="27"/>
      <c r="H902" s="26">
        <v>1614500</v>
      </c>
      <c r="I902" s="27" t="e">
        <f>#REF!*($I$4)</f>
        <v>#REF!</v>
      </c>
      <c r="J902" s="27" t="e">
        <f>ROUNDUP(E902+#REF!+I902,-2)</f>
        <v>#REF!</v>
      </c>
      <c r="K902" s="27"/>
      <c r="L902" s="138"/>
      <c r="M902" s="138"/>
      <c r="N902" s="139"/>
      <c r="O902" s="49"/>
      <c r="P902" s="49"/>
      <c r="Q902" s="49"/>
      <c r="R902" s="49"/>
      <c r="S902" s="49"/>
      <c r="T902" s="49"/>
      <c r="U902" s="28">
        <f t="shared" si="72"/>
        <v>161450</v>
      </c>
      <c r="V902" s="28">
        <f t="shared" si="73"/>
        <v>242175</v>
      </c>
      <c r="W902" s="28">
        <f t="shared" si="74"/>
        <v>51664</v>
      </c>
      <c r="X902" s="388">
        <f t="shared" si="75"/>
        <v>2069789</v>
      </c>
      <c r="Y902" s="6">
        <f t="shared" si="76"/>
        <v>2069800</v>
      </c>
      <c r="Z902" s="355"/>
      <c r="AA902" s="359"/>
    </row>
    <row r="903" spans="1:27" ht="15.75">
      <c r="A903" s="24">
        <v>447</v>
      </c>
      <c r="B903" s="519" t="s">
        <v>2694</v>
      </c>
      <c r="C903" s="519" t="s">
        <v>3069</v>
      </c>
      <c r="D903" s="25" t="s">
        <v>2387</v>
      </c>
      <c r="E903" s="26">
        <v>857500</v>
      </c>
      <c r="F903" s="26">
        <v>857500</v>
      </c>
      <c r="G903" s="27"/>
      <c r="H903" s="26">
        <v>857500</v>
      </c>
      <c r="I903" s="27" t="e">
        <f>#REF!*($I$4)</f>
        <v>#REF!</v>
      </c>
      <c r="J903" s="27" t="e">
        <f>ROUNDUP(E903+#REF!+I903,-2)</f>
        <v>#REF!</v>
      </c>
      <c r="K903" s="27"/>
      <c r="L903" s="138"/>
      <c r="M903" s="138"/>
      <c r="N903" s="139"/>
      <c r="O903" s="49"/>
      <c r="P903" s="49"/>
      <c r="Q903" s="49"/>
      <c r="R903" s="49"/>
      <c r="S903" s="49"/>
      <c r="T903" s="49"/>
      <c r="U903" s="28">
        <f t="shared" si="72"/>
        <v>85750</v>
      </c>
      <c r="V903" s="28">
        <f t="shared" si="73"/>
        <v>128625</v>
      </c>
      <c r="W903" s="28">
        <f t="shared" si="74"/>
        <v>27440</v>
      </c>
      <c r="X903" s="388">
        <f t="shared" si="75"/>
        <v>1099315</v>
      </c>
      <c r="Y903" s="6">
        <f t="shared" si="76"/>
        <v>1099400</v>
      </c>
      <c r="Z903" s="355"/>
      <c r="AA903" s="359"/>
    </row>
    <row r="904" spans="1:27" ht="15.75">
      <c r="A904" s="24">
        <v>448</v>
      </c>
      <c r="B904" s="519" t="s">
        <v>2694</v>
      </c>
      <c r="C904" s="519" t="s">
        <v>3070</v>
      </c>
      <c r="D904" s="25" t="s">
        <v>2387</v>
      </c>
      <c r="E904" s="26">
        <v>1029800</v>
      </c>
      <c r="F904" s="26">
        <v>1029800</v>
      </c>
      <c r="G904" s="27"/>
      <c r="H904" s="26">
        <v>1029800</v>
      </c>
      <c r="I904" s="27" t="e">
        <f>#REF!*($I$4)</f>
        <v>#REF!</v>
      </c>
      <c r="J904" s="27" t="e">
        <f>ROUNDUP(E904+#REF!+I904,-2)</f>
        <v>#REF!</v>
      </c>
      <c r="K904" s="27"/>
      <c r="L904" s="138"/>
      <c r="M904" s="138"/>
      <c r="N904" s="139"/>
      <c r="O904" s="49"/>
      <c r="P904" s="49"/>
      <c r="Q904" s="49"/>
      <c r="R904" s="49"/>
      <c r="S904" s="49"/>
      <c r="T904" s="49"/>
      <c r="U904" s="28">
        <f t="shared" si="72"/>
        <v>102980</v>
      </c>
      <c r="V904" s="28">
        <f t="shared" si="73"/>
        <v>154470</v>
      </c>
      <c r="W904" s="28">
        <f t="shared" si="74"/>
        <v>32953.599999999999</v>
      </c>
      <c r="X904" s="388">
        <f t="shared" si="75"/>
        <v>1320203.6000000001</v>
      </c>
      <c r="Y904" s="6">
        <f t="shared" si="76"/>
        <v>1320300</v>
      </c>
      <c r="Z904" s="355"/>
      <c r="AA904" s="359"/>
    </row>
    <row r="905" spans="1:27" ht="15.75">
      <c r="A905" s="24">
        <v>449</v>
      </c>
      <c r="B905" s="519" t="s">
        <v>2694</v>
      </c>
      <c r="C905" s="519" t="s">
        <v>3071</v>
      </c>
      <c r="D905" s="25" t="s">
        <v>2387</v>
      </c>
      <c r="E905" s="26">
        <v>1096600</v>
      </c>
      <c r="F905" s="26">
        <v>1096600</v>
      </c>
      <c r="G905" s="27"/>
      <c r="H905" s="26">
        <v>1096600</v>
      </c>
      <c r="I905" s="27" t="e">
        <f>#REF!*($I$4)</f>
        <v>#REF!</v>
      </c>
      <c r="J905" s="27" t="e">
        <f>ROUNDUP(E905+#REF!+I905,-2)</f>
        <v>#REF!</v>
      </c>
      <c r="K905" s="27"/>
      <c r="L905" s="138"/>
      <c r="M905" s="138"/>
      <c r="N905" s="139"/>
      <c r="O905" s="49"/>
      <c r="P905" s="49"/>
      <c r="Q905" s="49"/>
      <c r="R905" s="49"/>
      <c r="S905" s="49"/>
      <c r="T905" s="49"/>
      <c r="U905" s="28">
        <f t="shared" ref="U905:U968" si="77">+H905*0.1</f>
        <v>109660</v>
      </c>
      <c r="V905" s="28">
        <f t="shared" ref="V905:V968" si="78">+H905*0.15</f>
        <v>164490</v>
      </c>
      <c r="W905" s="28">
        <f t="shared" ref="W905:W968" si="79">+H905*0.032</f>
        <v>35091.200000000004</v>
      </c>
      <c r="X905" s="388">
        <f t="shared" ref="X905:X968" si="80">+H905+U905+V905+W905</f>
        <v>1405841.2</v>
      </c>
      <c r="Y905" s="6">
        <f t="shared" ref="Y905:Y968" si="81">ROUNDUP(X905,-2)</f>
        <v>1405900</v>
      </c>
      <c r="Z905" s="355"/>
      <c r="AA905" s="359"/>
    </row>
    <row r="906" spans="1:27" ht="15.75">
      <c r="A906" s="24">
        <v>450</v>
      </c>
      <c r="B906" s="519" t="s">
        <v>2694</v>
      </c>
      <c r="C906" s="519" t="s">
        <v>3072</v>
      </c>
      <c r="D906" s="25" t="s">
        <v>2387</v>
      </c>
      <c r="E906" s="26">
        <v>1274900</v>
      </c>
      <c r="F906" s="26">
        <v>1274900</v>
      </c>
      <c r="G906" s="27"/>
      <c r="H906" s="26">
        <v>1274900</v>
      </c>
      <c r="I906" s="27" t="e">
        <f>#REF!*($I$4)</f>
        <v>#REF!</v>
      </c>
      <c r="J906" s="27" t="e">
        <f>ROUNDUP(E906+#REF!+I906,-2)</f>
        <v>#REF!</v>
      </c>
      <c r="K906" s="27"/>
      <c r="L906" s="138"/>
      <c r="M906" s="138"/>
      <c r="N906" s="139"/>
      <c r="O906" s="49"/>
      <c r="P906" s="49"/>
      <c r="Q906" s="49"/>
      <c r="R906" s="49"/>
      <c r="S906" s="49"/>
      <c r="T906" s="49"/>
      <c r="U906" s="28">
        <f t="shared" si="77"/>
        <v>127490</v>
      </c>
      <c r="V906" s="28">
        <f t="shared" si="78"/>
        <v>191235</v>
      </c>
      <c r="W906" s="28">
        <f t="shared" si="79"/>
        <v>40796.800000000003</v>
      </c>
      <c r="X906" s="388">
        <f t="shared" si="80"/>
        <v>1634421.8</v>
      </c>
      <c r="Y906" s="6">
        <f t="shared" si="81"/>
        <v>1634500</v>
      </c>
      <c r="Z906" s="355"/>
      <c r="AA906" s="359"/>
    </row>
    <row r="907" spans="1:27" ht="15.75">
      <c r="A907" s="24">
        <v>451</v>
      </c>
      <c r="B907" s="519" t="s">
        <v>2694</v>
      </c>
      <c r="C907" s="519" t="s">
        <v>3072</v>
      </c>
      <c r="D907" s="25" t="s">
        <v>2387</v>
      </c>
      <c r="E907" s="26">
        <v>1292800</v>
      </c>
      <c r="F907" s="26">
        <v>1292800</v>
      </c>
      <c r="G907" s="27"/>
      <c r="H907" s="26">
        <v>1292800</v>
      </c>
      <c r="I907" s="27" t="e">
        <f>#REF!*($I$4)</f>
        <v>#REF!</v>
      </c>
      <c r="J907" s="27" t="e">
        <f>ROUNDUP(E907+#REF!+I907,-2)</f>
        <v>#REF!</v>
      </c>
      <c r="K907" s="27"/>
      <c r="L907" s="138"/>
      <c r="M907" s="138"/>
      <c r="N907" s="139"/>
      <c r="O907" s="49"/>
      <c r="P907" s="49"/>
      <c r="Q907" s="49"/>
      <c r="R907" s="49"/>
      <c r="S907" s="49"/>
      <c r="T907" s="49"/>
      <c r="U907" s="28">
        <f t="shared" si="77"/>
        <v>129280</v>
      </c>
      <c r="V907" s="28">
        <f t="shared" si="78"/>
        <v>193920</v>
      </c>
      <c r="W907" s="28">
        <f t="shared" si="79"/>
        <v>41369.599999999999</v>
      </c>
      <c r="X907" s="388">
        <f t="shared" si="80"/>
        <v>1657369.6000000001</v>
      </c>
      <c r="Y907" s="6">
        <f t="shared" si="81"/>
        <v>1657400</v>
      </c>
      <c r="Z907" s="355"/>
      <c r="AA907" s="359"/>
    </row>
    <row r="908" spans="1:27" ht="15.75">
      <c r="A908" s="24">
        <v>452</v>
      </c>
      <c r="B908" s="519" t="s">
        <v>2694</v>
      </c>
      <c r="C908" s="519" t="s">
        <v>3073</v>
      </c>
      <c r="D908" s="25" t="s">
        <v>2387</v>
      </c>
      <c r="E908" s="26">
        <v>1361500</v>
      </c>
      <c r="F908" s="26">
        <v>1361500</v>
      </c>
      <c r="G908" s="27"/>
      <c r="H908" s="26">
        <v>1361500</v>
      </c>
      <c r="I908" s="27" t="e">
        <f>#REF!*($I$4)</f>
        <v>#REF!</v>
      </c>
      <c r="J908" s="27" t="e">
        <f>ROUNDUP(E908+#REF!+I908,-2)</f>
        <v>#REF!</v>
      </c>
      <c r="K908" s="27"/>
      <c r="L908" s="138"/>
      <c r="M908" s="138"/>
      <c r="N908" s="139"/>
      <c r="O908" s="49"/>
      <c r="P908" s="49"/>
      <c r="Q908" s="49"/>
      <c r="R908" s="49"/>
      <c r="S908" s="49"/>
      <c r="T908" s="49"/>
      <c r="U908" s="28">
        <f t="shared" si="77"/>
        <v>136150</v>
      </c>
      <c r="V908" s="28">
        <f t="shared" si="78"/>
        <v>204225</v>
      </c>
      <c r="W908" s="28">
        <f t="shared" si="79"/>
        <v>43568</v>
      </c>
      <c r="X908" s="388">
        <f t="shared" si="80"/>
        <v>1745443</v>
      </c>
      <c r="Y908" s="6">
        <f t="shared" si="81"/>
        <v>1745500</v>
      </c>
      <c r="Z908" s="355"/>
      <c r="AA908" s="359"/>
    </row>
    <row r="909" spans="1:27" ht="15.75">
      <c r="A909" s="24">
        <v>453</v>
      </c>
      <c r="B909" s="519" t="s">
        <v>2694</v>
      </c>
      <c r="C909" s="519" t="s">
        <v>3074</v>
      </c>
      <c r="D909" s="25" t="s">
        <v>2387</v>
      </c>
      <c r="E909" s="26">
        <v>1133800</v>
      </c>
      <c r="F909" s="26">
        <v>1133800</v>
      </c>
      <c r="G909" s="27"/>
      <c r="H909" s="26">
        <v>1133800</v>
      </c>
      <c r="I909" s="27" t="e">
        <f>#REF!*($I$4)</f>
        <v>#REF!</v>
      </c>
      <c r="J909" s="27" t="e">
        <f>ROUNDUP(E909+#REF!+I909,-2)</f>
        <v>#REF!</v>
      </c>
      <c r="K909" s="27"/>
      <c r="L909" s="138"/>
      <c r="M909" s="138"/>
      <c r="N909" s="139"/>
      <c r="O909" s="49"/>
      <c r="P909" s="49"/>
      <c r="Q909" s="49"/>
      <c r="R909" s="49"/>
      <c r="S909" s="49"/>
      <c r="T909" s="49"/>
      <c r="U909" s="28">
        <f t="shared" si="77"/>
        <v>113380</v>
      </c>
      <c r="V909" s="28">
        <f t="shared" si="78"/>
        <v>170070</v>
      </c>
      <c r="W909" s="28">
        <f t="shared" si="79"/>
        <v>36281.599999999999</v>
      </c>
      <c r="X909" s="388">
        <f t="shared" si="80"/>
        <v>1453531.6</v>
      </c>
      <c r="Y909" s="6">
        <f t="shared" si="81"/>
        <v>1453600</v>
      </c>
      <c r="Z909" s="355"/>
      <c r="AA909" s="359"/>
    </row>
    <row r="910" spans="1:27" ht="15.75">
      <c r="A910" s="24">
        <v>454</v>
      </c>
      <c r="B910" s="519" t="s">
        <v>2694</v>
      </c>
      <c r="C910" s="519" t="s">
        <v>3075</v>
      </c>
      <c r="D910" s="25" t="s">
        <v>2387</v>
      </c>
      <c r="E910" s="26">
        <v>741500</v>
      </c>
      <c r="F910" s="26">
        <v>741500</v>
      </c>
      <c r="G910" s="27"/>
      <c r="H910" s="26">
        <v>741500</v>
      </c>
      <c r="I910" s="27" t="e">
        <f>#REF!*($I$4)</f>
        <v>#REF!</v>
      </c>
      <c r="J910" s="27" t="e">
        <f>ROUNDUP(E910+#REF!+I910,-2)</f>
        <v>#REF!</v>
      </c>
      <c r="K910" s="27"/>
      <c r="L910" s="138"/>
      <c r="M910" s="138"/>
      <c r="N910" s="139"/>
      <c r="O910" s="49"/>
      <c r="P910" s="49"/>
      <c r="Q910" s="49"/>
      <c r="R910" s="49"/>
      <c r="S910" s="49"/>
      <c r="T910" s="49"/>
      <c r="U910" s="28">
        <f t="shared" si="77"/>
        <v>74150</v>
      </c>
      <c r="V910" s="28">
        <f t="shared" si="78"/>
        <v>111225</v>
      </c>
      <c r="W910" s="28">
        <f t="shared" si="79"/>
        <v>23728</v>
      </c>
      <c r="X910" s="388">
        <f t="shared" si="80"/>
        <v>950603</v>
      </c>
      <c r="Y910" s="6">
        <f t="shared" si="81"/>
        <v>950700</v>
      </c>
      <c r="Z910" s="355"/>
      <c r="AA910" s="359"/>
    </row>
    <row r="911" spans="1:27" ht="15.75">
      <c r="A911" s="24">
        <v>455</v>
      </c>
      <c r="B911" s="519" t="s">
        <v>2694</v>
      </c>
      <c r="C911" s="519" t="s">
        <v>3076</v>
      </c>
      <c r="D911" s="25" t="s">
        <v>2387</v>
      </c>
      <c r="E911" s="26">
        <v>1026000</v>
      </c>
      <c r="F911" s="26">
        <v>1026000</v>
      </c>
      <c r="G911" s="27"/>
      <c r="H911" s="26">
        <v>1026000</v>
      </c>
      <c r="I911" s="27" t="e">
        <f>#REF!*($I$4)</f>
        <v>#REF!</v>
      </c>
      <c r="J911" s="27" t="e">
        <f>ROUNDUP(E911+#REF!+I911,-2)</f>
        <v>#REF!</v>
      </c>
      <c r="K911" s="27"/>
      <c r="L911" s="138"/>
      <c r="M911" s="138"/>
      <c r="N911" s="139"/>
      <c r="O911" s="49"/>
      <c r="P911" s="49"/>
      <c r="Q911" s="49"/>
      <c r="R911" s="49"/>
      <c r="S911" s="49"/>
      <c r="T911" s="49"/>
      <c r="U911" s="28">
        <f t="shared" si="77"/>
        <v>102600</v>
      </c>
      <c r="V911" s="28">
        <f t="shared" si="78"/>
        <v>153900</v>
      </c>
      <c r="W911" s="28">
        <f t="shared" si="79"/>
        <v>32832</v>
      </c>
      <c r="X911" s="388">
        <f t="shared" si="80"/>
        <v>1315332</v>
      </c>
      <c r="Y911" s="6">
        <f t="shared" si="81"/>
        <v>1315400</v>
      </c>
      <c r="Z911" s="355"/>
      <c r="AA911" s="359"/>
    </row>
    <row r="912" spans="1:27" ht="15.75">
      <c r="A912" s="24">
        <v>456</v>
      </c>
      <c r="B912" s="519" t="s">
        <v>2694</v>
      </c>
      <c r="C912" s="519" t="s">
        <v>3077</v>
      </c>
      <c r="D912" s="25" t="s">
        <v>2387</v>
      </c>
      <c r="E912" s="26">
        <v>1298600</v>
      </c>
      <c r="F912" s="26">
        <v>1298600</v>
      </c>
      <c r="G912" s="27"/>
      <c r="H912" s="26">
        <v>1298600</v>
      </c>
      <c r="I912" s="27" t="e">
        <f>#REF!*($I$4)</f>
        <v>#REF!</v>
      </c>
      <c r="J912" s="27" t="e">
        <f>ROUNDUP(E912+#REF!+I912,-2)</f>
        <v>#REF!</v>
      </c>
      <c r="K912" s="27"/>
      <c r="L912" s="138"/>
      <c r="M912" s="138"/>
      <c r="N912" s="139"/>
      <c r="O912" s="49"/>
      <c r="P912" s="49"/>
      <c r="Q912" s="49"/>
      <c r="R912" s="49"/>
      <c r="S912" s="49"/>
      <c r="T912" s="49"/>
      <c r="U912" s="28">
        <f t="shared" si="77"/>
        <v>129860</v>
      </c>
      <c r="V912" s="28">
        <f t="shared" si="78"/>
        <v>194790</v>
      </c>
      <c r="W912" s="28">
        <f t="shared" si="79"/>
        <v>41555.200000000004</v>
      </c>
      <c r="X912" s="388">
        <f t="shared" si="80"/>
        <v>1664805.2</v>
      </c>
      <c r="Y912" s="6">
        <f t="shared" si="81"/>
        <v>1664900</v>
      </c>
      <c r="Z912" s="355"/>
      <c r="AA912" s="359"/>
    </row>
    <row r="913" spans="1:27" ht="15.75">
      <c r="A913" s="24">
        <v>457</v>
      </c>
      <c r="B913" s="519" t="s">
        <v>2694</v>
      </c>
      <c r="C913" s="519" t="s">
        <v>3078</v>
      </c>
      <c r="D913" s="25" t="s">
        <v>2387</v>
      </c>
      <c r="E913" s="26">
        <v>1404800</v>
      </c>
      <c r="F913" s="26">
        <v>1404800</v>
      </c>
      <c r="G913" s="27"/>
      <c r="H913" s="26">
        <v>1404800</v>
      </c>
      <c r="I913" s="27" t="e">
        <f>#REF!*($I$4)</f>
        <v>#REF!</v>
      </c>
      <c r="J913" s="27" t="e">
        <f>ROUNDUP(E913+#REF!+I913,-2)</f>
        <v>#REF!</v>
      </c>
      <c r="K913" s="27"/>
      <c r="L913" s="138"/>
      <c r="M913" s="138"/>
      <c r="N913" s="139"/>
      <c r="O913" s="49"/>
      <c r="P913" s="49"/>
      <c r="Q913" s="49"/>
      <c r="R913" s="49"/>
      <c r="S913" s="49"/>
      <c r="T913" s="49"/>
      <c r="U913" s="28">
        <f t="shared" si="77"/>
        <v>140480</v>
      </c>
      <c r="V913" s="28">
        <f t="shared" si="78"/>
        <v>210720</v>
      </c>
      <c r="W913" s="28">
        <f t="shared" si="79"/>
        <v>44953.599999999999</v>
      </c>
      <c r="X913" s="388">
        <f t="shared" si="80"/>
        <v>1800953.6</v>
      </c>
      <c r="Y913" s="6">
        <f t="shared" si="81"/>
        <v>1801000</v>
      </c>
      <c r="Z913" s="355"/>
      <c r="AA913" s="359"/>
    </row>
    <row r="914" spans="1:27" ht="15.75">
      <c r="A914" s="24">
        <v>458</v>
      </c>
      <c r="B914" s="519" t="s">
        <v>2694</v>
      </c>
      <c r="C914" s="519" t="s">
        <v>3079</v>
      </c>
      <c r="D914" s="25" t="s">
        <v>2387</v>
      </c>
      <c r="E914" s="26">
        <v>980900</v>
      </c>
      <c r="F914" s="26">
        <v>980900</v>
      </c>
      <c r="G914" s="27"/>
      <c r="H914" s="26">
        <v>980900</v>
      </c>
      <c r="I914" s="27" t="e">
        <f>#REF!*($I$4)</f>
        <v>#REF!</v>
      </c>
      <c r="J914" s="27" t="e">
        <f>ROUNDUP(E914+#REF!+I914,-2)</f>
        <v>#REF!</v>
      </c>
      <c r="K914" s="27"/>
      <c r="L914" s="138"/>
      <c r="M914" s="138"/>
      <c r="N914" s="139"/>
      <c r="O914" s="49"/>
      <c r="P914" s="49"/>
      <c r="Q914" s="49"/>
      <c r="R914" s="49"/>
      <c r="S914" s="49"/>
      <c r="T914" s="49"/>
      <c r="U914" s="28">
        <f t="shared" si="77"/>
        <v>98090</v>
      </c>
      <c r="V914" s="28">
        <f t="shared" si="78"/>
        <v>147135</v>
      </c>
      <c r="W914" s="28">
        <f t="shared" si="79"/>
        <v>31388.799999999999</v>
      </c>
      <c r="X914" s="388">
        <f t="shared" si="80"/>
        <v>1257513.8</v>
      </c>
      <c r="Y914" s="6">
        <f t="shared" si="81"/>
        <v>1257600</v>
      </c>
      <c r="Z914" s="355"/>
      <c r="AA914" s="359"/>
    </row>
    <row r="915" spans="1:27" ht="15.75">
      <c r="A915" s="24">
        <v>459</v>
      </c>
      <c r="B915" s="519" t="s">
        <v>2694</v>
      </c>
      <c r="C915" s="519" t="s">
        <v>3080</v>
      </c>
      <c r="D915" s="25" t="s">
        <v>2387</v>
      </c>
      <c r="E915" s="26">
        <v>1661600</v>
      </c>
      <c r="F915" s="26">
        <v>1661600</v>
      </c>
      <c r="G915" s="27"/>
      <c r="H915" s="26">
        <v>1661600</v>
      </c>
      <c r="I915" s="27" t="e">
        <f>#REF!*($I$4)</f>
        <v>#REF!</v>
      </c>
      <c r="J915" s="27" t="e">
        <f>ROUNDUP(E915+#REF!+I915,-2)</f>
        <v>#REF!</v>
      </c>
      <c r="K915" s="27"/>
      <c r="L915" s="138"/>
      <c r="M915" s="138"/>
      <c r="N915" s="139"/>
      <c r="O915" s="49"/>
      <c r="P915" s="49"/>
      <c r="Q915" s="49"/>
      <c r="R915" s="49"/>
      <c r="S915" s="49"/>
      <c r="T915" s="49"/>
      <c r="U915" s="28">
        <f t="shared" si="77"/>
        <v>166160</v>
      </c>
      <c r="V915" s="28">
        <f t="shared" si="78"/>
        <v>249240</v>
      </c>
      <c r="W915" s="28">
        <f t="shared" si="79"/>
        <v>53171.200000000004</v>
      </c>
      <c r="X915" s="388">
        <f t="shared" si="80"/>
        <v>2130171.2000000002</v>
      </c>
      <c r="Y915" s="6">
        <f t="shared" si="81"/>
        <v>2130200</v>
      </c>
      <c r="Z915" s="355"/>
      <c r="AA915" s="359"/>
    </row>
    <row r="916" spans="1:27" ht="15.75">
      <c r="A916" s="24">
        <v>460</v>
      </c>
      <c r="B916" s="519" t="s">
        <v>2694</v>
      </c>
      <c r="C916" s="519" t="s">
        <v>3081</v>
      </c>
      <c r="D916" s="25" t="s">
        <v>2387</v>
      </c>
      <c r="E916" s="26">
        <v>963300</v>
      </c>
      <c r="F916" s="26">
        <v>963300</v>
      </c>
      <c r="G916" s="27"/>
      <c r="H916" s="26">
        <v>963300</v>
      </c>
      <c r="I916" s="27" t="e">
        <f>#REF!*($I$4)</f>
        <v>#REF!</v>
      </c>
      <c r="J916" s="27" t="e">
        <f>ROUNDUP(E916+#REF!+I916,-2)</f>
        <v>#REF!</v>
      </c>
      <c r="K916" s="27"/>
      <c r="L916" s="138"/>
      <c r="M916" s="138"/>
      <c r="N916" s="139"/>
      <c r="O916" s="49"/>
      <c r="P916" s="49"/>
      <c r="Q916" s="49"/>
      <c r="R916" s="49"/>
      <c r="S916" s="49"/>
      <c r="T916" s="49"/>
      <c r="U916" s="28">
        <f t="shared" si="77"/>
        <v>96330</v>
      </c>
      <c r="V916" s="28">
        <f t="shared" si="78"/>
        <v>144495</v>
      </c>
      <c r="W916" s="28">
        <f t="shared" si="79"/>
        <v>30825.600000000002</v>
      </c>
      <c r="X916" s="388">
        <f t="shared" si="80"/>
        <v>1234950.6000000001</v>
      </c>
      <c r="Y916" s="6">
        <f t="shared" si="81"/>
        <v>1235000</v>
      </c>
      <c r="Z916" s="355"/>
      <c r="AA916" s="359"/>
    </row>
    <row r="917" spans="1:27" ht="15.75">
      <c r="A917" s="24">
        <v>461</v>
      </c>
      <c r="B917" s="519" t="s">
        <v>2694</v>
      </c>
      <c r="C917" s="519" t="s">
        <v>3082</v>
      </c>
      <c r="D917" s="25" t="s">
        <v>2387</v>
      </c>
      <c r="E917" s="26">
        <v>1000300</v>
      </c>
      <c r="F917" s="26">
        <v>1000300</v>
      </c>
      <c r="G917" s="27"/>
      <c r="H917" s="26">
        <v>1000300</v>
      </c>
      <c r="I917" s="27" t="e">
        <f>#REF!*($I$4)</f>
        <v>#REF!</v>
      </c>
      <c r="J917" s="27" t="e">
        <f>ROUNDUP(E917+#REF!+I917,-2)</f>
        <v>#REF!</v>
      </c>
      <c r="K917" s="27"/>
      <c r="L917" s="138"/>
      <c r="M917" s="138"/>
      <c r="N917" s="139"/>
      <c r="O917" s="49"/>
      <c r="P917" s="49"/>
      <c r="Q917" s="49"/>
      <c r="R917" s="49"/>
      <c r="S917" s="49"/>
      <c r="T917" s="49"/>
      <c r="U917" s="28">
        <f t="shared" si="77"/>
        <v>100030</v>
      </c>
      <c r="V917" s="28">
        <f t="shared" si="78"/>
        <v>150045</v>
      </c>
      <c r="W917" s="28">
        <f t="shared" si="79"/>
        <v>32009.600000000002</v>
      </c>
      <c r="X917" s="388">
        <f t="shared" si="80"/>
        <v>1282384.6000000001</v>
      </c>
      <c r="Y917" s="6">
        <f t="shared" si="81"/>
        <v>1282400</v>
      </c>
      <c r="Z917" s="355"/>
      <c r="AA917" s="359"/>
    </row>
    <row r="918" spans="1:27" ht="15.75">
      <c r="A918" s="24">
        <v>462</v>
      </c>
      <c r="B918" s="519" t="s">
        <v>2694</v>
      </c>
      <c r="C918" s="519" t="s">
        <v>3083</v>
      </c>
      <c r="D918" s="25" t="s">
        <v>2387</v>
      </c>
      <c r="E918" s="26">
        <v>1167100</v>
      </c>
      <c r="F918" s="26">
        <v>1167100</v>
      </c>
      <c r="G918" s="27"/>
      <c r="H918" s="26">
        <v>1167100</v>
      </c>
      <c r="I918" s="27" t="e">
        <f>#REF!*($I$4)</f>
        <v>#REF!</v>
      </c>
      <c r="J918" s="27" t="e">
        <f>ROUNDUP(E918+#REF!+I918,-2)</f>
        <v>#REF!</v>
      </c>
      <c r="K918" s="27"/>
      <c r="L918" s="138"/>
      <c r="M918" s="138"/>
      <c r="N918" s="139"/>
      <c r="O918" s="49"/>
      <c r="P918" s="49"/>
      <c r="Q918" s="49"/>
      <c r="R918" s="49"/>
      <c r="S918" s="49"/>
      <c r="T918" s="49"/>
      <c r="U918" s="28">
        <f t="shared" si="77"/>
        <v>116710</v>
      </c>
      <c r="V918" s="28">
        <f t="shared" si="78"/>
        <v>175065</v>
      </c>
      <c r="W918" s="28">
        <f t="shared" si="79"/>
        <v>37347.200000000004</v>
      </c>
      <c r="X918" s="388">
        <f t="shared" si="80"/>
        <v>1496222.2</v>
      </c>
      <c r="Y918" s="6">
        <f t="shared" si="81"/>
        <v>1496300</v>
      </c>
      <c r="Z918" s="355"/>
      <c r="AA918" s="359"/>
    </row>
    <row r="919" spans="1:27" ht="15.75">
      <c r="A919" s="24">
        <v>463</v>
      </c>
      <c r="B919" s="519" t="s">
        <v>2694</v>
      </c>
      <c r="C919" s="519" t="s">
        <v>3084</v>
      </c>
      <c r="D919" s="25" t="s">
        <v>2387</v>
      </c>
      <c r="E919" s="26">
        <v>1235800</v>
      </c>
      <c r="F919" s="26">
        <v>1235800</v>
      </c>
      <c r="G919" s="27"/>
      <c r="H919" s="26">
        <v>1235800</v>
      </c>
      <c r="I919" s="27" t="e">
        <f>#REF!*($I$4)</f>
        <v>#REF!</v>
      </c>
      <c r="J919" s="27" t="e">
        <f>ROUNDUP(E919+#REF!+I919,-2)</f>
        <v>#REF!</v>
      </c>
      <c r="K919" s="27"/>
      <c r="L919" s="138"/>
      <c r="M919" s="138"/>
      <c r="N919" s="139"/>
      <c r="O919" s="49"/>
      <c r="P919" s="49"/>
      <c r="Q919" s="49"/>
      <c r="R919" s="49"/>
      <c r="S919" s="49"/>
      <c r="T919" s="49"/>
      <c r="U919" s="28">
        <f t="shared" si="77"/>
        <v>123580</v>
      </c>
      <c r="V919" s="28">
        <f t="shared" si="78"/>
        <v>185370</v>
      </c>
      <c r="W919" s="28">
        <f t="shared" si="79"/>
        <v>39545.599999999999</v>
      </c>
      <c r="X919" s="388">
        <f t="shared" si="80"/>
        <v>1584295.6</v>
      </c>
      <c r="Y919" s="6">
        <f t="shared" si="81"/>
        <v>1584300</v>
      </c>
      <c r="Z919" s="355"/>
      <c r="AA919" s="359"/>
    </row>
    <row r="920" spans="1:27" ht="15.75">
      <c r="A920" s="24">
        <v>464</v>
      </c>
      <c r="B920" s="519" t="s">
        <v>2694</v>
      </c>
      <c r="C920" s="519" t="s">
        <v>3085</v>
      </c>
      <c r="D920" s="25" t="s">
        <v>2387</v>
      </c>
      <c r="E920" s="26">
        <v>1404800</v>
      </c>
      <c r="F920" s="26">
        <v>1404800</v>
      </c>
      <c r="G920" s="27"/>
      <c r="H920" s="26">
        <v>1404800</v>
      </c>
      <c r="I920" s="27" t="e">
        <f>#REF!*($I$4)</f>
        <v>#REF!</v>
      </c>
      <c r="J920" s="27" t="e">
        <f>ROUNDUP(E920+#REF!+I920,-2)</f>
        <v>#REF!</v>
      </c>
      <c r="K920" s="27"/>
      <c r="L920" s="138"/>
      <c r="M920" s="138"/>
      <c r="N920" s="139"/>
      <c r="O920" s="49"/>
      <c r="P920" s="49"/>
      <c r="Q920" s="49"/>
      <c r="R920" s="49"/>
      <c r="S920" s="49"/>
      <c r="T920" s="49"/>
      <c r="U920" s="28">
        <f t="shared" si="77"/>
        <v>140480</v>
      </c>
      <c r="V920" s="28">
        <f t="shared" si="78"/>
        <v>210720</v>
      </c>
      <c r="W920" s="28">
        <f t="shared" si="79"/>
        <v>44953.599999999999</v>
      </c>
      <c r="X920" s="388">
        <f t="shared" si="80"/>
        <v>1800953.6</v>
      </c>
      <c r="Y920" s="6">
        <f t="shared" si="81"/>
        <v>1801000</v>
      </c>
      <c r="Z920" s="355"/>
      <c r="AA920" s="359"/>
    </row>
    <row r="921" spans="1:27" ht="15.75">
      <c r="A921" s="24">
        <v>465</v>
      </c>
      <c r="B921" s="519" t="s">
        <v>2694</v>
      </c>
      <c r="C921" s="519" t="s">
        <v>3086</v>
      </c>
      <c r="D921" s="25" t="s">
        <v>2387</v>
      </c>
      <c r="E921" s="26">
        <v>729700</v>
      </c>
      <c r="F921" s="26">
        <v>729700</v>
      </c>
      <c r="G921" s="27"/>
      <c r="H921" s="26">
        <v>729700</v>
      </c>
      <c r="I921" s="27" t="e">
        <f>#REF!*($I$4)</f>
        <v>#REF!</v>
      </c>
      <c r="J921" s="27" t="e">
        <f>ROUNDUP(E921+#REF!+I921,-2)</f>
        <v>#REF!</v>
      </c>
      <c r="K921" s="27"/>
      <c r="L921" s="138"/>
      <c r="M921" s="138"/>
      <c r="N921" s="139"/>
      <c r="O921" s="49"/>
      <c r="P921" s="49"/>
      <c r="Q921" s="49"/>
      <c r="R921" s="49"/>
      <c r="S921" s="49"/>
      <c r="T921" s="49"/>
      <c r="U921" s="28">
        <f t="shared" si="77"/>
        <v>72970</v>
      </c>
      <c r="V921" s="28">
        <f t="shared" si="78"/>
        <v>109455</v>
      </c>
      <c r="W921" s="28">
        <f t="shared" si="79"/>
        <v>23350.400000000001</v>
      </c>
      <c r="X921" s="388">
        <f t="shared" si="80"/>
        <v>935475.4</v>
      </c>
      <c r="Y921" s="6">
        <f t="shared" si="81"/>
        <v>935500</v>
      </c>
      <c r="Z921" s="355"/>
      <c r="AA921" s="359"/>
    </row>
    <row r="922" spans="1:27" ht="15.75">
      <c r="A922" s="24">
        <v>466</v>
      </c>
      <c r="B922" s="519" t="s">
        <v>2694</v>
      </c>
      <c r="C922" s="519" t="s">
        <v>3087</v>
      </c>
      <c r="D922" s="25" t="s">
        <v>2387</v>
      </c>
      <c r="E922" s="26">
        <v>1096600</v>
      </c>
      <c r="F922" s="26">
        <v>1096600</v>
      </c>
      <c r="G922" s="27"/>
      <c r="H922" s="26">
        <v>1096600</v>
      </c>
      <c r="I922" s="27" t="e">
        <f>#REF!*($I$4)</f>
        <v>#REF!</v>
      </c>
      <c r="J922" s="27" t="e">
        <f>ROUNDUP(E922+#REF!+I922,-2)</f>
        <v>#REF!</v>
      </c>
      <c r="K922" s="27"/>
      <c r="L922" s="138"/>
      <c r="M922" s="138"/>
      <c r="N922" s="139"/>
      <c r="O922" s="49"/>
      <c r="P922" s="49"/>
      <c r="Q922" s="49"/>
      <c r="R922" s="49"/>
      <c r="S922" s="49"/>
      <c r="T922" s="49"/>
      <c r="U922" s="28">
        <f t="shared" si="77"/>
        <v>109660</v>
      </c>
      <c r="V922" s="28">
        <f t="shared" si="78"/>
        <v>164490</v>
      </c>
      <c r="W922" s="28">
        <f t="shared" si="79"/>
        <v>35091.200000000004</v>
      </c>
      <c r="X922" s="388">
        <f t="shared" si="80"/>
        <v>1405841.2</v>
      </c>
      <c r="Y922" s="6">
        <f t="shared" si="81"/>
        <v>1405900</v>
      </c>
      <c r="Z922" s="355"/>
      <c r="AA922" s="359"/>
    </row>
    <row r="923" spans="1:27" ht="15.75">
      <c r="A923" s="24">
        <v>467</v>
      </c>
      <c r="B923" s="519" t="s">
        <v>2694</v>
      </c>
      <c r="C923" s="519" t="s">
        <v>3088</v>
      </c>
      <c r="D923" s="25" t="s">
        <v>2387</v>
      </c>
      <c r="E923" s="26">
        <v>1147600</v>
      </c>
      <c r="F923" s="26">
        <v>1147600</v>
      </c>
      <c r="G923" s="27"/>
      <c r="H923" s="26">
        <v>1147600</v>
      </c>
      <c r="I923" s="27" t="e">
        <f>#REF!*($I$4)</f>
        <v>#REF!</v>
      </c>
      <c r="J923" s="27" t="e">
        <f>ROUNDUP(E923+#REF!+I923,-2)</f>
        <v>#REF!</v>
      </c>
      <c r="K923" s="27"/>
      <c r="L923" s="138"/>
      <c r="M923" s="138"/>
      <c r="N923" s="139"/>
      <c r="O923" s="49"/>
      <c r="P923" s="49"/>
      <c r="Q923" s="49"/>
      <c r="R923" s="49"/>
      <c r="S923" s="49"/>
      <c r="T923" s="49"/>
      <c r="U923" s="28">
        <f t="shared" si="77"/>
        <v>114760</v>
      </c>
      <c r="V923" s="28">
        <f t="shared" si="78"/>
        <v>172140</v>
      </c>
      <c r="W923" s="28">
        <f t="shared" si="79"/>
        <v>36723.200000000004</v>
      </c>
      <c r="X923" s="388">
        <f t="shared" si="80"/>
        <v>1471223.2</v>
      </c>
      <c r="Y923" s="6">
        <f t="shared" si="81"/>
        <v>1471300</v>
      </c>
      <c r="Z923" s="355"/>
      <c r="AA923" s="359"/>
    </row>
    <row r="924" spans="1:27" ht="31.5">
      <c r="A924" s="24">
        <v>468</v>
      </c>
      <c r="B924" s="519" t="s">
        <v>2694</v>
      </c>
      <c r="C924" s="519" t="s">
        <v>3089</v>
      </c>
      <c r="D924" s="25" t="s">
        <v>2387</v>
      </c>
      <c r="E924" s="26">
        <v>802300</v>
      </c>
      <c r="F924" s="26">
        <v>802300</v>
      </c>
      <c r="G924" s="27"/>
      <c r="H924" s="26">
        <v>802300</v>
      </c>
      <c r="I924" s="27" t="e">
        <f>#REF!*($I$4)</f>
        <v>#REF!</v>
      </c>
      <c r="J924" s="27" t="e">
        <f>ROUNDUP(E924+#REF!+I924,-2)</f>
        <v>#REF!</v>
      </c>
      <c r="K924" s="27"/>
      <c r="L924" s="138"/>
      <c r="M924" s="138"/>
      <c r="N924" s="139"/>
      <c r="O924" s="49"/>
      <c r="P924" s="49"/>
      <c r="Q924" s="49"/>
      <c r="R924" s="49"/>
      <c r="S924" s="49"/>
      <c r="T924" s="49"/>
      <c r="U924" s="28">
        <f t="shared" si="77"/>
        <v>80230</v>
      </c>
      <c r="V924" s="28">
        <f t="shared" si="78"/>
        <v>120345</v>
      </c>
      <c r="W924" s="28">
        <f t="shared" si="79"/>
        <v>25673.600000000002</v>
      </c>
      <c r="X924" s="388">
        <f t="shared" si="80"/>
        <v>1028548.6</v>
      </c>
      <c r="Y924" s="6">
        <f t="shared" si="81"/>
        <v>1028600</v>
      </c>
      <c r="Z924" s="355"/>
      <c r="AA924" s="359"/>
    </row>
    <row r="925" spans="1:27" ht="15.75">
      <c r="A925" s="24">
        <v>469</v>
      </c>
      <c r="B925" s="519" t="s">
        <v>2694</v>
      </c>
      <c r="C925" s="519" t="s">
        <v>3090</v>
      </c>
      <c r="D925" s="25" t="s">
        <v>2387</v>
      </c>
      <c r="E925" s="26">
        <v>970900</v>
      </c>
      <c r="F925" s="26">
        <v>970900</v>
      </c>
      <c r="G925" s="27"/>
      <c r="H925" s="26">
        <v>970900</v>
      </c>
      <c r="I925" s="27" t="e">
        <f>#REF!*($I$4)</f>
        <v>#REF!</v>
      </c>
      <c r="J925" s="27" t="e">
        <f>ROUNDUP(E925+#REF!+I925,-2)</f>
        <v>#REF!</v>
      </c>
      <c r="K925" s="27"/>
      <c r="L925" s="138"/>
      <c r="M925" s="138"/>
      <c r="N925" s="139"/>
      <c r="O925" s="49"/>
      <c r="P925" s="49"/>
      <c r="Q925" s="49"/>
      <c r="R925" s="49"/>
      <c r="S925" s="49"/>
      <c r="T925" s="49"/>
      <c r="U925" s="28">
        <f t="shared" si="77"/>
        <v>97090</v>
      </c>
      <c r="V925" s="28">
        <f t="shared" si="78"/>
        <v>145635</v>
      </c>
      <c r="W925" s="28">
        <f t="shared" si="79"/>
        <v>31068.799999999999</v>
      </c>
      <c r="X925" s="388">
        <f t="shared" si="80"/>
        <v>1244693.8</v>
      </c>
      <c r="Y925" s="6">
        <f t="shared" si="81"/>
        <v>1244700</v>
      </c>
      <c r="Z925" s="355"/>
      <c r="AA925" s="359"/>
    </row>
    <row r="926" spans="1:27" ht="15.75">
      <c r="A926" s="24">
        <v>470</v>
      </c>
      <c r="B926" s="519" t="s">
        <v>2694</v>
      </c>
      <c r="C926" s="519" t="s">
        <v>3090</v>
      </c>
      <c r="D926" s="25" t="s">
        <v>2387</v>
      </c>
      <c r="E926" s="26">
        <v>1114300</v>
      </c>
      <c r="F926" s="26">
        <v>1114300</v>
      </c>
      <c r="G926" s="27"/>
      <c r="H926" s="26">
        <v>1114300</v>
      </c>
      <c r="I926" s="27" t="e">
        <f>#REF!*($I$4)</f>
        <v>#REF!</v>
      </c>
      <c r="J926" s="27" t="e">
        <f>ROUNDUP(E926+#REF!+I926,-2)</f>
        <v>#REF!</v>
      </c>
      <c r="K926" s="27"/>
      <c r="L926" s="138"/>
      <c r="M926" s="138"/>
      <c r="N926" s="139"/>
      <c r="O926" s="49"/>
      <c r="P926" s="49"/>
      <c r="Q926" s="49"/>
      <c r="R926" s="49"/>
      <c r="S926" s="49"/>
      <c r="T926" s="49"/>
      <c r="U926" s="28">
        <f t="shared" si="77"/>
        <v>111430</v>
      </c>
      <c r="V926" s="28">
        <f t="shared" si="78"/>
        <v>167145</v>
      </c>
      <c r="W926" s="28">
        <f t="shared" si="79"/>
        <v>35657.599999999999</v>
      </c>
      <c r="X926" s="388">
        <f t="shared" si="80"/>
        <v>1428532.6</v>
      </c>
      <c r="Y926" s="6">
        <f t="shared" si="81"/>
        <v>1428600</v>
      </c>
      <c r="Z926" s="355"/>
      <c r="AA926" s="359"/>
    </row>
    <row r="927" spans="1:27" ht="15.75">
      <c r="A927" s="24">
        <v>471</v>
      </c>
      <c r="B927" s="519" t="s">
        <v>2694</v>
      </c>
      <c r="C927" s="519" t="s">
        <v>3091</v>
      </c>
      <c r="D927" s="25" t="s">
        <v>2387</v>
      </c>
      <c r="E927" s="26">
        <v>2273900</v>
      </c>
      <c r="F927" s="26">
        <v>2273900</v>
      </c>
      <c r="G927" s="27"/>
      <c r="H927" s="26">
        <v>2273900</v>
      </c>
      <c r="I927" s="27" t="e">
        <f>#REF!*($I$4)</f>
        <v>#REF!</v>
      </c>
      <c r="J927" s="27" t="e">
        <f>ROUNDUP(E927+#REF!+I927,-2)</f>
        <v>#REF!</v>
      </c>
      <c r="K927" s="27"/>
      <c r="L927" s="138"/>
      <c r="M927" s="138"/>
      <c r="N927" s="139"/>
      <c r="O927" s="49"/>
      <c r="P927" s="49"/>
      <c r="Q927" s="49"/>
      <c r="R927" s="49"/>
      <c r="S927" s="49"/>
      <c r="T927" s="49"/>
      <c r="U927" s="28">
        <f t="shared" si="77"/>
        <v>227390</v>
      </c>
      <c r="V927" s="28">
        <f t="shared" si="78"/>
        <v>341085</v>
      </c>
      <c r="W927" s="28">
        <f t="shared" si="79"/>
        <v>72764.800000000003</v>
      </c>
      <c r="X927" s="388">
        <f t="shared" si="80"/>
        <v>2915139.8</v>
      </c>
      <c r="Y927" s="6">
        <f t="shared" si="81"/>
        <v>2915200</v>
      </c>
      <c r="Z927" s="355"/>
      <c r="AA927" s="359"/>
    </row>
    <row r="928" spans="1:27" ht="15.75">
      <c r="A928" s="24">
        <v>472</v>
      </c>
      <c r="B928" s="519" t="s">
        <v>2694</v>
      </c>
      <c r="C928" s="519" t="s">
        <v>3092</v>
      </c>
      <c r="D928" s="25" t="s">
        <v>2387</v>
      </c>
      <c r="E928" s="26">
        <v>2220700</v>
      </c>
      <c r="F928" s="26">
        <v>2220700</v>
      </c>
      <c r="G928" s="27"/>
      <c r="H928" s="26">
        <v>2220700</v>
      </c>
      <c r="I928" s="27" t="e">
        <f>#REF!*($I$4)</f>
        <v>#REF!</v>
      </c>
      <c r="J928" s="27" t="e">
        <f>ROUNDUP(E928+#REF!+I928,-2)</f>
        <v>#REF!</v>
      </c>
      <c r="K928" s="27"/>
      <c r="L928" s="138"/>
      <c r="M928" s="138"/>
      <c r="N928" s="139"/>
      <c r="O928" s="49"/>
      <c r="P928" s="49"/>
      <c r="Q928" s="49"/>
      <c r="R928" s="49"/>
      <c r="S928" s="49"/>
      <c r="T928" s="49"/>
      <c r="U928" s="28">
        <f t="shared" si="77"/>
        <v>222070</v>
      </c>
      <c r="V928" s="28">
        <f t="shared" si="78"/>
        <v>333105</v>
      </c>
      <c r="W928" s="28">
        <f t="shared" si="79"/>
        <v>71062.400000000009</v>
      </c>
      <c r="X928" s="388">
        <f t="shared" si="80"/>
        <v>2846937.4</v>
      </c>
      <c r="Y928" s="6">
        <f t="shared" si="81"/>
        <v>2847000</v>
      </c>
      <c r="Z928" s="355"/>
      <c r="AA928" s="359"/>
    </row>
    <row r="929" spans="1:27" ht="15.75">
      <c r="A929" s="24">
        <v>473</v>
      </c>
      <c r="B929" s="519" t="s">
        <v>2694</v>
      </c>
      <c r="C929" s="519" t="s">
        <v>3093</v>
      </c>
      <c r="D929" s="25" t="s">
        <v>2387</v>
      </c>
      <c r="E929" s="26">
        <v>2599300</v>
      </c>
      <c r="F929" s="26">
        <v>2599300</v>
      </c>
      <c r="G929" s="27"/>
      <c r="H929" s="26">
        <v>2599300</v>
      </c>
      <c r="I929" s="27" t="e">
        <f>#REF!*($I$4)</f>
        <v>#REF!</v>
      </c>
      <c r="J929" s="27" t="e">
        <f>ROUNDUP(E929+#REF!+I929,-2)</f>
        <v>#REF!</v>
      </c>
      <c r="K929" s="27"/>
      <c r="L929" s="138"/>
      <c r="M929" s="138"/>
      <c r="N929" s="139"/>
      <c r="O929" s="49"/>
      <c r="P929" s="49"/>
      <c r="Q929" s="49"/>
      <c r="R929" s="49"/>
      <c r="S929" s="49"/>
      <c r="T929" s="49"/>
      <c r="U929" s="28">
        <f t="shared" si="77"/>
        <v>259930</v>
      </c>
      <c r="V929" s="28">
        <f t="shared" si="78"/>
        <v>389895</v>
      </c>
      <c r="W929" s="28">
        <f t="shared" si="79"/>
        <v>83177.600000000006</v>
      </c>
      <c r="X929" s="388">
        <f t="shared" si="80"/>
        <v>3332302.6</v>
      </c>
      <c r="Y929" s="6">
        <f t="shared" si="81"/>
        <v>3332400</v>
      </c>
      <c r="Z929" s="355"/>
      <c r="AA929" s="359"/>
    </row>
    <row r="930" spans="1:27" ht="15.75">
      <c r="A930" s="24">
        <v>474</v>
      </c>
      <c r="B930" s="519" t="s">
        <v>2694</v>
      </c>
      <c r="C930" s="519" t="s">
        <v>3094</v>
      </c>
      <c r="D930" s="25" t="s">
        <v>2387</v>
      </c>
      <c r="E930" s="26">
        <v>1640100</v>
      </c>
      <c r="F930" s="26">
        <v>1640100</v>
      </c>
      <c r="G930" s="27"/>
      <c r="H930" s="26">
        <v>1640100</v>
      </c>
      <c r="I930" s="27" t="e">
        <f>#REF!*($I$4)</f>
        <v>#REF!</v>
      </c>
      <c r="J930" s="27" t="e">
        <f>ROUNDUP(E930+#REF!+I930,-2)</f>
        <v>#REF!</v>
      </c>
      <c r="K930" s="27"/>
      <c r="L930" s="138"/>
      <c r="M930" s="138"/>
      <c r="N930" s="139"/>
      <c r="O930" s="49"/>
      <c r="P930" s="49"/>
      <c r="Q930" s="49"/>
      <c r="R930" s="49"/>
      <c r="S930" s="49"/>
      <c r="T930" s="49"/>
      <c r="U930" s="28">
        <f t="shared" si="77"/>
        <v>164010</v>
      </c>
      <c r="V930" s="28">
        <f t="shared" si="78"/>
        <v>246015</v>
      </c>
      <c r="W930" s="28">
        <f t="shared" si="79"/>
        <v>52483.200000000004</v>
      </c>
      <c r="X930" s="388">
        <f t="shared" si="80"/>
        <v>2102608.2000000002</v>
      </c>
      <c r="Y930" s="6">
        <f t="shared" si="81"/>
        <v>2102700</v>
      </c>
      <c r="Z930" s="355"/>
      <c r="AA930" s="359"/>
    </row>
    <row r="931" spans="1:27" ht="15.75">
      <c r="A931" s="24">
        <v>475</v>
      </c>
      <c r="B931" s="519" t="s">
        <v>2694</v>
      </c>
      <c r="C931" s="519" t="s">
        <v>3095</v>
      </c>
      <c r="D931" s="25" t="s">
        <v>2387</v>
      </c>
      <c r="E931" s="26">
        <v>1908900</v>
      </c>
      <c r="F931" s="26">
        <v>1908900</v>
      </c>
      <c r="G931" s="27"/>
      <c r="H931" s="26">
        <v>1908900</v>
      </c>
      <c r="I931" s="27" t="e">
        <f>#REF!*($I$4)</f>
        <v>#REF!</v>
      </c>
      <c r="J931" s="27" t="e">
        <f>ROUNDUP(E931+#REF!+I931,-2)</f>
        <v>#REF!</v>
      </c>
      <c r="K931" s="27"/>
      <c r="L931" s="138"/>
      <c r="M931" s="138"/>
      <c r="N931" s="139"/>
      <c r="O931" s="49"/>
      <c r="P931" s="49"/>
      <c r="Q931" s="49"/>
      <c r="R931" s="49"/>
      <c r="S931" s="49"/>
      <c r="T931" s="49"/>
      <c r="U931" s="28">
        <f t="shared" si="77"/>
        <v>190890</v>
      </c>
      <c r="V931" s="28">
        <f t="shared" si="78"/>
        <v>286335</v>
      </c>
      <c r="W931" s="28">
        <f t="shared" si="79"/>
        <v>61084.800000000003</v>
      </c>
      <c r="X931" s="388">
        <f t="shared" si="80"/>
        <v>2447209.7999999998</v>
      </c>
      <c r="Y931" s="6">
        <f t="shared" si="81"/>
        <v>2447300</v>
      </c>
      <c r="Z931" s="355"/>
      <c r="AA931" s="359"/>
    </row>
    <row r="932" spans="1:27" ht="15.75">
      <c r="A932" s="24">
        <v>476</v>
      </c>
      <c r="B932" s="519" t="s">
        <v>2694</v>
      </c>
      <c r="C932" s="519" t="s">
        <v>3096</v>
      </c>
      <c r="D932" s="25" t="s">
        <v>2387</v>
      </c>
      <c r="E932" s="26">
        <v>1926500</v>
      </c>
      <c r="F932" s="26">
        <v>1926500</v>
      </c>
      <c r="G932" s="27"/>
      <c r="H932" s="26">
        <v>1926500</v>
      </c>
      <c r="I932" s="27" t="e">
        <f>#REF!*($I$4)</f>
        <v>#REF!</v>
      </c>
      <c r="J932" s="27" t="e">
        <f>ROUNDUP(E932+#REF!+I932,-2)</f>
        <v>#REF!</v>
      </c>
      <c r="K932" s="27"/>
      <c r="L932" s="138"/>
      <c r="M932" s="138"/>
      <c r="N932" s="139"/>
      <c r="O932" s="49"/>
      <c r="P932" s="49"/>
      <c r="Q932" s="49"/>
      <c r="R932" s="49"/>
      <c r="S932" s="49"/>
      <c r="T932" s="49"/>
      <c r="U932" s="28">
        <f t="shared" si="77"/>
        <v>192650</v>
      </c>
      <c r="V932" s="28">
        <f t="shared" si="78"/>
        <v>288975</v>
      </c>
      <c r="W932" s="28">
        <f t="shared" si="79"/>
        <v>61648</v>
      </c>
      <c r="X932" s="388">
        <f t="shared" si="80"/>
        <v>2469773</v>
      </c>
      <c r="Y932" s="6">
        <f t="shared" si="81"/>
        <v>2469800</v>
      </c>
      <c r="Z932" s="355"/>
      <c r="AA932" s="359"/>
    </row>
    <row r="933" spans="1:27" ht="15.75">
      <c r="A933" s="24">
        <v>477</v>
      </c>
      <c r="B933" s="519" t="s">
        <v>2694</v>
      </c>
      <c r="C933" s="519" t="s">
        <v>3097</v>
      </c>
      <c r="D933" s="25" t="s">
        <v>2387</v>
      </c>
      <c r="E933" s="26">
        <v>2638400</v>
      </c>
      <c r="F933" s="26">
        <v>2638400</v>
      </c>
      <c r="G933" s="27"/>
      <c r="H933" s="26">
        <v>2638400</v>
      </c>
      <c r="I933" s="27" t="e">
        <f>#REF!*($I$4)</f>
        <v>#REF!</v>
      </c>
      <c r="J933" s="27" t="e">
        <f>ROUNDUP(E933+#REF!+I933,-2)</f>
        <v>#REF!</v>
      </c>
      <c r="K933" s="27"/>
      <c r="L933" s="138"/>
      <c r="M933" s="138"/>
      <c r="N933" s="139"/>
      <c r="O933" s="49"/>
      <c r="P933" s="49"/>
      <c r="Q933" s="49"/>
      <c r="R933" s="49"/>
      <c r="S933" s="49"/>
      <c r="T933" s="49"/>
      <c r="U933" s="28">
        <f t="shared" si="77"/>
        <v>263840</v>
      </c>
      <c r="V933" s="28">
        <f t="shared" si="78"/>
        <v>395760</v>
      </c>
      <c r="W933" s="28">
        <f t="shared" si="79"/>
        <v>84428.800000000003</v>
      </c>
      <c r="X933" s="388">
        <f t="shared" si="80"/>
        <v>3382428.8</v>
      </c>
      <c r="Y933" s="6">
        <f t="shared" si="81"/>
        <v>3382500</v>
      </c>
      <c r="Z933" s="355"/>
      <c r="AA933" s="359"/>
    </row>
    <row r="934" spans="1:27" ht="15.75">
      <c r="A934" s="24">
        <v>478</v>
      </c>
      <c r="B934" s="519" t="s">
        <v>2694</v>
      </c>
      <c r="C934" s="519" t="s">
        <v>3098</v>
      </c>
      <c r="D934" s="25" t="s">
        <v>2387</v>
      </c>
      <c r="E934" s="26">
        <v>2369800</v>
      </c>
      <c r="F934" s="26">
        <v>2369800</v>
      </c>
      <c r="G934" s="27"/>
      <c r="H934" s="26">
        <v>2369800</v>
      </c>
      <c r="I934" s="27" t="e">
        <f>#REF!*($I$4)</f>
        <v>#REF!</v>
      </c>
      <c r="J934" s="27" t="e">
        <f>ROUNDUP(E934+#REF!+I934,-2)</f>
        <v>#REF!</v>
      </c>
      <c r="K934" s="27"/>
      <c r="L934" s="138"/>
      <c r="M934" s="138"/>
      <c r="N934" s="139"/>
      <c r="O934" s="49"/>
      <c r="P934" s="49"/>
      <c r="Q934" s="49"/>
      <c r="R934" s="49"/>
      <c r="S934" s="49"/>
      <c r="T934" s="49"/>
      <c r="U934" s="28">
        <f t="shared" si="77"/>
        <v>236980</v>
      </c>
      <c r="V934" s="28">
        <f t="shared" si="78"/>
        <v>355470</v>
      </c>
      <c r="W934" s="28">
        <f t="shared" si="79"/>
        <v>75833.600000000006</v>
      </c>
      <c r="X934" s="388">
        <f t="shared" si="80"/>
        <v>3038083.6</v>
      </c>
      <c r="Y934" s="6">
        <f t="shared" si="81"/>
        <v>3038100</v>
      </c>
      <c r="Z934" s="355"/>
      <c r="AA934" s="359"/>
    </row>
    <row r="935" spans="1:27" ht="15.75">
      <c r="A935" s="24">
        <v>479</v>
      </c>
      <c r="B935" s="519" t="s">
        <v>2694</v>
      </c>
      <c r="C935" s="519" t="s">
        <v>3099</v>
      </c>
      <c r="D935" s="25" t="s">
        <v>2387</v>
      </c>
      <c r="E935" s="26">
        <v>2738600</v>
      </c>
      <c r="F935" s="26">
        <v>2738600</v>
      </c>
      <c r="G935" s="27"/>
      <c r="H935" s="26">
        <v>2738600</v>
      </c>
      <c r="I935" s="27" t="e">
        <f>#REF!*($I$4)</f>
        <v>#REF!</v>
      </c>
      <c r="J935" s="27" t="e">
        <f>ROUNDUP(E935+#REF!+I935,-2)</f>
        <v>#REF!</v>
      </c>
      <c r="K935" s="27"/>
      <c r="L935" s="138"/>
      <c r="M935" s="138"/>
      <c r="N935" s="139"/>
      <c r="O935" s="49"/>
      <c r="P935" s="49"/>
      <c r="Q935" s="49"/>
      <c r="R935" s="49"/>
      <c r="S935" s="49"/>
      <c r="T935" s="49"/>
      <c r="U935" s="28">
        <f t="shared" si="77"/>
        <v>273860</v>
      </c>
      <c r="V935" s="28">
        <f t="shared" si="78"/>
        <v>410790</v>
      </c>
      <c r="W935" s="28">
        <f t="shared" si="79"/>
        <v>87635.199999999997</v>
      </c>
      <c r="X935" s="388">
        <f t="shared" si="80"/>
        <v>3510885.2</v>
      </c>
      <c r="Y935" s="6">
        <f t="shared" si="81"/>
        <v>3510900</v>
      </c>
      <c r="Z935" s="355"/>
      <c r="AA935" s="359"/>
    </row>
    <row r="936" spans="1:27" ht="15.75">
      <c r="A936" s="24">
        <v>480</v>
      </c>
      <c r="B936" s="519" t="s">
        <v>2694</v>
      </c>
      <c r="C936" s="519" t="s">
        <v>3100</v>
      </c>
      <c r="D936" s="25" t="s">
        <v>2387</v>
      </c>
      <c r="E936" s="26">
        <v>2862300</v>
      </c>
      <c r="F936" s="26">
        <v>2862300</v>
      </c>
      <c r="G936" s="27"/>
      <c r="H936" s="26">
        <v>2862300</v>
      </c>
      <c r="I936" s="27" t="e">
        <f>#REF!*($I$4)</f>
        <v>#REF!</v>
      </c>
      <c r="J936" s="27" t="e">
        <f>ROUNDUP(E936+#REF!+I936,-2)</f>
        <v>#REF!</v>
      </c>
      <c r="K936" s="27"/>
      <c r="L936" s="138"/>
      <c r="M936" s="138"/>
      <c r="N936" s="139"/>
      <c r="O936" s="49"/>
      <c r="P936" s="49"/>
      <c r="Q936" s="49"/>
      <c r="R936" s="49"/>
      <c r="S936" s="49"/>
      <c r="T936" s="49"/>
      <c r="U936" s="28">
        <f t="shared" si="77"/>
        <v>286230</v>
      </c>
      <c r="V936" s="28">
        <f t="shared" si="78"/>
        <v>429345</v>
      </c>
      <c r="W936" s="28">
        <f t="shared" si="79"/>
        <v>91593.600000000006</v>
      </c>
      <c r="X936" s="388">
        <f t="shared" si="80"/>
        <v>3669468.6</v>
      </c>
      <c r="Y936" s="6">
        <f t="shared" si="81"/>
        <v>3669500</v>
      </c>
      <c r="Z936" s="355"/>
      <c r="AA936" s="359"/>
    </row>
    <row r="937" spans="1:27" ht="15.75">
      <c r="A937" s="24">
        <v>481</v>
      </c>
      <c r="B937" s="519" t="s">
        <v>2694</v>
      </c>
      <c r="C937" s="519" t="s">
        <v>3101</v>
      </c>
      <c r="D937" s="25" t="s">
        <v>2387</v>
      </c>
      <c r="E937" s="26">
        <v>2210800</v>
      </c>
      <c r="F937" s="26">
        <v>2210800</v>
      </c>
      <c r="G937" s="27"/>
      <c r="H937" s="26">
        <v>2210800</v>
      </c>
      <c r="I937" s="27" t="e">
        <f>#REF!*($I$4)</f>
        <v>#REF!</v>
      </c>
      <c r="J937" s="27" t="e">
        <f>ROUNDUP(E937+#REF!+I937,-2)</f>
        <v>#REF!</v>
      </c>
      <c r="K937" s="27"/>
      <c r="L937" s="138"/>
      <c r="M937" s="138"/>
      <c r="N937" s="139"/>
      <c r="O937" s="49"/>
      <c r="P937" s="49"/>
      <c r="Q937" s="49"/>
      <c r="R937" s="49"/>
      <c r="S937" s="49"/>
      <c r="T937" s="49"/>
      <c r="U937" s="28">
        <f t="shared" si="77"/>
        <v>221080</v>
      </c>
      <c r="V937" s="28">
        <f t="shared" si="78"/>
        <v>331620</v>
      </c>
      <c r="W937" s="28">
        <f t="shared" si="79"/>
        <v>70745.600000000006</v>
      </c>
      <c r="X937" s="388">
        <f t="shared" si="80"/>
        <v>2834245.6</v>
      </c>
      <c r="Y937" s="6">
        <f t="shared" si="81"/>
        <v>2834300</v>
      </c>
      <c r="Z937" s="355"/>
      <c r="AA937" s="359"/>
    </row>
    <row r="938" spans="1:27" ht="15.75">
      <c r="A938" s="24">
        <v>482</v>
      </c>
      <c r="B938" s="519" t="s">
        <v>2694</v>
      </c>
      <c r="C938" s="519" t="s">
        <v>3102</v>
      </c>
      <c r="D938" s="25" t="s">
        <v>2387</v>
      </c>
      <c r="E938" s="26">
        <v>2595500</v>
      </c>
      <c r="F938" s="26">
        <v>2595500</v>
      </c>
      <c r="G938" s="27"/>
      <c r="H938" s="26">
        <v>2595500</v>
      </c>
      <c r="I938" s="27" t="e">
        <f>#REF!*($I$4)</f>
        <v>#REF!</v>
      </c>
      <c r="J938" s="27" t="e">
        <f>ROUNDUP(E938+#REF!+I938,-2)</f>
        <v>#REF!</v>
      </c>
      <c r="K938" s="27"/>
      <c r="L938" s="138"/>
      <c r="M938" s="138"/>
      <c r="N938" s="139"/>
      <c r="O938" s="49"/>
      <c r="P938" s="49"/>
      <c r="Q938" s="49"/>
      <c r="R938" s="49"/>
      <c r="S938" s="49"/>
      <c r="T938" s="49"/>
      <c r="U938" s="28">
        <f t="shared" si="77"/>
        <v>259550</v>
      </c>
      <c r="V938" s="28">
        <f t="shared" si="78"/>
        <v>389325</v>
      </c>
      <c r="W938" s="28">
        <f t="shared" si="79"/>
        <v>83056</v>
      </c>
      <c r="X938" s="388">
        <f t="shared" si="80"/>
        <v>3327431</v>
      </c>
      <c r="Y938" s="6">
        <f t="shared" si="81"/>
        <v>3327500</v>
      </c>
      <c r="Z938" s="355"/>
      <c r="AA938" s="359"/>
    </row>
    <row r="939" spans="1:27" ht="15.75">
      <c r="A939" s="24">
        <v>483</v>
      </c>
      <c r="B939" s="519" t="s">
        <v>2694</v>
      </c>
      <c r="C939" s="519" t="s">
        <v>3103</v>
      </c>
      <c r="D939" s="25" t="s">
        <v>2387</v>
      </c>
      <c r="E939" s="26">
        <v>2273900</v>
      </c>
      <c r="F939" s="26">
        <v>2273900</v>
      </c>
      <c r="G939" s="27"/>
      <c r="H939" s="26">
        <v>2273900</v>
      </c>
      <c r="I939" s="27" t="e">
        <f>#REF!*($I$4)</f>
        <v>#REF!</v>
      </c>
      <c r="J939" s="27" t="e">
        <f>ROUNDUP(E939+#REF!+I939,-2)</f>
        <v>#REF!</v>
      </c>
      <c r="K939" s="27"/>
      <c r="L939" s="138"/>
      <c r="M939" s="138"/>
      <c r="N939" s="139"/>
      <c r="O939" s="49"/>
      <c r="P939" s="49"/>
      <c r="Q939" s="49"/>
      <c r="R939" s="49"/>
      <c r="S939" s="49"/>
      <c r="T939" s="49"/>
      <c r="U939" s="28">
        <f t="shared" si="77"/>
        <v>227390</v>
      </c>
      <c r="V939" s="28">
        <f t="shared" si="78"/>
        <v>341085</v>
      </c>
      <c r="W939" s="28">
        <f t="shared" si="79"/>
        <v>72764.800000000003</v>
      </c>
      <c r="X939" s="388">
        <f t="shared" si="80"/>
        <v>2915139.8</v>
      </c>
      <c r="Y939" s="6">
        <f t="shared" si="81"/>
        <v>2915200</v>
      </c>
      <c r="Z939" s="355"/>
      <c r="AA939" s="359"/>
    </row>
    <row r="940" spans="1:27" ht="15.75">
      <c r="A940" s="24">
        <v>484</v>
      </c>
      <c r="B940" s="519" t="s">
        <v>2694</v>
      </c>
      <c r="C940" s="519" t="s">
        <v>3104</v>
      </c>
      <c r="D940" s="25" t="s">
        <v>2387</v>
      </c>
      <c r="E940" s="26">
        <v>3435200</v>
      </c>
      <c r="F940" s="26">
        <v>3435200</v>
      </c>
      <c r="G940" s="27"/>
      <c r="H940" s="26">
        <v>3435200</v>
      </c>
      <c r="I940" s="27" t="e">
        <f>#REF!*($I$4)</f>
        <v>#REF!</v>
      </c>
      <c r="J940" s="27" t="e">
        <f>ROUNDUP(E940+#REF!+I940,-2)</f>
        <v>#REF!</v>
      </c>
      <c r="K940" s="27"/>
      <c r="L940" s="138"/>
      <c r="M940" s="138"/>
      <c r="N940" s="139"/>
      <c r="O940" s="49"/>
      <c r="P940" s="49"/>
      <c r="Q940" s="49"/>
      <c r="R940" s="49"/>
      <c r="S940" s="49"/>
      <c r="T940" s="49"/>
      <c r="U940" s="28">
        <f t="shared" si="77"/>
        <v>343520</v>
      </c>
      <c r="V940" s="28">
        <f t="shared" si="78"/>
        <v>515280</v>
      </c>
      <c r="W940" s="28">
        <f t="shared" si="79"/>
        <v>109926.40000000001</v>
      </c>
      <c r="X940" s="388">
        <f t="shared" si="80"/>
        <v>4403926.4000000004</v>
      </c>
      <c r="Y940" s="6">
        <f t="shared" si="81"/>
        <v>4404000</v>
      </c>
      <c r="Z940" s="355"/>
      <c r="AA940" s="359"/>
    </row>
    <row r="941" spans="1:27" ht="15.75">
      <c r="A941" s="24">
        <v>485</v>
      </c>
      <c r="B941" s="519" t="s">
        <v>2694</v>
      </c>
      <c r="C941" s="519" t="s">
        <v>3105</v>
      </c>
      <c r="D941" s="25" t="s">
        <v>2387</v>
      </c>
      <c r="E941" s="26">
        <v>3513500</v>
      </c>
      <c r="F941" s="26">
        <v>3513500</v>
      </c>
      <c r="G941" s="27"/>
      <c r="H941" s="26">
        <v>3513500</v>
      </c>
      <c r="I941" s="27" t="e">
        <f>#REF!*($I$4)</f>
        <v>#REF!</v>
      </c>
      <c r="J941" s="27" t="e">
        <f>ROUNDUP(E941+#REF!+I941,-2)</f>
        <v>#REF!</v>
      </c>
      <c r="K941" s="27"/>
      <c r="L941" s="138"/>
      <c r="M941" s="138"/>
      <c r="N941" s="139"/>
      <c r="O941" s="49"/>
      <c r="P941" s="49"/>
      <c r="Q941" s="49"/>
      <c r="R941" s="49"/>
      <c r="S941" s="49"/>
      <c r="T941" s="49"/>
      <c r="U941" s="28">
        <f t="shared" si="77"/>
        <v>351350</v>
      </c>
      <c r="V941" s="28">
        <f t="shared" si="78"/>
        <v>527025</v>
      </c>
      <c r="W941" s="28">
        <f t="shared" si="79"/>
        <v>112432</v>
      </c>
      <c r="X941" s="388">
        <f t="shared" si="80"/>
        <v>4504307</v>
      </c>
      <c r="Y941" s="6">
        <f t="shared" si="81"/>
        <v>4504400</v>
      </c>
      <c r="Z941" s="355"/>
      <c r="AA941" s="359"/>
    </row>
    <row r="942" spans="1:27" ht="15.75">
      <c r="A942" s="24">
        <v>486</v>
      </c>
      <c r="B942" s="519" t="s">
        <v>2694</v>
      </c>
      <c r="C942" s="519" t="s">
        <v>3106</v>
      </c>
      <c r="D942" s="25" t="s">
        <v>2387</v>
      </c>
      <c r="E942" s="26">
        <v>2785700</v>
      </c>
      <c r="F942" s="26">
        <v>2785700</v>
      </c>
      <c r="G942" s="27"/>
      <c r="H942" s="26">
        <v>2785700</v>
      </c>
      <c r="I942" s="27" t="e">
        <f>#REF!*($I$4)</f>
        <v>#REF!</v>
      </c>
      <c r="J942" s="27" t="e">
        <f>ROUNDUP(E942+#REF!+I942,-2)</f>
        <v>#REF!</v>
      </c>
      <c r="K942" s="27"/>
      <c r="L942" s="138"/>
      <c r="M942" s="138"/>
      <c r="N942" s="139"/>
      <c r="O942" s="49"/>
      <c r="P942" s="49"/>
      <c r="Q942" s="49"/>
      <c r="R942" s="49"/>
      <c r="S942" s="49"/>
      <c r="T942" s="49"/>
      <c r="U942" s="28">
        <f t="shared" si="77"/>
        <v>278570</v>
      </c>
      <c r="V942" s="28">
        <f t="shared" si="78"/>
        <v>417855</v>
      </c>
      <c r="W942" s="28">
        <f t="shared" si="79"/>
        <v>89142.400000000009</v>
      </c>
      <c r="X942" s="388">
        <f t="shared" si="80"/>
        <v>3571267.4</v>
      </c>
      <c r="Y942" s="6">
        <f t="shared" si="81"/>
        <v>3571300</v>
      </c>
      <c r="Z942" s="355"/>
      <c r="AA942" s="359"/>
    </row>
    <row r="943" spans="1:27" ht="15.75">
      <c r="A943" s="24">
        <v>487</v>
      </c>
      <c r="B943" s="519" t="s">
        <v>2694</v>
      </c>
      <c r="C943" s="519" t="s">
        <v>3107</v>
      </c>
      <c r="D943" s="25" t="s">
        <v>2387</v>
      </c>
      <c r="E943" s="26">
        <v>3303700</v>
      </c>
      <c r="F943" s="26">
        <v>3303700</v>
      </c>
      <c r="G943" s="27"/>
      <c r="H943" s="26">
        <v>3303700</v>
      </c>
      <c r="I943" s="27" t="e">
        <f>#REF!*($I$4)</f>
        <v>#REF!</v>
      </c>
      <c r="J943" s="27" t="e">
        <f>ROUNDUP(E943+#REF!+I943,-2)</f>
        <v>#REF!</v>
      </c>
      <c r="K943" s="27"/>
      <c r="L943" s="138"/>
      <c r="M943" s="138"/>
      <c r="N943" s="139"/>
      <c r="O943" s="49"/>
      <c r="P943" s="49"/>
      <c r="Q943" s="49"/>
      <c r="R943" s="49"/>
      <c r="S943" s="49"/>
      <c r="T943" s="49"/>
      <c r="U943" s="28">
        <f t="shared" si="77"/>
        <v>330370</v>
      </c>
      <c r="V943" s="28">
        <f t="shared" si="78"/>
        <v>495555</v>
      </c>
      <c r="W943" s="28">
        <f t="shared" si="79"/>
        <v>105718.40000000001</v>
      </c>
      <c r="X943" s="388">
        <f t="shared" si="80"/>
        <v>4235343.4000000004</v>
      </c>
      <c r="Y943" s="6">
        <f t="shared" si="81"/>
        <v>4235400</v>
      </c>
      <c r="Z943" s="355"/>
      <c r="AA943" s="359"/>
    </row>
    <row r="944" spans="1:27" ht="15.75">
      <c r="A944" s="24">
        <v>488</v>
      </c>
      <c r="B944" s="519" t="s">
        <v>2694</v>
      </c>
      <c r="C944" s="519" t="s">
        <v>3108</v>
      </c>
      <c r="D944" s="25" t="s">
        <v>2387</v>
      </c>
      <c r="E944" s="26">
        <v>2032400</v>
      </c>
      <c r="F944" s="26">
        <v>2032400</v>
      </c>
      <c r="G944" s="27"/>
      <c r="H944" s="26">
        <v>2032400</v>
      </c>
      <c r="I944" s="27" t="e">
        <f>#REF!*($I$4)</f>
        <v>#REF!</v>
      </c>
      <c r="J944" s="27" t="e">
        <f>ROUNDUP(E944+#REF!+I944,-2)</f>
        <v>#REF!</v>
      </c>
      <c r="K944" s="27"/>
      <c r="L944" s="138"/>
      <c r="M944" s="138"/>
      <c r="N944" s="139"/>
      <c r="O944" s="49"/>
      <c r="P944" s="49"/>
      <c r="Q944" s="49"/>
      <c r="R944" s="49"/>
      <c r="S944" s="49"/>
      <c r="T944" s="49"/>
      <c r="U944" s="28">
        <f t="shared" si="77"/>
        <v>203240</v>
      </c>
      <c r="V944" s="28">
        <f t="shared" si="78"/>
        <v>304860</v>
      </c>
      <c r="W944" s="28">
        <f t="shared" si="79"/>
        <v>65036.800000000003</v>
      </c>
      <c r="X944" s="388">
        <f t="shared" si="80"/>
        <v>2605536.7999999998</v>
      </c>
      <c r="Y944" s="6">
        <f t="shared" si="81"/>
        <v>2605600</v>
      </c>
      <c r="Z944" s="355"/>
      <c r="AA944" s="359"/>
    </row>
    <row r="945" spans="1:27" ht="15.75">
      <c r="A945" s="24">
        <v>489</v>
      </c>
      <c r="B945" s="519" t="s">
        <v>2694</v>
      </c>
      <c r="C945" s="519" t="s">
        <v>3109</v>
      </c>
      <c r="D945" s="25" t="s">
        <v>2387</v>
      </c>
      <c r="E945" s="26">
        <v>1761800</v>
      </c>
      <c r="F945" s="26">
        <v>1761800</v>
      </c>
      <c r="G945" s="27"/>
      <c r="H945" s="26">
        <v>1761800</v>
      </c>
      <c r="I945" s="27" t="e">
        <f>#REF!*($I$4)</f>
        <v>#REF!</v>
      </c>
      <c r="J945" s="27" t="e">
        <f>ROUNDUP(E945+#REF!+I945,-2)</f>
        <v>#REF!</v>
      </c>
      <c r="K945" s="27"/>
      <c r="L945" s="138"/>
      <c r="M945" s="138"/>
      <c r="N945" s="139"/>
      <c r="O945" s="49"/>
      <c r="P945" s="49"/>
      <c r="Q945" s="49"/>
      <c r="R945" s="49"/>
      <c r="S945" s="49"/>
      <c r="T945" s="49"/>
      <c r="U945" s="28">
        <f t="shared" si="77"/>
        <v>176180</v>
      </c>
      <c r="V945" s="28">
        <f t="shared" si="78"/>
        <v>264270</v>
      </c>
      <c r="W945" s="28">
        <f t="shared" si="79"/>
        <v>56377.599999999999</v>
      </c>
      <c r="X945" s="388">
        <f t="shared" si="80"/>
        <v>2258627.6</v>
      </c>
      <c r="Y945" s="6">
        <f t="shared" si="81"/>
        <v>2258700</v>
      </c>
      <c r="Z945" s="355"/>
      <c r="AA945" s="359"/>
    </row>
    <row r="946" spans="1:27" ht="15.75">
      <c r="A946" s="24">
        <v>490</v>
      </c>
      <c r="B946" s="519" t="s">
        <v>2694</v>
      </c>
      <c r="C946" s="519" t="s">
        <v>3110</v>
      </c>
      <c r="D946" s="25" t="s">
        <v>2387</v>
      </c>
      <c r="E946" s="26">
        <v>1944100</v>
      </c>
      <c r="F946" s="26">
        <v>1944100</v>
      </c>
      <c r="G946" s="27"/>
      <c r="H946" s="26">
        <v>1944100</v>
      </c>
      <c r="I946" s="27" t="e">
        <f>#REF!*($I$4)</f>
        <v>#REF!</v>
      </c>
      <c r="J946" s="27" t="e">
        <f>ROUNDUP(E946+#REF!+I946,-2)</f>
        <v>#REF!</v>
      </c>
      <c r="K946" s="27"/>
      <c r="L946" s="138"/>
      <c r="M946" s="138"/>
      <c r="N946" s="139"/>
      <c r="O946" s="49"/>
      <c r="P946" s="49"/>
      <c r="Q946" s="49"/>
      <c r="R946" s="49"/>
      <c r="S946" s="49"/>
      <c r="T946" s="49"/>
      <c r="U946" s="28">
        <f t="shared" si="77"/>
        <v>194410</v>
      </c>
      <c r="V946" s="28">
        <f t="shared" si="78"/>
        <v>291615</v>
      </c>
      <c r="W946" s="28">
        <f t="shared" si="79"/>
        <v>62211.200000000004</v>
      </c>
      <c r="X946" s="388">
        <f t="shared" si="80"/>
        <v>2492336.2000000002</v>
      </c>
      <c r="Y946" s="6">
        <f t="shared" si="81"/>
        <v>2492400</v>
      </c>
      <c r="Z946" s="355"/>
      <c r="AA946" s="359"/>
    </row>
    <row r="947" spans="1:27" ht="15.75">
      <c r="A947" s="24">
        <v>491</v>
      </c>
      <c r="B947" s="519" t="s">
        <v>2694</v>
      </c>
      <c r="C947" s="519" t="s">
        <v>3111</v>
      </c>
      <c r="D947" s="25" t="s">
        <v>2387</v>
      </c>
      <c r="E947" s="26">
        <v>1679300</v>
      </c>
      <c r="F947" s="26">
        <v>1679300</v>
      </c>
      <c r="G947" s="27"/>
      <c r="H947" s="26">
        <v>1679300</v>
      </c>
      <c r="I947" s="27" t="e">
        <f>#REF!*($I$4)</f>
        <v>#REF!</v>
      </c>
      <c r="J947" s="27" t="e">
        <f>ROUNDUP(E947+#REF!+I947,-2)</f>
        <v>#REF!</v>
      </c>
      <c r="K947" s="27"/>
      <c r="L947" s="138"/>
      <c r="M947" s="138"/>
      <c r="N947" s="139"/>
      <c r="O947" s="49"/>
      <c r="P947" s="49"/>
      <c r="Q947" s="49"/>
      <c r="R947" s="49"/>
      <c r="S947" s="49"/>
      <c r="T947" s="49"/>
      <c r="U947" s="28">
        <f t="shared" si="77"/>
        <v>167930</v>
      </c>
      <c r="V947" s="28">
        <f t="shared" si="78"/>
        <v>251895</v>
      </c>
      <c r="W947" s="28">
        <f t="shared" si="79"/>
        <v>53737.599999999999</v>
      </c>
      <c r="X947" s="388">
        <f t="shared" si="80"/>
        <v>2152862.6</v>
      </c>
      <c r="Y947" s="6">
        <f t="shared" si="81"/>
        <v>2152900</v>
      </c>
      <c r="Z947" s="355"/>
      <c r="AA947" s="359"/>
    </row>
    <row r="948" spans="1:27" ht="15.75">
      <c r="A948" s="24">
        <v>492</v>
      </c>
      <c r="B948" s="519" t="s">
        <v>2694</v>
      </c>
      <c r="C948" s="519" t="s">
        <v>3112</v>
      </c>
      <c r="D948" s="25" t="s">
        <v>2387</v>
      </c>
      <c r="E948" s="26">
        <v>1779400</v>
      </c>
      <c r="F948" s="26">
        <v>1779400</v>
      </c>
      <c r="G948" s="27"/>
      <c r="H948" s="26">
        <v>1779400</v>
      </c>
      <c r="I948" s="27" t="e">
        <f>#REF!*($I$4)</f>
        <v>#REF!</v>
      </c>
      <c r="J948" s="27" t="e">
        <f>ROUNDUP(E948+#REF!+I948,-2)</f>
        <v>#REF!</v>
      </c>
      <c r="K948" s="27"/>
      <c r="L948" s="138"/>
      <c r="M948" s="138"/>
      <c r="N948" s="139"/>
      <c r="O948" s="49"/>
      <c r="P948" s="49"/>
      <c r="Q948" s="49"/>
      <c r="R948" s="49"/>
      <c r="S948" s="49"/>
      <c r="T948" s="49"/>
      <c r="U948" s="28">
        <f t="shared" si="77"/>
        <v>177940</v>
      </c>
      <c r="V948" s="28">
        <f t="shared" si="78"/>
        <v>266910</v>
      </c>
      <c r="W948" s="28">
        <f t="shared" si="79"/>
        <v>56940.800000000003</v>
      </c>
      <c r="X948" s="388">
        <f t="shared" si="80"/>
        <v>2281190.7999999998</v>
      </c>
      <c r="Y948" s="6">
        <f t="shared" si="81"/>
        <v>2281200</v>
      </c>
      <c r="Z948" s="355"/>
      <c r="AA948" s="359"/>
    </row>
    <row r="949" spans="1:27" ht="15.75">
      <c r="A949" s="24">
        <v>493</v>
      </c>
      <c r="B949" s="519" t="s">
        <v>2694</v>
      </c>
      <c r="C949" s="519" t="s">
        <v>3113</v>
      </c>
      <c r="D949" s="25" t="s">
        <v>2387</v>
      </c>
      <c r="E949" s="26">
        <v>1944100</v>
      </c>
      <c r="F949" s="26">
        <v>1944100</v>
      </c>
      <c r="G949" s="27"/>
      <c r="H949" s="26">
        <v>1944100</v>
      </c>
      <c r="I949" s="27" t="e">
        <f>#REF!*($I$4)</f>
        <v>#REF!</v>
      </c>
      <c r="J949" s="27" t="e">
        <f>ROUNDUP(E949+#REF!+I949,-2)</f>
        <v>#REF!</v>
      </c>
      <c r="K949" s="27"/>
      <c r="L949" s="138"/>
      <c r="M949" s="138"/>
      <c r="N949" s="139"/>
      <c r="O949" s="49"/>
      <c r="P949" s="49"/>
      <c r="Q949" s="49"/>
      <c r="R949" s="49"/>
      <c r="S949" s="49"/>
      <c r="T949" s="49"/>
      <c r="U949" s="28">
        <f t="shared" si="77"/>
        <v>194410</v>
      </c>
      <c r="V949" s="28">
        <f t="shared" si="78"/>
        <v>291615</v>
      </c>
      <c r="W949" s="28">
        <f t="shared" si="79"/>
        <v>62211.200000000004</v>
      </c>
      <c r="X949" s="388">
        <f t="shared" si="80"/>
        <v>2492336.2000000002</v>
      </c>
      <c r="Y949" s="6">
        <f t="shared" si="81"/>
        <v>2492400</v>
      </c>
      <c r="Z949" s="355"/>
      <c r="AA949" s="359"/>
    </row>
    <row r="950" spans="1:27" ht="15.75">
      <c r="A950" s="24">
        <v>494</v>
      </c>
      <c r="B950" s="519" t="s">
        <v>2694</v>
      </c>
      <c r="C950" s="519" t="s">
        <v>3114</v>
      </c>
      <c r="D950" s="25" t="s">
        <v>2387</v>
      </c>
      <c r="E950" s="26">
        <v>1469400</v>
      </c>
      <c r="F950" s="26">
        <v>1469400</v>
      </c>
      <c r="G950" s="27"/>
      <c r="H950" s="26">
        <v>1469400</v>
      </c>
      <c r="I950" s="27" t="e">
        <f>#REF!*($I$4)</f>
        <v>#REF!</v>
      </c>
      <c r="J950" s="27" t="e">
        <f>ROUNDUP(E950+#REF!+I950,-2)</f>
        <v>#REF!</v>
      </c>
      <c r="K950" s="27"/>
      <c r="L950" s="138"/>
      <c r="M950" s="138"/>
      <c r="N950" s="139"/>
      <c r="O950" s="49"/>
      <c r="P950" s="49"/>
      <c r="Q950" s="49"/>
      <c r="R950" s="49"/>
      <c r="S950" s="49"/>
      <c r="T950" s="49"/>
      <c r="U950" s="28">
        <f t="shared" si="77"/>
        <v>146940</v>
      </c>
      <c r="V950" s="28">
        <f t="shared" si="78"/>
        <v>220410</v>
      </c>
      <c r="W950" s="28">
        <f t="shared" si="79"/>
        <v>47020.800000000003</v>
      </c>
      <c r="X950" s="388">
        <f t="shared" si="80"/>
        <v>1883770.8</v>
      </c>
      <c r="Y950" s="6">
        <f t="shared" si="81"/>
        <v>1883800</v>
      </c>
      <c r="Z950" s="355"/>
      <c r="AA950" s="359"/>
    </row>
    <row r="951" spans="1:27" ht="15.75">
      <c r="A951" s="24">
        <v>495</v>
      </c>
      <c r="B951" s="519" t="s">
        <v>2694</v>
      </c>
      <c r="C951" s="519" t="s">
        <v>3115</v>
      </c>
      <c r="D951" s="25" t="s">
        <v>2387</v>
      </c>
      <c r="E951" s="26">
        <v>1665500</v>
      </c>
      <c r="F951" s="26">
        <v>1665500</v>
      </c>
      <c r="G951" s="27"/>
      <c r="H951" s="26">
        <v>1665500</v>
      </c>
      <c r="I951" s="27" t="e">
        <f>#REF!*($I$4)</f>
        <v>#REF!</v>
      </c>
      <c r="J951" s="27" t="e">
        <f>ROUNDUP(E951+#REF!+I951,-2)</f>
        <v>#REF!</v>
      </c>
      <c r="K951" s="27"/>
      <c r="L951" s="138"/>
      <c r="M951" s="138"/>
      <c r="N951" s="139"/>
      <c r="O951" s="49"/>
      <c r="P951" s="49"/>
      <c r="Q951" s="49"/>
      <c r="R951" s="49"/>
      <c r="S951" s="49"/>
      <c r="T951" s="49"/>
      <c r="U951" s="28">
        <f t="shared" si="77"/>
        <v>166550</v>
      </c>
      <c r="V951" s="28">
        <f t="shared" si="78"/>
        <v>249825</v>
      </c>
      <c r="W951" s="28">
        <f t="shared" si="79"/>
        <v>53296</v>
      </c>
      <c r="X951" s="388">
        <f t="shared" si="80"/>
        <v>2135171</v>
      </c>
      <c r="Y951" s="6">
        <f t="shared" si="81"/>
        <v>2135200</v>
      </c>
      <c r="Z951" s="355"/>
      <c r="AA951" s="359"/>
    </row>
    <row r="952" spans="1:27" ht="15.75">
      <c r="A952" s="24">
        <v>496</v>
      </c>
      <c r="B952" s="519" t="s">
        <v>2694</v>
      </c>
      <c r="C952" s="519" t="s">
        <v>3116</v>
      </c>
      <c r="D952" s="25" t="s">
        <v>2387</v>
      </c>
      <c r="E952" s="26">
        <v>1930300</v>
      </c>
      <c r="F952" s="26">
        <v>1930300</v>
      </c>
      <c r="G952" s="27"/>
      <c r="H952" s="26">
        <v>1930300</v>
      </c>
      <c r="I952" s="27" t="e">
        <f>#REF!*($I$4)</f>
        <v>#REF!</v>
      </c>
      <c r="J952" s="27" t="e">
        <f>ROUNDUP(E952+#REF!+I952,-2)</f>
        <v>#REF!</v>
      </c>
      <c r="K952" s="27"/>
      <c r="L952" s="138"/>
      <c r="M952" s="138"/>
      <c r="N952" s="139"/>
      <c r="O952" s="49"/>
      <c r="P952" s="49"/>
      <c r="Q952" s="49"/>
      <c r="R952" s="49"/>
      <c r="S952" s="49"/>
      <c r="T952" s="49"/>
      <c r="U952" s="28">
        <f t="shared" si="77"/>
        <v>193030</v>
      </c>
      <c r="V952" s="28">
        <f t="shared" si="78"/>
        <v>289545</v>
      </c>
      <c r="W952" s="28">
        <f t="shared" si="79"/>
        <v>61769.599999999999</v>
      </c>
      <c r="X952" s="388">
        <f t="shared" si="80"/>
        <v>2474644.6</v>
      </c>
      <c r="Y952" s="6">
        <f t="shared" si="81"/>
        <v>2474700</v>
      </c>
      <c r="Z952" s="355"/>
      <c r="AA952" s="359"/>
    </row>
    <row r="953" spans="1:27" ht="15.75">
      <c r="A953" s="24">
        <v>497</v>
      </c>
      <c r="B953" s="519" t="s">
        <v>2694</v>
      </c>
      <c r="C953" s="519" t="s">
        <v>3117</v>
      </c>
      <c r="D953" s="25" t="s">
        <v>2387</v>
      </c>
      <c r="E953" s="26">
        <v>2042200</v>
      </c>
      <c r="F953" s="26">
        <v>2042200</v>
      </c>
      <c r="G953" s="27"/>
      <c r="H953" s="26">
        <v>2042200</v>
      </c>
      <c r="I953" s="27" t="e">
        <f>#REF!*($I$4)</f>
        <v>#REF!</v>
      </c>
      <c r="J953" s="27" t="e">
        <f>ROUNDUP(E953+#REF!+I953,-2)</f>
        <v>#REF!</v>
      </c>
      <c r="K953" s="27"/>
      <c r="L953" s="138"/>
      <c r="M953" s="138"/>
      <c r="N953" s="139"/>
      <c r="O953" s="49"/>
      <c r="P953" s="49"/>
      <c r="Q953" s="49"/>
      <c r="R953" s="49"/>
      <c r="S953" s="49"/>
      <c r="T953" s="49"/>
      <c r="U953" s="28">
        <f t="shared" si="77"/>
        <v>204220</v>
      </c>
      <c r="V953" s="28">
        <f t="shared" si="78"/>
        <v>306330</v>
      </c>
      <c r="W953" s="28">
        <f t="shared" si="79"/>
        <v>65350.400000000001</v>
      </c>
      <c r="X953" s="388">
        <f t="shared" si="80"/>
        <v>2618100.4</v>
      </c>
      <c r="Y953" s="6">
        <f t="shared" si="81"/>
        <v>2618200</v>
      </c>
      <c r="Z953" s="355"/>
      <c r="AA953" s="359"/>
    </row>
    <row r="954" spans="1:27" ht="15.75">
      <c r="A954" s="24">
        <v>498</v>
      </c>
      <c r="B954" s="519" t="s">
        <v>2694</v>
      </c>
      <c r="C954" s="519" t="s">
        <v>3118</v>
      </c>
      <c r="D954" s="25" t="s">
        <v>2387</v>
      </c>
      <c r="E954" s="26">
        <v>1182900</v>
      </c>
      <c r="F954" s="26">
        <v>1182900</v>
      </c>
      <c r="G954" s="27"/>
      <c r="H954" s="26">
        <v>1182900</v>
      </c>
      <c r="I954" s="27" t="e">
        <f>#REF!*($I$4)</f>
        <v>#REF!</v>
      </c>
      <c r="J954" s="27" t="e">
        <f>ROUNDUP(E954+#REF!+I954,-2)</f>
        <v>#REF!</v>
      </c>
      <c r="K954" s="27"/>
      <c r="L954" s="138"/>
      <c r="M954" s="138"/>
      <c r="N954" s="139"/>
      <c r="O954" s="49"/>
      <c r="P954" s="49"/>
      <c r="Q954" s="49"/>
      <c r="R954" s="49"/>
      <c r="S954" s="49"/>
      <c r="T954" s="49"/>
      <c r="U954" s="28">
        <f t="shared" si="77"/>
        <v>118290</v>
      </c>
      <c r="V954" s="28">
        <f t="shared" si="78"/>
        <v>177435</v>
      </c>
      <c r="W954" s="28">
        <f t="shared" si="79"/>
        <v>37852.800000000003</v>
      </c>
      <c r="X954" s="388">
        <f t="shared" si="80"/>
        <v>1516477.8</v>
      </c>
      <c r="Y954" s="6">
        <f t="shared" si="81"/>
        <v>1516500</v>
      </c>
      <c r="Z954" s="355"/>
      <c r="AA954" s="359"/>
    </row>
    <row r="955" spans="1:27" ht="15.75">
      <c r="A955" s="24">
        <v>499</v>
      </c>
      <c r="B955" s="519" t="s">
        <v>2694</v>
      </c>
      <c r="C955" s="519" t="s">
        <v>3119</v>
      </c>
      <c r="D955" s="25" t="s">
        <v>2387</v>
      </c>
      <c r="E955" s="26">
        <v>1290800</v>
      </c>
      <c r="F955" s="26">
        <v>1290800</v>
      </c>
      <c r="G955" s="27"/>
      <c r="H955" s="26">
        <v>1290800</v>
      </c>
      <c r="I955" s="27" t="e">
        <f>#REF!*($I$4)</f>
        <v>#REF!</v>
      </c>
      <c r="J955" s="27" t="e">
        <f>ROUNDUP(E955+#REF!+I955,-2)</f>
        <v>#REF!</v>
      </c>
      <c r="K955" s="27"/>
      <c r="L955" s="138"/>
      <c r="M955" s="138"/>
      <c r="N955" s="139"/>
      <c r="O955" s="49"/>
      <c r="P955" s="49"/>
      <c r="Q955" s="49"/>
      <c r="R955" s="49"/>
      <c r="S955" s="49"/>
      <c r="T955" s="49"/>
      <c r="U955" s="28">
        <f t="shared" si="77"/>
        <v>129080</v>
      </c>
      <c r="V955" s="28">
        <f t="shared" si="78"/>
        <v>193620</v>
      </c>
      <c r="W955" s="28">
        <f t="shared" si="79"/>
        <v>41305.599999999999</v>
      </c>
      <c r="X955" s="388">
        <f t="shared" si="80"/>
        <v>1654805.6</v>
      </c>
      <c r="Y955" s="6">
        <f t="shared" si="81"/>
        <v>1654900</v>
      </c>
      <c r="Z955" s="355"/>
      <c r="AA955" s="359"/>
    </row>
    <row r="956" spans="1:27" ht="15.75">
      <c r="A956" s="24">
        <v>500</v>
      </c>
      <c r="B956" s="519" t="s">
        <v>2694</v>
      </c>
      <c r="C956" s="519" t="s">
        <v>3120</v>
      </c>
      <c r="D956" s="25" t="s">
        <v>2387</v>
      </c>
      <c r="E956" s="26">
        <v>1573300</v>
      </c>
      <c r="F956" s="26">
        <v>1573300</v>
      </c>
      <c r="G956" s="27"/>
      <c r="H956" s="26">
        <v>1573300</v>
      </c>
      <c r="I956" s="27" t="e">
        <f>#REF!*($I$4)</f>
        <v>#REF!</v>
      </c>
      <c r="J956" s="27" t="e">
        <f>ROUNDUP(E956+#REF!+I956,-2)</f>
        <v>#REF!</v>
      </c>
      <c r="K956" s="27"/>
      <c r="L956" s="138"/>
      <c r="M956" s="138"/>
      <c r="N956" s="139"/>
      <c r="O956" s="49"/>
      <c r="P956" s="49"/>
      <c r="Q956" s="49"/>
      <c r="R956" s="49"/>
      <c r="S956" s="49"/>
      <c r="T956" s="49"/>
      <c r="U956" s="28">
        <f t="shared" si="77"/>
        <v>157330</v>
      </c>
      <c r="V956" s="28">
        <f t="shared" si="78"/>
        <v>235995</v>
      </c>
      <c r="W956" s="28">
        <f t="shared" si="79"/>
        <v>50345.599999999999</v>
      </c>
      <c r="X956" s="388">
        <f t="shared" si="80"/>
        <v>2016970.6</v>
      </c>
      <c r="Y956" s="6">
        <f t="shared" si="81"/>
        <v>2017000</v>
      </c>
      <c r="Z956" s="355"/>
      <c r="AA956" s="359"/>
    </row>
    <row r="957" spans="1:27" ht="15.75">
      <c r="A957" s="24">
        <f>A956+1</f>
        <v>501</v>
      </c>
      <c r="B957" s="519" t="s">
        <v>2694</v>
      </c>
      <c r="C957" s="519" t="s">
        <v>3121</v>
      </c>
      <c r="D957" s="25" t="s">
        <v>2387</v>
      </c>
      <c r="E957" s="26">
        <v>1649800</v>
      </c>
      <c r="F957" s="26">
        <v>1649800</v>
      </c>
      <c r="G957" s="27"/>
      <c r="H957" s="26">
        <v>1649800</v>
      </c>
      <c r="I957" s="27" t="e">
        <f>#REF!*($I$4)</f>
        <v>#REF!</v>
      </c>
      <c r="J957" s="27" t="e">
        <f>ROUNDUP(E957+#REF!+I957,-2)</f>
        <v>#REF!</v>
      </c>
      <c r="K957" s="27"/>
      <c r="L957" s="138"/>
      <c r="M957" s="138"/>
      <c r="N957" s="139"/>
      <c r="O957" s="49"/>
      <c r="P957" s="49"/>
      <c r="Q957" s="49"/>
      <c r="R957" s="49"/>
      <c r="S957" s="49"/>
      <c r="T957" s="49"/>
      <c r="U957" s="28">
        <f t="shared" si="77"/>
        <v>164980</v>
      </c>
      <c r="V957" s="28">
        <f t="shared" si="78"/>
        <v>247470</v>
      </c>
      <c r="W957" s="28">
        <f t="shared" si="79"/>
        <v>52793.599999999999</v>
      </c>
      <c r="X957" s="388">
        <f t="shared" si="80"/>
        <v>2115043.6</v>
      </c>
      <c r="Y957" s="6">
        <f t="shared" si="81"/>
        <v>2115100</v>
      </c>
      <c r="Z957" s="355"/>
      <c r="AA957" s="359"/>
    </row>
    <row r="958" spans="1:27" ht="15.75">
      <c r="A958" s="24">
        <f t="shared" ref="A958:A1021" si="82">A957+1</f>
        <v>502</v>
      </c>
      <c r="B958" s="519" t="s">
        <v>2694</v>
      </c>
      <c r="C958" s="519" t="s">
        <v>3122</v>
      </c>
      <c r="D958" s="25" t="s">
        <v>2387</v>
      </c>
      <c r="E958" s="26">
        <v>1808800</v>
      </c>
      <c r="F958" s="26">
        <v>1808800</v>
      </c>
      <c r="G958" s="27"/>
      <c r="H958" s="26">
        <v>1808800</v>
      </c>
      <c r="I958" s="27" t="e">
        <f>#REF!*($I$4)</f>
        <v>#REF!</v>
      </c>
      <c r="J958" s="27" t="e">
        <f>ROUNDUP(E958+#REF!+I958,-2)</f>
        <v>#REF!</v>
      </c>
      <c r="K958" s="27"/>
      <c r="L958" s="138"/>
      <c r="M958" s="138"/>
      <c r="N958" s="139"/>
      <c r="O958" s="49"/>
      <c r="P958" s="49"/>
      <c r="Q958" s="49"/>
      <c r="R958" s="49"/>
      <c r="S958" s="49"/>
      <c r="T958" s="49"/>
      <c r="U958" s="28">
        <f t="shared" si="77"/>
        <v>180880</v>
      </c>
      <c r="V958" s="28">
        <f t="shared" si="78"/>
        <v>271320</v>
      </c>
      <c r="W958" s="28">
        <f t="shared" si="79"/>
        <v>57881.599999999999</v>
      </c>
      <c r="X958" s="388">
        <f t="shared" si="80"/>
        <v>2318881.6</v>
      </c>
      <c r="Y958" s="6">
        <f t="shared" si="81"/>
        <v>2318900</v>
      </c>
      <c r="Z958" s="355"/>
      <c r="AA958" s="359"/>
    </row>
    <row r="959" spans="1:27" ht="15.75">
      <c r="A959" s="24">
        <f t="shared" si="82"/>
        <v>503</v>
      </c>
      <c r="B959" s="519" t="s">
        <v>2694</v>
      </c>
      <c r="C959" s="519" t="s">
        <v>3123</v>
      </c>
      <c r="D959" s="25" t="s">
        <v>2387</v>
      </c>
      <c r="E959" s="26">
        <v>1957900</v>
      </c>
      <c r="F959" s="26">
        <v>1957900</v>
      </c>
      <c r="G959" s="27"/>
      <c r="H959" s="26">
        <v>1957900</v>
      </c>
      <c r="I959" s="27" t="e">
        <f>#REF!*($I$4)</f>
        <v>#REF!</v>
      </c>
      <c r="J959" s="27" t="e">
        <f>ROUNDUP(E959+#REF!+I959,-2)</f>
        <v>#REF!</v>
      </c>
      <c r="K959" s="27"/>
      <c r="L959" s="138"/>
      <c r="M959" s="138"/>
      <c r="N959" s="139"/>
      <c r="O959" s="49"/>
      <c r="P959" s="49"/>
      <c r="Q959" s="49"/>
      <c r="R959" s="49"/>
      <c r="S959" s="49"/>
      <c r="T959" s="49"/>
      <c r="U959" s="28">
        <f t="shared" si="77"/>
        <v>195790</v>
      </c>
      <c r="V959" s="28">
        <f t="shared" si="78"/>
        <v>293685</v>
      </c>
      <c r="W959" s="28">
        <f t="shared" si="79"/>
        <v>62652.800000000003</v>
      </c>
      <c r="X959" s="388">
        <f t="shared" si="80"/>
        <v>2510027.7999999998</v>
      </c>
      <c r="Y959" s="6">
        <f t="shared" si="81"/>
        <v>2510100</v>
      </c>
      <c r="Z959" s="355"/>
      <c r="AA959" s="359"/>
    </row>
    <row r="960" spans="1:27" ht="15.75">
      <c r="A960" s="24">
        <f t="shared" si="82"/>
        <v>504</v>
      </c>
      <c r="B960" s="519" t="s">
        <v>2694</v>
      </c>
      <c r="C960" s="519" t="s">
        <v>3123</v>
      </c>
      <c r="D960" s="25" t="s">
        <v>2387</v>
      </c>
      <c r="E960" s="26">
        <v>1950000</v>
      </c>
      <c r="F960" s="26">
        <v>1950000</v>
      </c>
      <c r="G960" s="27"/>
      <c r="H960" s="26">
        <v>1950000</v>
      </c>
      <c r="I960" s="27" t="e">
        <f>#REF!*($I$4)</f>
        <v>#REF!</v>
      </c>
      <c r="J960" s="27" t="e">
        <f>ROUNDUP(E960+#REF!+I960,-2)</f>
        <v>#REF!</v>
      </c>
      <c r="K960" s="27"/>
      <c r="L960" s="138"/>
      <c r="M960" s="138"/>
      <c r="N960" s="139"/>
      <c r="O960" s="49"/>
      <c r="P960" s="49"/>
      <c r="Q960" s="49"/>
      <c r="R960" s="49"/>
      <c r="S960" s="49"/>
      <c r="T960" s="49"/>
      <c r="U960" s="28">
        <f t="shared" si="77"/>
        <v>195000</v>
      </c>
      <c r="V960" s="28">
        <f t="shared" si="78"/>
        <v>292500</v>
      </c>
      <c r="W960" s="28">
        <f t="shared" si="79"/>
        <v>62400</v>
      </c>
      <c r="X960" s="388">
        <f t="shared" si="80"/>
        <v>2499900</v>
      </c>
      <c r="Y960" s="6">
        <f t="shared" si="81"/>
        <v>2499900</v>
      </c>
      <c r="Z960" s="355"/>
      <c r="AA960" s="359"/>
    </row>
    <row r="961" spans="1:27" ht="15.75">
      <c r="A961" s="24">
        <f t="shared" si="82"/>
        <v>505</v>
      </c>
      <c r="B961" s="519" t="s">
        <v>2694</v>
      </c>
      <c r="C961" s="519" t="s">
        <v>3124</v>
      </c>
      <c r="D961" s="25" t="s">
        <v>2387</v>
      </c>
      <c r="E961" s="26">
        <v>2534700</v>
      </c>
      <c r="F961" s="26">
        <v>2534700</v>
      </c>
      <c r="G961" s="27"/>
      <c r="H961" s="26">
        <v>2534700</v>
      </c>
      <c r="I961" s="27" t="e">
        <f>#REF!*($I$4)</f>
        <v>#REF!</v>
      </c>
      <c r="J961" s="27" t="e">
        <f>ROUNDUP(E961+#REF!+I961,-2)</f>
        <v>#REF!</v>
      </c>
      <c r="K961" s="27"/>
      <c r="L961" s="138"/>
      <c r="M961" s="138"/>
      <c r="N961" s="139"/>
      <c r="O961" s="49"/>
      <c r="P961" s="49"/>
      <c r="Q961" s="49"/>
      <c r="R961" s="49"/>
      <c r="S961" s="49"/>
      <c r="T961" s="49"/>
      <c r="U961" s="28">
        <f t="shared" si="77"/>
        <v>253470</v>
      </c>
      <c r="V961" s="28">
        <f t="shared" si="78"/>
        <v>380205</v>
      </c>
      <c r="W961" s="28">
        <f t="shared" si="79"/>
        <v>81110.400000000009</v>
      </c>
      <c r="X961" s="388">
        <f t="shared" si="80"/>
        <v>3249485.4</v>
      </c>
      <c r="Y961" s="6">
        <f t="shared" si="81"/>
        <v>3249500</v>
      </c>
      <c r="Z961" s="355"/>
      <c r="AA961" s="359"/>
    </row>
    <row r="962" spans="1:27" ht="15.75">
      <c r="A962" s="24">
        <f t="shared" si="82"/>
        <v>506</v>
      </c>
      <c r="B962" s="519" t="s">
        <v>2694</v>
      </c>
      <c r="C962" s="519" t="s">
        <v>3125</v>
      </c>
      <c r="D962" s="25" t="s">
        <v>2387</v>
      </c>
      <c r="E962" s="26">
        <v>1950000</v>
      </c>
      <c r="F962" s="26">
        <v>1950000</v>
      </c>
      <c r="G962" s="27"/>
      <c r="H962" s="26">
        <v>1950000</v>
      </c>
      <c r="I962" s="27" t="e">
        <f>#REF!*($I$4)</f>
        <v>#REF!</v>
      </c>
      <c r="J962" s="27" t="e">
        <f>ROUNDUP(E962+#REF!+I962,-2)</f>
        <v>#REF!</v>
      </c>
      <c r="K962" s="27"/>
      <c r="L962" s="138"/>
      <c r="M962" s="138"/>
      <c r="N962" s="139"/>
      <c r="O962" s="49"/>
      <c r="P962" s="49"/>
      <c r="Q962" s="49"/>
      <c r="R962" s="49"/>
      <c r="S962" s="49"/>
      <c r="T962" s="49"/>
      <c r="U962" s="28">
        <f t="shared" si="77"/>
        <v>195000</v>
      </c>
      <c r="V962" s="28">
        <f t="shared" si="78"/>
        <v>292500</v>
      </c>
      <c r="W962" s="28">
        <f t="shared" si="79"/>
        <v>62400</v>
      </c>
      <c r="X962" s="388">
        <f t="shared" si="80"/>
        <v>2499900</v>
      </c>
      <c r="Y962" s="6">
        <f t="shared" si="81"/>
        <v>2499900</v>
      </c>
      <c r="Z962" s="355"/>
      <c r="AA962" s="359"/>
    </row>
    <row r="963" spans="1:27" ht="15.75">
      <c r="A963" s="24">
        <f t="shared" si="82"/>
        <v>507</v>
      </c>
      <c r="B963" s="519" t="s">
        <v>2694</v>
      </c>
      <c r="C963" s="519" t="s">
        <v>3126</v>
      </c>
      <c r="D963" s="25" t="s">
        <v>2387</v>
      </c>
      <c r="E963" s="26">
        <v>2263900</v>
      </c>
      <c r="F963" s="26">
        <v>2263900</v>
      </c>
      <c r="G963" s="27"/>
      <c r="H963" s="26">
        <v>2263900</v>
      </c>
      <c r="I963" s="27" t="e">
        <f>#REF!*($I$4)</f>
        <v>#REF!</v>
      </c>
      <c r="J963" s="27" t="e">
        <f>ROUNDUP(E963+#REF!+I963,-2)</f>
        <v>#REF!</v>
      </c>
      <c r="K963" s="27"/>
      <c r="L963" s="138"/>
      <c r="M963" s="138"/>
      <c r="N963" s="139"/>
      <c r="O963" s="49"/>
      <c r="P963" s="49"/>
      <c r="Q963" s="49"/>
      <c r="R963" s="49"/>
      <c r="S963" s="49"/>
      <c r="T963" s="49"/>
      <c r="U963" s="28">
        <f t="shared" si="77"/>
        <v>226390</v>
      </c>
      <c r="V963" s="28">
        <f t="shared" si="78"/>
        <v>339585</v>
      </c>
      <c r="W963" s="28">
        <f t="shared" si="79"/>
        <v>72444.800000000003</v>
      </c>
      <c r="X963" s="388">
        <f t="shared" si="80"/>
        <v>2902319.8</v>
      </c>
      <c r="Y963" s="6">
        <f t="shared" si="81"/>
        <v>2902400</v>
      </c>
      <c r="Z963" s="355"/>
      <c r="AA963" s="359"/>
    </row>
    <row r="964" spans="1:27" ht="15.75">
      <c r="A964" s="24">
        <f t="shared" si="82"/>
        <v>508</v>
      </c>
      <c r="B964" s="519" t="s">
        <v>2694</v>
      </c>
      <c r="C964" s="519" t="s">
        <v>3127</v>
      </c>
      <c r="D964" s="25" t="s">
        <v>2387</v>
      </c>
      <c r="E964" s="26">
        <v>5238000</v>
      </c>
      <c r="F964" s="26">
        <v>5238000</v>
      </c>
      <c r="G964" s="27"/>
      <c r="H964" s="26">
        <v>5238000</v>
      </c>
      <c r="I964" s="27" t="e">
        <f>#REF!*($I$4)</f>
        <v>#REF!</v>
      </c>
      <c r="J964" s="27" t="e">
        <f>ROUNDUP(E964+#REF!+I964,-2)</f>
        <v>#REF!</v>
      </c>
      <c r="K964" s="27"/>
      <c r="L964" s="138"/>
      <c r="M964" s="138"/>
      <c r="N964" s="139"/>
      <c r="O964" s="49"/>
      <c r="P964" s="49"/>
      <c r="Q964" s="49"/>
      <c r="R964" s="49"/>
      <c r="S964" s="49"/>
      <c r="T964" s="49"/>
      <c r="U964" s="28">
        <f t="shared" si="77"/>
        <v>523800</v>
      </c>
      <c r="V964" s="28">
        <f t="shared" si="78"/>
        <v>785700</v>
      </c>
      <c r="W964" s="28">
        <f t="shared" si="79"/>
        <v>167616</v>
      </c>
      <c r="X964" s="388">
        <f t="shared" si="80"/>
        <v>6715116</v>
      </c>
      <c r="Y964" s="6">
        <f t="shared" si="81"/>
        <v>6715200</v>
      </c>
      <c r="Z964" s="355"/>
      <c r="AA964" s="359"/>
    </row>
    <row r="965" spans="1:27" ht="15.75">
      <c r="A965" s="24">
        <f t="shared" si="82"/>
        <v>509</v>
      </c>
      <c r="B965" s="519" t="s">
        <v>2694</v>
      </c>
      <c r="C965" s="519" t="s">
        <v>3128</v>
      </c>
      <c r="D965" s="25" t="s">
        <v>2387</v>
      </c>
      <c r="E965" s="26">
        <v>5238000</v>
      </c>
      <c r="F965" s="26">
        <v>5238000</v>
      </c>
      <c r="G965" s="27"/>
      <c r="H965" s="26">
        <v>5238000</v>
      </c>
      <c r="I965" s="27" t="e">
        <f>#REF!*($I$4)</f>
        <v>#REF!</v>
      </c>
      <c r="J965" s="27" t="e">
        <f>ROUNDUP(E965+#REF!+I965,-2)</f>
        <v>#REF!</v>
      </c>
      <c r="K965" s="27"/>
      <c r="L965" s="138"/>
      <c r="M965" s="138"/>
      <c r="N965" s="139"/>
      <c r="O965" s="49"/>
      <c r="P965" s="49"/>
      <c r="Q965" s="49"/>
      <c r="R965" s="49"/>
      <c r="S965" s="49"/>
      <c r="T965" s="49"/>
      <c r="U965" s="28">
        <f t="shared" si="77"/>
        <v>523800</v>
      </c>
      <c r="V965" s="28">
        <f t="shared" si="78"/>
        <v>785700</v>
      </c>
      <c r="W965" s="28">
        <f t="shared" si="79"/>
        <v>167616</v>
      </c>
      <c r="X965" s="388">
        <f t="shared" si="80"/>
        <v>6715116</v>
      </c>
      <c r="Y965" s="6">
        <f t="shared" si="81"/>
        <v>6715200</v>
      </c>
      <c r="Z965" s="355"/>
      <c r="AA965" s="359"/>
    </row>
    <row r="966" spans="1:27" ht="15.75">
      <c r="A966" s="24">
        <f t="shared" si="82"/>
        <v>510</v>
      </c>
      <c r="B966" s="519" t="s">
        <v>2694</v>
      </c>
      <c r="C966" s="519" t="s">
        <v>3129</v>
      </c>
      <c r="D966" s="25" t="s">
        <v>2387</v>
      </c>
      <c r="E966" s="26">
        <v>5543800</v>
      </c>
      <c r="F966" s="26">
        <v>5543800</v>
      </c>
      <c r="G966" s="27"/>
      <c r="H966" s="26">
        <v>5543800</v>
      </c>
      <c r="I966" s="27" t="e">
        <f>#REF!*($I$4)</f>
        <v>#REF!</v>
      </c>
      <c r="J966" s="27" t="e">
        <f>ROUNDUP(E966+#REF!+I966,-2)</f>
        <v>#REF!</v>
      </c>
      <c r="K966" s="27"/>
      <c r="L966" s="138"/>
      <c r="M966" s="138"/>
      <c r="N966" s="139"/>
      <c r="O966" s="49"/>
      <c r="P966" s="49"/>
      <c r="Q966" s="49"/>
      <c r="R966" s="49"/>
      <c r="S966" s="49"/>
      <c r="T966" s="49"/>
      <c r="U966" s="28">
        <f t="shared" si="77"/>
        <v>554380</v>
      </c>
      <c r="V966" s="28">
        <f t="shared" si="78"/>
        <v>831570</v>
      </c>
      <c r="W966" s="28">
        <f t="shared" si="79"/>
        <v>177401.60000000001</v>
      </c>
      <c r="X966" s="388">
        <f t="shared" si="80"/>
        <v>7107151.5999999996</v>
      </c>
      <c r="Y966" s="6">
        <f t="shared" si="81"/>
        <v>7107200</v>
      </c>
      <c r="Z966" s="355"/>
      <c r="AA966" s="359"/>
    </row>
    <row r="967" spans="1:27" ht="15.75">
      <c r="A967" s="24">
        <f t="shared" si="82"/>
        <v>511</v>
      </c>
      <c r="B967" s="519" t="s">
        <v>2694</v>
      </c>
      <c r="C967" s="519" t="s">
        <v>3130</v>
      </c>
      <c r="D967" s="25" t="s">
        <v>2387</v>
      </c>
      <c r="E967" s="26">
        <v>5665800</v>
      </c>
      <c r="F967" s="26">
        <v>5665800</v>
      </c>
      <c r="G967" s="27"/>
      <c r="H967" s="26">
        <v>5665800</v>
      </c>
      <c r="I967" s="27" t="e">
        <f>#REF!*($I$4)</f>
        <v>#REF!</v>
      </c>
      <c r="J967" s="27" t="e">
        <f>ROUNDUP(E967+#REF!+I967,-2)</f>
        <v>#REF!</v>
      </c>
      <c r="K967" s="27"/>
      <c r="L967" s="138"/>
      <c r="M967" s="138"/>
      <c r="N967" s="139"/>
      <c r="O967" s="49"/>
      <c r="P967" s="49"/>
      <c r="Q967" s="49"/>
      <c r="R967" s="49"/>
      <c r="S967" s="49"/>
      <c r="T967" s="49"/>
      <c r="U967" s="28">
        <f t="shared" si="77"/>
        <v>566580</v>
      </c>
      <c r="V967" s="28">
        <f t="shared" si="78"/>
        <v>849870</v>
      </c>
      <c r="W967" s="28">
        <f t="shared" si="79"/>
        <v>181305.60000000001</v>
      </c>
      <c r="X967" s="388">
        <f t="shared" si="80"/>
        <v>7263555.5999999996</v>
      </c>
      <c r="Y967" s="6">
        <f t="shared" si="81"/>
        <v>7263600</v>
      </c>
      <c r="Z967" s="355"/>
      <c r="AA967" s="359"/>
    </row>
    <row r="968" spans="1:27" ht="15.75">
      <c r="A968" s="24">
        <f t="shared" si="82"/>
        <v>512</v>
      </c>
      <c r="B968" s="519" t="s">
        <v>2694</v>
      </c>
      <c r="C968" s="519" t="s">
        <v>3131</v>
      </c>
      <c r="D968" s="25" t="s">
        <v>2387</v>
      </c>
      <c r="E968" s="26">
        <v>2240400</v>
      </c>
      <c r="F968" s="26">
        <v>2240400</v>
      </c>
      <c r="G968" s="27"/>
      <c r="H968" s="26">
        <v>2240400</v>
      </c>
      <c r="I968" s="27" t="e">
        <f>#REF!*($I$4)</f>
        <v>#REF!</v>
      </c>
      <c r="J968" s="27" t="e">
        <f>ROUNDUP(E968+#REF!+I968,-2)</f>
        <v>#REF!</v>
      </c>
      <c r="K968" s="27"/>
      <c r="L968" s="138"/>
      <c r="M968" s="138"/>
      <c r="N968" s="139"/>
      <c r="O968" s="49"/>
      <c r="P968" s="49"/>
      <c r="Q968" s="49"/>
      <c r="R968" s="49"/>
      <c r="S968" s="49"/>
      <c r="T968" s="49"/>
      <c r="U968" s="28">
        <f t="shared" si="77"/>
        <v>224040</v>
      </c>
      <c r="V968" s="28">
        <f t="shared" si="78"/>
        <v>336060</v>
      </c>
      <c r="W968" s="28">
        <f t="shared" si="79"/>
        <v>71692.800000000003</v>
      </c>
      <c r="X968" s="388">
        <f t="shared" si="80"/>
        <v>2872192.8</v>
      </c>
      <c r="Y968" s="6">
        <f t="shared" si="81"/>
        <v>2872200</v>
      </c>
      <c r="Z968" s="355"/>
      <c r="AA968" s="359"/>
    </row>
    <row r="969" spans="1:27" ht="15.75">
      <c r="A969" s="24">
        <f t="shared" si="82"/>
        <v>513</v>
      </c>
      <c r="B969" s="519" t="s">
        <v>2694</v>
      </c>
      <c r="C969" s="519" t="s">
        <v>3132</v>
      </c>
      <c r="D969" s="25" t="s">
        <v>2387</v>
      </c>
      <c r="E969" s="26">
        <v>2252100</v>
      </c>
      <c r="F969" s="26">
        <v>2252100</v>
      </c>
      <c r="G969" s="27"/>
      <c r="H969" s="26">
        <v>2252100</v>
      </c>
      <c r="I969" s="27" t="e">
        <f>#REF!*($I$4)</f>
        <v>#REF!</v>
      </c>
      <c r="J969" s="27" t="e">
        <f>ROUNDUP(E969+#REF!+I969,-2)</f>
        <v>#REF!</v>
      </c>
      <c r="K969" s="27"/>
      <c r="L969" s="138"/>
      <c r="M969" s="138"/>
      <c r="N969" s="139"/>
      <c r="O969" s="49"/>
      <c r="P969" s="49"/>
      <c r="Q969" s="49"/>
      <c r="R969" s="49"/>
      <c r="S969" s="49"/>
      <c r="T969" s="49"/>
      <c r="U969" s="28">
        <f t="shared" ref="U969:U1032" si="83">+H969*0.1</f>
        <v>225210</v>
      </c>
      <c r="V969" s="28">
        <f t="shared" ref="V969:V1032" si="84">+H969*0.15</f>
        <v>337815</v>
      </c>
      <c r="W969" s="28">
        <f t="shared" ref="W969:W1032" si="85">+H969*0.032</f>
        <v>72067.199999999997</v>
      </c>
      <c r="X969" s="388">
        <f t="shared" ref="X969:X1032" si="86">+H969+U969+V969+W969</f>
        <v>2887192.2</v>
      </c>
      <c r="Y969" s="6">
        <f t="shared" ref="Y969:Y1032" si="87">ROUNDUP(X969,-2)</f>
        <v>2887200</v>
      </c>
      <c r="Z969" s="355"/>
      <c r="AA969" s="359"/>
    </row>
    <row r="970" spans="1:27" ht="15.75">
      <c r="A970" s="24">
        <f t="shared" si="82"/>
        <v>514</v>
      </c>
      <c r="B970" s="519" t="s">
        <v>2694</v>
      </c>
      <c r="C970" s="519" t="s">
        <v>3133</v>
      </c>
      <c r="D970" s="25" t="s">
        <v>2387</v>
      </c>
      <c r="E970" s="26">
        <v>2234500</v>
      </c>
      <c r="F970" s="26">
        <v>2234500</v>
      </c>
      <c r="G970" s="27"/>
      <c r="H970" s="26">
        <v>2234500</v>
      </c>
      <c r="I970" s="27" t="e">
        <f>#REF!*($I$4)</f>
        <v>#REF!</v>
      </c>
      <c r="J970" s="27" t="e">
        <f>ROUNDUP(E970+#REF!+I970,-2)</f>
        <v>#REF!</v>
      </c>
      <c r="K970" s="27"/>
      <c r="L970" s="138"/>
      <c r="M970" s="138"/>
      <c r="N970" s="139"/>
      <c r="O970" s="49"/>
      <c r="P970" s="49"/>
      <c r="Q970" s="49"/>
      <c r="R970" s="49"/>
      <c r="S970" s="49"/>
      <c r="T970" s="49"/>
      <c r="U970" s="28">
        <f t="shared" si="83"/>
        <v>223450</v>
      </c>
      <c r="V970" s="28">
        <f t="shared" si="84"/>
        <v>335175</v>
      </c>
      <c r="W970" s="28">
        <f t="shared" si="85"/>
        <v>71504</v>
      </c>
      <c r="X970" s="388">
        <f t="shared" si="86"/>
        <v>2864629</v>
      </c>
      <c r="Y970" s="6">
        <f t="shared" si="87"/>
        <v>2864700</v>
      </c>
      <c r="Z970" s="355"/>
      <c r="AA970" s="359"/>
    </row>
    <row r="971" spans="1:27" ht="15.75">
      <c r="A971" s="24">
        <f t="shared" si="82"/>
        <v>515</v>
      </c>
      <c r="B971" s="519" t="s">
        <v>2694</v>
      </c>
      <c r="C971" s="519" t="s">
        <v>3134</v>
      </c>
      <c r="D971" s="25" t="s">
        <v>2387</v>
      </c>
      <c r="E971" s="26">
        <v>2636600</v>
      </c>
      <c r="F971" s="26">
        <v>2636600</v>
      </c>
      <c r="G971" s="27"/>
      <c r="H971" s="26">
        <v>2636600</v>
      </c>
      <c r="I971" s="27" t="e">
        <f>#REF!*($I$4)</f>
        <v>#REF!</v>
      </c>
      <c r="J971" s="27" t="e">
        <f>ROUNDUP(E971+#REF!+I971,-2)</f>
        <v>#REF!</v>
      </c>
      <c r="K971" s="27"/>
      <c r="L971" s="138"/>
      <c r="M971" s="138"/>
      <c r="N971" s="139"/>
      <c r="O971" s="49"/>
      <c r="P971" s="49"/>
      <c r="Q971" s="49"/>
      <c r="R971" s="49"/>
      <c r="S971" s="49"/>
      <c r="T971" s="49"/>
      <c r="U971" s="28">
        <f t="shared" si="83"/>
        <v>263660</v>
      </c>
      <c r="V971" s="28">
        <f t="shared" si="84"/>
        <v>395490</v>
      </c>
      <c r="W971" s="28">
        <f t="shared" si="85"/>
        <v>84371.199999999997</v>
      </c>
      <c r="X971" s="388">
        <f t="shared" si="86"/>
        <v>3380121.2</v>
      </c>
      <c r="Y971" s="6">
        <f t="shared" si="87"/>
        <v>3380200</v>
      </c>
      <c r="Z971" s="355"/>
      <c r="AA971" s="359"/>
    </row>
    <row r="972" spans="1:27" ht="15.75">
      <c r="A972" s="24">
        <f t="shared" si="82"/>
        <v>516</v>
      </c>
      <c r="B972" s="519" t="s">
        <v>2694</v>
      </c>
      <c r="C972" s="519" t="s">
        <v>3135</v>
      </c>
      <c r="D972" s="25" t="s">
        <v>2387</v>
      </c>
      <c r="E972" s="26">
        <v>1133800</v>
      </c>
      <c r="F972" s="26">
        <v>1133800</v>
      </c>
      <c r="G972" s="27"/>
      <c r="H972" s="26">
        <v>1133800</v>
      </c>
      <c r="I972" s="27" t="e">
        <f>#REF!*($I$4)</f>
        <v>#REF!</v>
      </c>
      <c r="J972" s="27" t="e">
        <f>ROUNDUP(E972+#REF!+I972,-2)</f>
        <v>#REF!</v>
      </c>
      <c r="K972" s="27"/>
      <c r="L972" s="138"/>
      <c r="M972" s="138"/>
      <c r="N972" s="139"/>
      <c r="O972" s="49"/>
      <c r="P972" s="49"/>
      <c r="Q972" s="49"/>
      <c r="R972" s="49"/>
      <c r="S972" s="49"/>
      <c r="T972" s="49"/>
      <c r="U972" s="28">
        <f t="shared" si="83"/>
        <v>113380</v>
      </c>
      <c r="V972" s="28">
        <f t="shared" si="84"/>
        <v>170070</v>
      </c>
      <c r="W972" s="28">
        <f t="shared" si="85"/>
        <v>36281.599999999999</v>
      </c>
      <c r="X972" s="388">
        <f t="shared" si="86"/>
        <v>1453531.6</v>
      </c>
      <c r="Y972" s="6">
        <f t="shared" si="87"/>
        <v>1453600</v>
      </c>
      <c r="Z972" s="355"/>
      <c r="AA972" s="359"/>
    </row>
    <row r="973" spans="1:27" ht="15.75">
      <c r="A973" s="24">
        <f t="shared" si="82"/>
        <v>517</v>
      </c>
      <c r="B973" s="519" t="s">
        <v>2694</v>
      </c>
      <c r="C973" s="519" t="s">
        <v>3136</v>
      </c>
      <c r="D973" s="25" t="s">
        <v>2387</v>
      </c>
      <c r="E973" s="26">
        <v>1255500</v>
      </c>
      <c r="F973" s="26">
        <v>1255500</v>
      </c>
      <c r="G973" s="27"/>
      <c r="H973" s="26">
        <v>1255500</v>
      </c>
      <c r="I973" s="27" t="e">
        <f>#REF!*($I$4)</f>
        <v>#REF!</v>
      </c>
      <c r="J973" s="27" t="e">
        <f>ROUNDUP(E973+#REF!+I973,-2)</f>
        <v>#REF!</v>
      </c>
      <c r="K973" s="27"/>
      <c r="L973" s="138"/>
      <c r="M973" s="138"/>
      <c r="N973" s="139"/>
      <c r="O973" s="49"/>
      <c r="P973" s="49"/>
      <c r="Q973" s="49"/>
      <c r="R973" s="49"/>
      <c r="S973" s="49"/>
      <c r="T973" s="49"/>
      <c r="U973" s="28">
        <f t="shared" si="83"/>
        <v>125550</v>
      </c>
      <c r="V973" s="28">
        <f t="shared" si="84"/>
        <v>188325</v>
      </c>
      <c r="W973" s="28">
        <f t="shared" si="85"/>
        <v>40176</v>
      </c>
      <c r="X973" s="388">
        <f t="shared" si="86"/>
        <v>1609551</v>
      </c>
      <c r="Y973" s="6">
        <f t="shared" si="87"/>
        <v>1609600</v>
      </c>
      <c r="Z973" s="355"/>
      <c r="AA973" s="359"/>
    </row>
    <row r="974" spans="1:27" ht="15.75">
      <c r="A974" s="24">
        <f t="shared" si="82"/>
        <v>518</v>
      </c>
      <c r="B974" s="519" t="s">
        <v>2694</v>
      </c>
      <c r="C974" s="519" t="s">
        <v>3137</v>
      </c>
      <c r="D974" s="25" t="s">
        <v>2387</v>
      </c>
      <c r="E974" s="26">
        <v>1292800</v>
      </c>
      <c r="F974" s="26">
        <v>1292800</v>
      </c>
      <c r="G974" s="27"/>
      <c r="H974" s="26">
        <v>1292800</v>
      </c>
      <c r="I974" s="27" t="e">
        <f>#REF!*($I$4)</f>
        <v>#REF!</v>
      </c>
      <c r="J974" s="27" t="e">
        <f>ROUNDUP(E974+#REF!+I974,-2)</f>
        <v>#REF!</v>
      </c>
      <c r="K974" s="27"/>
      <c r="L974" s="138"/>
      <c r="M974" s="138"/>
      <c r="N974" s="139"/>
      <c r="O974" s="49"/>
      <c r="P974" s="49"/>
      <c r="Q974" s="49"/>
      <c r="R974" s="49"/>
      <c r="S974" s="49"/>
      <c r="T974" s="49"/>
      <c r="U974" s="28">
        <f t="shared" si="83"/>
        <v>129280</v>
      </c>
      <c r="V974" s="28">
        <f t="shared" si="84"/>
        <v>193920</v>
      </c>
      <c r="W974" s="28">
        <f t="shared" si="85"/>
        <v>41369.599999999999</v>
      </c>
      <c r="X974" s="388">
        <f t="shared" si="86"/>
        <v>1657369.6000000001</v>
      </c>
      <c r="Y974" s="6">
        <f t="shared" si="87"/>
        <v>1657400</v>
      </c>
      <c r="Z974" s="355"/>
      <c r="AA974" s="359"/>
    </row>
    <row r="975" spans="1:27" ht="15.75">
      <c r="A975" s="24">
        <f t="shared" si="82"/>
        <v>519</v>
      </c>
      <c r="B975" s="519" t="s">
        <v>3138</v>
      </c>
      <c r="C975" s="519" t="s">
        <v>2659</v>
      </c>
      <c r="D975" s="25" t="s">
        <v>2660</v>
      </c>
      <c r="E975" s="26">
        <v>195300</v>
      </c>
      <c r="F975" s="26">
        <v>195300</v>
      </c>
      <c r="G975" s="27"/>
      <c r="H975" s="26">
        <v>195300</v>
      </c>
      <c r="I975" s="27" t="e">
        <f>#REF!*($I$4)</f>
        <v>#REF!</v>
      </c>
      <c r="J975" s="27" t="e">
        <f>ROUNDUP(E975+#REF!+I975,-2)</f>
        <v>#REF!</v>
      </c>
      <c r="K975" s="27"/>
      <c r="L975" s="138"/>
      <c r="M975" s="138"/>
      <c r="N975" s="139"/>
      <c r="O975" s="49"/>
      <c r="P975" s="49"/>
      <c r="Q975" s="49"/>
      <c r="R975" s="49"/>
      <c r="S975" s="49"/>
      <c r="T975" s="49"/>
      <c r="U975" s="28">
        <f t="shared" si="83"/>
        <v>19530</v>
      </c>
      <c r="V975" s="28">
        <f t="shared" si="84"/>
        <v>29295</v>
      </c>
      <c r="W975" s="28">
        <f t="shared" si="85"/>
        <v>6249.6</v>
      </c>
      <c r="X975" s="388">
        <f t="shared" si="86"/>
        <v>250374.6</v>
      </c>
      <c r="Y975" s="6">
        <f t="shared" si="87"/>
        <v>250400</v>
      </c>
      <c r="Z975" s="355"/>
      <c r="AA975" s="359"/>
    </row>
    <row r="976" spans="1:27" ht="15.75">
      <c r="A976" s="24">
        <f t="shared" si="82"/>
        <v>520</v>
      </c>
      <c r="B976" s="519" t="s">
        <v>3138</v>
      </c>
      <c r="C976" s="519" t="s">
        <v>2666</v>
      </c>
      <c r="D976" s="25" t="s">
        <v>2660</v>
      </c>
      <c r="E976" s="26">
        <v>83700</v>
      </c>
      <c r="F976" s="26">
        <v>83700</v>
      </c>
      <c r="G976" s="27"/>
      <c r="H976" s="26">
        <v>83700</v>
      </c>
      <c r="I976" s="27" t="e">
        <f>#REF!*($I$4)</f>
        <v>#REF!</v>
      </c>
      <c r="J976" s="27" t="e">
        <f>ROUNDUP(E976+#REF!+I976,-2)</f>
        <v>#REF!</v>
      </c>
      <c r="K976" s="27"/>
      <c r="L976" s="138"/>
      <c r="M976" s="138"/>
      <c r="N976" s="139"/>
      <c r="O976" s="49"/>
      <c r="P976" s="49"/>
      <c r="Q976" s="49"/>
      <c r="R976" s="49"/>
      <c r="S976" s="49"/>
      <c r="T976" s="49"/>
      <c r="U976" s="28">
        <f t="shared" si="83"/>
        <v>8370</v>
      </c>
      <c r="V976" s="28">
        <f t="shared" si="84"/>
        <v>12555</v>
      </c>
      <c r="W976" s="28">
        <f t="shared" si="85"/>
        <v>2678.4</v>
      </c>
      <c r="X976" s="388">
        <f t="shared" si="86"/>
        <v>107303.4</v>
      </c>
      <c r="Y976" s="6">
        <f t="shared" si="87"/>
        <v>107400</v>
      </c>
      <c r="Z976" s="355"/>
      <c r="AA976" s="359"/>
    </row>
    <row r="977" spans="1:27" ht="15.75">
      <c r="A977" s="24">
        <f t="shared" si="82"/>
        <v>521</v>
      </c>
      <c r="B977" s="519" t="s">
        <v>3138</v>
      </c>
      <c r="C977" s="519" t="s">
        <v>2667</v>
      </c>
      <c r="D977" s="25" t="s">
        <v>2660</v>
      </c>
      <c r="E977" s="26">
        <v>83700</v>
      </c>
      <c r="F977" s="26">
        <v>83700</v>
      </c>
      <c r="G977" s="27"/>
      <c r="H977" s="26">
        <v>83700</v>
      </c>
      <c r="I977" s="27" t="e">
        <f>#REF!*($I$4)</f>
        <v>#REF!</v>
      </c>
      <c r="J977" s="27" t="e">
        <f>ROUNDUP(E977+#REF!+I977,-2)</f>
        <v>#REF!</v>
      </c>
      <c r="K977" s="27"/>
      <c r="L977" s="138"/>
      <c r="M977" s="138"/>
      <c r="N977" s="139"/>
      <c r="O977" s="49"/>
      <c r="P977" s="49"/>
      <c r="Q977" s="49"/>
      <c r="R977" s="49"/>
      <c r="S977" s="49"/>
      <c r="T977" s="49"/>
      <c r="U977" s="28">
        <f t="shared" si="83"/>
        <v>8370</v>
      </c>
      <c r="V977" s="28">
        <f t="shared" si="84"/>
        <v>12555</v>
      </c>
      <c r="W977" s="28">
        <f t="shared" si="85"/>
        <v>2678.4</v>
      </c>
      <c r="X977" s="388">
        <f t="shared" si="86"/>
        <v>107303.4</v>
      </c>
      <c r="Y977" s="6">
        <f t="shared" si="87"/>
        <v>107400</v>
      </c>
      <c r="Z977" s="355"/>
      <c r="AA977" s="359"/>
    </row>
    <row r="978" spans="1:27" ht="15.75">
      <c r="A978" s="24">
        <f t="shared" si="82"/>
        <v>522</v>
      </c>
      <c r="B978" s="519" t="s">
        <v>3138</v>
      </c>
      <c r="C978" s="519" t="s">
        <v>2668</v>
      </c>
      <c r="D978" s="25" t="s">
        <v>2660</v>
      </c>
      <c r="E978" s="26">
        <v>83700</v>
      </c>
      <c r="F978" s="26">
        <v>83700</v>
      </c>
      <c r="G978" s="27"/>
      <c r="H978" s="26">
        <v>83700</v>
      </c>
      <c r="I978" s="27" t="e">
        <f>#REF!*($I$4)</f>
        <v>#REF!</v>
      </c>
      <c r="J978" s="27" t="e">
        <f>ROUNDUP(E978+#REF!+I978,-2)</f>
        <v>#REF!</v>
      </c>
      <c r="K978" s="27"/>
      <c r="L978" s="138"/>
      <c r="M978" s="138"/>
      <c r="N978" s="139"/>
      <c r="O978" s="49"/>
      <c r="P978" s="49"/>
      <c r="Q978" s="49"/>
      <c r="R978" s="49"/>
      <c r="S978" s="49"/>
      <c r="T978" s="49"/>
      <c r="U978" s="28">
        <f t="shared" si="83"/>
        <v>8370</v>
      </c>
      <c r="V978" s="28">
        <f t="shared" si="84"/>
        <v>12555</v>
      </c>
      <c r="W978" s="28">
        <f t="shared" si="85"/>
        <v>2678.4</v>
      </c>
      <c r="X978" s="388">
        <f t="shared" si="86"/>
        <v>107303.4</v>
      </c>
      <c r="Y978" s="6">
        <f t="shared" si="87"/>
        <v>107400</v>
      </c>
      <c r="Z978" s="355"/>
      <c r="AA978" s="359"/>
    </row>
    <row r="979" spans="1:27" ht="15.75">
      <c r="A979" s="24">
        <f t="shared" si="82"/>
        <v>523</v>
      </c>
      <c r="B979" s="519" t="s">
        <v>3138</v>
      </c>
      <c r="C979" s="519" t="s">
        <v>2669</v>
      </c>
      <c r="D979" s="25" t="s">
        <v>2660</v>
      </c>
      <c r="E979" s="26">
        <v>83700</v>
      </c>
      <c r="F979" s="26">
        <v>83700</v>
      </c>
      <c r="G979" s="27"/>
      <c r="H979" s="26">
        <v>83700</v>
      </c>
      <c r="I979" s="27" t="e">
        <f>#REF!*($I$4)</f>
        <v>#REF!</v>
      </c>
      <c r="J979" s="27" t="e">
        <f>ROUNDUP(E979+#REF!+I979,-2)</f>
        <v>#REF!</v>
      </c>
      <c r="K979" s="27"/>
      <c r="L979" s="138"/>
      <c r="M979" s="138"/>
      <c r="N979" s="139"/>
      <c r="O979" s="49"/>
      <c r="P979" s="49"/>
      <c r="Q979" s="49"/>
      <c r="R979" s="49"/>
      <c r="S979" s="49"/>
      <c r="T979" s="49"/>
      <c r="U979" s="28">
        <f t="shared" si="83"/>
        <v>8370</v>
      </c>
      <c r="V979" s="28">
        <f t="shared" si="84"/>
        <v>12555</v>
      </c>
      <c r="W979" s="28">
        <f t="shared" si="85"/>
        <v>2678.4</v>
      </c>
      <c r="X979" s="388">
        <f t="shared" si="86"/>
        <v>107303.4</v>
      </c>
      <c r="Y979" s="6">
        <f t="shared" si="87"/>
        <v>107400</v>
      </c>
      <c r="Z979" s="355"/>
      <c r="AA979" s="359"/>
    </row>
    <row r="980" spans="1:27" ht="15.75">
      <c r="A980" s="24">
        <f t="shared" si="82"/>
        <v>524</v>
      </c>
      <c r="B980" s="519" t="s">
        <v>3138</v>
      </c>
      <c r="C980" s="519" t="s">
        <v>2671</v>
      </c>
      <c r="D980" s="25" t="s">
        <v>2660</v>
      </c>
      <c r="E980" s="26">
        <v>83700</v>
      </c>
      <c r="F980" s="26">
        <v>83700</v>
      </c>
      <c r="G980" s="27"/>
      <c r="H980" s="26">
        <v>83700</v>
      </c>
      <c r="I980" s="27" t="e">
        <f>#REF!*($I$4)</f>
        <v>#REF!</v>
      </c>
      <c r="J980" s="27" t="e">
        <f>ROUNDUP(E980+#REF!+I980,-2)</f>
        <v>#REF!</v>
      </c>
      <c r="K980" s="27"/>
      <c r="L980" s="138"/>
      <c r="M980" s="138"/>
      <c r="N980" s="139"/>
      <c r="O980" s="49"/>
      <c r="P980" s="49"/>
      <c r="Q980" s="49"/>
      <c r="R980" s="49"/>
      <c r="S980" s="49"/>
      <c r="T980" s="49"/>
      <c r="U980" s="28">
        <f t="shared" si="83"/>
        <v>8370</v>
      </c>
      <c r="V980" s="28">
        <f t="shared" si="84"/>
        <v>12555</v>
      </c>
      <c r="W980" s="28">
        <f t="shared" si="85"/>
        <v>2678.4</v>
      </c>
      <c r="X980" s="388">
        <f t="shared" si="86"/>
        <v>107303.4</v>
      </c>
      <c r="Y980" s="6">
        <f t="shared" si="87"/>
        <v>107400</v>
      </c>
      <c r="Z980" s="355"/>
      <c r="AA980" s="359"/>
    </row>
    <row r="981" spans="1:27" ht="15.75">
      <c r="A981" s="24">
        <f t="shared" si="82"/>
        <v>525</v>
      </c>
      <c r="B981" s="519" t="s">
        <v>3139</v>
      </c>
      <c r="C981" s="519" t="s">
        <v>3140</v>
      </c>
      <c r="D981" s="25" t="s">
        <v>3141</v>
      </c>
      <c r="E981" s="26">
        <v>160900</v>
      </c>
      <c r="F981" s="26">
        <v>160900</v>
      </c>
      <c r="G981" s="27"/>
      <c r="H981" s="26">
        <v>160900</v>
      </c>
      <c r="I981" s="27" t="e">
        <f>#REF!*($I$4)</f>
        <v>#REF!</v>
      </c>
      <c r="J981" s="27" t="e">
        <f>ROUNDUP(E981+#REF!+I981,-2)</f>
        <v>#REF!</v>
      </c>
      <c r="K981" s="27"/>
      <c r="L981" s="138"/>
      <c r="M981" s="138"/>
      <c r="N981" s="139"/>
      <c r="O981" s="49"/>
      <c r="P981" s="49"/>
      <c r="Q981" s="49"/>
      <c r="R981" s="49"/>
      <c r="S981" s="49"/>
      <c r="T981" s="49"/>
      <c r="U981" s="28">
        <f t="shared" si="83"/>
        <v>16090</v>
      </c>
      <c r="V981" s="28">
        <f t="shared" si="84"/>
        <v>24135</v>
      </c>
      <c r="W981" s="28">
        <f t="shared" si="85"/>
        <v>5148.8</v>
      </c>
      <c r="X981" s="388">
        <f t="shared" si="86"/>
        <v>206273.8</v>
      </c>
      <c r="Y981" s="6">
        <f t="shared" si="87"/>
        <v>206300</v>
      </c>
      <c r="Z981" s="355"/>
      <c r="AA981" s="359"/>
    </row>
    <row r="982" spans="1:27" ht="15.75">
      <c r="A982" s="24">
        <f t="shared" si="82"/>
        <v>526</v>
      </c>
      <c r="B982" s="519" t="s">
        <v>3139</v>
      </c>
      <c r="C982" s="519" t="s">
        <v>3142</v>
      </c>
      <c r="D982" s="25" t="s">
        <v>3141</v>
      </c>
      <c r="E982" s="26">
        <v>98100</v>
      </c>
      <c r="F982" s="26">
        <v>98100</v>
      </c>
      <c r="G982" s="27"/>
      <c r="H982" s="26">
        <v>98100</v>
      </c>
      <c r="I982" s="27" t="e">
        <f>#REF!*($I$4)</f>
        <v>#REF!</v>
      </c>
      <c r="J982" s="27" t="e">
        <f>ROUNDUP(E982+#REF!+I982,-2)</f>
        <v>#REF!</v>
      </c>
      <c r="K982" s="27"/>
      <c r="L982" s="138"/>
      <c r="M982" s="138"/>
      <c r="N982" s="139"/>
      <c r="O982" s="49"/>
      <c r="P982" s="49"/>
      <c r="Q982" s="49"/>
      <c r="R982" s="49"/>
      <c r="S982" s="49"/>
      <c r="T982" s="49"/>
      <c r="U982" s="28">
        <f t="shared" si="83"/>
        <v>9810</v>
      </c>
      <c r="V982" s="28">
        <f t="shared" si="84"/>
        <v>14715</v>
      </c>
      <c r="W982" s="28">
        <f t="shared" si="85"/>
        <v>3139.2000000000003</v>
      </c>
      <c r="X982" s="388">
        <f t="shared" si="86"/>
        <v>125764.2</v>
      </c>
      <c r="Y982" s="6">
        <f t="shared" si="87"/>
        <v>125800</v>
      </c>
      <c r="Z982" s="355"/>
      <c r="AA982" s="359"/>
    </row>
    <row r="983" spans="1:27" ht="15.75">
      <c r="A983" s="24">
        <f t="shared" si="82"/>
        <v>527</v>
      </c>
      <c r="B983" s="519" t="s">
        <v>3139</v>
      </c>
      <c r="C983" s="519" t="s">
        <v>3143</v>
      </c>
      <c r="D983" s="25" t="s">
        <v>3141</v>
      </c>
      <c r="E983" s="26">
        <v>86300</v>
      </c>
      <c r="F983" s="26">
        <v>86300</v>
      </c>
      <c r="G983" s="27"/>
      <c r="H983" s="26">
        <v>86300</v>
      </c>
      <c r="I983" s="27" t="e">
        <f>#REF!*($I$4)</f>
        <v>#REF!</v>
      </c>
      <c r="J983" s="27" t="e">
        <f>ROUNDUP(E983+#REF!+I983,-2)</f>
        <v>#REF!</v>
      </c>
      <c r="K983" s="27"/>
      <c r="L983" s="138"/>
      <c r="M983" s="138"/>
      <c r="N983" s="139"/>
      <c r="O983" s="49"/>
      <c r="P983" s="49"/>
      <c r="Q983" s="49"/>
      <c r="R983" s="49"/>
      <c r="S983" s="49"/>
      <c r="T983" s="49"/>
      <c r="U983" s="28">
        <f t="shared" si="83"/>
        <v>8630</v>
      </c>
      <c r="V983" s="28">
        <f t="shared" si="84"/>
        <v>12945</v>
      </c>
      <c r="W983" s="28">
        <f t="shared" si="85"/>
        <v>2761.6</v>
      </c>
      <c r="X983" s="388">
        <f t="shared" si="86"/>
        <v>110636.6</v>
      </c>
      <c r="Y983" s="6">
        <f t="shared" si="87"/>
        <v>110700</v>
      </c>
      <c r="Z983" s="355"/>
      <c r="AA983" s="359"/>
    </row>
    <row r="984" spans="1:27" ht="15.75">
      <c r="A984" s="24">
        <f t="shared" si="82"/>
        <v>528</v>
      </c>
      <c r="B984" s="519" t="s">
        <v>3139</v>
      </c>
      <c r="C984" s="519" t="s">
        <v>3144</v>
      </c>
      <c r="D984" s="25" t="s">
        <v>3141</v>
      </c>
      <c r="E984" s="26">
        <v>98100</v>
      </c>
      <c r="F984" s="26">
        <v>98100</v>
      </c>
      <c r="G984" s="27"/>
      <c r="H984" s="26">
        <v>98100</v>
      </c>
      <c r="I984" s="27" t="e">
        <f>#REF!*($I$4)</f>
        <v>#REF!</v>
      </c>
      <c r="J984" s="27" t="e">
        <f>ROUNDUP(E984+#REF!+I984,-2)</f>
        <v>#REF!</v>
      </c>
      <c r="K984" s="27"/>
      <c r="L984" s="138"/>
      <c r="M984" s="138"/>
      <c r="N984" s="139"/>
      <c r="O984" s="49"/>
      <c r="P984" s="49"/>
      <c r="Q984" s="49"/>
      <c r="R984" s="49"/>
      <c r="S984" s="49"/>
      <c r="T984" s="49"/>
      <c r="U984" s="28">
        <f t="shared" si="83"/>
        <v>9810</v>
      </c>
      <c r="V984" s="28">
        <f t="shared" si="84"/>
        <v>14715</v>
      </c>
      <c r="W984" s="28">
        <f t="shared" si="85"/>
        <v>3139.2000000000003</v>
      </c>
      <c r="X984" s="388">
        <f t="shared" si="86"/>
        <v>125764.2</v>
      </c>
      <c r="Y984" s="6">
        <f t="shared" si="87"/>
        <v>125800</v>
      </c>
      <c r="Z984" s="355"/>
      <c r="AA984" s="359"/>
    </row>
    <row r="985" spans="1:27" ht="15.75">
      <c r="A985" s="24">
        <f t="shared" si="82"/>
        <v>529</v>
      </c>
      <c r="B985" s="519" t="s">
        <v>3139</v>
      </c>
      <c r="C985" s="519" t="s">
        <v>3145</v>
      </c>
      <c r="D985" s="25" t="s">
        <v>3141</v>
      </c>
      <c r="E985" s="26">
        <v>98100</v>
      </c>
      <c r="F985" s="26">
        <v>98100</v>
      </c>
      <c r="G985" s="27"/>
      <c r="H985" s="26">
        <v>98100</v>
      </c>
      <c r="I985" s="27" t="e">
        <f>#REF!*($I$4)</f>
        <v>#REF!</v>
      </c>
      <c r="J985" s="27" t="e">
        <f>ROUNDUP(E985+#REF!+I985,-2)</f>
        <v>#REF!</v>
      </c>
      <c r="K985" s="27"/>
      <c r="L985" s="138"/>
      <c r="M985" s="138"/>
      <c r="N985" s="139"/>
      <c r="O985" s="49"/>
      <c r="P985" s="49"/>
      <c r="Q985" s="49"/>
      <c r="R985" s="49"/>
      <c r="S985" s="49"/>
      <c r="T985" s="49"/>
      <c r="U985" s="28">
        <f t="shared" si="83"/>
        <v>9810</v>
      </c>
      <c r="V985" s="28">
        <f t="shared" si="84"/>
        <v>14715</v>
      </c>
      <c r="W985" s="28">
        <f t="shared" si="85"/>
        <v>3139.2000000000003</v>
      </c>
      <c r="X985" s="388">
        <f t="shared" si="86"/>
        <v>125764.2</v>
      </c>
      <c r="Y985" s="6">
        <f t="shared" si="87"/>
        <v>125800</v>
      </c>
      <c r="Z985" s="355"/>
      <c r="AA985" s="359"/>
    </row>
    <row r="986" spans="1:27" ht="15.75">
      <c r="A986" s="24">
        <f t="shared" si="82"/>
        <v>530</v>
      </c>
      <c r="B986" s="519" t="s">
        <v>3139</v>
      </c>
      <c r="C986" s="519" t="s">
        <v>3146</v>
      </c>
      <c r="D986" s="25" t="s">
        <v>2660</v>
      </c>
      <c r="E986" s="26">
        <v>14000</v>
      </c>
      <c r="F986" s="26">
        <v>14000</v>
      </c>
      <c r="G986" s="27"/>
      <c r="H986" s="26">
        <v>14000</v>
      </c>
      <c r="I986" s="27" t="e">
        <f>#REF!*($I$4)</f>
        <v>#REF!</v>
      </c>
      <c r="J986" s="27" t="e">
        <f>ROUNDUP(E986+#REF!+I986,-2)</f>
        <v>#REF!</v>
      </c>
      <c r="K986" s="27"/>
      <c r="L986" s="138"/>
      <c r="M986" s="138"/>
      <c r="N986" s="139"/>
      <c r="O986" s="49"/>
      <c r="P986" s="49"/>
      <c r="Q986" s="49"/>
      <c r="R986" s="49"/>
      <c r="S986" s="49"/>
      <c r="T986" s="49"/>
      <c r="U986" s="28">
        <f t="shared" si="83"/>
        <v>1400</v>
      </c>
      <c r="V986" s="28">
        <f t="shared" si="84"/>
        <v>2100</v>
      </c>
      <c r="W986" s="28">
        <f t="shared" si="85"/>
        <v>448</v>
      </c>
      <c r="X986" s="388">
        <f t="shared" si="86"/>
        <v>17948</v>
      </c>
      <c r="Y986" s="6">
        <f t="shared" si="87"/>
        <v>18000</v>
      </c>
      <c r="Z986" s="355"/>
      <c r="AA986" s="359"/>
    </row>
    <row r="987" spans="1:27" ht="15.75">
      <c r="A987" s="24">
        <f t="shared" si="82"/>
        <v>531</v>
      </c>
      <c r="B987" s="519" t="s">
        <v>3139</v>
      </c>
      <c r="C987" s="519" t="s">
        <v>3147</v>
      </c>
      <c r="D987" s="25" t="s">
        <v>2660</v>
      </c>
      <c r="E987" s="26">
        <v>14000</v>
      </c>
      <c r="F987" s="26">
        <v>14000</v>
      </c>
      <c r="G987" s="27"/>
      <c r="H987" s="26">
        <v>14000</v>
      </c>
      <c r="I987" s="27" t="e">
        <f>#REF!*($I$4)</f>
        <v>#REF!</v>
      </c>
      <c r="J987" s="27" t="e">
        <f>ROUNDUP(E987+#REF!+I987,-2)</f>
        <v>#REF!</v>
      </c>
      <c r="K987" s="27"/>
      <c r="L987" s="138"/>
      <c r="M987" s="138"/>
      <c r="N987" s="139"/>
      <c r="O987" s="49"/>
      <c r="P987" s="49"/>
      <c r="Q987" s="49"/>
      <c r="R987" s="49"/>
      <c r="S987" s="49"/>
      <c r="T987" s="49"/>
      <c r="U987" s="28">
        <f t="shared" si="83"/>
        <v>1400</v>
      </c>
      <c r="V987" s="28">
        <f t="shared" si="84"/>
        <v>2100</v>
      </c>
      <c r="W987" s="28">
        <f t="shared" si="85"/>
        <v>448</v>
      </c>
      <c r="X987" s="388">
        <f t="shared" si="86"/>
        <v>17948</v>
      </c>
      <c r="Y987" s="6">
        <f t="shared" si="87"/>
        <v>18000</v>
      </c>
      <c r="Z987" s="355"/>
      <c r="AA987" s="359"/>
    </row>
    <row r="988" spans="1:27" ht="15.75">
      <c r="A988" s="24">
        <f t="shared" si="82"/>
        <v>532</v>
      </c>
      <c r="B988" s="519" t="s">
        <v>3139</v>
      </c>
      <c r="C988" s="519" t="s">
        <v>3148</v>
      </c>
      <c r="D988" s="25" t="s">
        <v>2660</v>
      </c>
      <c r="E988" s="26">
        <v>15700</v>
      </c>
      <c r="F988" s="26">
        <v>15700</v>
      </c>
      <c r="G988" s="27"/>
      <c r="H988" s="26">
        <v>15700</v>
      </c>
      <c r="I988" s="27" t="e">
        <f>#REF!*($I$4)</f>
        <v>#REF!</v>
      </c>
      <c r="J988" s="27" t="e">
        <f>ROUNDUP(E988+#REF!+I988,-2)</f>
        <v>#REF!</v>
      </c>
      <c r="K988" s="27"/>
      <c r="L988" s="138"/>
      <c r="M988" s="138"/>
      <c r="N988" s="139"/>
      <c r="O988" s="49"/>
      <c r="P988" s="49"/>
      <c r="Q988" s="49"/>
      <c r="R988" s="49"/>
      <c r="S988" s="49"/>
      <c r="T988" s="49"/>
      <c r="U988" s="28">
        <f t="shared" si="83"/>
        <v>1570</v>
      </c>
      <c r="V988" s="28">
        <f t="shared" si="84"/>
        <v>2355</v>
      </c>
      <c r="W988" s="28">
        <f t="shared" si="85"/>
        <v>502.40000000000003</v>
      </c>
      <c r="X988" s="388">
        <f t="shared" si="86"/>
        <v>20127.400000000001</v>
      </c>
      <c r="Y988" s="6">
        <f t="shared" si="87"/>
        <v>20200</v>
      </c>
      <c r="Z988" s="355"/>
      <c r="AA988" s="359"/>
    </row>
    <row r="989" spans="1:27" ht="15.75">
      <c r="A989" s="24">
        <f t="shared" si="82"/>
        <v>533</v>
      </c>
      <c r="B989" s="519" t="s">
        <v>3139</v>
      </c>
      <c r="C989" s="519" t="s">
        <v>3149</v>
      </c>
      <c r="D989" s="25" t="s">
        <v>2660</v>
      </c>
      <c r="E989" s="26">
        <v>15700</v>
      </c>
      <c r="F989" s="26">
        <v>15700</v>
      </c>
      <c r="G989" s="27"/>
      <c r="H989" s="26">
        <v>15700</v>
      </c>
      <c r="I989" s="27" t="e">
        <f>#REF!*($I$4)</f>
        <v>#REF!</v>
      </c>
      <c r="J989" s="27" t="e">
        <f>ROUNDUP(E989+#REF!+I989,-2)</f>
        <v>#REF!</v>
      </c>
      <c r="K989" s="27"/>
      <c r="L989" s="138"/>
      <c r="M989" s="138"/>
      <c r="N989" s="139"/>
      <c r="O989" s="49"/>
      <c r="P989" s="49"/>
      <c r="Q989" s="49"/>
      <c r="R989" s="49"/>
      <c r="S989" s="49"/>
      <c r="T989" s="49"/>
      <c r="U989" s="28">
        <f t="shared" si="83"/>
        <v>1570</v>
      </c>
      <c r="V989" s="28">
        <f t="shared" si="84"/>
        <v>2355</v>
      </c>
      <c r="W989" s="28">
        <f t="shared" si="85"/>
        <v>502.40000000000003</v>
      </c>
      <c r="X989" s="388">
        <f t="shared" si="86"/>
        <v>20127.400000000001</v>
      </c>
      <c r="Y989" s="6">
        <f t="shared" si="87"/>
        <v>20200</v>
      </c>
      <c r="Z989" s="355"/>
      <c r="AA989" s="359"/>
    </row>
    <row r="990" spans="1:27" ht="15.75">
      <c r="A990" s="24">
        <f t="shared" si="82"/>
        <v>534</v>
      </c>
      <c r="B990" s="519" t="s">
        <v>3139</v>
      </c>
      <c r="C990" s="519" t="s">
        <v>3150</v>
      </c>
      <c r="D990" s="25" t="s">
        <v>2660</v>
      </c>
      <c r="E990" s="26">
        <v>184100</v>
      </c>
      <c r="F990" s="26">
        <v>184100</v>
      </c>
      <c r="G990" s="27"/>
      <c r="H990" s="26">
        <v>184100</v>
      </c>
      <c r="I990" s="27" t="e">
        <f>#REF!*($I$4)</f>
        <v>#REF!</v>
      </c>
      <c r="J990" s="27" t="e">
        <f>ROUNDUP(E990+#REF!+I990,-2)</f>
        <v>#REF!</v>
      </c>
      <c r="K990" s="27"/>
      <c r="L990" s="138"/>
      <c r="M990" s="138"/>
      <c r="N990" s="139"/>
      <c r="O990" s="49"/>
      <c r="P990" s="49"/>
      <c r="Q990" s="49"/>
      <c r="R990" s="49"/>
      <c r="S990" s="49"/>
      <c r="T990" s="49"/>
      <c r="U990" s="28">
        <f t="shared" si="83"/>
        <v>18410</v>
      </c>
      <c r="V990" s="28">
        <f t="shared" si="84"/>
        <v>27615</v>
      </c>
      <c r="W990" s="28">
        <f t="shared" si="85"/>
        <v>5891.2</v>
      </c>
      <c r="X990" s="388">
        <f t="shared" si="86"/>
        <v>236016.2</v>
      </c>
      <c r="Y990" s="6">
        <f t="shared" si="87"/>
        <v>236100</v>
      </c>
      <c r="Z990" s="355"/>
      <c r="AA990" s="359"/>
    </row>
    <row r="991" spans="1:27" ht="15.75">
      <c r="A991" s="24">
        <f t="shared" si="82"/>
        <v>535</v>
      </c>
      <c r="B991" s="519" t="s">
        <v>3139</v>
      </c>
      <c r="C991" s="519" t="s">
        <v>3151</v>
      </c>
      <c r="D991" s="25" t="s">
        <v>2660</v>
      </c>
      <c r="E991" s="26">
        <v>184100</v>
      </c>
      <c r="F991" s="26">
        <v>184100</v>
      </c>
      <c r="G991" s="27"/>
      <c r="H991" s="26">
        <v>184100</v>
      </c>
      <c r="I991" s="27" t="e">
        <f>#REF!*($I$4)</f>
        <v>#REF!</v>
      </c>
      <c r="J991" s="27" t="e">
        <f>ROUNDUP(E991+#REF!+I991,-2)</f>
        <v>#REF!</v>
      </c>
      <c r="K991" s="27"/>
      <c r="L991" s="138"/>
      <c r="M991" s="138"/>
      <c r="N991" s="139"/>
      <c r="O991" s="49"/>
      <c r="P991" s="49"/>
      <c r="Q991" s="49"/>
      <c r="R991" s="49"/>
      <c r="S991" s="49"/>
      <c r="T991" s="49"/>
      <c r="U991" s="28">
        <f t="shared" si="83"/>
        <v>18410</v>
      </c>
      <c r="V991" s="28">
        <f t="shared" si="84"/>
        <v>27615</v>
      </c>
      <c r="W991" s="28">
        <f t="shared" si="85"/>
        <v>5891.2</v>
      </c>
      <c r="X991" s="388">
        <f t="shared" si="86"/>
        <v>236016.2</v>
      </c>
      <c r="Y991" s="6">
        <f t="shared" si="87"/>
        <v>236100</v>
      </c>
      <c r="Z991" s="355"/>
      <c r="AA991" s="359"/>
    </row>
    <row r="992" spans="1:27" ht="15.75">
      <c r="A992" s="24">
        <f t="shared" si="82"/>
        <v>536</v>
      </c>
      <c r="B992" s="519" t="s">
        <v>3139</v>
      </c>
      <c r="C992" s="519" t="s">
        <v>3152</v>
      </c>
      <c r="D992" s="25" t="s">
        <v>2660</v>
      </c>
      <c r="E992" s="26">
        <v>184100</v>
      </c>
      <c r="F992" s="26">
        <v>184100</v>
      </c>
      <c r="G992" s="27"/>
      <c r="H992" s="26">
        <v>184100</v>
      </c>
      <c r="I992" s="27" t="e">
        <f>#REF!*($I$4)</f>
        <v>#REF!</v>
      </c>
      <c r="J992" s="27" t="e">
        <f>ROUNDUP(E992+#REF!+I992,-2)</f>
        <v>#REF!</v>
      </c>
      <c r="K992" s="27"/>
      <c r="L992" s="138"/>
      <c r="M992" s="138"/>
      <c r="N992" s="139"/>
      <c r="O992" s="49"/>
      <c r="P992" s="49"/>
      <c r="Q992" s="49"/>
      <c r="R992" s="49"/>
      <c r="S992" s="49"/>
      <c r="T992" s="49"/>
      <c r="U992" s="28">
        <f t="shared" si="83"/>
        <v>18410</v>
      </c>
      <c r="V992" s="28">
        <f t="shared" si="84"/>
        <v>27615</v>
      </c>
      <c r="W992" s="28">
        <f t="shared" si="85"/>
        <v>5891.2</v>
      </c>
      <c r="X992" s="388">
        <f t="shared" si="86"/>
        <v>236016.2</v>
      </c>
      <c r="Y992" s="6">
        <f t="shared" si="87"/>
        <v>236100</v>
      </c>
      <c r="Z992" s="355"/>
      <c r="AA992" s="359"/>
    </row>
    <row r="993" spans="1:27" ht="15.75">
      <c r="A993" s="24">
        <f t="shared" si="82"/>
        <v>537</v>
      </c>
      <c r="B993" s="519" t="s">
        <v>3139</v>
      </c>
      <c r="C993" s="519" t="s">
        <v>3153</v>
      </c>
      <c r="D993" s="25" t="s">
        <v>2660</v>
      </c>
      <c r="E993" s="26">
        <v>184100</v>
      </c>
      <c r="F993" s="26">
        <v>184100</v>
      </c>
      <c r="G993" s="27"/>
      <c r="H993" s="26">
        <v>184100</v>
      </c>
      <c r="I993" s="27" t="e">
        <f>#REF!*($I$4)</f>
        <v>#REF!</v>
      </c>
      <c r="J993" s="27" t="e">
        <f>ROUNDUP(E993+#REF!+I993,-2)</f>
        <v>#REF!</v>
      </c>
      <c r="K993" s="27"/>
      <c r="L993" s="138"/>
      <c r="M993" s="138"/>
      <c r="N993" s="139"/>
      <c r="O993" s="49"/>
      <c r="P993" s="49"/>
      <c r="Q993" s="49"/>
      <c r="R993" s="49"/>
      <c r="S993" s="49"/>
      <c r="T993" s="49"/>
      <c r="U993" s="28">
        <f t="shared" si="83"/>
        <v>18410</v>
      </c>
      <c r="V993" s="28">
        <f t="shared" si="84"/>
        <v>27615</v>
      </c>
      <c r="W993" s="28">
        <f t="shared" si="85"/>
        <v>5891.2</v>
      </c>
      <c r="X993" s="388">
        <f t="shared" si="86"/>
        <v>236016.2</v>
      </c>
      <c r="Y993" s="6">
        <f t="shared" si="87"/>
        <v>236100</v>
      </c>
      <c r="Z993" s="355"/>
      <c r="AA993" s="359"/>
    </row>
    <row r="994" spans="1:27" ht="15.75">
      <c r="A994" s="24">
        <f t="shared" si="82"/>
        <v>538</v>
      </c>
      <c r="B994" s="519" t="s">
        <v>3139</v>
      </c>
      <c r="C994" s="519" t="s">
        <v>3154</v>
      </c>
      <c r="D994" s="25" t="s">
        <v>2660</v>
      </c>
      <c r="E994" s="26">
        <v>15700</v>
      </c>
      <c r="F994" s="26">
        <v>15700</v>
      </c>
      <c r="G994" s="27"/>
      <c r="H994" s="26">
        <v>15700</v>
      </c>
      <c r="I994" s="27" t="e">
        <f>#REF!*($I$4)</f>
        <v>#REF!</v>
      </c>
      <c r="J994" s="27" t="e">
        <f>ROUNDUP(E994+#REF!+I994,-2)</f>
        <v>#REF!</v>
      </c>
      <c r="K994" s="27"/>
      <c r="L994" s="138"/>
      <c r="M994" s="138"/>
      <c r="N994" s="139"/>
      <c r="O994" s="49"/>
      <c r="P994" s="49"/>
      <c r="Q994" s="49"/>
      <c r="R994" s="49"/>
      <c r="S994" s="49"/>
      <c r="T994" s="49"/>
      <c r="U994" s="28">
        <f t="shared" si="83"/>
        <v>1570</v>
      </c>
      <c r="V994" s="28">
        <f t="shared" si="84"/>
        <v>2355</v>
      </c>
      <c r="W994" s="28">
        <f t="shared" si="85"/>
        <v>502.40000000000003</v>
      </c>
      <c r="X994" s="388">
        <f t="shared" si="86"/>
        <v>20127.400000000001</v>
      </c>
      <c r="Y994" s="6">
        <f t="shared" si="87"/>
        <v>20200</v>
      </c>
      <c r="Z994" s="355"/>
      <c r="AA994" s="359"/>
    </row>
    <row r="995" spans="1:27" ht="15.75">
      <c r="A995" s="24">
        <f t="shared" si="82"/>
        <v>539</v>
      </c>
      <c r="B995" s="519" t="s">
        <v>3139</v>
      </c>
      <c r="C995" s="519" t="s">
        <v>3155</v>
      </c>
      <c r="D995" s="25" t="s">
        <v>2660</v>
      </c>
      <c r="E995" s="26">
        <v>302300</v>
      </c>
      <c r="F995" s="26">
        <v>302300</v>
      </c>
      <c r="G995" s="27"/>
      <c r="H995" s="26">
        <v>302300</v>
      </c>
      <c r="I995" s="27" t="e">
        <f>#REF!*($I$4)</f>
        <v>#REF!</v>
      </c>
      <c r="J995" s="27" t="e">
        <f>ROUNDUP(E995+#REF!+I995,-2)</f>
        <v>#REF!</v>
      </c>
      <c r="K995" s="27"/>
      <c r="L995" s="138"/>
      <c r="M995" s="138"/>
      <c r="N995" s="139"/>
      <c r="O995" s="49"/>
      <c r="P995" s="49"/>
      <c r="Q995" s="49"/>
      <c r="R995" s="49"/>
      <c r="S995" s="49"/>
      <c r="T995" s="49"/>
      <c r="U995" s="28">
        <f t="shared" si="83"/>
        <v>30230</v>
      </c>
      <c r="V995" s="28">
        <f t="shared" si="84"/>
        <v>45345</v>
      </c>
      <c r="W995" s="28">
        <f t="shared" si="85"/>
        <v>9673.6</v>
      </c>
      <c r="X995" s="388">
        <f t="shared" si="86"/>
        <v>387548.6</v>
      </c>
      <c r="Y995" s="6">
        <f t="shared" si="87"/>
        <v>387600</v>
      </c>
      <c r="Z995" s="355"/>
      <c r="AA995" s="359"/>
    </row>
    <row r="996" spans="1:27" ht="15.75">
      <c r="A996" s="24">
        <f t="shared" si="82"/>
        <v>540</v>
      </c>
      <c r="B996" s="519" t="s">
        <v>3139</v>
      </c>
      <c r="C996" s="519" t="s">
        <v>3156</v>
      </c>
      <c r="D996" s="25" t="s">
        <v>2660</v>
      </c>
      <c r="E996" s="26">
        <v>103200</v>
      </c>
      <c r="F996" s="26">
        <v>103200</v>
      </c>
      <c r="G996" s="27"/>
      <c r="H996" s="26">
        <v>103200</v>
      </c>
      <c r="I996" s="27" t="e">
        <f>#REF!*($I$4)</f>
        <v>#REF!</v>
      </c>
      <c r="J996" s="27" t="e">
        <f>ROUNDUP(E996+#REF!+I996,-2)</f>
        <v>#REF!</v>
      </c>
      <c r="K996" s="27"/>
      <c r="L996" s="138"/>
      <c r="M996" s="138"/>
      <c r="N996" s="139"/>
      <c r="O996" s="49"/>
      <c r="P996" s="49"/>
      <c r="Q996" s="49"/>
      <c r="R996" s="49"/>
      <c r="S996" s="49"/>
      <c r="T996" s="49"/>
      <c r="U996" s="28">
        <f t="shared" si="83"/>
        <v>10320</v>
      </c>
      <c r="V996" s="28">
        <f t="shared" si="84"/>
        <v>15480</v>
      </c>
      <c r="W996" s="28">
        <f t="shared" si="85"/>
        <v>3302.4</v>
      </c>
      <c r="X996" s="388">
        <f t="shared" si="86"/>
        <v>132302.39999999999</v>
      </c>
      <c r="Y996" s="6">
        <f t="shared" si="87"/>
        <v>132400</v>
      </c>
      <c r="Z996" s="355"/>
      <c r="AA996" s="359"/>
    </row>
    <row r="997" spans="1:27" ht="15.75">
      <c r="A997" s="24">
        <f t="shared" si="82"/>
        <v>541</v>
      </c>
      <c r="B997" s="519" t="s">
        <v>3139</v>
      </c>
      <c r="C997" s="519" t="s">
        <v>3157</v>
      </c>
      <c r="D997" s="25" t="s">
        <v>2660</v>
      </c>
      <c r="E997" s="26">
        <v>103200</v>
      </c>
      <c r="F997" s="26">
        <v>103200</v>
      </c>
      <c r="G997" s="27"/>
      <c r="H997" s="26">
        <v>103200</v>
      </c>
      <c r="I997" s="27" t="e">
        <f>#REF!*($I$4)</f>
        <v>#REF!</v>
      </c>
      <c r="J997" s="27" t="e">
        <f>ROUNDUP(E997+#REF!+I997,-2)</f>
        <v>#REF!</v>
      </c>
      <c r="K997" s="27"/>
      <c r="L997" s="138"/>
      <c r="M997" s="138"/>
      <c r="N997" s="139"/>
      <c r="O997" s="49"/>
      <c r="P997" s="49"/>
      <c r="Q997" s="49"/>
      <c r="R997" s="49"/>
      <c r="S997" s="49"/>
      <c r="T997" s="49"/>
      <c r="U997" s="28">
        <f t="shared" si="83"/>
        <v>10320</v>
      </c>
      <c r="V997" s="28">
        <f t="shared" si="84"/>
        <v>15480</v>
      </c>
      <c r="W997" s="28">
        <f t="shared" si="85"/>
        <v>3302.4</v>
      </c>
      <c r="X997" s="388">
        <f t="shared" si="86"/>
        <v>132302.39999999999</v>
      </c>
      <c r="Y997" s="6">
        <f t="shared" si="87"/>
        <v>132400</v>
      </c>
      <c r="Z997" s="355"/>
      <c r="AA997" s="359"/>
    </row>
    <row r="998" spans="1:27" ht="15.75">
      <c r="A998" s="24">
        <f t="shared" si="82"/>
        <v>542</v>
      </c>
      <c r="B998" s="519" t="s">
        <v>3139</v>
      </c>
      <c r="C998" s="519" t="s">
        <v>3158</v>
      </c>
      <c r="D998" s="25" t="s">
        <v>2660</v>
      </c>
      <c r="E998" s="26">
        <v>25700</v>
      </c>
      <c r="F998" s="26">
        <v>25700</v>
      </c>
      <c r="G998" s="27"/>
      <c r="H998" s="26">
        <v>25700</v>
      </c>
      <c r="I998" s="27" t="e">
        <f>#REF!*($I$4)</f>
        <v>#REF!</v>
      </c>
      <c r="J998" s="27" t="e">
        <f>ROUNDUP(E998+#REF!+I998,-2)</f>
        <v>#REF!</v>
      </c>
      <c r="K998" s="27"/>
      <c r="L998" s="138"/>
      <c r="M998" s="138"/>
      <c r="N998" s="139"/>
      <c r="O998" s="49"/>
      <c r="P998" s="49"/>
      <c r="Q998" s="49"/>
      <c r="R998" s="49"/>
      <c r="S998" s="49"/>
      <c r="T998" s="49"/>
      <c r="U998" s="28">
        <f t="shared" si="83"/>
        <v>2570</v>
      </c>
      <c r="V998" s="28">
        <f t="shared" si="84"/>
        <v>3855</v>
      </c>
      <c r="W998" s="28">
        <f t="shared" si="85"/>
        <v>822.4</v>
      </c>
      <c r="X998" s="388">
        <f t="shared" si="86"/>
        <v>32947.4</v>
      </c>
      <c r="Y998" s="6">
        <f t="shared" si="87"/>
        <v>33000</v>
      </c>
      <c r="Z998" s="355"/>
      <c r="AA998" s="359"/>
    </row>
    <row r="999" spans="1:27" ht="15.75">
      <c r="A999" s="24">
        <f t="shared" si="82"/>
        <v>543</v>
      </c>
      <c r="B999" s="519" t="s">
        <v>3139</v>
      </c>
      <c r="C999" s="519" t="s">
        <v>3159</v>
      </c>
      <c r="D999" s="25" t="s">
        <v>2660</v>
      </c>
      <c r="E999" s="26">
        <v>16800</v>
      </c>
      <c r="F999" s="26">
        <v>16800</v>
      </c>
      <c r="G999" s="27"/>
      <c r="H999" s="26">
        <v>16800</v>
      </c>
      <c r="I999" s="27" t="e">
        <f>#REF!*($I$4)</f>
        <v>#REF!</v>
      </c>
      <c r="J999" s="27" t="e">
        <f>ROUNDUP(E999+#REF!+I999,-2)</f>
        <v>#REF!</v>
      </c>
      <c r="K999" s="27"/>
      <c r="L999" s="138"/>
      <c r="M999" s="138"/>
      <c r="N999" s="139"/>
      <c r="O999" s="49"/>
      <c r="P999" s="49"/>
      <c r="Q999" s="49"/>
      <c r="R999" s="49"/>
      <c r="S999" s="49"/>
      <c r="T999" s="49"/>
      <c r="U999" s="28">
        <f t="shared" si="83"/>
        <v>1680</v>
      </c>
      <c r="V999" s="28">
        <f t="shared" si="84"/>
        <v>2520</v>
      </c>
      <c r="W999" s="28">
        <f t="shared" si="85"/>
        <v>537.6</v>
      </c>
      <c r="X999" s="388">
        <f t="shared" si="86"/>
        <v>21537.599999999999</v>
      </c>
      <c r="Y999" s="6">
        <f t="shared" si="87"/>
        <v>21600</v>
      </c>
      <c r="Z999" s="355"/>
      <c r="AA999" s="359"/>
    </row>
    <row r="1000" spans="1:27" ht="15.75">
      <c r="A1000" s="24">
        <f t="shared" si="82"/>
        <v>544</v>
      </c>
      <c r="B1000" s="519" t="s">
        <v>3139</v>
      </c>
      <c r="C1000" s="519" t="s">
        <v>3160</v>
      </c>
      <c r="D1000" s="25" t="s">
        <v>2660</v>
      </c>
      <c r="E1000" s="26">
        <v>25700</v>
      </c>
      <c r="F1000" s="26">
        <v>25700</v>
      </c>
      <c r="G1000" s="27"/>
      <c r="H1000" s="26">
        <v>25700</v>
      </c>
      <c r="I1000" s="27" t="e">
        <f>#REF!*($I$4)</f>
        <v>#REF!</v>
      </c>
      <c r="J1000" s="27" t="e">
        <f>ROUNDUP(E1000+#REF!+I1000,-2)</f>
        <v>#REF!</v>
      </c>
      <c r="K1000" s="27"/>
      <c r="L1000" s="138"/>
      <c r="M1000" s="138"/>
      <c r="N1000" s="139"/>
      <c r="O1000" s="49"/>
      <c r="P1000" s="49"/>
      <c r="Q1000" s="49"/>
      <c r="R1000" s="49"/>
      <c r="S1000" s="49"/>
      <c r="T1000" s="49"/>
      <c r="U1000" s="28">
        <f t="shared" si="83"/>
        <v>2570</v>
      </c>
      <c r="V1000" s="28">
        <f t="shared" si="84"/>
        <v>3855</v>
      </c>
      <c r="W1000" s="28">
        <f t="shared" si="85"/>
        <v>822.4</v>
      </c>
      <c r="X1000" s="388">
        <f t="shared" si="86"/>
        <v>32947.4</v>
      </c>
      <c r="Y1000" s="6">
        <f t="shared" si="87"/>
        <v>33000</v>
      </c>
      <c r="Z1000" s="355"/>
      <c r="AA1000" s="359"/>
    </row>
    <row r="1001" spans="1:27" ht="15.75">
      <c r="A1001" s="24">
        <f t="shared" si="82"/>
        <v>545</v>
      </c>
      <c r="B1001" s="519" t="s">
        <v>3139</v>
      </c>
      <c r="C1001" s="519" t="s">
        <v>3161</v>
      </c>
      <c r="D1001" s="25" t="s">
        <v>2660</v>
      </c>
      <c r="E1001" s="26">
        <v>12300</v>
      </c>
      <c r="F1001" s="26">
        <v>12300</v>
      </c>
      <c r="G1001" s="27"/>
      <c r="H1001" s="26">
        <v>12300</v>
      </c>
      <c r="I1001" s="27" t="e">
        <f>#REF!*($I$4)</f>
        <v>#REF!</v>
      </c>
      <c r="J1001" s="27" t="e">
        <f>ROUNDUP(E1001+#REF!+I1001,-2)</f>
        <v>#REF!</v>
      </c>
      <c r="K1001" s="27"/>
      <c r="L1001" s="138"/>
      <c r="M1001" s="138"/>
      <c r="N1001" s="139"/>
      <c r="O1001" s="49"/>
      <c r="P1001" s="49"/>
      <c r="Q1001" s="49"/>
      <c r="R1001" s="49"/>
      <c r="S1001" s="49"/>
      <c r="T1001" s="49"/>
      <c r="U1001" s="28">
        <f t="shared" si="83"/>
        <v>1230</v>
      </c>
      <c r="V1001" s="28">
        <f t="shared" si="84"/>
        <v>1845</v>
      </c>
      <c r="W1001" s="28">
        <f t="shared" si="85"/>
        <v>393.6</v>
      </c>
      <c r="X1001" s="388">
        <f t="shared" si="86"/>
        <v>15768.6</v>
      </c>
      <c r="Y1001" s="6">
        <f t="shared" si="87"/>
        <v>15800</v>
      </c>
      <c r="Z1001" s="355"/>
      <c r="AA1001" s="359"/>
    </row>
    <row r="1002" spans="1:27" ht="15.75">
      <c r="A1002" s="24">
        <f t="shared" si="82"/>
        <v>546</v>
      </c>
      <c r="B1002" s="519" t="s">
        <v>3139</v>
      </c>
      <c r="C1002" s="519" t="s">
        <v>3162</v>
      </c>
      <c r="D1002" s="25" t="s">
        <v>2660</v>
      </c>
      <c r="E1002" s="26">
        <v>285600</v>
      </c>
      <c r="F1002" s="26">
        <v>285600</v>
      </c>
      <c r="G1002" s="27"/>
      <c r="H1002" s="26">
        <v>285600</v>
      </c>
      <c r="I1002" s="27" t="e">
        <f>#REF!*($I$4)</f>
        <v>#REF!</v>
      </c>
      <c r="J1002" s="27" t="e">
        <f>ROUNDUP(E1002+#REF!+I1002,-2)</f>
        <v>#REF!</v>
      </c>
      <c r="K1002" s="27"/>
      <c r="L1002" s="138"/>
      <c r="M1002" s="138"/>
      <c r="N1002" s="139"/>
      <c r="O1002" s="49"/>
      <c r="P1002" s="49"/>
      <c r="Q1002" s="49"/>
      <c r="R1002" s="49"/>
      <c r="S1002" s="49"/>
      <c r="T1002" s="49"/>
      <c r="U1002" s="28">
        <f t="shared" si="83"/>
        <v>28560</v>
      </c>
      <c r="V1002" s="28">
        <f t="shared" si="84"/>
        <v>42840</v>
      </c>
      <c r="W1002" s="28">
        <f t="shared" si="85"/>
        <v>9139.2000000000007</v>
      </c>
      <c r="X1002" s="388">
        <f t="shared" si="86"/>
        <v>366139.2</v>
      </c>
      <c r="Y1002" s="6">
        <f t="shared" si="87"/>
        <v>366200</v>
      </c>
      <c r="Z1002" s="355"/>
      <c r="AA1002" s="359"/>
    </row>
    <row r="1003" spans="1:27" ht="15.75">
      <c r="A1003" s="24">
        <f t="shared" si="82"/>
        <v>547</v>
      </c>
      <c r="B1003" s="519" t="s">
        <v>3139</v>
      </c>
      <c r="C1003" s="519" t="s">
        <v>3163</v>
      </c>
      <c r="D1003" s="25" t="s">
        <v>2660</v>
      </c>
      <c r="E1003" s="26">
        <v>285600</v>
      </c>
      <c r="F1003" s="26">
        <v>285600</v>
      </c>
      <c r="G1003" s="27"/>
      <c r="H1003" s="26">
        <v>285600</v>
      </c>
      <c r="I1003" s="27" t="e">
        <f>#REF!*($I$4)</f>
        <v>#REF!</v>
      </c>
      <c r="J1003" s="27" t="e">
        <f>ROUNDUP(E1003+#REF!+I1003,-2)</f>
        <v>#REF!</v>
      </c>
      <c r="K1003" s="27"/>
      <c r="L1003" s="138"/>
      <c r="M1003" s="138"/>
      <c r="N1003" s="139"/>
      <c r="O1003" s="49"/>
      <c r="P1003" s="49"/>
      <c r="Q1003" s="49"/>
      <c r="R1003" s="49"/>
      <c r="S1003" s="49"/>
      <c r="T1003" s="49"/>
      <c r="U1003" s="28">
        <f t="shared" si="83"/>
        <v>28560</v>
      </c>
      <c r="V1003" s="28">
        <f t="shared" si="84"/>
        <v>42840</v>
      </c>
      <c r="W1003" s="28">
        <f t="shared" si="85"/>
        <v>9139.2000000000007</v>
      </c>
      <c r="X1003" s="388">
        <f t="shared" si="86"/>
        <v>366139.2</v>
      </c>
      <c r="Y1003" s="6">
        <f t="shared" si="87"/>
        <v>366200</v>
      </c>
      <c r="Z1003" s="355"/>
      <c r="AA1003" s="359"/>
    </row>
    <row r="1004" spans="1:27" ht="15.75">
      <c r="A1004" s="24">
        <f t="shared" si="82"/>
        <v>548</v>
      </c>
      <c r="B1004" s="519" t="s">
        <v>3139</v>
      </c>
      <c r="C1004" s="519" t="s">
        <v>3164</v>
      </c>
      <c r="D1004" s="25" t="s">
        <v>2660</v>
      </c>
      <c r="E1004" s="26">
        <v>14000</v>
      </c>
      <c r="F1004" s="26">
        <v>14000</v>
      </c>
      <c r="G1004" s="27"/>
      <c r="H1004" s="26">
        <v>14000</v>
      </c>
      <c r="I1004" s="27" t="e">
        <f>#REF!*($I$4)</f>
        <v>#REF!</v>
      </c>
      <c r="J1004" s="27" t="e">
        <f>ROUNDUP(E1004+#REF!+I1004,-2)</f>
        <v>#REF!</v>
      </c>
      <c r="K1004" s="27"/>
      <c r="L1004" s="138"/>
      <c r="M1004" s="138"/>
      <c r="N1004" s="139"/>
      <c r="O1004" s="49"/>
      <c r="P1004" s="49"/>
      <c r="Q1004" s="49"/>
      <c r="R1004" s="49"/>
      <c r="S1004" s="49"/>
      <c r="T1004" s="49"/>
      <c r="U1004" s="28">
        <f t="shared" si="83"/>
        <v>1400</v>
      </c>
      <c r="V1004" s="28">
        <f t="shared" si="84"/>
        <v>2100</v>
      </c>
      <c r="W1004" s="28">
        <f t="shared" si="85"/>
        <v>448</v>
      </c>
      <c r="X1004" s="388">
        <f t="shared" si="86"/>
        <v>17948</v>
      </c>
      <c r="Y1004" s="6">
        <f t="shared" si="87"/>
        <v>18000</v>
      </c>
      <c r="Z1004" s="355"/>
      <c r="AA1004" s="359"/>
    </row>
    <row r="1005" spans="1:27" ht="15.75">
      <c r="A1005" s="24">
        <f t="shared" si="82"/>
        <v>549</v>
      </c>
      <c r="B1005" s="519" t="s">
        <v>3139</v>
      </c>
      <c r="C1005" s="519" t="s">
        <v>3165</v>
      </c>
      <c r="D1005" s="25" t="s">
        <v>2660</v>
      </c>
      <c r="E1005" s="26">
        <v>12300</v>
      </c>
      <c r="F1005" s="26">
        <v>12300</v>
      </c>
      <c r="G1005" s="27"/>
      <c r="H1005" s="26">
        <v>12300</v>
      </c>
      <c r="I1005" s="27" t="e">
        <f>#REF!*($I$4)</f>
        <v>#REF!</v>
      </c>
      <c r="J1005" s="27" t="e">
        <f>ROUNDUP(E1005+#REF!+I1005,-2)</f>
        <v>#REF!</v>
      </c>
      <c r="K1005" s="27"/>
      <c r="L1005" s="138"/>
      <c r="M1005" s="138"/>
      <c r="N1005" s="139"/>
      <c r="O1005" s="49"/>
      <c r="P1005" s="49"/>
      <c r="Q1005" s="49"/>
      <c r="R1005" s="49"/>
      <c r="S1005" s="49"/>
      <c r="T1005" s="49"/>
      <c r="U1005" s="28">
        <f t="shared" si="83"/>
        <v>1230</v>
      </c>
      <c r="V1005" s="28">
        <f t="shared" si="84"/>
        <v>1845</v>
      </c>
      <c r="W1005" s="28">
        <f t="shared" si="85"/>
        <v>393.6</v>
      </c>
      <c r="X1005" s="388">
        <f t="shared" si="86"/>
        <v>15768.6</v>
      </c>
      <c r="Y1005" s="6">
        <f t="shared" si="87"/>
        <v>15800</v>
      </c>
      <c r="Z1005" s="355"/>
      <c r="AA1005" s="359"/>
    </row>
    <row r="1006" spans="1:27" ht="15.75">
      <c r="A1006" s="24">
        <f t="shared" si="82"/>
        <v>550</v>
      </c>
      <c r="B1006" s="519" t="s">
        <v>3139</v>
      </c>
      <c r="C1006" s="519" t="s">
        <v>3166</v>
      </c>
      <c r="D1006" s="25" t="s">
        <v>2660</v>
      </c>
      <c r="E1006" s="26">
        <v>22400</v>
      </c>
      <c r="F1006" s="26">
        <v>22400</v>
      </c>
      <c r="G1006" s="27"/>
      <c r="H1006" s="26">
        <v>22400</v>
      </c>
      <c r="I1006" s="27" t="e">
        <f>#REF!*($I$4)</f>
        <v>#REF!</v>
      </c>
      <c r="J1006" s="27" t="e">
        <f>ROUNDUP(E1006+#REF!+I1006,-2)</f>
        <v>#REF!</v>
      </c>
      <c r="K1006" s="27"/>
      <c r="L1006" s="138"/>
      <c r="M1006" s="138"/>
      <c r="N1006" s="139"/>
      <c r="O1006" s="49"/>
      <c r="P1006" s="49"/>
      <c r="Q1006" s="49"/>
      <c r="R1006" s="49"/>
      <c r="S1006" s="49"/>
      <c r="T1006" s="49"/>
      <c r="U1006" s="28">
        <f t="shared" si="83"/>
        <v>2240</v>
      </c>
      <c r="V1006" s="28">
        <f t="shared" si="84"/>
        <v>3360</v>
      </c>
      <c r="W1006" s="28">
        <f t="shared" si="85"/>
        <v>716.80000000000007</v>
      </c>
      <c r="X1006" s="388">
        <f t="shared" si="86"/>
        <v>28716.799999999999</v>
      </c>
      <c r="Y1006" s="6">
        <f t="shared" si="87"/>
        <v>28800</v>
      </c>
      <c r="Z1006" s="355"/>
      <c r="AA1006" s="359"/>
    </row>
    <row r="1007" spans="1:27" ht="15.75">
      <c r="A1007" s="24">
        <f t="shared" si="82"/>
        <v>551</v>
      </c>
      <c r="B1007" s="519" t="s">
        <v>3139</v>
      </c>
      <c r="C1007" s="519" t="s">
        <v>3167</v>
      </c>
      <c r="D1007" s="25" t="s">
        <v>2660</v>
      </c>
      <c r="E1007" s="26">
        <v>12300</v>
      </c>
      <c r="F1007" s="26">
        <v>12300</v>
      </c>
      <c r="G1007" s="27"/>
      <c r="H1007" s="26">
        <v>12300</v>
      </c>
      <c r="I1007" s="27" t="e">
        <f>#REF!*($I$4)</f>
        <v>#REF!</v>
      </c>
      <c r="J1007" s="27" t="e">
        <f>ROUNDUP(E1007+#REF!+I1007,-2)</f>
        <v>#REF!</v>
      </c>
      <c r="K1007" s="27"/>
      <c r="L1007" s="138"/>
      <c r="M1007" s="138"/>
      <c r="N1007" s="139"/>
      <c r="O1007" s="49"/>
      <c r="P1007" s="49"/>
      <c r="Q1007" s="49"/>
      <c r="R1007" s="49"/>
      <c r="S1007" s="49"/>
      <c r="T1007" s="49"/>
      <c r="U1007" s="28">
        <f t="shared" si="83"/>
        <v>1230</v>
      </c>
      <c r="V1007" s="28">
        <f t="shared" si="84"/>
        <v>1845</v>
      </c>
      <c r="W1007" s="28">
        <f t="shared" si="85"/>
        <v>393.6</v>
      </c>
      <c r="X1007" s="388">
        <f t="shared" si="86"/>
        <v>15768.6</v>
      </c>
      <c r="Y1007" s="6">
        <f t="shared" si="87"/>
        <v>15800</v>
      </c>
      <c r="Z1007" s="355"/>
      <c r="AA1007" s="359"/>
    </row>
    <row r="1008" spans="1:27" ht="15.75">
      <c r="A1008" s="24">
        <f t="shared" si="82"/>
        <v>552</v>
      </c>
      <c r="B1008" s="519" t="s">
        <v>3168</v>
      </c>
      <c r="C1008" s="519" t="s">
        <v>3169</v>
      </c>
      <c r="D1008" s="25" t="s">
        <v>2387</v>
      </c>
      <c r="E1008" s="26">
        <v>847400</v>
      </c>
      <c r="F1008" s="26">
        <v>847400</v>
      </c>
      <c r="G1008" s="27"/>
      <c r="H1008" s="26">
        <v>847400</v>
      </c>
      <c r="I1008" s="27" t="e">
        <f>#REF!*($I$4)</f>
        <v>#REF!</v>
      </c>
      <c r="J1008" s="27" t="e">
        <f>ROUNDUP(E1008+#REF!+I1008,-2)</f>
        <v>#REF!</v>
      </c>
      <c r="K1008" s="27"/>
      <c r="L1008" s="138"/>
      <c r="M1008" s="138"/>
      <c r="N1008" s="139"/>
      <c r="O1008" s="49"/>
      <c r="P1008" s="49"/>
      <c r="Q1008" s="49"/>
      <c r="R1008" s="49"/>
      <c r="S1008" s="49"/>
      <c r="T1008" s="49"/>
      <c r="U1008" s="28">
        <f t="shared" si="83"/>
        <v>84740</v>
      </c>
      <c r="V1008" s="28">
        <f t="shared" si="84"/>
        <v>127110</v>
      </c>
      <c r="W1008" s="28">
        <f t="shared" si="85"/>
        <v>27116.799999999999</v>
      </c>
      <c r="X1008" s="388">
        <f t="shared" si="86"/>
        <v>1086366.8</v>
      </c>
      <c r="Y1008" s="6">
        <f t="shared" si="87"/>
        <v>1086400</v>
      </c>
      <c r="Z1008" s="355"/>
      <c r="AA1008" s="359"/>
    </row>
    <row r="1009" spans="1:27" ht="15.75">
      <c r="A1009" s="24">
        <f t="shared" si="82"/>
        <v>553</v>
      </c>
      <c r="B1009" s="519" t="s">
        <v>3168</v>
      </c>
      <c r="C1009" s="519" t="s">
        <v>3170</v>
      </c>
      <c r="D1009" s="25" t="s">
        <v>2387</v>
      </c>
      <c r="E1009" s="26">
        <v>566800</v>
      </c>
      <c r="F1009" s="26">
        <v>566800</v>
      </c>
      <c r="G1009" s="27"/>
      <c r="H1009" s="26">
        <v>566800</v>
      </c>
      <c r="I1009" s="27" t="e">
        <f>#REF!*($I$4)</f>
        <v>#REF!</v>
      </c>
      <c r="J1009" s="27" t="e">
        <f>ROUNDUP(E1009+#REF!+I1009,-2)</f>
        <v>#REF!</v>
      </c>
      <c r="K1009" s="27"/>
      <c r="L1009" s="138"/>
      <c r="M1009" s="138"/>
      <c r="N1009" s="139"/>
      <c r="O1009" s="49"/>
      <c r="P1009" s="49"/>
      <c r="Q1009" s="49"/>
      <c r="R1009" s="49"/>
      <c r="S1009" s="49"/>
      <c r="T1009" s="49"/>
      <c r="U1009" s="28">
        <f t="shared" si="83"/>
        <v>56680</v>
      </c>
      <c r="V1009" s="28">
        <f t="shared" si="84"/>
        <v>85020</v>
      </c>
      <c r="W1009" s="28">
        <f t="shared" si="85"/>
        <v>18137.600000000002</v>
      </c>
      <c r="X1009" s="388">
        <f t="shared" si="86"/>
        <v>726637.6</v>
      </c>
      <c r="Y1009" s="6">
        <f t="shared" si="87"/>
        <v>726700</v>
      </c>
      <c r="Z1009" s="355"/>
      <c r="AA1009" s="359"/>
    </row>
    <row r="1010" spans="1:27" ht="15.75">
      <c r="A1010" s="24">
        <f t="shared" si="82"/>
        <v>554</v>
      </c>
      <c r="B1010" s="519" t="s">
        <v>3168</v>
      </c>
      <c r="C1010" s="519" t="s">
        <v>3171</v>
      </c>
      <c r="D1010" s="25" t="s">
        <v>2387</v>
      </c>
      <c r="E1010" s="26">
        <v>1284900</v>
      </c>
      <c r="F1010" s="26">
        <v>1284900</v>
      </c>
      <c r="G1010" s="27"/>
      <c r="H1010" s="26">
        <v>1284900</v>
      </c>
      <c r="I1010" s="27" t="e">
        <f>#REF!*($I$4)</f>
        <v>#REF!</v>
      </c>
      <c r="J1010" s="27" t="e">
        <f>ROUNDUP(E1010+#REF!+I1010,-2)</f>
        <v>#REF!</v>
      </c>
      <c r="K1010" s="27"/>
      <c r="L1010" s="138"/>
      <c r="M1010" s="138"/>
      <c r="N1010" s="139"/>
      <c r="O1010" s="49"/>
      <c r="P1010" s="49"/>
      <c r="Q1010" s="49"/>
      <c r="R1010" s="49"/>
      <c r="S1010" s="49"/>
      <c r="T1010" s="49"/>
      <c r="U1010" s="28">
        <f t="shared" si="83"/>
        <v>128490</v>
      </c>
      <c r="V1010" s="28">
        <f t="shared" si="84"/>
        <v>192735</v>
      </c>
      <c r="W1010" s="28">
        <f t="shared" si="85"/>
        <v>41116.800000000003</v>
      </c>
      <c r="X1010" s="388">
        <f t="shared" si="86"/>
        <v>1647241.8</v>
      </c>
      <c r="Y1010" s="6">
        <f t="shared" si="87"/>
        <v>1647300</v>
      </c>
      <c r="Z1010" s="355"/>
      <c r="AA1010" s="359"/>
    </row>
    <row r="1011" spans="1:27" ht="15.75">
      <c r="A1011" s="24">
        <f t="shared" si="82"/>
        <v>555</v>
      </c>
      <c r="B1011" s="519" t="s">
        <v>3168</v>
      </c>
      <c r="C1011" s="519" t="s">
        <v>3172</v>
      </c>
      <c r="D1011" s="25" t="s">
        <v>2387</v>
      </c>
      <c r="E1011" s="26">
        <v>604300</v>
      </c>
      <c r="F1011" s="26">
        <v>604300</v>
      </c>
      <c r="G1011" s="27"/>
      <c r="H1011" s="26">
        <v>604300</v>
      </c>
      <c r="I1011" s="27" t="e">
        <f>#REF!*($I$4)</f>
        <v>#REF!</v>
      </c>
      <c r="J1011" s="27" t="e">
        <f>ROUNDUP(E1011+#REF!+I1011,-2)</f>
        <v>#REF!</v>
      </c>
      <c r="K1011" s="27"/>
      <c r="L1011" s="138"/>
      <c r="M1011" s="138"/>
      <c r="N1011" s="139"/>
      <c r="O1011" s="49"/>
      <c r="P1011" s="49"/>
      <c r="Q1011" s="49"/>
      <c r="R1011" s="49"/>
      <c r="S1011" s="49"/>
      <c r="T1011" s="49"/>
      <c r="U1011" s="28">
        <f t="shared" si="83"/>
        <v>60430</v>
      </c>
      <c r="V1011" s="28">
        <f t="shared" si="84"/>
        <v>90645</v>
      </c>
      <c r="W1011" s="28">
        <f t="shared" si="85"/>
        <v>19337.600000000002</v>
      </c>
      <c r="X1011" s="388">
        <f t="shared" si="86"/>
        <v>774712.6</v>
      </c>
      <c r="Y1011" s="6">
        <f t="shared" si="87"/>
        <v>774800</v>
      </c>
      <c r="Z1011" s="355"/>
      <c r="AA1011" s="359"/>
    </row>
    <row r="1012" spans="1:27" ht="15.75">
      <c r="A1012" s="24">
        <f t="shared" si="82"/>
        <v>556</v>
      </c>
      <c r="B1012" s="519" t="s">
        <v>3168</v>
      </c>
      <c r="C1012" s="519" t="s">
        <v>3173</v>
      </c>
      <c r="D1012" s="25" t="s">
        <v>2387</v>
      </c>
      <c r="E1012" s="26">
        <v>629700</v>
      </c>
      <c r="F1012" s="26">
        <v>629700</v>
      </c>
      <c r="G1012" s="27"/>
      <c r="H1012" s="26">
        <v>629700</v>
      </c>
      <c r="I1012" s="27" t="e">
        <f>#REF!*($I$4)</f>
        <v>#REF!</v>
      </c>
      <c r="J1012" s="27" t="e">
        <f>ROUNDUP(E1012+#REF!+I1012,-2)</f>
        <v>#REF!</v>
      </c>
      <c r="K1012" s="27"/>
      <c r="L1012" s="138"/>
      <c r="M1012" s="138"/>
      <c r="N1012" s="139"/>
      <c r="O1012" s="49"/>
      <c r="P1012" s="49"/>
      <c r="Q1012" s="49"/>
      <c r="R1012" s="49"/>
      <c r="S1012" s="49"/>
      <c r="T1012" s="49"/>
      <c r="U1012" s="28">
        <f t="shared" si="83"/>
        <v>62970</v>
      </c>
      <c r="V1012" s="28">
        <f t="shared" si="84"/>
        <v>94455</v>
      </c>
      <c r="W1012" s="28">
        <f t="shared" si="85"/>
        <v>20150.400000000001</v>
      </c>
      <c r="X1012" s="388">
        <f t="shared" si="86"/>
        <v>807275.4</v>
      </c>
      <c r="Y1012" s="6">
        <f t="shared" si="87"/>
        <v>807300</v>
      </c>
      <c r="Z1012" s="355"/>
      <c r="AA1012" s="359"/>
    </row>
    <row r="1013" spans="1:27" ht="15.75">
      <c r="A1013" s="24">
        <f t="shared" si="82"/>
        <v>557</v>
      </c>
      <c r="B1013" s="519" t="s">
        <v>3168</v>
      </c>
      <c r="C1013" s="519" t="s">
        <v>3174</v>
      </c>
      <c r="D1013" s="25" t="s">
        <v>2387</v>
      </c>
      <c r="E1013" s="26">
        <v>704400</v>
      </c>
      <c r="F1013" s="26">
        <v>704400</v>
      </c>
      <c r="G1013" s="27"/>
      <c r="H1013" s="26">
        <v>704400</v>
      </c>
      <c r="I1013" s="27" t="e">
        <f>#REF!*($I$4)</f>
        <v>#REF!</v>
      </c>
      <c r="J1013" s="27" t="e">
        <f>ROUNDUP(E1013+#REF!+I1013,-2)</f>
        <v>#REF!</v>
      </c>
      <c r="K1013" s="27"/>
      <c r="L1013" s="138"/>
      <c r="M1013" s="138"/>
      <c r="N1013" s="139"/>
      <c r="O1013" s="49"/>
      <c r="P1013" s="49"/>
      <c r="Q1013" s="49"/>
      <c r="R1013" s="49"/>
      <c r="S1013" s="49"/>
      <c r="T1013" s="49"/>
      <c r="U1013" s="28">
        <f t="shared" si="83"/>
        <v>70440</v>
      </c>
      <c r="V1013" s="28">
        <f t="shared" si="84"/>
        <v>105660</v>
      </c>
      <c r="W1013" s="28">
        <f t="shared" si="85"/>
        <v>22540.799999999999</v>
      </c>
      <c r="X1013" s="388">
        <f t="shared" si="86"/>
        <v>903040.8</v>
      </c>
      <c r="Y1013" s="6">
        <f t="shared" si="87"/>
        <v>903100</v>
      </c>
      <c r="Z1013" s="355"/>
      <c r="AA1013" s="359"/>
    </row>
    <row r="1014" spans="1:27" ht="15.75">
      <c r="A1014" s="24">
        <f t="shared" si="82"/>
        <v>558</v>
      </c>
      <c r="B1014" s="519" t="s">
        <v>3168</v>
      </c>
      <c r="C1014" s="519" t="s">
        <v>3175</v>
      </c>
      <c r="D1014" s="25" t="s">
        <v>2387</v>
      </c>
      <c r="E1014" s="26">
        <v>1546000</v>
      </c>
      <c r="F1014" s="26">
        <v>1546000</v>
      </c>
      <c r="G1014" s="27"/>
      <c r="H1014" s="26">
        <v>1546000</v>
      </c>
      <c r="I1014" s="27" t="e">
        <f>#REF!*($I$4)</f>
        <v>#REF!</v>
      </c>
      <c r="J1014" s="27" t="e">
        <f>ROUNDUP(E1014+#REF!+I1014,-2)</f>
        <v>#REF!</v>
      </c>
      <c r="K1014" s="27"/>
      <c r="L1014" s="138"/>
      <c r="M1014" s="138"/>
      <c r="N1014" s="139"/>
      <c r="O1014" s="49"/>
      <c r="P1014" s="49"/>
      <c r="Q1014" s="49"/>
      <c r="R1014" s="49"/>
      <c r="S1014" s="49"/>
      <c r="T1014" s="49"/>
      <c r="U1014" s="28">
        <f t="shared" si="83"/>
        <v>154600</v>
      </c>
      <c r="V1014" s="28">
        <f t="shared" si="84"/>
        <v>231900</v>
      </c>
      <c r="W1014" s="28">
        <f t="shared" si="85"/>
        <v>49472</v>
      </c>
      <c r="X1014" s="388">
        <f t="shared" si="86"/>
        <v>1981972</v>
      </c>
      <c r="Y1014" s="6">
        <f t="shared" si="87"/>
        <v>1982000</v>
      </c>
      <c r="Z1014" s="355"/>
      <c r="AA1014" s="359"/>
    </row>
    <row r="1015" spans="1:27" ht="15.75">
      <c r="A1015" s="24">
        <f t="shared" si="82"/>
        <v>559</v>
      </c>
      <c r="B1015" s="519" t="s">
        <v>3168</v>
      </c>
      <c r="C1015" s="519" t="s">
        <v>2663</v>
      </c>
      <c r="D1015" s="25" t="s">
        <v>2387</v>
      </c>
      <c r="E1015" s="26">
        <v>1265500</v>
      </c>
      <c r="F1015" s="26">
        <v>1265500</v>
      </c>
      <c r="G1015" s="27"/>
      <c r="H1015" s="26">
        <v>1265500</v>
      </c>
      <c r="I1015" s="27" t="e">
        <f>#REF!*($I$4)</f>
        <v>#REF!</v>
      </c>
      <c r="J1015" s="27" t="e">
        <f>ROUNDUP(E1015+#REF!+I1015,-2)</f>
        <v>#REF!</v>
      </c>
      <c r="K1015" s="27"/>
      <c r="L1015" s="138"/>
      <c r="M1015" s="138"/>
      <c r="N1015" s="139"/>
      <c r="O1015" s="49"/>
      <c r="P1015" s="49"/>
      <c r="Q1015" s="49"/>
      <c r="R1015" s="49"/>
      <c r="S1015" s="49"/>
      <c r="T1015" s="49"/>
      <c r="U1015" s="28">
        <f t="shared" si="83"/>
        <v>126550</v>
      </c>
      <c r="V1015" s="28">
        <f t="shared" si="84"/>
        <v>189825</v>
      </c>
      <c r="W1015" s="28">
        <f t="shared" si="85"/>
        <v>40496</v>
      </c>
      <c r="X1015" s="388">
        <f t="shared" si="86"/>
        <v>1622371</v>
      </c>
      <c r="Y1015" s="6">
        <f t="shared" si="87"/>
        <v>1622400</v>
      </c>
      <c r="Z1015" s="355"/>
      <c r="AA1015" s="359"/>
    </row>
    <row r="1016" spans="1:27" ht="15.75">
      <c r="A1016" s="24">
        <f t="shared" si="82"/>
        <v>560</v>
      </c>
      <c r="B1016" s="519" t="s">
        <v>3168</v>
      </c>
      <c r="C1016" s="519" t="s">
        <v>2666</v>
      </c>
      <c r="D1016" s="25" t="s">
        <v>2387</v>
      </c>
      <c r="E1016" s="26">
        <v>840700</v>
      </c>
      <c r="F1016" s="26">
        <v>840700</v>
      </c>
      <c r="G1016" s="27"/>
      <c r="H1016" s="26">
        <v>840700</v>
      </c>
      <c r="I1016" s="27" t="e">
        <f>#REF!*($I$4)</f>
        <v>#REF!</v>
      </c>
      <c r="J1016" s="27" t="e">
        <f>ROUNDUP(E1016+#REF!+I1016,-2)</f>
        <v>#REF!</v>
      </c>
      <c r="K1016" s="27"/>
      <c r="L1016" s="138"/>
      <c r="M1016" s="138"/>
      <c r="N1016" s="139"/>
      <c r="O1016" s="49"/>
      <c r="P1016" s="49"/>
      <c r="Q1016" s="49"/>
      <c r="R1016" s="49"/>
      <c r="S1016" s="49"/>
      <c r="T1016" s="49"/>
      <c r="U1016" s="28">
        <f t="shared" si="83"/>
        <v>84070</v>
      </c>
      <c r="V1016" s="28">
        <f t="shared" si="84"/>
        <v>126105</v>
      </c>
      <c r="W1016" s="28">
        <f t="shared" si="85"/>
        <v>26902.400000000001</v>
      </c>
      <c r="X1016" s="388">
        <f t="shared" si="86"/>
        <v>1077777.3999999999</v>
      </c>
      <c r="Y1016" s="6">
        <f t="shared" si="87"/>
        <v>1077800</v>
      </c>
      <c r="Z1016" s="355"/>
      <c r="AA1016" s="359"/>
    </row>
    <row r="1017" spans="1:27" ht="15.75">
      <c r="A1017" s="24">
        <f t="shared" si="82"/>
        <v>561</v>
      </c>
      <c r="B1017" s="519" t="s">
        <v>3168</v>
      </c>
      <c r="C1017" s="519" t="s">
        <v>3176</v>
      </c>
      <c r="D1017" s="25" t="s">
        <v>2387</v>
      </c>
      <c r="E1017" s="26">
        <v>1803800</v>
      </c>
      <c r="F1017" s="26">
        <v>1803800</v>
      </c>
      <c r="G1017" s="27"/>
      <c r="H1017" s="26">
        <v>1803800</v>
      </c>
      <c r="I1017" s="27" t="e">
        <f>#REF!*($I$4)</f>
        <v>#REF!</v>
      </c>
      <c r="J1017" s="27" t="e">
        <f>ROUNDUP(E1017+#REF!+I1017,-2)</f>
        <v>#REF!</v>
      </c>
      <c r="K1017" s="27"/>
      <c r="L1017" s="138"/>
      <c r="M1017" s="138"/>
      <c r="N1017" s="139"/>
      <c r="O1017" s="49"/>
      <c r="P1017" s="49"/>
      <c r="Q1017" s="49"/>
      <c r="R1017" s="49"/>
      <c r="S1017" s="49"/>
      <c r="T1017" s="49"/>
      <c r="U1017" s="28">
        <f t="shared" si="83"/>
        <v>180380</v>
      </c>
      <c r="V1017" s="28">
        <f t="shared" si="84"/>
        <v>270570</v>
      </c>
      <c r="W1017" s="28">
        <f t="shared" si="85"/>
        <v>57721.599999999999</v>
      </c>
      <c r="X1017" s="388">
        <f t="shared" si="86"/>
        <v>2312471.6</v>
      </c>
      <c r="Y1017" s="6">
        <f t="shared" si="87"/>
        <v>2312500</v>
      </c>
      <c r="Z1017" s="355"/>
      <c r="AA1017" s="359"/>
    </row>
    <row r="1018" spans="1:27" ht="15.75">
      <c r="A1018" s="24">
        <f t="shared" si="82"/>
        <v>562</v>
      </c>
      <c r="B1018" s="519" t="s">
        <v>3168</v>
      </c>
      <c r="C1018" s="519" t="s">
        <v>3177</v>
      </c>
      <c r="D1018" s="25" t="s">
        <v>2387</v>
      </c>
      <c r="E1018" s="26">
        <v>1897800</v>
      </c>
      <c r="F1018" s="26">
        <v>1897800</v>
      </c>
      <c r="G1018" s="27"/>
      <c r="H1018" s="26">
        <v>1897800</v>
      </c>
      <c r="I1018" s="27" t="e">
        <f>#REF!*($I$4)</f>
        <v>#REF!</v>
      </c>
      <c r="J1018" s="27" t="e">
        <f>ROUNDUP(E1018+#REF!+I1018,-2)</f>
        <v>#REF!</v>
      </c>
      <c r="K1018" s="27"/>
      <c r="L1018" s="138"/>
      <c r="M1018" s="138"/>
      <c r="N1018" s="139"/>
      <c r="O1018" s="49"/>
      <c r="P1018" s="49"/>
      <c r="Q1018" s="49"/>
      <c r="R1018" s="49"/>
      <c r="S1018" s="49"/>
      <c r="T1018" s="49"/>
      <c r="U1018" s="28">
        <f t="shared" si="83"/>
        <v>189780</v>
      </c>
      <c r="V1018" s="28">
        <f t="shared" si="84"/>
        <v>284670</v>
      </c>
      <c r="W1018" s="28">
        <f t="shared" si="85"/>
        <v>60729.599999999999</v>
      </c>
      <c r="X1018" s="388">
        <f t="shared" si="86"/>
        <v>2432979.6</v>
      </c>
      <c r="Y1018" s="6">
        <f t="shared" si="87"/>
        <v>2433000</v>
      </c>
      <c r="Z1018" s="355"/>
      <c r="AA1018" s="359"/>
    </row>
    <row r="1019" spans="1:27" ht="15.75">
      <c r="A1019" s="24">
        <f t="shared" si="82"/>
        <v>563</v>
      </c>
      <c r="B1019" s="519" t="s">
        <v>3168</v>
      </c>
      <c r="C1019" s="519" t="s">
        <v>2670</v>
      </c>
      <c r="D1019" s="25" t="s">
        <v>2387</v>
      </c>
      <c r="E1019" s="26">
        <v>990700</v>
      </c>
      <c r="F1019" s="26">
        <v>990700</v>
      </c>
      <c r="G1019" s="27"/>
      <c r="H1019" s="26">
        <v>990700</v>
      </c>
      <c r="I1019" s="27" t="e">
        <f>#REF!*($I$4)</f>
        <v>#REF!</v>
      </c>
      <c r="J1019" s="27" t="e">
        <f>ROUNDUP(E1019+#REF!+I1019,-2)</f>
        <v>#REF!</v>
      </c>
      <c r="K1019" s="27"/>
      <c r="L1019" s="138"/>
      <c r="M1019" s="138"/>
      <c r="N1019" s="139"/>
      <c r="O1019" s="49"/>
      <c r="P1019" s="49"/>
      <c r="Q1019" s="49"/>
      <c r="R1019" s="49"/>
      <c r="S1019" s="49"/>
      <c r="T1019" s="49"/>
      <c r="U1019" s="28">
        <f t="shared" si="83"/>
        <v>99070</v>
      </c>
      <c r="V1019" s="28">
        <f t="shared" si="84"/>
        <v>148605</v>
      </c>
      <c r="W1019" s="28">
        <f t="shared" si="85"/>
        <v>31702.400000000001</v>
      </c>
      <c r="X1019" s="388">
        <f t="shared" si="86"/>
        <v>1270077.3999999999</v>
      </c>
      <c r="Y1019" s="6">
        <f t="shared" si="87"/>
        <v>1270100</v>
      </c>
      <c r="Z1019" s="355"/>
      <c r="AA1019" s="359"/>
    </row>
    <row r="1020" spans="1:27" ht="15.75">
      <c r="A1020" s="24">
        <f t="shared" si="82"/>
        <v>564</v>
      </c>
      <c r="B1020" s="519" t="s">
        <v>3178</v>
      </c>
      <c r="C1020" s="519" t="s">
        <v>3169</v>
      </c>
      <c r="D1020" s="25" t="s">
        <v>2660</v>
      </c>
      <c r="E1020" s="26">
        <v>493000</v>
      </c>
      <c r="F1020" s="26">
        <v>493000</v>
      </c>
      <c r="G1020" s="27"/>
      <c r="H1020" s="26">
        <v>493000</v>
      </c>
      <c r="I1020" s="27" t="e">
        <f>#REF!*($I$4)</f>
        <v>#REF!</v>
      </c>
      <c r="J1020" s="27" t="e">
        <f>ROUNDUP(E1020+#REF!+I1020,-2)</f>
        <v>#REF!</v>
      </c>
      <c r="K1020" s="27"/>
      <c r="L1020" s="138"/>
      <c r="M1020" s="138"/>
      <c r="N1020" s="139"/>
      <c r="O1020" s="49"/>
      <c r="P1020" s="49"/>
      <c r="Q1020" s="49"/>
      <c r="R1020" s="49"/>
      <c r="S1020" s="49"/>
      <c r="T1020" s="49"/>
      <c r="U1020" s="28">
        <f t="shared" si="83"/>
        <v>49300</v>
      </c>
      <c r="V1020" s="28">
        <f t="shared" si="84"/>
        <v>73950</v>
      </c>
      <c r="W1020" s="28">
        <f t="shared" si="85"/>
        <v>15776</v>
      </c>
      <c r="X1020" s="388">
        <f t="shared" si="86"/>
        <v>632026</v>
      </c>
      <c r="Y1020" s="6">
        <f t="shared" si="87"/>
        <v>632100</v>
      </c>
      <c r="Z1020" s="355"/>
      <c r="AA1020" s="359"/>
    </row>
    <row r="1021" spans="1:27" ht="15.75">
      <c r="A1021" s="24">
        <f t="shared" si="82"/>
        <v>565</v>
      </c>
      <c r="B1021" s="519" t="s">
        <v>3178</v>
      </c>
      <c r="C1021" s="519" t="s">
        <v>3170</v>
      </c>
      <c r="D1021" s="25" t="s">
        <v>2660</v>
      </c>
      <c r="E1021" s="26">
        <v>431300</v>
      </c>
      <c r="F1021" s="26">
        <v>431300</v>
      </c>
      <c r="G1021" s="27"/>
      <c r="H1021" s="26">
        <v>431300</v>
      </c>
      <c r="I1021" s="27" t="e">
        <f>#REF!*($I$4)</f>
        <v>#REF!</v>
      </c>
      <c r="J1021" s="27" t="e">
        <f>ROUNDUP(E1021+#REF!+I1021,-2)</f>
        <v>#REF!</v>
      </c>
      <c r="K1021" s="27"/>
      <c r="L1021" s="138"/>
      <c r="M1021" s="138"/>
      <c r="N1021" s="139"/>
      <c r="O1021" s="49"/>
      <c r="P1021" s="49"/>
      <c r="Q1021" s="49"/>
      <c r="R1021" s="49"/>
      <c r="S1021" s="49"/>
      <c r="T1021" s="49"/>
      <c r="U1021" s="28">
        <f t="shared" si="83"/>
        <v>43130</v>
      </c>
      <c r="V1021" s="28">
        <f t="shared" si="84"/>
        <v>64695</v>
      </c>
      <c r="W1021" s="28">
        <f t="shared" si="85"/>
        <v>13801.6</v>
      </c>
      <c r="X1021" s="388">
        <f t="shared" si="86"/>
        <v>552926.6</v>
      </c>
      <c r="Y1021" s="6">
        <f t="shared" si="87"/>
        <v>553000</v>
      </c>
      <c r="Z1021" s="355"/>
      <c r="AA1021" s="359"/>
    </row>
    <row r="1022" spans="1:27" ht="15.75">
      <c r="A1022" s="24">
        <f t="shared" ref="A1022:A1085" si="88">A1021+1</f>
        <v>566</v>
      </c>
      <c r="B1022" s="519" t="s">
        <v>3178</v>
      </c>
      <c r="C1022" s="519" t="s">
        <v>3171</v>
      </c>
      <c r="D1022" s="25" t="s">
        <v>2660</v>
      </c>
      <c r="E1022" s="26">
        <v>493000</v>
      </c>
      <c r="F1022" s="26">
        <v>493000</v>
      </c>
      <c r="G1022" s="27"/>
      <c r="H1022" s="26">
        <v>493000</v>
      </c>
      <c r="I1022" s="27" t="e">
        <f>#REF!*($I$4)</f>
        <v>#REF!</v>
      </c>
      <c r="J1022" s="27" t="e">
        <f>ROUNDUP(E1022+#REF!+I1022,-2)</f>
        <v>#REF!</v>
      </c>
      <c r="K1022" s="27"/>
      <c r="L1022" s="138"/>
      <c r="M1022" s="138"/>
      <c r="N1022" s="139"/>
      <c r="O1022" s="49"/>
      <c r="P1022" s="49"/>
      <c r="Q1022" s="49"/>
      <c r="R1022" s="49"/>
      <c r="S1022" s="49"/>
      <c r="T1022" s="49"/>
      <c r="U1022" s="28">
        <f t="shared" si="83"/>
        <v>49300</v>
      </c>
      <c r="V1022" s="28">
        <f t="shared" si="84"/>
        <v>73950</v>
      </c>
      <c r="W1022" s="28">
        <f t="shared" si="85"/>
        <v>15776</v>
      </c>
      <c r="X1022" s="388">
        <f t="shared" si="86"/>
        <v>632026</v>
      </c>
      <c r="Y1022" s="6">
        <f t="shared" si="87"/>
        <v>632100</v>
      </c>
      <c r="Z1022" s="355"/>
      <c r="AA1022" s="359"/>
    </row>
    <row r="1023" spans="1:27" ht="15.75">
      <c r="A1023" s="24">
        <f t="shared" si="88"/>
        <v>567</v>
      </c>
      <c r="B1023" s="519" t="s">
        <v>3178</v>
      </c>
      <c r="C1023" s="519" t="s">
        <v>3179</v>
      </c>
      <c r="D1023" s="25" t="s">
        <v>2660</v>
      </c>
      <c r="E1023" s="26">
        <v>431300</v>
      </c>
      <c r="F1023" s="26">
        <v>431300</v>
      </c>
      <c r="G1023" s="27"/>
      <c r="H1023" s="26">
        <v>431300</v>
      </c>
      <c r="I1023" s="27" t="e">
        <f>#REF!*($I$4)</f>
        <v>#REF!</v>
      </c>
      <c r="J1023" s="27" t="e">
        <f>ROUNDUP(E1023+#REF!+I1023,-2)</f>
        <v>#REF!</v>
      </c>
      <c r="K1023" s="27"/>
      <c r="L1023" s="138"/>
      <c r="M1023" s="138"/>
      <c r="N1023" s="139"/>
      <c r="O1023" s="49"/>
      <c r="P1023" s="49"/>
      <c r="Q1023" s="49"/>
      <c r="R1023" s="49"/>
      <c r="S1023" s="49"/>
      <c r="T1023" s="49"/>
      <c r="U1023" s="28">
        <f t="shared" si="83"/>
        <v>43130</v>
      </c>
      <c r="V1023" s="28">
        <f t="shared" si="84"/>
        <v>64695</v>
      </c>
      <c r="W1023" s="28">
        <f t="shared" si="85"/>
        <v>13801.6</v>
      </c>
      <c r="X1023" s="388">
        <f t="shared" si="86"/>
        <v>552926.6</v>
      </c>
      <c r="Y1023" s="6">
        <f t="shared" si="87"/>
        <v>553000</v>
      </c>
      <c r="Z1023" s="355"/>
      <c r="AA1023" s="359"/>
    </row>
    <row r="1024" spans="1:27" ht="15.75">
      <c r="A1024" s="24">
        <f t="shared" si="88"/>
        <v>568</v>
      </c>
      <c r="B1024" s="519" t="s">
        <v>3178</v>
      </c>
      <c r="C1024" s="519" t="s">
        <v>3180</v>
      </c>
      <c r="D1024" s="25" t="s">
        <v>2660</v>
      </c>
      <c r="E1024" s="26">
        <v>493000</v>
      </c>
      <c r="F1024" s="26">
        <v>493000</v>
      </c>
      <c r="G1024" s="27"/>
      <c r="H1024" s="26">
        <v>493000</v>
      </c>
      <c r="I1024" s="27" t="e">
        <f>#REF!*($I$4)</f>
        <v>#REF!</v>
      </c>
      <c r="J1024" s="27" t="e">
        <f>ROUNDUP(E1024+#REF!+I1024,-2)</f>
        <v>#REF!</v>
      </c>
      <c r="K1024" s="27"/>
      <c r="L1024" s="138"/>
      <c r="M1024" s="138"/>
      <c r="N1024" s="139"/>
      <c r="O1024" s="49"/>
      <c r="P1024" s="49"/>
      <c r="Q1024" s="49"/>
      <c r="R1024" s="49"/>
      <c r="S1024" s="49"/>
      <c r="T1024" s="49"/>
      <c r="U1024" s="28">
        <f t="shared" si="83"/>
        <v>49300</v>
      </c>
      <c r="V1024" s="28">
        <f t="shared" si="84"/>
        <v>73950</v>
      </c>
      <c r="W1024" s="28">
        <f t="shared" si="85"/>
        <v>15776</v>
      </c>
      <c r="X1024" s="388">
        <f t="shared" si="86"/>
        <v>632026</v>
      </c>
      <c r="Y1024" s="6">
        <f t="shared" si="87"/>
        <v>632100</v>
      </c>
      <c r="Z1024" s="355"/>
      <c r="AA1024" s="359"/>
    </row>
    <row r="1025" spans="1:27" ht="15.75">
      <c r="A1025" s="24">
        <f t="shared" si="88"/>
        <v>569</v>
      </c>
      <c r="B1025" s="519" t="s">
        <v>3178</v>
      </c>
      <c r="C1025" s="519" t="s">
        <v>3181</v>
      </c>
      <c r="D1025" s="25" t="s">
        <v>2660</v>
      </c>
      <c r="E1025" s="26">
        <v>616100</v>
      </c>
      <c r="F1025" s="26">
        <v>616100</v>
      </c>
      <c r="G1025" s="27"/>
      <c r="H1025" s="26">
        <v>616100</v>
      </c>
      <c r="I1025" s="27" t="e">
        <f>#REF!*($I$4)</f>
        <v>#REF!</v>
      </c>
      <c r="J1025" s="27" t="e">
        <f>ROUNDUP(E1025+#REF!+I1025,-2)</f>
        <v>#REF!</v>
      </c>
      <c r="K1025" s="27"/>
      <c r="L1025" s="138"/>
      <c r="M1025" s="138"/>
      <c r="N1025" s="139"/>
      <c r="O1025" s="49"/>
      <c r="P1025" s="49"/>
      <c r="Q1025" s="49"/>
      <c r="R1025" s="49"/>
      <c r="S1025" s="49"/>
      <c r="T1025" s="49"/>
      <c r="U1025" s="28">
        <f t="shared" si="83"/>
        <v>61610</v>
      </c>
      <c r="V1025" s="28">
        <f t="shared" si="84"/>
        <v>92415</v>
      </c>
      <c r="W1025" s="28">
        <f t="shared" si="85"/>
        <v>19715.2</v>
      </c>
      <c r="X1025" s="388">
        <f t="shared" si="86"/>
        <v>789840.2</v>
      </c>
      <c r="Y1025" s="6">
        <f t="shared" si="87"/>
        <v>789900</v>
      </c>
      <c r="Z1025" s="355"/>
      <c r="AA1025" s="359"/>
    </row>
    <row r="1026" spans="1:27" ht="15.75">
      <c r="A1026" s="24">
        <f t="shared" si="88"/>
        <v>570</v>
      </c>
      <c r="B1026" s="519" t="s">
        <v>3178</v>
      </c>
      <c r="C1026" s="519" t="s">
        <v>2667</v>
      </c>
      <c r="D1026" s="25" t="s">
        <v>2660</v>
      </c>
      <c r="E1026" s="26">
        <v>616100</v>
      </c>
      <c r="F1026" s="26">
        <v>616100</v>
      </c>
      <c r="G1026" s="27"/>
      <c r="H1026" s="26">
        <v>616100</v>
      </c>
      <c r="I1026" s="27" t="e">
        <f>#REF!*($I$4)</f>
        <v>#REF!</v>
      </c>
      <c r="J1026" s="27" t="e">
        <f>ROUNDUP(E1026+#REF!+I1026,-2)</f>
        <v>#REF!</v>
      </c>
      <c r="K1026" s="27"/>
      <c r="L1026" s="138"/>
      <c r="M1026" s="138"/>
      <c r="N1026" s="139"/>
      <c r="O1026" s="49"/>
      <c r="P1026" s="49"/>
      <c r="Q1026" s="49"/>
      <c r="R1026" s="49"/>
      <c r="S1026" s="49"/>
      <c r="T1026" s="49"/>
      <c r="U1026" s="28">
        <f t="shared" si="83"/>
        <v>61610</v>
      </c>
      <c r="V1026" s="28">
        <f t="shared" si="84"/>
        <v>92415</v>
      </c>
      <c r="W1026" s="28">
        <f t="shared" si="85"/>
        <v>19715.2</v>
      </c>
      <c r="X1026" s="388">
        <f t="shared" si="86"/>
        <v>789840.2</v>
      </c>
      <c r="Y1026" s="6">
        <f t="shared" si="87"/>
        <v>789900</v>
      </c>
      <c r="Z1026" s="355"/>
      <c r="AA1026" s="359"/>
    </row>
    <row r="1027" spans="1:27" ht="15.75">
      <c r="A1027" s="24">
        <f t="shared" si="88"/>
        <v>571</v>
      </c>
      <c r="B1027" s="519" t="s">
        <v>3178</v>
      </c>
      <c r="C1027" s="519" t="s">
        <v>3182</v>
      </c>
      <c r="D1027" s="25" t="s">
        <v>2660</v>
      </c>
      <c r="E1027" s="26">
        <v>493000</v>
      </c>
      <c r="F1027" s="26">
        <v>493000</v>
      </c>
      <c r="G1027" s="27"/>
      <c r="H1027" s="26">
        <v>493000</v>
      </c>
      <c r="I1027" s="27" t="e">
        <f>#REF!*($I$4)</f>
        <v>#REF!</v>
      </c>
      <c r="J1027" s="27" t="e">
        <f>ROUNDUP(E1027+#REF!+I1027,-2)</f>
        <v>#REF!</v>
      </c>
      <c r="K1027" s="27"/>
      <c r="L1027" s="138"/>
      <c r="M1027" s="138"/>
      <c r="N1027" s="139"/>
      <c r="O1027" s="49"/>
      <c r="P1027" s="49"/>
      <c r="Q1027" s="49"/>
      <c r="R1027" s="49"/>
      <c r="S1027" s="49"/>
      <c r="T1027" s="49"/>
      <c r="U1027" s="28">
        <f t="shared" si="83"/>
        <v>49300</v>
      </c>
      <c r="V1027" s="28">
        <f t="shared" si="84"/>
        <v>73950</v>
      </c>
      <c r="W1027" s="28">
        <f t="shared" si="85"/>
        <v>15776</v>
      </c>
      <c r="X1027" s="388">
        <f t="shared" si="86"/>
        <v>632026</v>
      </c>
      <c r="Y1027" s="6">
        <f t="shared" si="87"/>
        <v>632100</v>
      </c>
      <c r="Z1027" s="355"/>
      <c r="AA1027" s="359"/>
    </row>
    <row r="1028" spans="1:27" ht="15.75">
      <c r="A1028" s="24">
        <f t="shared" si="88"/>
        <v>572</v>
      </c>
      <c r="B1028" s="519" t="s">
        <v>3178</v>
      </c>
      <c r="C1028" s="519" t="s">
        <v>3183</v>
      </c>
      <c r="D1028" s="25" t="s">
        <v>2660</v>
      </c>
      <c r="E1028" s="26">
        <v>862700</v>
      </c>
      <c r="F1028" s="26">
        <v>862700</v>
      </c>
      <c r="G1028" s="27"/>
      <c r="H1028" s="26">
        <v>862700</v>
      </c>
      <c r="I1028" s="27" t="e">
        <f>#REF!*($I$4)</f>
        <v>#REF!</v>
      </c>
      <c r="J1028" s="27" t="e">
        <f>ROUNDUP(E1028+#REF!+I1028,-2)</f>
        <v>#REF!</v>
      </c>
      <c r="K1028" s="27"/>
      <c r="L1028" s="138"/>
      <c r="M1028" s="138"/>
      <c r="N1028" s="139"/>
      <c r="O1028" s="49"/>
      <c r="P1028" s="49"/>
      <c r="Q1028" s="49"/>
      <c r="R1028" s="49"/>
      <c r="S1028" s="49"/>
      <c r="T1028" s="49"/>
      <c r="U1028" s="28">
        <f t="shared" si="83"/>
        <v>86270</v>
      </c>
      <c r="V1028" s="28">
        <f t="shared" si="84"/>
        <v>129405</v>
      </c>
      <c r="W1028" s="28">
        <f t="shared" si="85"/>
        <v>27606.400000000001</v>
      </c>
      <c r="X1028" s="388">
        <f t="shared" si="86"/>
        <v>1105981.3999999999</v>
      </c>
      <c r="Y1028" s="6">
        <f t="shared" si="87"/>
        <v>1106000</v>
      </c>
      <c r="Z1028" s="355"/>
      <c r="AA1028" s="359"/>
    </row>
    <row r="1029" spans="1:27" ht="15.75">
      <c r="A1029" s="24">
        <f t="shared" si="88"/>
        <v>573</v>
      </c>
      <c r="B1029" s="519" t="s">
        <v>3178</v>
      </c>
      <c r="C1029" s="519" t="s">
        <v>3184</v>
      </c>
      <c r="D1029" s="25" t="s">
        <v>2660</v>
      </c>
      <c r="E1029" s="26">
        <v>924200</v>
      </c>
      <c r="F1029" s="26">
        <v>924200</v>
      </c>
      <c r="G1029" s="27"/>
      <c r="H1029" s="26">
        <v>924200</v>
      </c>
      <c r="I1029" s="27" t="e">
        <f>#REF!*($I$4)</f>
        <v>#REF!</v>
      </c>
      <c r="J1029" s="27" t="e">
        <f>ROUNDUP(E1029+#REF!+I1029,-2)</f>
        <v>#REF!</v>
      </c>
      <c r="K1029" s="27"/>
      <c r="L1029" s="138"/>
      <c r="M1029" s="138"/>
      <c r="N1029" s="139"/>
      <c r="O1029" s="49"/>
      <c r="P1029" s="49"/>
      <c r="Q1029" s="49"/>
      <c r="R1029" s="49"/>
      <c r="S1029" s="49"/>
      <c r="T1029" s="49"/>
      <c r="U1029" s="28">
        <f t="shared" si="83"/>
        <v>92420</v>
      </c>
      <c r="V1029" s="28">
        <f t="shared" si="84"/>
        <v>138630</v>
      </c>
      <c r="W1029" s="28">
        <f t="shared" si="85"/>
        <v>29574.400000000001</v>
      </c>
      <c r="X1029" s="388">
        <f t="shared" si="86"/>
        <v>1184824.3999999999</v>
      </c>
      <c r="Y1029" s="6">
        <f t="shared" si="87"/>
        <v>1184900</v>
      </c>
      <c r="Z1029" s="355"/>
      <c r="AA1029" s="359"/>
    </row>
    <row r="1030" spans="1:27" ht="15.75">
      <c r="A1030" s="24">
        <f t="shared" si="88"/>
        <v>574</v>
      </c>
      <c r="B1030" s="519" t="s">
        <v>3178</v>
      </c>
      <c r="C1030" s="519" t="s">
        <v>3172</v>
      </c>
      <c r="D1030" s="25" t="s">
        <v>2660</v>
      </c>
      <c r="E1030" s="26">
        <v>369700</v>
      </c>
      <c r="F1030" s="26">
        <v>369700</v>
      </c>
      <c r="G1030" s="27"/>
      <c r="H1030" s="26">
        <v>369700</v>
      </c>
      <c r="I1030" s="27" t="e">
        <f>#REF!*($I$4)</f>
        <v>#REF!</v>
      </c>
      <c r="J1030" s="27" t="e">
        <f>ROUNDUP(E1030+#REF!+I1030,-2)</f>
        <v>#REF!</v>
      </c>
      <c r="K1030" s="27"/>
      <c r="L1030" s="138"/>
      <c r="M1030" s="138"/>
      <c r="N1030" s="139"/>
      <c r="O1030" s="49"/>
      <c r="P1030" s="49"/>
      <c r="Q1030" s="49"/>
      <c r="R1030" s="49"/>
      <c r="S1030" s="49"/>
      <c r="T1030" s="49"/>
      <c r="U1030" s="28">
        <f t="shared" si="83"/>
        <v>36970</v>
      </c>
      <c r="V1030" s="28">
        <f t="shared" si="84"/>
        <v>55455</v>
      </c>
      <c r="W1030" s="28">
        <f t="shared" si="85"/>
        <v>11830.4</v>
      </c>
      <c r="X1030" s="388">
        <f t="shared" si="86"/>
        <v>473955.4</v>
      </c>
      <c r="Y1030" s="6">
        <f t="shared" si="87"/>
        <v>474000</v>
      </c>
      <c r="Z1030" s="355"/>
      <c r="AA1030" s="359"/>
    </row>
    <row r="1031" spans="1:27" ht="15.75">
      <c r="A1031" s="24">
        <f t="shared" si="88"/>
        <v>575</v>
      </c>
      <c r="B1031" s="519" t="s">
        <v>3178</v>
      </c>
      <c r="C1031" s="519" t="s">
        <v>3173</v>
      </c>
      <c r="D1031" s="25" t="s">
        <v>2660</v>
      </c>
      <c r="E1031" s="26">
        <v>369700</v>
      </c>
      <c r="F1031" s="26">
        <v>369700</v>
      </c>
      <c r="G1031" s="27"/>
      <c r="H1031" s="26">
        <v>369700</v>
      </c>
      <c r="I1031" s="27" t="e">
        <f>#REF!*($I$4)</f>
        <v>#REF!</v>
      </c>
      <c r="J1031" s="27" t="e">
        <f>ROUNDUP(E1031+#REF!+I1031,-2)</f>
        <v>#REF!</v>
      </c>
      <c r="K1031" s="27"/>
      <c r="L1031" s="138"/>
      <c r="M1031" s="138"/>
      <c r="N1031" s="139"/>
      <c r="O1031" s="49"/>
      <c r="P1031" s="49"/>
      <c r="Q1031" s="49"/>
      <c r="R1031" s="49"/>
      <c r="S1031" s="49"/>
      <c r="T1031" s="49"/>
      <c r="U1031" s="28">
        <f t="shared" si="83"/>
        <v>36970</v>
      </c>
      <c r="V1031" s="28">
        <f t="shared" si="84"/>
        <v>55455</v>
      </c>
      <c r="W1031" s="28">
        <f t="shared" si="85"/>
        <v>11830.4</v>
      </c>
      <c r="X1031" s="388">
        <f t="shared" si="86"/>
        <v>473955.4</v>
      </c>
      <c r="Y1031" s="6">
        <f t="shared" si="87"/>
        <v>474000</v>
      </c>
      <c r="Z1031" s="355"/>
      <c r="AA1031" s="359"/>
    </row>
    <row r="1032" spans="1:27" ht="15.75">
      <c r="A1032" s="24">
        <f t="shared" si="88"/>
        <v>576</v>
      </c>
      <c r="B1032" s="519" t="s">
        <v>3178</v>
      </c>
      <c r="C1032" s="519" t="s">
        <v>2670</v>
      </c>
      <c r="D1032" s="25" t="s">
        <v>2660</v>
      </c>
      <c r="E1032" s="26">
        <v>493000</v>
      </c>
      <c r="F1032" s="26">
        <v>493000</v>
      </c>
      <c r="G1032" s="27"/>
      <c r="H1032" s="26">
        <v>493000</v>
      </c>
      <c r="I1032" s="27" t="e">
        <f>#REF!*($I$4)</f>
        <v>#REF!</v>
      </c>
      <c r="J1032" s="27" t="e">
        <f>ROUNDUP(E1032+#REF!+I1032,-2)</f>
        <v>#REF!</v>
      </c>
      <c r="K1032" s="27"/>
      <c r="L1032" s="138"/>
      <c r="M1032" s="138"/>
      <c r="N1032" s="139"/>
      <c r="O1032" s="49"/>
      <c r="P1032" s="49"/>
      <c r="Q1032" s="49"/>
      <c r="R1032" s="49"/>
      <c r="S1032" s="49"/>
      <c r="T1032" s="49"/>
      <c r="U1032" s="28">
        <f t="shared" si="83"/>
        <v>49300</v>
      </c>
      <c r="V1032" s="28">
        <f t="shared" si="84"/>
        <v>73950</v>
      </c>
      <c r="W1032" s="28">
        <f t="shared" si="85"/>
        <v>15776</v>
      </c>
      <c r="X1032" s="388">
        <f t="shared" si="86"/>
        <v>632026</v>
      </c>
      <c r="Y1032" s="6">
        <f t="shared" si="87"/>
        <v>632100</v>
      </c>
      <c r="Z1032" s="355"/>
      <c r="AA1032" s="359"/>
    </row>
    <row r="1033" spans="1:27" ht="15.75">
      <c r="A1033" s="24">
        <f t="shared" si="88"/>
        <v>577</v>
      </c>
      <c r="B1033" s="519" t="s">
        <v>3178</v>
      </c>
      <c r="C1033" s="519" t="s">
        <v>2663</v>
      </c>
      <c r="D1033" s="25" t="s">
        <v>2660</v>
      </c>
      <c r="E1033" s="26">
        <v>493000</v>
      </c>
      <c r="F1033" s="26">
        <v>493000</v>
      </c>
      <c r="G1033" s="27"/>
      <c r="H1033" s="26">
        <v>493000</v>
      </c>
      <c r="I1033" s="27" t="e">
        <f>#REF!*($I$4)</f>
        <v>#REF!</v>
      </c>
      <c r="J1033" s="27" t="e">
        <f>ROUNDUP(E1033+#REF!+I1033,-2)</f>
        <v>#REF!</v>
      </c>
      <c r="K1033" s="27"/>
      <c r="L1033" s="138"/>
      <c r="M1033" s="138"/>
      <c r="N1033" s="139"/>
      <c r="O1033" s="49"/>
      <c r="P1033" s="49"/>
      <c r="Q1033" s="49"/>
      <c r="R1033" s="49"/>
      <c r="S1033" s="49"/>
      <c r="T1033" s="49"/>
      <c r="U1033" s="28">
        <f t="shared" ref="U1033:U1096" si="89">+H1033*0.1</f>
        <v>49300</v>
      </c>
      <c r="V1033" s="28">
        <f t="shared" ref="V1033:V1096" si="90">+H1033*0.15</f>
        <v>73950</v>
      </c>
      <c r="W1033" s="28">
        <f t="shared" ref="W1033:W1096" si="91">+H1033*0.032</f>
        <v>15776</v>
      </c>
      <c r="X1033" s="388">
        <f t="shared" ref="X1033:X1096" si="92">+H1033+U1033+V1033+W1033</f>
        <v>632026</v>
      </c>
      <c r="Y1033" s="6">
        <f t="shared" ref="Y1033:Y1096" si="93">ROUNDUP(X1033,-2)</f>
        <v>632100</v>
      </c>
      <c r="Z1033" s="355"/>
      <c r="AA1033" s="359"/>
    </row>
    <row r="1034" spans="1:27" ht="15.75">
      <c r="A1034" s="24">
        <f t="shared" si="88"/>
        <v>578</v>
      </c>
      <c r="B1034" s="519" t="s">
        <v>3178</v>
      </c>
      <c r="C1034" s="519" t="s">
        <v>2665</v>
      </c>
      <c r="D1034" s="25" t="s">
        <v>2660</v>
      </c>
      <c r="E1034" s="26">
        <v>431300</v>
      </c>
      <c r="F1034" s="26">
        <v>431300</v>
      </c>
      <c r="G1034" s="27"/>
      <c r="H1034" s="26">
        <v>431300</v>
      </c>
      <c r="I1034" s="27" t="e">
        <f>#REF!*($I$4)</f>
        <v>#REF!</v>
      </c>
      <c r="J1034" s="27" t="e">
        <f>ROUNDUP(E1034+#REF!+I1034,-2)</f>
        <v>#REF!</v>
      </c>
      <c r="K1034" s="27"/>
      <c r="L1034" s="138"/>
      <c r="M1034" s="138"/>
      <c r="N1034" s="139"/>
      <c r="O1034" s="49"/>
      <c r="P1034" s="49"/>
      <c r="Q1034" s="49"/>
      <c r="R1034" s="49"/>
      <c r="S1034" s="49"/>
      <c r="T1034" s="49"/>
      <c r="U1034" s="28">
        <f t="shared" si="89"/>
        <v>43130</v>
      </c>
      <c r="V1034" s="28">
        <f t="shared" si="90"/>
        <v>64695</v>
      </c>
      <c r="W1034" s="28">
        <f t="shared" si="91"/>
        <v>13801.6</v>
      </c>
      <c r="X1034" s="388">
        <f t="shared" si="92"/>
        <v>552926.6</v>
      </c>
      <c r="Y1034" s="6">
        <f t="shared" si="93"/>
        <v>553000</v>
      </c>
      <c r="Z1034" s="355"/>
      <c r="AA1034" s="359"/>
    </row>
    <row r="1035" spans="1:27" ht="15.75">
      <c r="A1035" s="24">
        <f t="shared" si="88"/>
        <v>579</v>
      </c>
      <c r="B1035" s="519" t="s">
        <v>3178</v>
      </c>
      <c r="C1035" s="519" t="s">
        <v>3185</v>
      </c>
      <c r="D1035" s="25" t="s">
        <v>2660</v>
      </c>
      <c r="E1035" s="26">
        <v>924200</v>
      </c>
      <c r="F1035" s="26">
        <v>924200</v>
      </c>
      <c r="G1035" s="27"/>
      <c r="H1035" s="26">
        <v>924200</v>
      </c>
      <c r="I1035" s="27" t="e">
        <f>#REF!*($I$4)</f>
        <v>#REF!</v>
      </c>
      <c r="J1035" s="27" t="e">
        <f>ROUNDUP(E1035+#REF!+I1035,-2)</f>
        <v>#REF!</v>
      </c>
      <c r="K1035" s="27"/>
      <c r="L1035" s="138"/>
      <c r="M1035" s="138"/>
      <c r="N1035" s="139"/>
      <c r="O1035" s="49"/>
      <c r="P1035" s="49"/>
      <c r="Q1035" s="49"/>
      <c r="R1035" s="49"/>
      <c r="S1035" s="49"/>
      <c r="T1035" s="49"/>
      <c r="U1035" s="28">
        <f t="shared" si="89"/>
        <v>92420</v>
      </c>
      <c r="V1035" s="28">
        <f t="shared" si="90"/>
        <v>138630</v>
      </c>
      <c r="W1035" s="28">
        <f t="shared" si="91"/>
        <v>29574.400000000001</v>
      </c>
      <c r="X1035" s="388">
        <f t="shared" si="92"/>
        <v>1184824.3999999999</v>
      </c>
      <c r="Y1035" s="6">
        <f t="shared" si="93"/>
        <v>1184900</v>
      </c>
      <c r="Z1035" s="355"/>
      <c r="AA1035" s="359"/>
    </row>
    <row r="1036" spans="1:27" ht="15.75">
      <c r="A1036" s="24">
        <f t="shared" si="88"/>
        <v>580</v>
      </c>
      <c r="B1036" s="519" t="s">
        <v>3178</v>
      </c>
      <c r="C1036" s="519" t="s">
        <v>3186</v>
      </c>
      <c r="D1036" s="25" t="s">
        <v>2660</v>
      </c>
      <c r="E1036" s="26">
        <v>369700</v>
      </c>
      <c r="F1036" s="26">
        <v>369700</v>
      </c>
      <c r="G1036" s="27"/>
      <c r="H1036" s="26">
        <v>369700</v>
      </c>
      <c r="I1036" s="27" t="e">
        <f>#REF!*($I$4)</f>
        <v>#REF!</v>
      </c>
      <c r="J1036" s="27" t="e">
        <f>ROUNDUP(E1036+#REF!+I1036,-2)</f>
        <v>#REF!</v>
      </c>
      <c r="K1036" s="27"/>
      <c r="L1036" s="138"/>
      <c r="M1036" s="138"/>
      <c r="N1036" s="139"/>
      <c r="O1036" s="49"/>
      <c r="P1036" s="49"/>
      <c r="Q1036" s="49"/>
      <c r="R1036" s="49"/>
      <c r="S1036" s="49"/>
      <c r="T1036" s="49"/>
      <c r="U1036" s="28">
        <f t="shared" si="89"/>
        <v>36970</v>
      </c>
      <c r="V1036" s="28">
        <f t="shared" si="90"/>
        <v>55455</v>
      </c>
      <c r="W1036" s="28">
        <f t="shared" si="91"/>
        <v>11830.4</v>
      </c>
      <c r="X1036" s="388">
        <f t="shared" si="92"/>
        <v>473955.4</v>
      </c>
      <c r="Y1036" s="6">
        <f t="shared" si="93"/>
        <v>474000</v>
      </c>
      <c r="Z1036" s="355"/>
      <c r="AA1036" s="359"/>
    </row>
    <row r="1037" spans="1:27" ht="15.75">
      <c r="A1037" s="24">
        <f t="shared" si="88"/>
        <v>581</v>
      </c>
      <c r="B1037" s="519" t="s">
        <v>3187</v>
      </c>
      <c r="C1037" s="519" t="s">
        <v>3169</v>
      </c>
      <c r="D1037" s="25" t="s">
        <v>2660</v>
      </c>
      <c r="E1037" s="26">
        <v>739400</v>
      </c>
      <c r="F1037" s="26">
        <v>739400</v>
      </c>
      <c r="G1037" s="27"/>
      <c r="H1037" s="26">
        <v>739400</v>
      </c>
      <c r="I1037" s="27" t="e">
        <f>#REF!*($I$4)</f>
        <v>#REF!</v>
      </c>
      <c r="J1037" s="27" t="e">
        <f>ROUNDUP(E1037+#REF!+I1037,-2)</f>
        <v>#REF!</v>
      </c>
      <c r="K1037" s="27"/>
      <c r="L1037" s="138"/>
      <c r="M1037" s="138"/>
      <c r="N1037" s="139"/>
      <c r="O1037" s="49"/>
      <c r="P1037" s="49"/>
      <c r="Q1037" s="49"/>
      <c r="R1037" s="49"/>
      <c r="S1037" s="49"/>
      <c r="T1037" s="49"/>
      <c r="U1037" s="28">
        <f t="shared" si="89"/>
        <v>73940</v>
      </c>
      <c r="V1037" s="28">
        <f t="shared" si="90"/>
        <v>110910</v>
      </c>
      <c r="W1037" s="28">
        <f t="shared" si="91"/>
        <v>23660.799999999999</v>
      </c>
      <c r="X1037" s="388">
        <f t="shared" si="92"/>
        <v>947910.8</v>
      </c>
      <c r="Y1037" s="6">
        <f t="shared" si="93"/>
        <v>948000</v>
      </c>
      <c r="Z1037" s="355"/>
      <c r="AA1037" s="359"/>
    </row>
    <row r="1038" spans="1:27" ht="15.75">
      <c r="A1038" s="24">
        <f t="shared" si="88"/>
        <v>582</v>
      </c>
      <c r="B1038" s="519" t="s">
        <v>3187</v>
      </c>
      <c r="C1038" s="519" t="s">
        <v>2659</v>
      </c>
      <c r="D1038" s="25" t="s">
        <v>2660</v>
      </c>
      <c r="E1038" s="26">
        <v>677800</v>
      </c>
      <c r="F1038" s="26">
        <v>677800</v>
      </c>
      <c r="G1038" s="27"/>
      <c r="H1038" s="26">
        <v>677800</v>
      </c>
      <c r="I1038" s="27" t="e">
        <f>#REF!*($I$4)</f>
        <v>#REF!</v>
      </c>
      <c r="J1038" s="27" t="e">
        <f>ROUNDUP(E1038+#REF!+I1038,-2)</f>
        <v>#REF!</v>
      </c>
      <c r="K1038" s="27"/>
      <c r="L1038" s="138"/>
      <c r="M1038" s="138"/>
      <c r="N1038" s="139"/>
      <c r="O1038" s="49"/>
      <c r="P1038" s="49"/>
      <c r="Q1038" s="49"/>
      <c r="R1038" s="49"/>
      <c r="S1038" s="49"/>
      <c r="T1038" s="49"/>
      <c r="U1038" s="28">
        <f t="shared" si="89"/>
        <v>67780</v>
      </c>
      <c r="V1038" s="28">
        <f t="shared" si="90"/>
        <v>101670</v>
      </c>
      <c r="W1038" s="28">
        <f t="shared" si="91"/>
        <v>21689.600000000002</v>
      </c>
      <c r="X1038" s="388">
        <f t="shared" si="92"/>
        <v>868939.6</v>
      </c>
      <c r="Y1038" s="6">
        <f t="shared" si="93"/>
        <v>869000</v>
      </c>
      <c r="Z1038" s="355"/>
      <c r="AA1038" s="359"/>
    </row>
    <row r="1039" spans="1:27" ht="15.75">
      <c r="A1039" s="24">
        <f t="shared" si="88"/>
        <v>583</v>
      </c>
      <c r="B1039" s="519" t="s">
        <v>3187</v>
      </c>
      <c r="C1039" s="519" t="s">
        <v>2661</v>
      </c>
      <c r="D1039" s="25" t="s">
        <v>2660</v>
      </c>
      <c r="E1039" s="26">
        <v>677800</v>
      </c>
      <c r="F1039" s="26">
        <v>677800</v>
      </c>
      <c r="G1039" s="27"/>
      <c r="H1039" s="26">
        <v>677800</v>
      </c>
      <c r="I1039" s="27" t="e">
        <f>#REF!*($I$4)</f>
        <v>#REF!</v>
      </c>
      <c r="J1039" s="27" t="e">
        <f>ROUNDUP(E1039+#REF!+I1039,-2)</f>
        <v>#REF!</v>
      </c>
      <c r="K1039" s="27"/>
      <c r="L1039" s="138"/>
      <c r="M1039" s="138"/>
      <c r="N1039" s="139"/>
      <c r="O1039" s="49"/>
      <c r="P1039" s="49"/>
      <c r="Q1039" s="49"/>
      <c r="R1039" s="49"/>
      <c r="S1039" s="49"/>
      <c r="T1039" s="49"/>
      <c r="U1039" s="28">
        <f t="shared" si="89"/>
        <v>67780</v>
      </c>
      <c r="V1039" s="28">
        <f t="shared" si="90"/>
        <v>101670</v>
      </c>
      <c r="W1039" s="28">
        <f t="shared" si="91"/>
        <v>21689.600000000002</v>
      </c>
      <c r="X1039" s="388">
        <f t="shared" si="92"/>
        <v>868939.6</v>
      </c>
      <c r="Y1039" s="6">
        <f t="shared" si="93"/>
        <v>869000</v>
      </c>
      <c r="Z1039" s="355"/>
      <c r="AA1039" s="359"/>
    </row>
    <row r="1040" spans="1:27" ht="15.75">
      <c r="A1040" s="24">
        <f t="shared" si="88"/>
        <v>584</v>
      </c>
      <c r="B1040" s="519" t="s">
        <v>3187</v>
      </c>
      <c r="C1040" s="519" t="s">
        <v>2662</v>
      </c>
      <c r="D1040" s="25" t="s">
        <v>2660</v>
      </c>
      <c r="E1040" s="26">
        <v>739400</v>
      </c>
      <c r="F1040" s="26">
        <v>739400</v>
      </c>
      <c r="G1040" s="27"/>
      <c r="H1040" s="26">
        <v>739400</v>
      </c>
      <c r="I1040" s="27" t="e">
        <f>#REF!*($I$4)</f>
        <v>#REF!</v>
      </c>
      <c r="J1040" s="27" t="e">
        <f>ROUNDUP(E1040+#REF!+I1040,-2)</f>
        <v>#REF!</v>
      </c>
      <c r="K1040" s="27"/>
      <c r="L1040" s="138"/>
      <c r="M1040" s="138"/>
      <c r="N1040" s="139"/>
      <c r="O1040" s="49"/>
      <c r="P1040" s="49"/>
      <c r="Q1040" s="49"/>
      <c r="R1040" s="49"/>
      <c r="S1040" s="49"/>
      <c r="T1040" s="49"/>
      <c r="U1040" s="28">
        <f t="shared" si="89"/>
        <v>73940</v>
      </c>
      <c r="V1040" s="28">
        <f t="shared" si="90"/>
        <v>110910</v>
      </c>
      <c r="W1040" s="28">
        <f t="shared" si="91"/>
        <v>23660.799999999999</v>
      </c>
      <c r="X1040" s="388">
        <f t="shared" si="92"/>
        <v>947910.8</v>
      </c>
      <c r="Y1040" s="6">
        <f t="shared" si="93"/>
        <v>948000</v>
      </c>
      <c r="Z1040" s="355"/>
      <c r="AA1040" s="359"/>
    </row>
    <row r="1041" spans="1:27" ht="15.75">
      <c r="A1041" s="24">
        <f t="shared" si="88"/>
        <v>585</v>
      </c>
      <c r="B1041" s="519" t="s">
        <v>3187</v>
      </c>
      <c r="C1041" s="519" t="s">
        <v>2663</v>
      </c>
      <c r="D1041" s="25" t="s">
        <v>2660</v>
      </c>
      <c r="E1041" s="26">
        <v>739400</v>
      </c>
      <c r="F1041" s="26">
        <v>739400</v>
      </c>
      <c r="G1041" s="27"/>
      <c r="H1041" s="26">
        <v>739400</v>
      </c>
      <c r="I1041" s="27" t="e">
        <f>#REF!*($I$4)</f>
        <v>#REF!</v>
      </c>
      <c r="J1041" s="27" t="e">
        <f>ROUNDUP(E1041+#REF!+I1041,-2)</f>
        <v>#REF!</v>
      </c>
      <c r="K1041" s="27"/>
      <c r="L1041" s="138"/>
      <c r="M1041" s="138"/>
      <c r="N1041" s="139"/>
      <c r="O1041" s="49"/>
      <c r="P1041" s="49"/>
      <c r="Q1041" s="49"/>
      <c r="R1041" s="49"/>
      <c r="S1041" s="49"/>
      <c r="T1041" s="49"/>
      <c r="U1041" s="28">
        <f t="shared" si="89"/>
        <v>73940</v>
      </c>
      <c r="V1041" s="28">
        <f t="shared" si="90"/>
        <v>110910</v>
      </c>
      <c r="W1041" s="28">
        <f t="shared" si="91"/>
        <v>23660.799999999999</v>
      </c>
      <c r="X1041" s="388">
        <f t="shared" si="92"/>
        <v>947910.8</v>
      </c>
      <c r="Y1041" s="6">
        <f t="shared" si="93"/>
        <v>948000</v>
      </c>
      <c r="Z1041" s="355"/>
      <c r="AA1041" s="359"/>
    </row>
    <row r="1042" spans="1:27" ht="15.75">
      <c r="A1042" s="24">
        <f t="shared" si="88"/>
        <v>586</v>
      </c>
      <c r="B1042" s="519" t="s">
        <v>3187</v>
      </c>
      <c r="C1042" s="519" t="s">
        <v>2664</v>
      </c>
      <c r="D1042" s="25" t="s">
        <v>2660</v>
      </c>
      <c r="E1042" s="26">
        <v>739400</v>
      </c>
      <c r="F1042" s="26">
        <v>739400</v>
      </c>
      <c r="G1042" s="27"/>
      <c r="H1042" s="26">
        <v>739400</v>
      </c>
      <c r="I1042" s="27" t="e">
        <f>#REF!*($I$4)</f>
        <v>#REF!</v>
      </c>
      <c r="J1042" s="27" t="e">
        <f>ROUNDUP(E1042+#REF!+I1042,-2)</f>
        <v>#REF!</v>
      </c>
      <c r="K1042" s="27"/>
      <c r="L1042" s="138"/>
      <c r="M1042" s="138"/>
      <c r="N1042" s="139"/>
      <c r="O1042" s="49"/>
      <c r="P1042" s="49"/>
      <c r="Q1042" s="49"/>
      <c r="R1042" s="49"/>
      <c r="S1042" s="49"/>
      <c r="T1042" s="49"/>
      <c r="U1042" s="28">
        <f t="shared" si="89"/>
        <v>73940</v>
      </c>
      <c r="V1042" s="28">
        <f t="shared" si="90"/>
        <v>110910</v>
      </c>
      <c r="W1042" s="28">
        <f t="shared" si="91"/>
        <v>23660.799999999999</v>
      </c>
      <c r="X1042" s="388">
        <f t="shared" si="92"/>
        <v>947910.8</v>
      </c>
      <c r="Y1042" s="6">
        <f t="shared" si="93"/>
        <v>948000</v>
      </c>
      <c r="Z1042" s="355"/>
      <c r="AA1042" s="359"/>
    </row>
    <row r="1043" spans="1:27" ht="15.75">
      <c r="A1043" s="24">
        <f t="shared" si="88"/>
        <v>587</v>
      </c>
      <c r="B1043" s="519" t="s">
        <v>3187</v>
      </c>
      <c r="C1043" s="519" t="s">
        <v>2666</v>
      </c>
      <c r="D1043" s="25" t="s">
        <v>2660</v>
      </c>
      <c r="E1043" s="26">
        <v>677800</v>
      </c>
      <c r="F1043" s="26">
        <v>677800</v>
      </c>
      <c r="G1043" s="27"/>
      <c r="H1043" s="26">
        <v>677800</v>
      </c>
      <c r="I1043" s="27" t="e">
        <f>#REF!*($I$4)</f>
        <v>#REF!</v>
      </c>
      <c r="J1043" s="27" t="e">
        <f>ROUNDUP(E1043+#REF!+I1043,-2)</f>
        <v>#REF!</v>
      </c>
      <c r="K1043" s="27"/>
      <c r="L1043" s="138"/>
      <c r="M1043" s="138"/>
      <c r="N1043" s="139"/>
      <c r="O1043" s="49"/>
      <c r="P1043" s="49"/>
      <c r="Q1043" s="49"/>
      <c r="R1043" s="49"/>
      <c r="S1043" s="49"/>
      <c r="T1043" s="49"/>
      <c r="U1043" s="28">
        <f t="shared" si="89"/>
        <v>67780</v>
      </c>
      <c r="V1043" s="28">
        <f t="shared" si="90"/>
        <v>101670</v>
      </c>
      <c r="W1043" s="28">
        <f t="shared" si="91"/>
        <v>21689.600000000002</v>
      </c>
      <c r="X1043" s="388">
        <f t="shared" si="92"/>
        <v>868939.6</v>
      </c>
      <c r="Y1043" s="6">
        <f t="shared" si="93"/>
        <v>869000</v>
      </c>
      <c r="Z1043" s="355"/>
      <c r="AA1043" s="359"/>
    </row>
    <row r="1044" spans="1:27" ht="15.75">
      <c r="A1044" s="24">
        <f t="shared" si="88"/>
        <v>588</v>
      </c>
      <c r="B1044" s="519" t="s">
        <v>3187</v>
      </c>
      <c r="C1044" s="519" t="s">
        <v>2667</v>
      </c>
      <c r="D1044" s="25" t="s">
        <v>2660</v>
      </c>
      <c r="E1044" s="26">
        <v>677800</v>
      </c>
      <c r="F1044" s="26">
        <v>677800</v>
      </c>
      <c r="G1044" s="27"/>
      <c r="H1044" s="26">
        <v>677800</v>
      </c>
      <c r="I1044" s="27" t="e">
        <f>#REF!*($I$4)</f>
        <v>#REF!</v>
      </c>
      <c r="J1044" s="27" t="e">
        <f>ROUNDUP(E1044+#REF!+I1044,-2)</f>
        <v>#REF!</v>
      </c>
      <c r="K1044" s="27"/>
      <c r="L1044" s="138"/>
      <c r="M1044" s="138"/>
      <c r="N1044" s="139"/>
      <c r="O1044" s="49"/>
      <c r="P1044" s="49"/>
      <c r="Q1044" s="49"/>
      <c r="R1044" s="49"/>
      <c r="S1044" s="49"/>
      <c r="T1044" s="49"/>
      <c r="U1044" s="28">
        <f t="shared" si="89"/>
        <v>67780</v>
      </c>
      <c r="V1044" s="28">
        <f t="shared" si="90"/>
        <v>101670</v>
      </c>
      <c r="W1044" s="28">
        <f t="shared" si="91"/>
        <v>21689.600000000002</v>
      </c>
      <c r="X1044" s="388">
        <f t="shared" si="92"/>
        <v>868939.6</v>
      </c>
      <c r="Y1044" s="6">
        <f t="shared" si="93"/>
        <v>869000</v>
      </c>
      <c r="Z1044" s="355"/>
      <c r="AA1044" s="359"/>
    </row>
    <row r="1045" spans="1:27" ht="15.75">
      <c r="A1045" s="24">
        <f t="shared" si="88"/>
        <v>589</v>
      </c>
      <c r="B1045" s="519" t="s">
        <v>3187</v>
      </c>
      <c r="C1045" s="519" t="s">
        <v>2668</v>
      </c>
      <c r="D1045" s="25" t="s">
        <v>2660</v>
      </c>
      <c r="E1045" s="26">
        <v>862700</v>
      </c>
      <c r="F1045" s="26">
        <v>862700</v>
      </c>
      <c r="G1045" s="27"/>
      <c r="H1045" s="26">
        <v>862700</v>
      </c>
      <c r="I1045" s="27" t="e">
        <f>#REF!*($I$4)</f>
        <v>#REF!</v>
      </c>
      <c r="J1045" s="27" t="e">
        <f>ROUNDUP(E1045+#REF!+I1045,-2)</f>
        <v>#REF!</v>
      </c>
      <c r="K1045" s="27"/>
      <c r="L1045" s="138"/>
      <c r="M1045" s="138"/>
      <c r="N1045" s="139"/>
      <c r="O1045" s="49"/>
      <c r="P1045" s="49"/>
      <c r="Q1045" s="49"/>
      <c r="R1045" s="49"/>
      <c r="S1045" s="49"/>
      <c r="T1045" s="49"/>
      <c r="U1045" s="28">
        <f t="shared" si="89"/>
        <v>86270</v>
      </c>
      <c r="V1045" s="28">
        <f t="shared" si="90"/>
        <v>129405</v>
      </c>
      <c r="W1045" s="28">
        <f t="shared" si="91"/>
        <v>27606.400000000001</v>
      </c>
      <c r="X1045" s="388">
        <f t="shared" si="92"/>
        <v>1105981.3999999999</v>
      </c>
      <c r="Y1045" s="6">
        <f t="shared" si="93"/>
        <v>1106000</v>
      </c>
      <c r="Z1045" s="355"/>
      <c r="AA1045" s="359"/>
    </row>
    <row r="1046" spans="1:27" ht="15.75">
      <c r="A1046" s="24">
        <f t="shared" si="88"/>
        <v>590</v>
      </c>
      <c r="B1046" s="519" t="s">
        <v>3187</v>
      </c>
      <c r="C1046" s="519" t="s">
        <v>2669</v>
      </c>
      <c r="D1046" s="25" t="s">
        <v>2660</v>
      </c>
      <c r="E1046" s="26">
        <v>739400</v>
      </c>
      <c r="F1046" s="26">
        <v>739400</v>
      </c>
      <c r="G1046" s="27"/>
      <c r="H1046" s="26">
        <v>739400</v>
      </c>
      <c r="I1046" s="27" t="e">
        <f>#REF!*($I$4)</f>
        <v>#REF!</v>
      </c>
      <c r="J1046" s="27" t="e">
        <f>ROUNDUP(E1046+#REF!+I1046,-2)</f>
        <v>#REF!</v>
      </c>
      <c r="K1046" s="27"/>
      <c r="L1046" s="138"/>
      <c r="M1046" s="138"/>
      <c r="N1046" s="139"/>
      <c r="O1046" s="49"/>
      <c r="P1046" s="49"/>
      <c r="Q1046" s="49"/>
      <c r="R1046" s="49"/>
      <c r="S1046" s="49"/>
      <c r="T1046" s="49"/>
      <c r="U1046" s="28">
        <f t="shared" si="89"/>
        <v>73940</v>
      </c>
      <c r="V1046" s="28">
        <f t="shared" si="90"/>
        <v>110910</v>
      </c>
      <c r="W1046" s="28">
        <f t="shared" si="91"/>
        <v>23660.799999999999</v>
      </c>
      <c r="X1046" s="388">
        <f t="shared" si="92"/>
        <v>947910.8</v>
      </c>
      <c r="Y1046" s="6">
        <f t="shared" si="93"/>
        <v>948000</v>
      </c>
      <c r="Z1046" s="355"/>
      <c r="AA1046" s="359"/>
    </row>
    <row r="1047" spans="1:27" ht="15.75">
      <c r="A1047" s="24">
        <f t="shared" si="88"/>
        <v>591</v>
      </c>
      <c r="B1047" s="519" t="s">
        <v>3187</v>
      </c>
      <c r="C1047" s="519" t="s">
        <v>2670</v>
      </c>
      <c r="D1047" s="25" t="s">
        <v>2660</v>
      </c>
      <c r="E1047" s="26">
        <v>739400</v>
      </c>
      <c r="F1047" s="26">
        <v>739400</v>
      </c>
      <c r="G1047" s="27"/>
      <c r="H1047" s="26">
        <v>739400</v>
      </c>
      <c r="I1047" s="27" t="e">
        <f>#REF!*($I$4)</f>
        <v>#REF!</v>
      </c>
      <c r="J1047" s="27" t="e">
        <f>ROUNDUP(E1047+#REF!+I1047,-2)</f>
        <v>#REF!</v>
      </c>
      <c r="K1047" s="27"/>
      <c r="L1047" s="138"/>
      <c r="M1047" s="138"/>
      <c r="N1047" s="139"/>
      <c r="O1047" s="49"/>
      <c r="P1047" s="49"/>
      <c r="Q1047" s="49"/>
      <c r="R1047" s="49"/>
      <c r="S1047" s="49"/>
      <c r="T1047" s="49"/>
      <c r="U1047" s="28">
        <f t="shared" si="89"/>
        <v>73940</v>
      </c>
      <c r="V1047" s="28">
        <f t="shared" si="90"/>
        <v>110910</v>
      </c>
      <c r="W1047" s="28">
        <f t="shared" si="91"/>
        <v>23660.799999999999</v>
      </c>
      <c r="X1047" s="388">
        <f t="shared" si="92"/>
        <v>947910.8</v>
      </c>
      <c r="Y1047" s="6">
        <f t="shared" si="93"/>
        <v>948000</v>
      </c>
      <c r="Z1047" s="355"/>
      <c r="AA1047" s="359"/>
    </row>
    <row r="1048" spans="1:27" ht="16.5" customHeight="1">
      <c r="A1048" s="24">
        <f t="shared" si="88"/>
        <v>592</v>
      </c>
      <c r="B1048" s="519" t="s">
        <v>3188</v>
      </c>
      <c r="C1048" s="519" t="s">
        <v>3170</v>
      </c>
      <c r="D1048" s="25" t="s">
        <v>2532</v>
      </c>
      <c r="E1048" s="26">
        <v>525800</v>
      </c>
      <c r="F1048" s="26">
        <v>525800</v>
      </c>
      <c r="G1048" s="27"/>
      <c r="H1048" s="26">
        <v>525800</v>
      </c>
      <c r="I1048" s="27" t="e">
        <f>#REF!*($I$4)</f>
        <v>#REF!</v>
      </c>
      <c r="J1048" s="27" t="e">
        <f>ROUNDUP(E1048+#REF!+I1048,-2)</f>
        <v>#REF!</v>
      </c>
      <c r="K1048" s="27"/>
      <c r="L1048" s="138"/>
      <c r="M1048" s="138"/>
      <c r="N1048" s="139"/>
      <c r="O1048" s="49"/>
      <c r="P1048" s="49"/>
      <c r="Q1048" s="49"/>
      <c r="R1048" s="49"/>
      <c r="S1048" s="49"/>
      <c r="T1048" s="49"/>
      <c r="U1048" s="28">
        <f t="shared" si="89"/>
        <v>52580</v>
      </c>
      <c r="V1048" s="28">
        <f t="shared" si="90"/>
        <v>78870</v>
      </c>
      <c r="W1048" s="28">
        <f t="shared" si="91"/>
        <v>16825.599999999999</v>
      </c>
      <c r="X1048" s="388">
        <f t="shared" si="92"/>
        <v>674075.6</v>
      </c>
      <c r="Y1048" s="6">
        <f t="shared" si="93"/>
        <v>674100</v>
      </c>
      <c r="Z1048" s="355"/>
      <c r="AA1048" s="359"/>
    </row>
    <row r="1049" spans="1:27" ht="16.5" customHeight="1">
      <c r="A1049" s="24">
        <f t="shared" si="88"/>
        <v>593</v>
      </c>
      <c r="B1049" s="519" t="s">
        <v>3188</v>
      </c>
      <c r="C1049" s="519" t="s">
        <v>3171</v>
      </c>
      <c r="D1049" s="25" t="s">
        <v>2532</v>
      </c>
      <c r="E1049" s="26">
        <v>557100</v>
      </c>
      <c r="F1049" s="26">
        <v>557100</v>
      </c>
      <c r="G1049" s="27"/>
      <c r="H1049" s="26">
        <v>557100</v>
      </c>
      <c r="I1049" s="27" t="e">
        <f>#REF!*($I$4)</f>
        <v>#REF!</v>
      </c>
      <c r="J1049" s="27" t="e">
        <f>ROUNDUP(E1049+#REF!+I1049,-2)</f>
        <v>#REF!</v>
      </c>
      <c r="K1049" s="27"/>
      <c r="L1049" s="138"/>
      <c r="M1049" s="138"/>
      <c r="N1049" s="139"/>
      <c r="O1049" s="49"/>
      <c r="P1049" s="49"/>
      <c r="Q1049" s="49"/>
      <c r="R1049" s="49"/>
      <c r="S1049" s="49"/>
      <c r="T1049" s="49"/>
      <c r="U1049" s="28">
        <f t="shared" si="89"/>
        <v>55710</v>
      </c>
      <c r="V1049" s="28">
        <f t="shared" si="90"/>
        <v>83565</v>
      </c>
      <c r="W1049" s="28">
        <f t="shared" si="91"/>
        <v>17827.2</v>
      </c>
      <c r="X1049" s="388">
        <f t="shared" si="92"/>
        <v>714202.2</v>
      </c>
      <c r="Y1049" s="6">
        <f t="shared" si="93"/>
        <v>714300</v>
      </c>
      <c r="Z1049" s="355"/>
      <c r="AA1049" s="359"/>
    </row>
    <row r="1050" spans="1:27" ht="16.5" customHeight="1">
      <c r="A1050" s="24">
        <f t="shared" si="88"/>
        <v>594</v>
      </c>
      <c r="B1050" s="519" t="s">
        <v>3188</v>
      </c>
      <c r="C1050" s="519" t="s">
        <v>3172</v>
      </c>
      <c r="D1050" s="25" t="s">
        <v>2532</v>
      </c>
      <c r="E1050" s="26">
        <v>176500</v>
      </c>
      <c r="F1050" s="26">
        <v>176500</v>
      </c>
      <c r="G1050" s="27"/>
      <c r="H1050" s="26">
        <v>176500</v>
      </c>
      <c r="I1050" s="27" t="e">
        <f>#REF!*($I$4)</f>
        <v>#REF!</v>
      </c>
      <c r="J1050" s="27" t="e">
        <f>ROUNDUP(E1050+#REF!+I1050,-2)</f>
        <v>#REF!</v>
      </c>
      <c r="K1050" s="27"/>
      <c r="L1050" s="138"/>
      <c r="M1050" s="138"/>
      <c r="N1050" s="139"/>
      <c r="O1050" s="49"/>
      <c r="P1050" s="49"/>
      <c r="Q1050" s="49"/>
      <c r="R1050" s="49"/>
      <c r="S1050" s="49"/>
      <c r="T1050" s="49"/>
      <c r="U1050" s="28">
        <f t="shared" si="89"/>
        <v>17650</v>
      </c>
      <c r="V1050" s="28">
        <f t="shared" si="90"/>
        <v>26475</v>
      </c>
      <c r="W1050" s="28">
        <f t="shared" si="91"/>
        <v>5648</v>
      </c>
      <c r="X1050" s="388">
        <f t="shared" si="92"/>
        <v>226273</v>
      </c>
      <c r="Y1050" s="6">
        <f t="shared" si="93"/>
        <v>226300</v>
      </c>
      <c r="Z1050" s="355"/>
      <c r="AA1050" s="359"/>
    </row>
    <row r="1051" spans="1:27" ht="16.5" customHeight="1">
      <c r="A1051" s="24">
        <f t="shared" si="88"/>
        <v>595</v>
      </c>
      <c r="B1051" s="519" t="s">
        <v>3188</v>
      </c>
      <c r="C1051" s="519" t="s">
        <v>3173</v>
      </c>
      <c r="D1051" s="25" t="s">
        <v>2532</v>
      </c>
      <c r="E1051" s="26">
        <v>176500</v>
      </c>
      <c r="F1051" s="26">
        <v>176500</v>
      </c>
      <c r="G1051" s="27"/>
      <c r="H1051" s="26">
        <v>176500</v>
      </c>
      <c r="I1051" s="27" t="e">
        <f>#REF!*($I$4)</f>
        <v>#REF!</v>
      </c>
      <c r="J1051" s="27" t="e">
        <f>ROUNDUP(E1051+#REF!+I1051,-2)</f>
        <v>#REF!</v>
      </c>
      <c r="K1051" s="27"/>
      <c r="L1051" s="138"/>
      <c r="M1051" s="138"/>
      <c r="N1051" s="139"/>
      <c r="O1051" s="49"/>
      <c r="P1051" s="49"/>
      <c r="Q1051" s="49"/>
      <c r="R1051" s="49"/>
      <c r="S1051" s="49"/>
      <c r="T1051" s="49"/>
      <c r="U1051" s="28">
        <f t="shared" si="89"/>
        <v>17650</v>
      </c>
      <c r="V1051" s="28">
        <f t="shared" si="90"/>
        <v>26475</v>
      </c>
      <c r="W1051" s="28">
        <f t="shared" si="91"/>
        <v>5648</v>
      </c>
      <c r="X1051" s="388">
        <f t="shared" si="92"/>
        <v>226273</v>
      </c>
      <c r="Y1051" s="6">
        <f t="shared" si="93"/>
        <v>226300</v>
      </c>
      <c r="Z1051" s="355"/>
      <c r="AA1051" s="359"/>
    </row>
    <row r="1052" spans="1:27" ht="16.5" customHeight="1">
      <c r="A1052" s="24">
        <f t="shared" si="88"/>
        <v>596</v>
      </c>
      <c r="B1052" s="519" t="s">
        <v>3188</v>
      </c>
      <c r="C1052" s="519" t="s">
        <v>2663</v>
      </c>
      <c r="D1052" s="25" t="s">
        <v>2532</v>
      </c>
      <c r="E1052" s="26">
        <v>461200</v>
      </c>
      <c r="F1052" s="26">
        <v>461200</v>
      </c>
      <c r="G1052" s="27"/>
      <c r="H1052" s="26">
        <v>461200</v>
      </c>
      <c r="I1052" s="27" t="e">
        <f>#REF!*($I$4)</f>
        <v>#REF!</v>
      </c>
      <c r="J1052" s="27" t="e">
        <f>ROUNDUP(E1052+#REF!+I1052,-2)</f>
        <v>#REF!</v>
      </c>
      <c r="K1052" s="27"/>
      <c r="L1052" s="138"/>
      <c r="M1052" s="138"/>
      <c r="N1052" s="139"/>
      <c r="O1052" s="49"/>
      <c r="P1052" s="49"/>
      <c r="Q1052" s="49"/>
      <c r="R1052" s="49"/>
      <c r="S1052" s="49"/>
      <c r="T1052" s="49"/>
      <c r="U1052" s="28">
        <f t="shared" si="89"/>
        <v>46120</v>
      </c>
      <c r="V1052" s="28">
        <f t="shared" si="90"/>
        <v>69180</v>
      </c>
      <c r="W1052" s="28">
        <f t="shared" si="91"/>
        <v>14758.4</v>
      </c>
      <c r="X1052" s="388">
        <f t="shared" si="92"/>
        <v>591258.4</v>
      </c>
      <c r="Y1052" s="6">
        <f t="shared" si="93"/>
        <v>591300</v>
      </c>
      <c r="Z1052" s="355"/>
      <c r="AA1052" s="359"/>
    </row>
    <row r="1053" spans="1:27" ht="16.5" customHeight="1">
      <c r="A1053" s="24">
        <f t="shared" si="88"/>
        <v>597</v>
      </c>
      <c r="B1053" s="519" t="s">
        <v>3188</v>
      </c>
      <c r="C1053" s="519" t="s">
        <v>3185</v>
      </c>
      <c r="D1053" s="25" t="s">
        <v>2532</v>
      </c>
      <c r="E1053" s="26">
        <v>1057400</v>
      </c>
      <c r="F1053" s="26">
        <v>1057400</v>
      </c>
      <c r="G1053" s="27"/>
      <c r="H1053" s="26">
        <v>1057400</v>
      </c>
      <c r="I1053" s="27" t="e">
        <f>#REF!*($I$4)</f>
        <v>#REF!</v>
      </c>
      <c r="J1053" s="27" t="e">
        <f>ROUNDUP(E1053+#REF!+I1053,-2)</f>
        <v>#REF!</v>
      </c>
      <c r="K1053" s="27"/>
      <c r="L1053" s="138"/>
      <c r="M1053" s="138"/>
      <c r="N1053" s="139"/>
      <c r="O1053" s="49"/>
      <c r="P1053" s="49"/>
      <c r="Q1053" s="49"/>
      <c r="R1053" s="49"/>
      <c r="S1053" s="49"/>
      <c r="T1053" s="49"/>
      <c r="U1053" s="28">
        <f t="shared" si="89"/>
        <v>105740</v>
      </c>
      <c r="V1053" s="28">
        <f t="shared" si="90"/>
        <v>158610</v>
      </c>
      <c r="W1053" s="28">
        <f t="shared" si="91"/>
        <v>33836.800000000003</v>
      </c>
      <c r="X1053" s="388">
        <f t="shared" si="92"/>
        <v>1355586.8</v>
      </c>
      <c r="Y1053" s="6">
        <f t="shared" si="93"/>
        <v>1355600</v>
      </c>
      <c r="Z1053" s="355"/>
      <c r="AA1053" s="359"/>
    </row>
    <row r="1054" spans="1:27" ht="16.5" customHeight="1">
      <c r="A1054" s="24">
        <f t="shared" si="88"/>
        <v>598</v>
      </c>
      <c r="B1054" s="519" t="s">
        <v>3188</v>
      </c>
      <c r="C1054" s="519" t="s">
        <v>2665</v>
      </c>
      <c r="D1054" s="25" t="s">
        <v>2532</v>
      </c>
      <c r="E1054" s="26">
        <v>539500</v>
      </c>
      <c r="F1054" s="26">
        <v>539500</v>
      </c>
      <c r="G1054" s="27"/>
      <c r="H1054" s="26">
        <v>539500</v>
      </c>
      <c r="I1054" s="27" t="e">
        <f>#REF!*($I$4)</f>
        <v>#REF!</v>
      </c>
      <c r="J1054" s="27" t="e">
        <f>ROUNDUP(E1054+#REF!+I1054,-2)</f>
        <v>#REF!</v>
      </c>
      <c r="K1054" s="27"/>
      <c r="L1054" s="138"/>
      <c r="M1054" s="138"/>
      <c r="N1054" s="139"/>
      <c r="O1054" s="49"/>
      <c r="P1054" s="49"/>
      <c r="Q1054" s="49"/>
      <c r="R1054" s="49"/>
      <c r="S1054" s="49"/>
      <c r="T1054" s="49"/>
      <c r="U1054" s="28">
        <f t="shared" si="89"/>
        <v>53950</v>
      </c>
      <c r="V1054" s="28">
        <f t="shared" si="90"/>
        <v>80925</v>
      </c>
      <c r="W1054" s="28">
        <f t="shared" si="91"/>
        <v>17264</v>
      </c>
      <c r="X1054" s="388">
        <f t="shared" si="92"/>
        <v>691639</v>
      </c>
      <c r="Y1054" s="6">
        <f t="shared" si="93"/>
        <v>691700</v>
      </c>
      <c r="Z1054" s="355"/>
      <c r="AA1054" s="359"/>
    </row>
    <row r="1055" spans="1:27" ht="16.5" customHeight="1">
      <c r="A1055" s="24">
        <f t="shared" si="88"/>
        <v>599</v>
      </c>
      <c r="B1055" s="519" t="s">
        <v>3188</v>
      </c>
      <c r="C1055" s="519" t="s">
        <v>2666</v>
      </c>
      <c r="D1055" s="25" t="s">
        <v>2387</v>
      </c>
      <c r="E1055" s="26">
        <v>574000</v>
      </c>
      <c r="F1055" s="26">
        <v>574000</v>
      </c>
      <c r="G1055" s="27"/>
      <c r="H1055" s="26">
        <v>574000</v>
      </c>
      <c r="I1055" s="27" t="e">
        <f>#REF!*($I$4)</f>
        <v>#REF!</v>
      </c>
      <c r="J1055" s="27" t="e">
        <f>ROUNDUP(E1055+#REF!+I1055,-2)</f>
        <v>#REF!</v>
      </c>
      <c r="K1055" s="27"/>
      <c r="L1055" s="138"/>
      <c r="M1055" s="138"/>
      <c r="N1055" s="139"/>
      <c r="O1055" s="49"/>
      <c r="P1055" s="49"/>
      <c r="Q1055" s="49"/>
      <c r="R1055" s="49"/>
      <c r="S1055" s="49"/>
      <c r="T1055" s="49"/>
      <c r="U1055" s="28">
        <f t="shared" si="89"/>
        <v>57400</v>
      </c>
      <c r="V1055" s="28">
        <f t="shared" si="90"/>
        <v>86100</v>
      </c>
      <c r="W1055" s="28">
        <f t="shared" si="91"/>
        <v>18368</v>
      </c>
      <c r="X1055" s="388">
        <f t="shared" si="92"/>
        <v>735868</v>
      </c>
      <c r="Y1055" s="6">
        <f t="shared" si="93"/>
        <v>735900</v>
      </c>
      <c r="Z1055" s="355"/>
      <c r="AA1055" s="359"/>
    </row>
    <row r="1056" spans="1:27" ht="16.5" customHeight="1">
      <c r="A1056" s="24">
        <f t="shared" si="88"/>
        <v>600</v>
      </c>
      <c r="B1056" s="519" t="s">
        <v>3188</v>
      </c>
      <c r="C1056" s="519" t="s">
        <v>3176</v>
      </c>
      <c r="D1056" s="25" t="s">
        <v>2387</v>
      </c>
      <c r="E1056" s="26">
        <v>1151500</v>
      </c>
      <c r="F1056" s="26">
        <v>1151500</v>
      </c>
      <c r="G1056" s="27"/>
      <c r="H1056" s="26">
        <v>1151500</v>
      </c>
      <c r="I1056" s="27" t="e">
        <f>#REF!*($I$4)</f>
        <v>#REF!</v>
      </c>
      <c r="J1056" s="27" t="e">
        <f>ROUNDUP(E1056+#REF!+I1056,-2)</f>
        <v>#REF!</v>
      </c>
      <c r="K1056" s="27"/>
      <c r="L1056" s="138"/>
      <c r="M1056" s="138"/>
      <c r="N1056" s="139"/>
      <c r="O1056" s="49"/>
      <c r="P1056" s="49"/>
      <c r="Q1056" s="49"/>
      <c r="R1056" s="49"/>
      <c r="S1056" s="49"/>
      <c r="T1056" s="49"/>
      <c r="U1056" s="28">
        <f t="shared" si="89"/>
        <v>115150</v>
      </c>
      <c r="V1056" s="28">
        <f t="shared" si="90"/>
        <v>172725</v>
      </c>
      <c r="W1056" s="28">
        <f t="shared" si="91"/>
        <v>36848</v>
      </c>
      <c r="X1056" s="388">
        <f t="shared" si="92"/>
        <v>1476223</v>
      </c>
      <c r="Y1056" s="6">
        <f t="shared" si="93"/>
        <v>1476300</v>
      </c>
      <c r="Z1056" s="355"/>
      <c r="AA1056" s="359"/>
    </row>
    <row r="1057" spans="1:27" ht="16.5" customHeight="1">
      <c r="A1057" s="24">
        <f t="shared" si="88"/>
        <v>601</v>
      </c>
      <c r="B1057" s="519" t="s">
        <v>3188</v>
      </c>
      <c r="C1057" s="519" t="s">
        <v>3177</v>
      </c>
      <c r="D1057" s="25" t="s">
        <v>2387</v>
      </c>
      <c r="E1057" s="26">
        <v>1151500</v>
      </c>
      <c r="F1057" s="26">
        <v>1151500</v>
      </c>
      <c r="G1057" s="27"/>
      <c r="H1057" s="26">
        <v>1151500</v>
      </c>
      <c r="I1057" s="27" t="e">
        <f>#REF!*($I$4)</f>
        <v>#REF!</v>
      </c>
      <c r="J1057" s="27" t="e">
        <f>ROUNDUP(E1057+#REF!+I1057,-2)</f>
        <v>#REF!</v>
      </c>
      <c r="K1057" s="27"/>
      <c r="L1057" s="138"/>
      <c r="M1057" s="138"/>
      <c r="N1057" s="139"/>
      <c r="O1057" s="49"/>
      <c r="P1057" s="49"/>
      <c r="Q1057" s="49"/>
      <c r="R1057" s="49"/>
      <c r="S1057" s="49"/>
      <c r="T1057" s="49"/>
      <c r="U1057" s="28">
        <f t="shared" si="89"/>
        <v>115150</v>
      </c>
      <c r="V1057" s="28">
        <f t="shared" si="90"/>
        <v>172725</v>
      </c>
      <c r="W1057" s="28">
        <f t="shared" si="91"/>
        <v>36848</v>
      </c>
      <c r="X1057" s="388">
        <f t="shared" si="92"/>
        <v>1476223</v>
      </c>
      <c r="Y1057" s="6">
        <f t="shared" si="93"/>
        <v>1476300</v>
      </c>
      <c r="Z1057" s="355"/>
      <c r="AA1057" s="359"/>
    </row>
    <row r="1058" spans="1:27" ht="16.5" customHeight="1">
      <c r="A1058" s="24">
        <f t="shared" si="88"/>
        <v>602</v>
      </c>
      <c r="B1058" s="519" t="s">
        <v>3188</v>
      </c>
      <c r="C1058" s="519" t="s">
        <v>2670</v>
      </c>
      <c r="D1058" s="25" t="s">
        <v>2532</v>
      </c>
      <c r="E1058" s="26">
        <v>882700</v>
      </c>
      <c r="F1058" s="26">
        <v>882700</v>
      </c>
      <c r="G1058" s="27"/>
      <c r="H1058" s="26">
        <v>882700</v>
      </c>
      <c r="I1058" s="27" t="e">
        <f>#REF!*($I$4)</f>
        <v>#REF!</v>
      </c>
      <c r="J1058" s="27" t="e">
        <f>ROUNDUP(E1058+#REF!+I1058,-2)</f>
        <v>#REF!</v>
      </c>
      <c r="K1058" s="27"/>
      <c r="L1058" s="138"/>
      <c r="M1058" s="138"/>
      <c r="N1058" s="139"/>
      <c r="O1058" s="49"/>
      <c r="P1058" s="49"/>
      <c r="Q1058" s="49"/>
      <c r="R1058" s="49"/>
      <c r="S1058" s="49"/>
      <c r="T1058" s="49"/>
      <c r="U1058" s="28">
        <f t="shared" si="89"/>
        <v>88270</v>
      </c>
      <c r="V1058" s="28">
        <f t="shared" si="90"/>
        <v>132405</v>
      </c>
      <c r="W1058" s="28">
        <f t="shared" si="91"/>
        <v>28246.400000000001</v>
      </c>
      <c r="X1058" s="388">
        <f t="shared" si="92"/>
        <v>1131621.3999999999</v>
      </c>
      <c r="Y1058" s="6">
        <f t="shared" si="93"/>
        <v>1131700</v>
      </c>
      <c r="Z1058" s="355"/>
      <c r="AA1058" s="359"/>
    </row>
    <row r="1059" spans="1:27" ht="16.5" customHeight="1">
      <c r="A1059" s="24">
        <f t="shared" si="88"/>
        <v>603</v>
      </c>
      <c r="B1059" s="519" t="s">
        <v>3188</v>
      </c>
      <c r="C1059" s="519" t="s">
        <v>3189</v>
      </c>
      <c r="D1059" s="25" t="s">
        <v>2532</v>
      </c>
      <c r="E1059" s="26">
        <v>259200</v>
      </c>
      <c r="F1059" s="26">
        <v>259200</v>
      </c>
      <c r="G1059" s="27"/>
      <c r="H1059" s="26">
        <v>259200</v>
      </c>
      <c r="I1059" s="27" t="e">
        <f>#REF!*($I$4)</f>
        <v>#REF!</v>
      </c>
      <c r="J1059" s="27" t="e">
        <f>ROUNDUP(E1059+#REF!+I1059,-2)</f>
        <v>#REF!</v>
      </c>
      <c r="K1059" s="27"/>
      <c r="L1059" s="138"/>
      <c r="M1059" s="138"/>
      <c r="N1059" s="139"/>
      <c r="O1059" s="49"/>
      <c r="P1059" s="49"/>
      <c r="Q1059" s="49"/>
      <c r="R1059" s="49"/>
      <c r="S1059" s="49"/>
      <c r="T1059" s="49"/>
      <c r="U1059" s="28">
        <f t="shared" si="89"/>
        <v>25920</v>
      </c>
      <c r="V1059" s="28">
        <f t="shared" si="90"/>
        <v>38880</v>
      </c>
      <c r="W1059" s="28">
        <f t="shared" si="91"/>
        <v>8294.4</v>
      </c>
      <c r="X1059" s="388">
        <f t="shared" si="92"/>
        <v>332294.40000000002</v>
      </c>
      <c r="Y1059" s="6">
        <f t="shared" si="93"/>
        <v>332300</v>
      </c>
      <c r="Z1059" s="355"/>
      <c r="AA1059" s="359"/>
    </row>
    <row r="1060" spans="1:27" ht="16.5" customHeight="1">
      <c r="A1060" s="24">
        <f t="shared" si="88"/>
        <v>604</v>
      </c>
      <c r="B1060" s="519" t="s">
        <v>3188</v>
      </c>
      <c r="C1060" s="519" t="s">
        <v>3190</v>
      </c>
      <c r="D1060" s="25" t="s">
        <v>2532</v>
      </c>
      <c r="E1060" s="26">
        <v>439800</v>
      </c>
      <c r="F1060" s="26">
        <v>439800</v>
      </c>
      <c r="G1060" s="27"/>
      <c r="H1060" s="26">
        <v>439800</v>
      </c>
      <c r="I1060" s="27" t="e">
        <f>#REF!*($I$4)</f>
        <v>#REF!</v>
      </c>
      <c r="J1060" s="27" t="e">
        <f>ROUNDUP(E1060+#REF!+I1060,-2)</f>
        <v>#REF!</v>
      </c>
      <c r="K1060" s="27"/>
      <c r="L1060" s="138"/>
      <c r="M1060" s="138"/>
      <c r="N1060" s="139"/>
      <c r="O1060" s="49"/>
      <c r="P1060" s="49"/>
      <c r="Q1060" s="49"/>
      <c r="R1060" s="49"/>
      <c r="S1060" s="49"/>
      <c r="T1060" s="49"/>
      <c r="U1060" s="28">
        <f t="shared" si="89"/>
        <v>43980</v>
      </c>
      <c r="V1060" s="28">
        <f t="shared" si="90"/>
        <v>65970</v>
      </c>
      <c r="W1060" s="28">
        <f t="shared" si="91"/>
        <v>14073.6</v>
      </c>
      <c r="X1060" s="388">
        <f t="shared" si="92"/>
        <v>563823.6</v>
      </c>
      <c r="Y1060" s="6">
        <f t="shared" si="93"/>
        <v>563900</v>
      </c>
      <c r="Z1060" s="355"/>
      <c r="AA1060" s="359"/>
    </row>
    <row r="1061" spans="1:27" ht="16.5" customHeight="1">
      <c r="A1061" s="24">
        <f t="shared" si="88"/>
        <v>605</v>
      </c>
      <c r="B1061" s="519" t="s">
        <v>3188</v>
      </c>
      <c r="C1061" s="519" t="s">
        <v>3191</v>
      </c>
      <c r="D1061" s="25" t="s">
        <v>2532</v>
      </c>
      <c r="E1061" s="26">
        <v>227800</v>
      </c>
      <c r="F1061" s="26">
        <v>227800</v>
      </c>
      <c r="G1061" s="27"/>
      <c r="H1061" s="26">
        <v>227800</v>
      </c>
      <c r="I1061" s="27" t="e">
        <f>#REF!*($I$4)</f>
        <v>#REF!</v>
      </c>
      <c r="J1061" s="27" t="e">
        <f>ROUNDUP(E1061+#REF!+I1061,-2)</f>
        <v>#REF!</v>
      </c>
      <c r="K1061" s="27"/>
      <c r="L1061" s="138"/>
      <c r="M1061" s="138"/>
      <c r="N1061" s="139"/>
      <c r="O1061" s="49"/>
      <c r="P1061" s="49"/>
      <c r="Q1061" s="49"/>
      <c r="R1061" s="49"/>
      <c r="S1061" s="49"/>
      <c r="T1061" s="49"/>
      <c r="U1061" s="28">
        <f t="shared" si="89"/>
        <v>22780</v>
      </c>
      <c r="V1061" s="28">
        <f t="shared" si="90"/>
        <v>34170</v>
      </c>
      <c r="W1061" s="28">
        <f t="shared" si="91"/>
        <v>7289.6</v>
      </c>
      <c r="X1061" s="388">
        <f t="shared" si="92"/>
        <v>292039.59999999998</v>
      </c>
      <c r="Y1061" s="6">
        <f t="shared" si="93"/>
        <v>292100</v>
      </c>
      <c r="Z1061" s="355"/>
      <c r="AA1061" s="359"/>
    </row>
    <row r="1062" spans="1:27" ht="16.5" customHeight="1">
      <c r="A1062" s="24">
        <f t="shared" si="88"/>
        <v>606</v>
      </c>
      <c r="B1062" s="519" t="s">
        <v>3188</v>
      </c>
      <c r="C1062" s="519" t="s">
        <v>3192</v>
      </c>
      <c r="D1062" s="25" t="s">
        <v>2532</v>
      </c>
      <c r="E1062" s="26">
        <v>227800</v>
      </c>
      <c r="F1062" s="26">
        <v>227800</v>
      </c>
      <c r="G1062" s="27"/>
      <c r="H1062" s="26">
        <v>227800</v>
      </c>
      <c r="I1062" s="27" t="e">
        <f>#REF!*($I$4)</f>
        <v>#REF!</v>
      </c>
      <c r="J1062" s="27" t="e">
        <f>ROUNDUP(E1062+#REF!+I1062,-2)</f>
        <v>#REF!</v>
      </c>
      <c r="K1062" s="27"/>
      <c r="L1062" s="138"/>
      <c r="M1062" s="138"/>
      <c r="N1062" s="139"/>
      <c r="O1062" s="49"/>
      <c r="P1062" s="49"/>
      <c r="Q1062" s="49"/>
      <c r="R1062" s="49"/>
      <c r="S1062" s="49"/>
      <c r="T1062" s="49"/>
      <c r="U1062" s="28">
        <f t="shared" si="89"/>
        <v>22780</v>
      </c>
      <c r="V1062" s="28">
        <f t="shared" si="90"/>
        <v>34170</v>
      </c>
      <c r="W1062" s="28">
        <f t="shared" si="91"/>
        <v>7289.6</v>
      </c>
      <c r="X1062" s="388">
        <f t="shared" si="92"/>
        <v>292039.59999999998</v>
      </c>
      <c r="Y1062" s="6">
        <f t="shared" si="93"/>
        <v>292100</v>
      </c>
      <c r="Z1062" s="355"/>
      <c r="AA1062" s="359"/>
    </row>
    <row r="1063" spans="1:27" ht="16.5" customHeight="1">
      <c r="A1063" s="24">
        <f t="shared" si="88"/>
        <v>607</v>
      </c>
      <c r="B1063" s="519" t="s">
        <v>3188</v>
      </c>
      <c r="C1063" s="519" t="s">
        <v>3193</v>
      </c>
      <c r="D1063" s="25" t="s">
        <v>2532</v>
      </c>
      <c r="E1063" s="26">
        <v>227800</v>
      </c>
      <c r="F1063" s="26">
        <v>227800</v>
      </c>
      <c r="G1063" s="27"/>
      <c r="H1063" s="26">
        <v>227800</v>
      </c>
      <c r="I1063" s="27" t="e">
        <f>#REF!*($I$4)</f>
        <v>#REF!</v>
      </c>
      <c r="J1063" s="27" t="e">
        <f>ROUNDUP(E1063+#REF!+I1063,-2)</f>
        <v>#REF!</v>
      </c>
      <c r="K1063" s="27"/>
      <c r="L1063" s="138"/>
      <c r="M1063" s="138"/>
      <c r="N1063" s="139"/>
      <c r="O1063" s="49"/>
      <c r="P1063" s="49"/>
      <c r="Q1063" s="49"/>
      <c r="R1063" s="49"/>
      <c r="S1063" s="49"/>
      <c r="T1063" s="49"/>
      <c r="U1063" s="28">
        <f t="shared" si="89"/>
        <v>22780</v>
      </c>
      <c r="V1063" s="28">
        <f t="shared" si="90"/>
        <v>34170</v>
      </c>
      <c r="W1063" s="28">
        <f t="shared" si="91"/>
        <v>7289.6</v>
      </c>
      <c r="X1063" s="388">
        <f t="shared" si="92"/>
        <v>292039.59999999998</v>
      </c>
      <c r="Y1063" s="6">
        <f t="shared" si="93"/>
        <v>292100</v>
      </c>
      <c r="Z1063" s="355"/>
      <c r="AA1063" s="359"/>
    </row>
    <row r="1064" spans="1:27" ht="16.5" customHeight="1">
      <c r="A1064" s="24">
        <f t="shared" si="88"/>
        <v>608</v>
      </c>
      <c r="B1064" s="519" t="s">
        <v>3188</v>
      </c>
      <c r="C1064" s="519" t="s">
        <v>3194</v>
      </c>
      <c r="D1064" s="25" t="s">
        <v>2532</v>
      </c>
      <c r="E1064" s="26">
        <v>258800</v>
      </c>
      <c r="F1064" s="26">
        <v>258800</v>
      </c>
      <c r="G1064" s="27"/>
      <c r="H1064" s="26">
        <v>258800</v>
      </c>
      <c r="I1064" s="27" t="e">
        <f>#REF!*($I$4)</f>
        <v>#REF!</v>
      </c>
      <c r="J1064" s="27" t="e">
        <f>ROUNDUP(E1064+#REF!+I1064,-2)</f>
        <v>#REF!</v>
      </c>
      <c r="K1064" s="27"/>
      <c r="L1064" s="138"/>
      <c r="M1064" s="138"/>
      <c r="N1064" s="139"/>
      <c r="O1064" s="49"/>
      <c r="P1064" s="49"/>
      <c r="Q1064" s="49"/>
      <c r="R1064" s="49"/>
      <c r="S1064" s="49"/>
      <c r="T1064" s="49"/>
      <c r="U1064" s="28">
        <f t="shared" si="89"/>
        <v>25880</v>
      </c>
      <c r="V1064" s="28">
        <f t="shared" si="90"/>
        <v>38820</v>
      </c>
      <c r="W1064" s="28">
        <f t="shared" si="91"/>
        <v>8281.6</v>
      </c>
      <c r="X1064" s="388">
        <f t="shared" si="92"/>
        <v>331781.59999999998</v>
      </c>
      <c r="Y1064" s="6">
        <f t="shared" si="93"/>
        <v>331800</v>
      </c>
      <c r="Z1064" s="355"/>
      <c r="AA1064" s="359"/>
    </row>
    <row r="1065" spans="1:27" ht="16.5" customHeight="1">
      <c r="A1065" s="24">
        <f t="shared" si="88"/>
        <v>609</v>
      </c>
      <c r="B1065" s="519" t="s">
        <v>3188</v>
      </c>
      <c r="C1065" s="519" t="s">
        <v>3195</v>
      </c>
      <c r="D1065" s="25" t="s">
        <v>2532</v>
      </c>
      <c r="E1065" s="26">
        <v>739600</v>
      </c>
      <c r="F1065" s="26">
        <v>739600</v>
      </c>
      <c r="G1065" s="27"/>
      <c r="H1065" s="26">
        <v>739600</v>
      </c>
      <c r="I1065" s="27" t="e">
        <f>#REF!*($I$4)</f>
        <v>#REF!</v>
      </c>
      <c r="J1065" s="27" t="e">
        <f>ROUNDUP(E1065+#REF!+I1065,-2)</f>
        <v>#REF!</v>
      </c>
      <c r="K1065" s="27"/>
      <c r="L1065" s="138"/>
      <c r="M1065" s="138"/>
      <c r="N1065" s="139"/>
      <c r="O1065" s="49"/>
      <c r="P1065" s="49"/>
      <c r="Q1065" s="49"/>
      <c r="R1065" s="49"/>
      <c r="S1065" s="49"/>
      <c r="T1065" s="49"/>
      <c r="U1065" s="28">
        <f t="shared" si="89"/>
        <v>73960</v>
      </c>
      <c r="V1065" s="28">
        <f t="shared" si="90"/>
        <v>110940</v>
      </c>
      <c r="W1065" s="28">
        <f t="shared" si="91"/>
        <v>23667.200000000001</v>
      </c>
      <c r="X1065" s="388">
        <f t="shared" si="92"/>
        <v>948167.2</v>
      </c>
      <c r="Y1065" s="6">
        <f t="shared" si="93"/>
        <v>948200</v>
      </c>
      <c r="Z1065" s="355"/>
      <c r="AA1065" s="359"/>
    </row>
    <row r="1066" spans="1:27" ht="16.5" customHeight="1">
      <c r="A1066" s="24">
        <f t="shared" si="88"/>
        <v>610</v>
      </c>
      <c r="B1066" s="519" t="s">
        <v>3188</v>
      </c>
      <c r="C1066" s="519" t="s">
        <v>3196</v>
      </c>
      <c r="D1066" s="25" t="s">
        <v>2532</v>
      </c>
      <c r="E1066" s="26">
        <v>245500</v>
      </c>
      <c r="F1066" s="26">
        <v>245500</v>
      </c>
      <c r="G1066" s="27"/>
      <c r="H1066" s="26">
        <v>245500</v>
      </c>
      <c r="I1066" s="27" t="e">
        <f>#REF!*($I$4)</f>
        <v>#REF!</v>
      </c>
      <c r="J1066" s="27" t="e">
        <f>ROUNDUP(E1066+#REF!+I1066,-2)</f>
        <v>#REF!</v>
      </c>
      <c r="K1066" s="27"/>
      <c r="L1066" s="138"/>
      <c r="M1066" s="138"/>
      <c r="N1066" s="139"/>
      <c r="O1066" s="49"/>
      <c r="P1066" s="49"/>
      <c r="Q1066" s="49"/>
      <c r="R1066" s="49"/>
      <c r="S1066" s="49"/>
      <c r="T1066" s="49"/>
      <c r="U1066" s="28">
        <f t="shared" si="89"/>
        <v>24550</v>
      </c>
      <c r="V1066" s="28">
        <f t="shared" si="90"/>
        <v>36825</v>
      </c>
      <c r="W1066" s="28">
        <f t="shared" si="91"/>
        <v>7856</v>
      </c>
      <c r="X1066" s="388">
        <f t="shared" si="92"/>
        <v>314731</v>
      </c>
      <c r="Y1066" s="6">
        <f t="shared" si="93"/>
        <v>314800</v>
      </c>
      <c r="Z1066" s="355"/>
      <c r="AA1066" s="359"/>
    </row>
    <row r="1067" spans="1:27" ht="16.5" customHeight="1">
      <c r="A1067" s="24">
        <f t="shared" si="88"/>
        <v>611</v>
      </c>
      <c r="B1067" s="519" t="s">
        <v>3188</v>
      </c>
      <c r="C1067" s="519" t="s">
        <v>3197</v>
      </c>
      <c r="D1067" s="25" t="s">
        <v>2532</v>
      </c>
      <c r="E1067" s="26">
        <v>245500</v>
      </c>
      <c r="F1067" s="26">
        <v>245500</v>
      </c>
      <c r="G1067" s="27"/>
      <c r="H1067" s="26">
        <v>245500</v>
      </c>
      <c r="I1067" s="27" t="e">
        <f>#REF!*($I$4)</f>
        <v>#REF!</v>
      </c>
      <c r="J1067" s="27" t="e">
        <f>ROUNDUP(E1067+#REF!+I1067,-2)</f>
        <v>#REF!</v>
      </c>
      <c r="K1067" s="27"/>
      <c r="L1067" s="138"/>
      <c r="M1067" s="138"/>
      <c r="N1067" s="139"/>
      <c r="O1067" s="49"/>
      <c r="P1067" s="49"/>
      <c r="Q1067" s="49"/>
      <c r="R1067" s="49"/>
      <c r="S1067" s="49"/>
      <c r="T1067" s="49"/>
      <c r="U1067" s="28">
        <f t="shared" si="89"/>
        <v>24550</v>
      </c>
      <c r="V1067" s="28">
        <f t="shared" si="90"/>
        <v>36825</v>
      </c>
      <c r="W1067" s="28">
        <f t="shared" si="91"/>
        <v>7856</v>
      </c>
      <c r="X1067" s="388">
        <f t="shared" si="92"/>
        <v>314731</v>
      </c>
      <c r="Y1067" s="6">
        <f t="shared" si="93"/>
        <v>314800</v>
      </c>
      <c r="Z1067" s="355"/>
      <c r="AA1067" s="359"/>
    </row>
    <row r="1068" spans="1:27" ht="16.5" customHeight="1">
      <c r="A1068" s="24">
        <f t="shared" si="88"/>
        <v>612</v>
      </c>
      <c r="B1068" s="519" t="s">
        <v>3188</v>
      </c>
      <c r="C1068" s="519" t="s">
        <v>3152</v>
      </c>
      <c r="D1068" s="25" t="s">
        <v>2532</v>
      </c>
      <c r="E1068" s="26">
        <v>256600</v>
      </c>
      <c r="F1068" s="26">
        <v>256600</v>
      </c>
      <c r="G1068" s="27"/>
      <c r="H1068" s="26">
        <v>256600</v>
      </c>
      <c r="I1068" s="27" t="e">
        <f>#REF!*($I$4)</f>
        <v>#REF!</v>
      </c>
      <c r="J1068" s="27" t="e">
        <f>ROUNDUP(E1068+#REF!+I1068,-2)</f>
        <v>#REF!</v>
      </c>
      <c r="K1068" s="27"/>
      <c r="L1068" s="138"/>
      <c r="M1068" s="138"/>
      <c r="N1068" s="139"/>
      <c r="O1068" s="49"/>
      <c r="P1068" s="49"/>
      <c r="Q1068" s="49"/>
      <c r="R1068" s="49"/>
      <c r="S1068" s="49"/>
      <c r="T1068" s="49"/>
      <c r="U1068" s="28">
        <f t="shared" si="89"/>
        <v>25660</v>
      </c>
      <c r="V1068" s="28">
        <f t="shared" si="90"/>
        <v>38490</v>
      </c>
      <c r="W1068" s="28">
        <f t="shared" si="91"/>
        <v>8211.2000000000007</v>
      </c>
      <c r="X1068" s="388">
        <f t="shared" si="92"/>
        <v>328961.2</v>
      </c>
      <c r="Y1068" s="6">
        <f t="shared" si="93"/>
        <v>329000</v>
      </c>
      <c r="Z1068" s="355"/>
      <c r="AA1068" s="359"/>
    </row>
    <row r="1069" spans="1:27" ht="16.5" customHeight="1">
      <c r="A1069" s="24">
        <f t="shared" si="88"/>
        <v>613</v>
      </c>
      <c r="B1069" s="519" t="s">
        <v>3188</v>
      </c>
      <c r="C1069" s="519" t="s">
        <v>3153</v>
      </c>
      <c r="D1069" s="25" t="s">
        <v>2532</v>
      </c>
      <c r="E1069" s="26">
        <v>256600</v>
      </c>
      <c r="F1069" s="26">
        <v>256600</v>
      </c>
      <c r="G1069" s="27"/>
      <c r="H1069" s="26">
        <v>256600</v>
      </c>
      <c r="I1069" s="27" t="e">
        <f>#REF!*($I$4)</f>
        <v>#REF!</v>
      </c>
      <c r="J1069" s="27" t="e">
        <f>ROUNDUP(E1069+#REF!+I1069,-2)</f>
        <v>#REF!</v>
      </c>
      <c r="K1069" s="27"/>
      <c r="L1069" s="138"/>
      <c r="M1069" s="138"/>
      <c r="N1069" s="139"/>
      <c r="O1069" s="49"/>
      <c r="P1069" s="49"/>
      <c r="Q1069" s="49"/>
      <c r="R1069" s="49"/>
      <c r="S1069" s="49"/>
      <c r="T1069" s="49"/>
      <c r="U1069" s="28">
        <f t="shared" si="89"/>
        <v>25660</v>
      </c>
      <c r="V1069" s="28">
        <f t="shared" si="90"/>
        <v>38490</v>
      </c>
      <c r="W1069" s="28">
        <f t="shared" si="91"/>
        <v>8211.2000000000007</v>
      </c>
      <c r="X1069" s="388">
        <f t="shared" si="92"/>
        <v>328961.2</v>
      </c>
      <c r="Y1069" s="6">
        <f t="shared" si="93"/>
        <v>329000</v>
      </c>
      <c r="Z1069" s="355"/>
      <c r="AA1069" s="359"/>
    </row>
    <row r="1070" spans="1:27" ht="16.5" customHeight="1">
      <c r="A1070" s="24">
        <f t="shared" si="88"/>
        <v>614</v>
      </c>
      <c r="B1070" s="519" t="s">
        <v>3188</v>
      </c>
      <c r="C1070" s="519" t="s">
        <v>3155</v>
      </c>
      <c r="D1070" s="25" t="s">
        <v>2532</v>
      </c>
      <c r="E1070" s="26">
        <v>763000</v>
      </c>
      <c r="F1070" s="26">
        <v>763000</v>
      </c>
      <c r="G1070" s="27"/>
      <c r="H1070" s="26">
        <v>763000</v>
      </c>
      <c r="I1070" s="27" t="e">
        <f>#REF!*($I$4)</f>
        <v>#REF!</v>
      </c>
      <c r="J1070" s="27" t="e">
        <f>ROUNDUP(E1070+#REF!+I1070,-2)</f>
        <v>#REF!</v>
      </c>
      <c r="K1070" s="27"/>
      <c r="L1070" s="138"/>
      <c r="M1070" s="138"/>
      <c r="N1070" s="139"/>
      <c r="O1070" s="49"/>
      <c r="P1070" s="49"/>
      <c r="Q1070" s="49"/>
      <c r="R1070" s="49"/>
      <c r="S1070" s="49"/>
      <c r="T1070" s="49"/>
      <c r="U1070" s="28">
        <f t="shared" si="89"/>
        <v>76300</v>
      </c>
      <c r="V1070" s="28">
        <f t="shared" si="90"/>
        <v>114450</v>
      </c>
      <c r="W1070" s="28">
        <f t="shared" si="91"/>
        <v>24416</v>
      </c>
      <c r="X1070" s="388">
        <f t="shared" si="92"/>
        <v>978166</v>
      </c>
      <c r="Y1070" s="6">
        <f t="shared" si="93"/>
        <v>978200</v>
      </c>
      <c r="Z1070" s="355"/>
      <c r="AA1070" s="359"/>
    </row>
    <row r="1071" spans="1:27" ht="16.5" customHeight="1">
      <c r="A1071" s="24">
        <f t="shared" si="88"/>
        <v>615</v>
      </c>
      <c r="B1071" s="519" t="s">
        <v>3188</v>
      </c>
      <c r="C1071" s="519" t="s">
        <v>3198</v>
      </c>
      <c r="D1071" s="25" t="s">
        <v>2532</v>
      </c>
      <c r="E1071" s="26">
        <v>172800</v>
      </c>
      <c r="F1071" s="26">
        <v>172800</v>
      </c>
      <c r="G1071" s="27"/>
      <c r="H1071" s="26">
        <v>172800</v>
      </c>
      <c r="I1071" s="27" t="e">
        <f>#REF!*($I$4)</f>
        <v>#REF!</v>
      </c>
      <c r="J1071" s="27" t="e">
        <f>ROUNDUP(E1071+#REF!+I1071,-2)</f>
        <v>#REF!</v>
      </c>
      <c r="K1071" s="27"/>
      <c r="L1071" s="138"/>
      <c r="M1071" s="138"/>
      <c r="N1071" s="139"/>
      <c r="O1071" s="49"/>
      <c r="P1071" s="49"/>
      <c r="Q1071" s="49"/>
      <c r="R1071" s="49"/>
      <c r="S1071" s="49"/>
      <c r="T1071" s="49"/>
      <c r="U1071" s="28">
        <f t="shared" si="89"/>
        <v>17280</v>
      </c>
      <c r="V1071" s="28">
        <f t="shared" si="90"/>
        <v>25920</v>
      </c>
      <c r="W1071" s="28">
        <f t="shared" si="91"/>
        <v>5529.6</v>
      </c>
      <c r="X1071" s="388">
        <f t="shared" si="92"/>
        <v>221529.60000000001</v>
      </c>
      <c r="Y1071" s="6">
        <f t="shared" si="93"/>
        <v>221600</v>
      </c>
      <c r="Z1071" s="355"/>
      <c r="AA1071" s="359"/>
    </row>
    <row r="1072" spans="1:27" ht="16.5" customHeight="1">
      <c r="A1072" s="24">
        <f t="shared" si="88"/>
        <v>616</v>
      </c>
      <c r="B1072" s="519" t="s">
        <v>3188</v>
      </c>
      <c r="C1072" s="519" t="s">
        <v>3199</v>
      </c>
      <c r="D1072" s="25" t="s">
        <v>2532</v>
      </c>
      <c r="E1072" s="26">
        <v>172800</v>
      </c>
      <c r="F1072" s="26">
        <v>172800</v>
      </c>
      <c r="G1072" s="27"/>
      <c r="H1072" s="26">
        <v>172800</v>
      </c>
      <c r="I1072" s="27" t="e">
        <f>#REF!*($I$4)</f>
        <v>#REF!</v>
      </c>
      <c r="J1072" s="27" t="e">
        <f>ROUNDUP(E1072+#REF!+I1072,-2)</f>
        <v>#REF!</v>
      </c>
      <c r="K1072" s="27"/>
      <c r="L1072" s="138"/>
      <c r="M1072" s="138"/>
      <c r="N1072" s="139"/>
      <c r="O1072" s="49"/>
      <c r="P1072" s="49"/>
      <c r="Q1072" s="49"/>
      <c r="R1072" s="49"/>
      <c r="S1072" s="49"/>
      <c r="T1072" s="49"/>
      <c r="U1072" s="28">
        <f t="shared" si="89"/>
        <v>17280</v>
      </c>
      <c r="V1072" s="28">
        <f t="shared" si="90"/>
        <v>25920</v>
      </c>
      <c r="W1072" s="28">
        <f t="shared" si="91"/>
        <v>5529.6</v>
      </c>
      <c r="X1072" s="388">
        <f t="shared" si="92"/>
        <v>221529.60000000001</v>
      </c>
      <c r="Y1072" s="6">
        <f t="shared" si="93"/>
        <v>221600</v>
      </c>
      <c r="Z1072" s="355"/>
      <c r="AA1072" s="359"/>
    </row>
    <row r="1073" spans="1:27" ht="16.5" customHeight="1">
      <c r="A1073" s="24">
        <f t="shared" si="88"/>
        <v>617</v>
      </c>
      <c r="B1073" s="519" t="s">
        <v>3188</v>
      </c>
      <c r="C1073" s="519" t="s">
        <v>2663</v>
      </c>
      <c r="D1073" s="25" t="s">
        <v>2532</v>
      </c>
      <c r="E1073" s="26">
        <v>499500</v>
      </c>
      <c r="F1073" s="26">
        <v>499500</v>
      </c>
      <c r="G1073" s="27"/>
      <c r="H1073" s="26">
        <v>499500</v>
      </c>
      <c r="I1073" s="27" t="e">
        <f>#REF!*($I$4)</f>
        <v>#REF!</v>
      </c>
      <c r="J1073" s="27" t="e">
        <f>ROUNDUP(E1073+#REF!+I1073,-2)</f>
        <v>#REF!</v>
      </c>
      <c r="K1073" s="27"/>
      <c r="L1073" s="138"/>
      <c r="M1073" s="138"/>
      <c r="N1073" s="139"/>
      <c r="O1073" s="49"/>
      <c r="P1073" s="49"/>
      <c r="Q1073" s="49"/>
      <c r="R1073" s="49"/>
      <c r="S1073" s="49"/>
      <c r="T1073" s="49"/>
      <c r="U1073" s="28">
        <f t="shared" si="89"/>
        <v>49950</v>
      </c>
      <c r="V1073" s="28">
        <f t="shared" si="90"/>
        <v>74925</v>
      </c>
      <c r="W1073" s="28">
        <f t="shared" si="91"/>
        <v>15984</v>
      </c>
      <c r="X1073" s="388">
        <f t="shared" si="92"/>
        <v>640359</v>
      </c>
      <c r="Y1073" s="6">
        <f t="shared" si="93"/>
        <v>640400</v>
      </c>
      <c r="Z1073" s="355"/>
      <c r="AA1073" s="359"/>
    </row>
    <row r="1074" spans="1:27" ht="16.5" customHeight="1">
      <c r="A1074" s="24">
        <f t="shared" si="88"/>
        <v>618</v>
      </c>
      <c r="B1074" s="519" t="s">
        <v>3188</v>
      </c>
      <c r="C1074" s="519" t="s">
        <v>3200</v>
      </c>
      <c r="D1074" s="25" t="s">
        <v>2532</v>
      </c>
      <c r="E1074" s="26">
        <v>805800</v>
      </c>
      <c r="F1074" s="26">
        <v>805800</v>
      </c>
      <c r="G1074" s="27"/>
      <c r="H1074" s="26">
        <v>805800</v>
      </c>
      <c r="I1074" s="27" t="e">
        <f>#REF!*($I$4)</f>
        <v>#REF!</v>
      </c>
      <c r="J1074" s="27" t="e">
        <f>ROUNDUP(E1074+#REF!+I1074,-2)</f>
        <v>#REF!</v>
      </c>
      <c r="K1074" s="27"/>
      <c r="L1074" s="138"/>
      <c r="M1074" s="138"/>
      <c r="N1074" s="139"/>
      <c r="O1074" s="49"/>
      <c r="P1074" s="49"/>
      <c r="Q1074" s="49"/>
      <c r="R1074" s="49"/>
      <c r="S1074" s="49"/>
      <c r="T1074" s="49"/>
      <c r="U1074" s="28">
        <f t="shared" si="89"/>
        <v>80580</v>
      </c>
      <c r="V1074" s="28">
        <f t="shared" si="90"/>
        <v>120870</v>
      </c>
      <c r="W1074" s="28">
        <f t="shared" si="91"/>
        <v>25785.600000000002</v>
      </c>
      <c r="X1074" s="388">
        <f t="shared" si="92"/>
        <v>1033035.6</v>
      </c>
      <c r="Y1074" s="6">
        <f t="shared" si="93"/>
        <v>1033100</v>
      </c>
      <c r="Z1074" s="355"/>
      <c r="AA1074" s="359"/>
    </row>
    <row r="1075" spans="1:27" ht="16.5" customHeight="1">
      <c r="A1075" s="24">
        <f t="shared" si="88"/>
        <v>619</v>
      </c>
      <c r="B1075" s="519" t="s">
        <v>3188</v>
      </c>
      <c r="C1075" s="519" t="s">
        <v>3201</v>
      </c>
      <c r="D1075" s="25" t="s">
        <v>2532</v>
      </c>
      <c r="E1075" s="26">
        <v>227800</v>
      </c>
      <c r="F1075" s="26">
        <v>227800</v>
      </c>
      <c r="G1075" s="27"/>
      <c r="H1075" s="26">
        <v>227800</v>
      </c>
      <c r="I1075" s="27" t="e">
        <f>#REF!*($I$4)</f>
        <v>#REF!</v>
      </c>
      <c r="J1075" s="27" t="e">
        <f>ROUNDUP(E1075+#REF!+I1075,-2)</f>
        <v>#REF!</v>
      </c>
      <c r="K1075" s="27"/>
      <c r="L1075" s="138"/>
      <c r="M1075" s="138"/>
      <c r="N1075" s="139"/>
      <c r="O1075" s="49"/>
      <c r="P1075" s="49"/>
      <c r="Q1075" s="49"/>
      <c r="R1075" s="49"/>
      <c r="S1075" s="49"/>
      <c r="T1075" s="49"/>
      <c r="U1075" s="28">
        <f t="shared" si="89"/>
        <v>22780</v>
      </c>
      <c r="V1075" s="28">
        <f t="shared" si="90"/>
        <v>34170</v>
      </c>
      <c r="W1075" s="28">
        <f t="shared" si="91"/>
        <v>7289.6</v>
      </c>
      <c r="X1075" s="388">
        <f t="shared" si="92"/>
        <v>292039.59999999998</v>
      </c>
      <c r="Y1075" s="6">
        <f t="shared" si="93"/>
        <v>292100</v>
      </c>
      <c r="Z1075" s="355"/>
      <c r="AA1075" s="359"/>
    </row>
    <row r="1076" spans="1:27" ht="15.75">
      <c r="A1076" s="24">
        <f t="shared" si="88"/>
        <v>620</v>
      </c>
      <c r="B1076" s="519" t="s">
        <v>3202</v>
      </c>
      <c r="C1076" s="519" t="s">
        <v>3169</v>
      </c>
      <c r="D1076" s="25" t="s">
        <v>2532</v>
      </c>
      <c r="E1076" s="26">
        <v>1112400</v>
      </c>
      <c r="F1076" s="26">
        <v>1112400</v>
      </c>
      <c r="G1076" s="27"/>
      <c r="H1076" s="26">
        <v>1112400</v>
      </c>
      <c r="I1076" s="27" t="e">
        <f>#REF!*($I$4)</f>
        <v>#REF!</v>
      </c>
      <c r="J1076" s="27" t="e">
        <f>ROUNDUP(E1076+#REF!+I1076,-2)</f>
        <v>#REF!</v>
      </c>
      <c r="K1076" s="27"/>
      <c r="L1076" s="138"/>
      <c r="M1076" s="138"/>
      <c r="N1076" s="139"/>
      <c r="O1076" s="49"/>
      <c r="P1076" s="49"/>
      <c r="Q1076" s="49"/>
      <c r="R1076" s="49"/>
      <c r="S1076" s="49"/>
      <c r="T1076" s="49"/>
      <c r="U1076" s="28">
        <f t="shared" si="89"/>
        <v>111240</v>
      </c>
      <c r="V1076" s="28">
        <f t="shared" si="90"/>
        <v>166860</v>
      </c>
      <c r="W1076" s="28">
        <f t="shared" si="91"/>
        <v>35596.800000000003</v>
      </c>
      <c r="X1076" s="388">
        <f t="shared" si="92"/>
        <v>1426096.8</v>
      </c>
      <c r="Y1076" s="6">
        <f t="shared" si="93"/>
        <v>1426100</v>
      </c>
      <c r="Z1076" s="355"/>
      <c r="AA1076" s="359"/>
    </row>
    <row r="1077" spans="1:27" ht="15.75">
      <c r="A1077" s="24">
        <f t="shared" si="88"/>
        <v>621</v>
      </c>
      <c r="B1077" s="519" t="s">
        <v>3202</v>
      </c>
      <c r="C1077" s="519" t="s">
        <v>3170</v>
      </c>
      <c r="D1077" s="25" t="s">
        <v>2532</v>
      </c>
      <c r="E1077" s="26">
        <v>525800</v>
      </c>
      <c r="F1077" s="26">
        <v>525800</v>
      </c>
      <c r="G1077" s="27"/>
      <c r="H1077" s="26">
        <v>525800</v>
      </c>
      <c r="I1077" s="27" t="e">
        <f>#REF!*($I$4)</f>
        <v>#REF!</v>
      </c>
      <c r="J1077" s="27" t="e">
        <f>ROUNDUP(E1077+#REF!+I1077,-2)</f>
        <v>#REF!</v>
      </c>
      <c r="K1077" s="27"/>
      <c r="L1077" s="138"/>
      <c r="M1077" s="138"/>
      <c r="N1077" s="139"/>
      <c r="O1077" s="49"/>
      <c r="P1077" s="49"/>
      <c r="Q1077" s="49"/>
      <c r="R1077" s="49"/>
      <c r="S1077" s="49"/>
      <c r="T1077" s="49"/>
      <c r="U1077" s="28">
        <f t="shared" si="89"/>
        <v>52580</v>
      </c>
      <c r="V1077" s="28">
        <f t="shared" si="90"/>
        <v>78870</v>
      </c>
      <c r="W1077" s="28">
        <f t="shared" si="91"/>
        <v>16825.599999999999</v>
      </c>
      <c r="X1077" s="388">
        <f t="shared" si="92"/>
        <v>674075.6</v>
      </c>
      <c r="Y1077" s="6">
        <f t="shared" si="93"/>
        <v>674100</v>
      </c>
      <c r="Z1077" s="355"/>
      <c r="AA1077" s="359"/>
    </row>
    <row r="1078" spans="1:27" ht="15.75">
      <c r="A1078" s="24">
        <f t="shared" si="88"/>
        <v>622</v>
      </c>
      <c r="B1078" s="519" t="s">
        <v>3202</v>
      </c>
      <c r="C1078" s="519" t="s">
        <v>3171</v>
      </c>
      <c r="D1078" s="25" t="s">
        <v>2532</v>
      </c>
      <c r="E1078" s="26">
        <v>600300</v>
      </c>
      <c r="F1078" s="26">
        <v>600300</v>
      </c>
      <c r="G1078" s="27"/>
      <c r="H1078" s="26">
        <v>600300</v>
      </c>
      <c r="I1078" s="27" t="e">
        <f>#REF!*($I$4)</f>
        <v>#REF!</v>
      </c>
      <c r="J1078" s="27" t="e">
        <f>ROUNDUP(E1078+#REF!+I1078,-2)</f>
        <v>#REF!</v>
      </c>
      <c r="K1078" s="27"/>
      <c r="L1078" s="138"/>
      <c r="M1078" s="138"/>
      <c r="N1078" s="139"/>
      <c r="O1078" s="49"/>
      <c r="P1078" s="49"/>
      <c r="Q1078" s="49"/>
      <c r="R1078" s="49"/>
      <c r="S1078" s="49"/>
      <c r="T1078" s="49"/>
      <c r="U1078" s="28">
        <f t="shared" si="89"/>
        <v>60030</v>
      </c>
      <c r="V1078" s="28">
        <f t="shared" si="90"/>
        <v>90045</v>
      </c>
      <c r="W1078" s="28">
        <f t="shared" si="91"/>
        <v>19209.600000000002</v>
      </c>
      <c r="X1078" s="388">
        <f t="shared" si="92"/>
        <v>769584.6</v>
      </c>
      <c r="Y1078" s="6">
        <f t="shared" si="93"/>
        <v>769600</v>
      </c>
      <c r="Z1078" s="355"/>
      <c r="AA1078" s="359"/>
    </row>
    <row r="1079" spans="1:27" ht="15.75">
      <c r="A1079" s="24">
        <f t="shared" si="88"/>
        <v>623</v>
      </c>
      <c r="B1079" s="519" t="s">
        <v>3202</v>
      </c>
      <c r="C1079" s="519" t="s">
        <v>3172</v>
      </c>
      <c r="D1079" s="25" t="s">
        <v>2532</v>
      </c>
      <c r="E1079" s="26">
        <v>127600</v>
      </c>
      <c r="F1079" s="26">
        <v>127600</v>
      </c>
      <c r="G1079" s="27"/>
      <c r="H1079" s="26">
        <v>127600</v>
      </c>
      <c r="I1079" s="27" t="e">
        <f>#REF!*($I$4)</f>
        <v>#REF!</v>
      </c>
      <c r="J1079" s="27" t="e">
        <f>ROUNDUP(E1079+#REF!+I1079,-2)</f>
        <v>#REF!</v>
      </c>
      <c r="K1079" s="27"/>
      <c r="L1079" s="138"/>
      <c r="M1079" s="138"/>
      <c r="N1079" s="139"/>
      <c r="O1079" s="49"/>
      <c r="P1079" s="49"/>
      <c r="Q1079" s="49"/>
      <c r="R1079" s="49"/>
      <c r="S1079" s="49"/>
      <c r="T1079" s="49"/>
      <c r="U1079" s="28">
        <f t="shared" si="89"/>
        <v>12760</v>
      </c>
      <c r="V1079" s="28">
        <f t="shared" si="90"/>
        <v>19140</v>
      </c>
      <c r="W1079" s="28">
        <f t="shared" si="91"/>
        <v>4083.2000000000003</v>
      </c>
      <c r="X1079" s="388">
        <f t="shared" si="92"/>
        <v>163583.20000000001</v>
      </c>
      <c r="Y1079" s="6">
        <f t="shared" si="93"/>
        <v>163600</v>
      </c>
      <c r="Z1079" s="355"/>
      <c r="AA1079" s="359"/>
    </row>
    <row r="1080" spans="1:27" ht="15.75">
      <c r="A1080" s="24">
        <f t="shared" si="88"/>
        <v>624</v>
      </c>
      <c r="B1080" s="519" t="s">
        <v>3202</v>
      </c>
      <c r="C1080" s="519" t="s">
        <v>3173</v>
      </c>
      <c r="D1080" s="25" t="s">
        <v>2532</v>
      </c>
      <c r="E1080" s="26">
        <v>127600</v>
      </c>
      <c r="F1080" s="26">
        <v>127600</v>
      </c>
      <c r="G1080" s="27"/>
      <c r="H1080" s="26">
        <v>127600</v>
      </c>
      <c r="I1080" s="27" t="e">
        <f>#REF!*($I$4)</f>
        <v>#REF!</v>
      </c>
      <c r="J1080" s="27" t="e">
        <f>ROUNDUP(E1080+#REF!+I1080,-2)</f>
        <v>#REF!</v>
      </c>
      <c r="K1080" s="27"/>
      <c r="L1080" s="138"/>
      <c r="M1080" s="138"/>
      <c r="N1080" s="139"/>
      <c r="O1080" s="49"/>
      <c r="P1080" s="49"/>
      <c r="Q1080" s="49"/>
      <c r="R1080" s="49"/>
      <c r="S1080" s="49"/>
      <c r="T1080" s="49"/>
      <c r="U1080" s="28">
        <f t="shared" si="89"/>
        <v>12760</v>
      </c>
      <c r="V1080" s="28">
        <f t="shared" si="90"/>
        <v>19140</v>
      </c>
      <c r="W1080" s="28">
        <f t="shared" si="91"/>
        <v>4083.2000000000003</v>
      </c>
      <c r="X1080" s="388">
        <f t="shared" si="92"/>
        <v>163583.20000000001</v>
      </c>
      <c r="Y1080" s="6">
        <f t="shared" si="93"/>
        <v>163600</v>
      </c>
      <c r="Z1080" s="355"/>
      <c r="AA1080" s="359"/>
    </row>
    <row r="1081" spans="1:27" ht="15.75">
      <c r="A1081" s="24">
        <f t="shared" si="88"/>
        <v>625</v>
      </c>
      <c r="B1081" s="519" t="s">
        <v>3202</v>
      </c>
      <c r="C1081" s="519" t="s">
        <v>3174</v>
      </c>
      <c r="D1081" s="25" t="s">
        <v>2532</v>
      </c>
      <c r="E1081" s="26">
        <v>461000</v>
      </c>
      <c r="F1081" s="26">
        <v>461000</v>
      </c>
      <c r="G1081" s="27"/>
      <c r="H1081" s="26">
        <v>461000</v>
      </c>
      <c r="I1081" s="27" t="e">
        <f>#REF!*($I$4)</f>
        <v>#REF!</v>
      </c>
      <c r="J1081" s="27" t="e">
        <f>ROUNDUP(E1081+#REF!+I1081,-2)</f>
        <v>#REF!</v>
      </c>
      <c r="K1081" s="27"/>
      <c r="L1081" s="138"/>
      <c r="M1081" s="138"/>
      <c r="N1081" s="139"/>
      <c r="O1081" s="49"/>
      <c r="P1081" s="49"/>
      <c r="Q1081" s="49"/>
      <c r="R1081" s="49"/>
      <c r="S1081" s="49"/>
      <c r="T1081" s="49"/>
      <c r="U1081" s="28">
        <f t="shared" si="89"/>
        <v>46100</v>
      </c>
      <c r="V1081" s="28">
        <f t="shared" si="90"/>
        <v>69150</v>
      </c>
      <c r="W1081" s="28">
        <f t="shared" si="91"/>
        <v>14752</v>
      </c>
      <c r="X1081" s="388">
        <f t="shared" si="92"/>
        <v>591002</v>
      </c>
      <c r="Y1081" s="6">
        <f t="shared" si="93"/>
        <v>591100</v>
      </c>
      <c r="Z1081" s="355"/>
      <c r="AA1081" s="359"/>
    </row>
    <row r="1082" spans="1:27" ht="15.75">
      <c r="A1082" s="24">
        <f t="shared" si="88"/>
        <v>626</v>
      </c>
      <c r="B1082" s="519" t="s">
        <v>3202</v>
      </c>
      <c r="C1082" s="519" t="s">
        <v>3175</v>
      </c>
      <c r="D1082" s="25" t="s">
        <v>2532</v>
      </c>
      <c r="E1082" s="26">
        <v>402200</v>
      </c>
      <c r="F1082" s="26">
        <v>402200</v>
      </c>
      <c r="G1082" s="27"/>
      <c r="H1082" s="26">
        <v>402200</v>
      </c>
      <c r="I1082" s="27" t="e">
        <f>#REF!*($I$4)</f>
        <v>#REF!</v>
      </c>
      <c r="J1082" s="27" t="e">
        <f>ROUNDUP(E1082+#REF!+I1082,-2)</f>
        <v>#REF!</v>
      </c>
      <c r="K1082" s="27"/>
      <c r="L1082" s="138"/>
      <c r="M1082" s="138"/>
      <c r="N1082" s="139"/>
      <c r="O1082" s="49"/>
      <c r="P1082" s="49"/>
      <c r="Q1082" s="49"/>
      <c r="R1082" s="49"/>
      <c r="S1082" s="49"/>
      <c r="T1082" s="49"/>
      <c r="U1082" s="28">
        <f t="shared" si="89"/>
        <v>40220</v>
      </c>
      <c r="V1082" s="28">
        <f t="shared" si="90"/>
        <v>60330</v>
      </c>
      <c r="W1082" s="28">
        <f t="shared" si="91"/>
        <v>12870.4</v>
      </c>
      <c r="X1082" s="388">
        <f t="shared" si="92"/>
        <v>515620.4</v>
      </c>
      <c r="Y1082" s="6">
        <f t="shared" si="93"/>
        <v>515700</v>
      </c>
      <c r="Z1082" s="355"/>
      <c r="AA1082" s="359"/>
    </row>
    <row r="1083" spans="1:27" ht="15.75">
      <c r="A1083" s="24">
        <f t="shared" si="88"/>
        <v>627</v>
      </c>
      <c r="B1083" s="519" t="s">
        <v>3202</v>
      </c>
      <c r="C1083" s="519" t="s">
        <v>2663</v>
      </c>
      <c r="D1083" s="25" t="s">
        <v>2532</v>
      </c>
      <c r="E1083" s="26">
        <v>502100</v>
      </c>
      <c r="F1083" s="26">
        <v>502100</v>
      </c>
      <c r="G1083" s="27"/>
      <c r="H1083" s="26">
        <v>502100</v>
      </c>
      <c r="I1083" s="27" t="e">
        <f>#REF!*($I$4)</f>
        <v>#REF!</v>
      </c>
      <c r="J1083" s="27" t="e">
        <f>ROUNDUP(E1083+#REF!+I1083,-2)</f>
        <v>#REF!</v>
      </c>
      <c r="K1083" s="27"/>
      <c r="L1083" s="138"/>
      <c r="M1083" s="138"/>
      <c r="N1083" s="139"/>
      <c r="O1083" s="49"/>
      <c r="P1083" s="49"/>
      <c r="Q1083" s="49"/>
      <c r="R1083" s="49"/>
      <c r="S1083" s="49"/>
      <c r="T1083" s="49"/>
      <c r="U1083" s="28">
        <f t="shared" si="89"/>
        <v>50210</v>
      </c>
      <c r="V1083" s="28">
        <f t="shared" si="90"/>
        <v>75315</v>
      </c>
      <c r="W1083" s="28">
        <f t="shared" si="91"/>
        <v>16067.2</v>
      </c>
      <c r="X1083" s="388">
        <f t="shared" si="92"/>
        <v>643692.19999999995</v>
      </c>
      <c r="Y1083" s="6">
        <f t="shared" si="93"/>
        <v>643700</v>
      </c>
      <c r="Z1083" s="355"/>
      <c r="AA1083" s="359"/>
    </row>
    <row r="1084" spans="1:27" ht="15.75">
      <c r="A1084" s="24">
        <f t="shared" si="88"/>
        <v>628</v>
      </c>
      <c r="B1084" s="519" t="s">
        <v>3202</v>
      </c>
      <c r="C1084" s="519" t="s">
        <v>3185</v>
      </c>
      <c r="D1084" s="25" t="s">
        <v>2532</v>
      </c>
      <c r="E1084" s="26">
        <v>2006700</v>
      </c>
      <c r="F1084" s="26">
        <v>2006700</v>
      </c>
      <c r="G1084" s="27"/>
      <c r="H1084" s="26">
        <v>2006700</v>
      </c>
      <c r="I1084" s="27" t="e">
        <f>#REF!*($I$4)</f>
        <v>#REF!</v>
      </c>
      <c r="J1084" s="27" t="e">
        <f>ROUNDUP(E1084+#REF!+I1084,-2)</f>
        <v>#REF!</v>
      </c>
      <c r="K1084" s="27"/>
      <c r="L1084" s="138"/>
      <c r="M1084" s="138"/>
      <c r="N1084" s="139"/>
      <c r="O1084" s="49"/>
      <c r="P1084" s="49"/>
      <c r="Q1084" s="49"/>
      <c r="R1084" s="49"/>
      <c r="S1084" s="49"/>
      <c r="T1084" s="49"/>
      <c r="U1084" s="28">
        <f t="shared" si="89"/>
        <v>200670</v>
      </c>
      <c r="V1084" s="28">
        <f t="shared" si="90"/>
        <v>301005</v>
      </c>
      <c r="W1084" s="28">
        <f t="shared" si="91"/>
        <v>64214.400000000001</v>
      </c>
      <c r="X1084" s="388">
        <f t="shared" si="92"/>
        <v>2572589.4</v>
      </c>
      <c r="Y1084" s="6">
        <f t="shared" si="93"/>
        <v>2572600</v>
      </c>
      <c r="Z1084" s="355"/>
      <c r="AA1084" s="359"/>
    </row>
    <row r="1085" spans="1:27" ht="15.75">
      <c r="A1085" s="24">
        <f t="shared" si="88"/>
        <v>629</v>
      </c>
      <c r="B1085" s="519" t="s">
        <v>3202</v>
      </c>
      <c r="C1085" s="519" t="s">
        <v>2666</v>
      </c>
      <c r="D1085" s="25" t="s">
        <v>2532</v>
      </c>
      <c r="E1085" s="26">
        <v>618000</v>
      </c>
      <c r="F1085" s="26">
        <v>618000</v>
      </c>
      <c r="G1085" s="27"/>
      <c r="H1085" s="26">
        <v>618000</v>
      </c>
      <c r="I1085" s="27" t="e">
        <f>#REF!*($I$4)</f>
        <v>#REF!</v>
      </c>
      <c r="J1085" s="27" t="e">
        <f>ROUNDUP(E1085+#REF!+I1085,-2)</f>
        <v>#REF!</v>
      </c>
      <c r="K1085" s="27"/>
      <c r="L1085" s="138"/>
      <c r="M1085" s="138"/>
      <c r="N1085" s="139"/>
      <c r="O1085" s="49"/>
      <c r="P1085" s="49"/>
      <c r="Q1085" s="49"/>
      <c r="R1085" s="49"/>
      <c r="S1085" s="49"/>
      <c r="T1085" s="49"/>
      <c r="U1085" s="28">
        <f t="shared" si="89"/>
        <v>61800</v>
      </c>
      <c r="V1085" s="28">
        <f t="shared" si="90"/>
        <v>92700</v>
      </c>
      <c r="W1085" s="28">
        <f t="shared" si="91"/>
        <v>19776</v>
      </c>
      <c r="X1085" s="388">
        <f t="shared" si="92"/>
        <v>792276</v>
      </c>
      <c r="Y1085" s="6">
        <f t="shared" si="93"/>
        <v>792300</v>
      </c>
      <c r="Z1085" s="355"/>
      <c r="AA1085" s="359"/>
    </row>
    <row r="1086" spans="1:27" ht="15.75">
      <c r="A1086" s="24">
        <f t="shared" ref="A1086:A1149" si="94">A1085+1</f>
        <v>630</v>
      </c>
      <c r="B1086" s="519" t="s">
        <v>3202</v>
      </c>
      <c r="C1086" s="519" t="s">
        <v>3176</v>
      </c>
      <c r="D1086" s="25" t="s">
        <v>2532</v>
      </c>
      <c r="E1086" s="26">
        <v>1724400</v>
      </c>
      <c r="F1086" s="26">
        <v>1724400</v>
      </c>
      <c r="G1086" s="27"/>
      <c r="H1086" s="26">
        <v>1724400</v>
      </c>
      <c r="I1086" s="27" t="e">
        <f>#REF!*($I$4)</f>
        <v>#REF!</v>
      </c>
      <c r="J1086" s="27" t="e">
        <f>ROUNDUP(E1086+#REF!+I1086,-2)</f>
        <v>#REF!</v>
      </c>
      <c r="K1086" s="27"/>
      <c r="L1086" s="138"/>
      <c r="M1086" s="138"/>
      <c r="N1086" s="139"/>
      <c r="O1086" s="49"/>
      <c r="P1086" s="49"/>
      <c r="Q1086" s="49"/>
      <c r="R1086" s="49"/>
      <c r="S1086" s="49"/>
      <c r="T1086" s="49"/>
      <c r="U1086" s="28">
        <f t="shared" si="89"/>
        <v>172440</v>
      </c>
      <c r="V1086" s="28">
        <f t="shared" si="90"/>
        <v>258660</v>
      </c>
      <c r="W1086" s="28">
        <f t="shared" si="91"/>
        <v>55180.800000000003</v>
      </c>
      <c r="X1086" s="388">
        <f t="shared" si="92"/>
        <v>2210680.7999999998</v>
      </c>
      <c r="Y1086" s="6">
        <f t="shared" si="93"/>
        <v>2210700</v>
      </c>
      <c r="Z1086" s="355"/>
      <c r="AA1086" s="359"/>
    </row>
    <row r="1087" spans="1:27" ht="15.75">
      <c r="A1087" s="24">
        <f t="shared" si="94"/>
        <v>631</v>
      </c>
      <c r="B1087" s="519" t="s">
        <v>3202</v>
      </c>
      <c r="C1087" s="519" t="s">
        <v>3177</v>
      </c>
      <c r="D1087" s="25" t="s">
        <v>2532</v>
      </c>
      <c r="E1087" s="26">
        <v>1726500</v>
      </c>
      <c r="F1087" s="26">
        <v>1726500</v>
      </c>
      <c r="G1087" s="27"/>
      <c r="H1087" s="26">
        <v>1726500</v>
      </c>
      <c r="I1087" s="27" t="e">
        <f>#REF!*($I$4)</f>
        <v>#REF!</v>
      </c>
      <c r="J1087" s="27" t="e">
        <f>ROUNDUP(E1087+#REF!+I1087,-2)</f>
        <v>#REF!</v>
      </c>
      <c r="K1087" s="27"/>
      <c r="L1087" s="138"/>
      <c r="M1087" s="138"/>
      <c r="N1087" s="139"/>
      <c r="O1087" s="49"/>
      <c r="P1087" s="49"/>
      <c r="Q1087" s="49"/>
      <c r="R1087" s="49"/>
      <c r="S1087" s="49"/>
      <c r="T1087" s="49"/>
      <c r="U1087" s="28">
        <f t="shared" si="89"/>
        <v>172650</v>
      </c>
      <c r="V1087" s="28">
        <f t="shared" si="90"/>
        <v>258975</v>
      </c>
      <c r="W1087" s="28">
        <f t="shared" si="91"/>
        <v>55248</v>
      </c>
      <c r="X1087" s="388">
        <f t="shared" si="92"/>
        <v>2213373</v>
      </c>
      <c r="Y1087" s="6">
        <f t="shared" si="93"/>
        <v>2213400</v>
      </c>
      <c r="Z1087" s="355"/>
      <c r="AA1087" s="359"/>
    </row>
    <row r="1088" spans="1:27" ht="15.75">
      <c r="A1088" s="24">
        <f t="shared" si="94"/>
        <v>632</v>
      </c>
      <c r="B1088" s="519" t="s">
        <v>3202</v>
      </c>
      <c r="C1088" s="519" t="s">
        <v>3203</v>
      </c>
      <c r="D1088" s="25" t="s">
        <v>2532</v>
      </c>
      <c r="E1088" s="26">
        <v>1355600</v>
      </c>
      <c r="F1088" s="26">
        <v>1355600</v>
      </c>
      <c r="G1088" s="27"/>
      <c r="H1088" s="26">
        <v>1355600</v>
      </c>
      <c r="I1088" s="27" t="e">
        <f>#REF!*($I$4)</f>
        <v>#REF!</v>
      </c>
      <c r="J1088" s="27" t="e">
        <f>ROUNDUP(E1088+#REF!+I1088,-2)</f>
        <v>#REF!</v>
      </c>
      <c r="K1088" s="27"/>
      <c r="L1088" s="138"/>
      <c r="M1088" s="138"/>
      <c r="N1088" s="139"/>
      <c r="O1088" s="49"/>
      <c r="P1088" s="49"/>
      <c r="Q1088" s="49"/>
      <c r="R1088" s="49"/>
      <c r="S1088" s="49"/>
      <c r="T1088" s="49"/>
      <c r="U1088" s="28">
        <f t="shared" si="89"/>
        <v>135560</v>
      </c>
      <c r="V1088" s="28">
        <f t="shared" si="90"/>
        <v>203340</v>
      </c>
      <c r="W1088" s="28">
        <f t="shared" si="91"/>
        <v>43379.200000000004</v>
      </c>
      <c r="X1088" s="388">
        <f t="shared" si="92"/>
        <v>1737879.2</v>
      </c>
      <c r="Y1088" s="6">
        <f t="shared" si="93"/>
        <v>1737900</v>
      </c>
      <c r="Z1088" s="355"/>
      <c r="AA1088" s="359"/>
    </row>
    <row r="1089" spans="1:27" ht="15.75">
      <c r="A1089" s="24">
        <f t="shared" si="94"/>
        <v>633</v>
      </c>
      <c r="B1089" s="519" t="s">
        <v>3202</v>
      </c>
      <c r="C1089" s="519" t="s">
        <v>3204</v>
      </c>
      <c r="D1089" s="25" t="s">
        <v>2532</v>
      </c>
      <c r="E1089" s="26">
        <v>1186400</v>
      </c>
      <c r="F1089" s="26">
        <v>1186400</v>
      </c>
      <c r="G1089" s="27"/>
      <c r="H1089" s="26">
        <v>1186400</v>
      </c>
      <c r="I1089" s="27" t="e">
        <f>#REF!*($I$4)</f>
        <v>#REF!</v>
      </c>
      <c r="J1089" s="27" t="e">
        <f>ROUNDUP(E1089+#REF!+I1089,-2)</f>
        <v>#REF!</v>
      </c>
      <c r="K1089" s="27"/>
      <c r="L1089" s="138"/>
      <c r="M1089" s="138"/>
      <c r="N1089" s="139"/>
      <c r="O1089" s="49"/>
      <c r="P1089" s="49"/>
      <c r="Q1089" s="49"/>
      <c r="R1089" s="49"/>
      <c r="S1089" s="49"/>
      <c r="T1089" s="49"/>
      <c r="U1089" s="28">
        <f t="shared" si="89"/>
        <v>118640</v>
      </c>
      <c r="V1089" s="28">
        <f t="shared" si="90"/>
        <v>177960</v>
      </c>
      <c r="W1089" s="28">
        <f t="shared" si="91"/>
        <v>37964.800000000003</v>
      </c>
      <c r="X1089" s="388">
        <f t="shared" si="92"/>
        <v>1520964.8</v>
      </c>
      <c r="Y1089" s="6">
        <f t="shared" si="93"/>
        <v>1521000</v>
      </c>
      <c r="Z1089" s="355"/>
      <c r="AA1089" s="359"/>
    </row>
    <row r="1090" spans="1:27" ht="15.75">
      <c r="A1090" s="24">
        <f t="shared" si="94"/>
        <v>634</v>
      </c>
      <c r="B1090" s="519" t="s">
        <v>3202</v>
      </c>
      <c r="C1090" s="519" t="s">
        <v>3205</v>
      </c>
      <c r="D1090" s="25" t="s">
        <v>2532</v>
      </c>
      <c r="E1090" s="26">
        <v>1186900</v>
      </c>
      <c r="F1090" s="26">
        <v>1186900</v>
      </c>
      <c r="G1090" s="27"/>
      <c r="H1090" s="26">
        <v>1186900</v>
      </c>
      <c r="I1090" s="27" t="e">
        <f>#REF!*($I$4)</f>
        <v>#REF!</v>
      </c>
      <c r="J1090" s="27" t="e">
        <f>ROUNDUP(E1090+#REF!+I1090,-2)</f>
        <v>#REF!</v>
      </c>
      <c r="K1090" s="27"/>
      <c r="L1090" s="138"/>
      <c r="M1090" s="138"/>
      <c r="N1090" s="139"/>
      <c r="O1090" s="49"/>
      <c r="P1090" s="49"/>
      <c r="Q1090" s="49"/>
      <c r="R1090" s="49"/>
      <c r="S1090" s="49"/>
      <c r="T1090" s="49"/>
      <c r="U1090" s="28">
        <f t="shared" si="89"/>
        <v>118690</v>
      </c>
      <c r="V1090" s="28">
        <f t="shared" si="90"/>
        <v>178035</v>
      </c>
      <c r="W1090" s="28">
        <f t="shared" si="91"/>
        <v>37980.800000000003</v>
      </c>
      <c r="X1090" s="388">
        <f t="shared" si="92"/>
        <v>1521605.8</v>
      </c>
      <c r="Y1090" s="6">
        <f t="shared" si="93"/>
        <v>1521700</v>
      </c>
      <c r="Z1090" s="355"/>
      <c r="AA1090" s="359"/>
    </row>
    <row r="1091" spans="1:27" ht="15.75">
      <c r="A1091" s="24">
        <f t="shared" si="94"/>
        <v>635</v>
      </c>
      <c r="B1091" s="519" t="s">
        <v>3202</v>
      </c>
      <c r="C1091" s="519" t="s">
        <v>2670</v>
      </c>
      <c r="D1091" s="25" t="s">
        <v>2532</v>
      </c>
      <c r="E1091" s="26">
        <v>1589100</v>
      </c>
      <c r="F1091" s="26">
        <v>1589100</v>
      </c>
      <c r="G1091" s="27"/>
      <c r="H1091" s="26">
        <v>1589100</v>
      </c>
      <c r="I1091" s="27" t="e">
        <f>#REF!*($I$4)</f>
        <v>#REF!</v>
      </c>
      <c r="J1091" s="27" t="e">
        <f>ROUNDUP(E1091+#REF!+I1091,-2)</f>
        <v>#REF!</v>
      </c>
      <c r="K1091" s="27"/>
      <c r="L1091" s="138"/>
      <c r="M1091" s="138"/>
      <c r="N1091" s="139"/>
      <c r="O1091" s="49"/>
      <c r="P1091" s="49"/>
      <c r="Q1091" s="49"/>
      <c r="R1091" s="49"/>
      <c r="S1091" s="49"/>
      <c r="T1091" s="49"/>
      <c r="U1091" s="28">
        <f t="shared" si="89"/>
        <v>158910</v>
      </c>
      <c r="V1091" s="28">
        <f t="shared" si="90"/>
        <v>238365</v>
      </c>
      <c r="W1091" s="28">
        <f t="shared" si="91"/>
        <v>50851.200000000004</v>
      </c>
      <c r="X1091" s="388">
        <f t="shared" si="92"/>
        <v>2037226.2</v>
      </c>
      <c r="Y1091" s="6">
        <f t="shared" si="93"/>
        <v>2037300</v>
      </c>
      <c r="Z1091" s="355"/>
      <c r="AA1091" s="359"/>
    </row>
    <row r="1092" spans="1:27" ht="15.75">
      <c r="A1092" s="24">
        <f t="shared" si="94"/>
        <v>636</v>
      </c>
      <c r="B1092" s="519" t="s">
        <v>3202</v>
      </c>
      <c r="C1092" s="519" t="s">
        <v>3189</v>
      </c>
      <c r="D1092" s="25" t="s">
        <v>2532</v>
      </c>
      <c r="E1092" s="26">
        <v>243500</v>
      </c>
      <c r="F1092" s="26">
        <v>243500</v>
      </c>
      <c r="G1092" s="27"/>
      <c r="H1092" s="26">
        <v>243500</v>
      </c>
      <c r="I1092" s="27" t="e">
        <f>#REF!*($I$4)</f>
        <v>#REF!</v>
      </c>
      <c r="J1092" s="27" t="e">
        <f>ROUNDUP(E1092+#REF!+I1092,-2)</f>
        <v>#REF!</v>
      </c>
      <c r="K1092" s="27"/>
      <c r="L1092" s="138"/>
      <c r="M1092" s="138"/>
      <c r="N1092" s="139"/>
      <c r="O1092" s="49"/>
      <c r="P1092" s="49"/>
      <c r="Q1092" s="49"/>
      <c r="R1092" s="49"/>
      <c r="S1092" s="49"/>
      <c r="T1092" s="49"/>
      <c r="U1092" s="28">
        <f t="shared" si="89"/>
        <v>24350</v>
      </c>
      <c r="V1092" s="28">
        <f t="shared" si="90"/>
        <v>36525</v>
      </c>
      <c r="W1092" s="28">
        <f t="shared" si="91"/>
        <v>7792</v>
      </c>
      <c r="X1092" s="388">
        <f t="shared" si="92"/>
        <v>312167</v>
      </c>
      <c r="Y1092" s="6">
        <f t="shared" si="93"/>
        <v>312200</v>
      </c>
      <c r="Z1092" s="355"/>
      <c r="AA1092" s="359"/>
    </row>
    <row r="1093" spans="1:27" ht="15.75">
      <c r="A1093" s="24">
        <f t="shared" si="94"/>
        <v>637</v>
      </c>
      <c r="B1093" s="519" t="s">
        <v>3202</v>
      </c>
      <c r="C1093" s="519" t="s">
        <v>3190</v>
      </c>
      <c r="D1093" s="25" t="s">
        <v>2532</v>
      </c>
      <c r="E1093" s="26">
        <v>989500</v>
      </c>
      <c r="F1093" s="26">
        <v>989500</v>
      </c>
      <c r="G1093" s="27"/>
      <c r="H1093" s="26">
        <v>989500</v>
      </c>
      <c r="I1093" s="27" t="e">
        <f>#REF!*($I$4)</f>
        <v>#REF!</v>
      </c>
      <c r="J1093" s="27" t="e">
        <f>ROUNDUP(E1093+#REF!+I1093,-2)</f>
        <v>#REF!</v>
      </c>
      <c r="K1093" s="27"/>
      <c r="L1093" s="138"/>
      <c r="M1093" s="138"/>
      <c r="N1093" s="139"/>
      <c r="O1093" s="49"/>
      <c r="P1093" s="49"/>
      <c r="Q1093" s="49"/>
      <c r="R1093" s="49"/>
      <c r="S1093" s="49"/>
      <c r="T1093" s="49"/>
      <c r="U1093" s="28">
        <f t="shared" si="89"/>
        <v>98950</v>
      </c>
      <c r="V1093" s="28">
        <f t="shared" si="90"/>
        <v>148425</v>
      </c>
      <c r="W1093" s="28">
        <f t="shared" si="91"/>
        <v>31664</v>
      </c>
      <c r="X1093" s="388">
        <f t="shared" si="92"/>
        <v>1268539</v>
      </c>
      <c r="Y1093" s="6">
        <f t="shared" si="93"/>
        <v>1268600</v>
      </c>
      <c r="Z1093" s="355"/>
      <c r="AA1093" s="359"/>
    </row>
    <row r="1094" spans="1:27" ht="15.75">
      <c r="A1094" s="24">
        <f t="shared" si="94"/>
        <v>638</v>
      </c>
      <c r="B1094" s="519" t="s">
        <v>3202</v>
      </c>
      <c r="C1094" s="519" t="s">
        <v>3191</v>
      </c>
      <c r="D1094" s="25" t="s">
        <v>2532</v>
      </c>
      <c r="E1094" s="26">
        <v>526200</v>
      </c>
      <c r="F1094" s="26">
        <v>526200</v>
      </c>
      <c r="G1094" s="27"/>
      <c r="H1094" s="26">
        <v>526200</v>
      </c>
      <c r="I1094" s="27" t="e">
        <f>#REF!*($I$4)</f>
        <v>#REF!</v>
      </c>
      <c r="J1094" s="27" t="e">
        <f>ROUNDUP(E1094+#REF!+I1094,-2)</f>
        <v>#REF!</v>
      </c>
      <c r="K1094" s="27"/>
      <c r="L1094" s="138"/>
      <c r="M1094" s="138"/>
      <c r="N1094" s="139"/>
      <c r="O1094" s="49"/>
      <c r="P1094" s="49"/>
      <c r="Q1094" s="49"/>
      <c r="R1094" s="49"/>
      <c r="S1094" s="49"/>
      <c r="T1094" s="49"/>
      <c r="U1094" s="28">
        <f t="shared" si="89"/>
        <v>52620</v>
      </c>
      <c r="V1094" s="28">
        <f t="shared" si="90"/>
        <v>78930</v>
      </c>
      <c r="W1094" s="28">
        <f t="shared" si="91"/>
        <v>16838.400000000001</v>
      </c>
      <c r="X1094" s="388">
        <f t="shared" si="92"/>
        <v>674588.4</v>
      </c>
      <c r="Y1094" s="6">
        <f t="shared" si="93"/>
        <v>674600</v>
      </c>
      <c r="Z1094" s="355"/>
      <c r="AA1094" s="359"/>
    </row>
    <row r="1095" spans="1:27" ht="15.75">
      <c r="A1095" s="24">
        <f t="shared" si="94"/>
        <v>639</v>
      </c>
      <c r="B1095" s="519" t="s">
        <v>3202</v>
      </c>
      <c r="C1095" s="519" t="s">
        <v>3192</v>
      </c>
      <c r="D1095" s="25" t="s">
        <v>2532</v>
      </c>
      <c r="E1095" s="26">
        <v>227800</v>
      </c>
      <c r="F1095" s="26">
        <v>227800</v>
      </c>
      <c r="G1095" s="27"/>
      <c r="H1095" s="26">
        <v>227800</v>
      </c>
      <c r="I1095" s="27" t="e">
        <f>#REF!*($I$4)</f>
        <v>#REF!</v>
      </c>
      <c r="J1095" s="27" t="e">
        <f>ROUNDUP(E1095+#REF!+I1095,-2)</f>
        <v>#REF!</v>
      </c>
      <c r="K1095" s="27"/>
      <c r="L1095" s="138"/>
      <c r="M1095" s="138"/>
      <c r="N1095" s="139"/>
      <c r="O1095" s="49"/>
      <c r="P1095" s="49"/>
      <c r="Q1095" s="49"/>
      <c r="R1095" s="49"/>
      <c r="S1095" s="49"/>
      <c r="T1095" s="49"/>
      <c r="U1095" s="28">
        <f t="shared" si="89"/>
        <v>22780</v>
      </c>
      <c r="V1095" s="28">
        <f t="shared" si="90"/>
        <v>34170</v>
      </c>
      <c r="W1095" s="28">
        <f t="shared" si="91"/>
        <v>7289.6</v>
      </c>
      <c r="X1095" s="388">
        <f t="shared" si="92"/>
        <v>292039.59999999998</v>
      </c>
      <c r="Y1095" s="6">
        <f t="shared" si="93"/>
        <v>292100</v>
      </c>
      <c r="Z1095" s="355"/>
      <c r="AA1095" s="359"/>
    </row>
    <row r="1096" spans="1:27" ht="15.75">
      <c r="A1096" s="24">
        <f t="shared" si="94"/>
        <v>640</v>
      </c>
      <c r="B1096" s="519" t="s">
        <v>3202</v>
      </c>
      <c r="C1096" s="519" t="s">
        <v>3193</v>
      </c>
      <c r="D1096" s="25" t="s">
        <v>2532</v>
      </c>
      <c r="E1096" s="26">
        <v>227800</v>
      </c>
      <c r="F1096" s="26">
        <v>227800</v>
      </c>
      <c r="G1096" s="27"/>
      <c r="H1096" s="26">
        <v>227800</v>
      </c>
      <c r="I1096" s="27" t="e">
        <f>#REF!*($I$4)</f>
        <v>#REF!</v>
      </c>
      <c r="J1096" s="27" t="e">
        <f>ROUNDUP(E1096+#REF!+I1096,-2)</f>
        <v>#REF!</v>
      </c>
      <c r="K1096" s="27"/>
      <c r="L1096" s="138"/>
      <c r="M1096" s="138"/>
      <c r="N1096" s="139"/>
      <c r="O1096" s="49"/>
      <c r="P1096" s="49"/>
      <c r="Q1096" s="49"/>
      <c r="R1096" s="49"/>
      <c r="S1096" s="49"/>
      <c r="T1096" s="49"/>
      <c r="U1096" s="28">
        <f t="shared" si="89"/>
        <v>22780</v>
      </c>
      <c r="V1096" s="28">
        <f t="shared" si="90"/>
        <v>34170</v>
      </c>
      <c r="W1096" s="28">
        <f t="shared" si="91"/>
        <v>7289.6</v>
      </c>
      <c r="X1096" s="388">
        <f t="shared" si="92"/>
        <v>292039.59999999998</v>
      </c>
      <c r="Y1096" s="6">
        <f t="shared" si="93"/>
        <v>292100</v>
      </c>
      <c r="Z1096" s="355"/>
      <c r="AA1096" s="359"/>
    </row>
    <row r="1097" spans="1:27" ht="15.75">
      <c r="A1097" s="24">
        <f t="shared" si="94"/>
        <v>641</v>
      </c>
      <c r="B1097" s="519" t="s">
        <v>3202</v>
      </c>
      <c r="C1097" s="519" t="s">
        <v>3194</v>
      </c>
      <c r="D1097" s="25" t="s">
        <v>2532</v>
      </c>
      <c r="E1097" s="26">
        <v>379300</v>
      </c>
      <c r="F1097" s="26">
        <v>379300</v>
      </c>
      <c r="G1097" s="27"/>
      <c r="H1097" s="26">
        <v>379300</v>
      </c>
      <c r="I1097" s="27" t="e">
        <f>#REF!*($I$4)</f>
        <v>#REF!</v>
      </c>
      <c r="J1097" s="27" t="e">
        <f>ROUNDUP(E1097+#REF!+I1097,-2)</f>
        <v>#REF!</v>
      </c>
      <c r="K1097" s="27"/>
      <c r="L1097" s="138"/>
      <c r="M1097" s="138"/>
      <c r="N1097" s="139"/>
      <c r="O1097" s="49"/>
      <c r="P1097" s="49"/>
      <c r="Q1097" s="49"/>
      <c r="R1097" s="49"/>
      <c r="S1097" s="49"/>
      <c r="T1097" s="49"/>
      <c r="U1097" s="28">
        <f t="shared" ref="U1097:U1160" si="95">+H1097*0.1</f>
        <v>37930</v>
      </c>
      <c r="V1097" s="28">
        <f t="shared" ref="V1097:V1160" si="96">+H1097*0.15</f>
        <v>56895</v>
      </c>
      <c r="W1097" s="28">
        <f t="shared" ref="W1097:W1160" si="97">+H1097*0.032</f>
        <v>12137.6</v>
      </c>
      <c r="X1097" s="388">
        <f t="shared" ref="X1097:X1160" si="98">+H1097+U1097+V1097+W1097</f>
        <v>486262.6</v>
      </c>
      <c r="Y1097" s="6">
        <f t="shared" ref="Y1097:Y1160" si="99">ROUNDUP(X1097,-2)</f>
        <v>486300</v>
      </c>
      <c r="Z1097" s="355"/>
      <c r="AA1097" s="359"/>
    </row>
    <row r="1098" spans="1:27" ht="15.75">
      <c r="A1098" s="24">
        <f t="shared" si="94"/>
        <v>642</v>
      </c>
      <c r="B1098" s="519" t="s">
        <v>3202</v>
      </c>
      <c r="C1098" s="519" t="s">
        <v>3195</v>
      </c>
      <c r="D1098" s="25" t="s">
        <v>2532</v>
      </c>
      <c r="E1098" s="26">
        <v>379300</v>
      </c>
      <c r="F1098" s="26">
        <v>379300</v>
      </c>
      <c r="G1098" s="27"/>
      <c r="H1098" s="26">
        <v>379300</v>
      </c>
      <c r="I1098" s="27" t="e">
        <f>#REF!*($I$4)</f>
        <v>#REF!</v>
      </c>
      <c r="J1098" s="27" t="e">
        <f>ROUNDUP(E1098+#REF!+I1098,-2)</f>
        <v>#REF!</v>
      </c>
      <c r="K1098" s="27"/>
      <c r="L1098" s="138"/>
      <c r="M1098" s="138"/>
      <c r="N1098" s="139"/>
      <c r="O1098" s="49"/>
      <c r="P1098" s="49"/>
      <c r="Q1098" s="49"/>
      <c r="R1098" s="49"/>
      <c r="S1098" s="49"/>
      <c r="T1098" s="49"/>
      <c r="U1098" s="28">
        <f t="shared" si="95"/>
        <v>37930</v>
      </c>
      <c r="V1098" s="28">
        <f t="shared" si="96"/>
        <v>56895</v>
      </c>
      <c r="W1098" s="28">
        <f t="shared" si="97"/>
        <v>12137.6</v>
      </c>
      <c r="X1098" s="388">
        <f t="shared" si="98"/>
        <v>486262.6</v>
      </c>
      <c r="Y1098" s="6">
        <f t="shared" si="99"/>
        <v>486300</v>
      </c>
      <c r="Z1098" s="355"/>
      <c r="AA1098" s="359"/>
    </row>
    <row r="1099" spans="1:27" ht="15.75">
      <c r="A1099" s="24">
        <f t="shared" si="94"/>
        <v>643</v>
      </c>
      <c r="B1099" s="519" t="s">
        <v>3202</v>
      </c>
      <c r="C1099" s="519" t="s">
        <v>3196</v>
      </c>
      <c r="D1099" s="25" t="s">
        <v>2532</v>
      </c>
      <c r="E1099" s="26">
        <v>363700</v>
      </c>
      <c r="F1099" s="26">
        <v>363700</v>
      </c>
      <c r="G1099" s="27"/>
      <c r="H1099" s="26">
        <v>363700</v>
      </c>
      <c r="I1099" s="27" t="e">
        <f>#REF!*($I$4)</f>
        <v>#REF!</v>
      </c>
      <c r="J1099" s="27" t="e">
        <f>ROUNDUP(E1099+#REF!+I1099,-2)</f>
        <v>#REF!</v>
      </c>
      <c r="K1099" s="27"/>
      <c r="L1099" s="138"/>
      <c r="M1099" s="138"/>
      <c r="N1099" s="139"/>
      <c r="O1099" s="49"/>
      <c r="P1099" s="49"/>
      <c r="Q1099" s="49"/>
      <c r="R1099" s="49"/>
      <c r="S1099" s="49"/>
      <c r="T1099" s="49"/>
      <c r="U1099" s="28">
        <f t="shared" si="95"/>
        <v>36370</v>
      </c>
      <c r="V1099" s="28">
        <f t="shared" si="96"/>
        <v>54555</v>
      </c>
      <c r="W1099" s="28">
        <f t="shared" si="97"/>
        <v>11638.4</v>
      </c>
      <c r="X1099" s="388">
        <f t="shared" si="98"/>
        <v>466263.4</v>
      </c>
      <c r="Y1099" s="6">
        <f t="shared" si="99"/>
        <v>466300</v>
      </c>
      <c r="Z1099" s="355"/>
      <c r="AA1099" s="359"/>
    </row>
    <row r="1100" spans="1:27" ht="15.75">
      <c r="A1100" s="24">
        <f t="shared" si="94"/>
        <v>644</v>
      </c>
      <c r="B1100" s="519" t="s">
        <v>3202</v>
      </c>
      <c r="C1100" s="519" t="s">
        <v>3197</v>
      </c>
      <c r="D1100" s="25" t="s">
        <v>2532</v>
      </c>
      <c r="E1100" s="26">
        <v>363700</v>
      </c>
      <c r="F1100" s="26">
        <v>363700</v>
      </c>
      <c r="G1100" s="27"/>
      <c r="H1100" s="26">
        <v>363700</v>
      </c>
      <c r="I1100" s="27" t="e">
        <f>#REF!*($I$4)</f>
        <v>#REF!</v>
      </c>
      <c r="J1100" s="27" t="e">
        <f>ROUNDUP(E1100+#REF!+I1100,-2)</f>
        <v>#REF!</v>
      </c>
      <c r="K1100" s="27"/>
      <c r="L1100" s="138"/>
      <c r="M1100" s="138"/>
      <c r="N1100" s="139"/>
      <c r="O1100" s="49"/>
      <c r="P1100" s="49"/>
      <c r="Q1100" s="49"/>
      <c r="R1100" s="49"/>
      <c r="S1100" s="49"/>
      <c r="T1100" s="49"/>
      <c r="U1100" s="28">
        <f t="shared" si="95"/>
        <v>36370</v>
      </c>
      <c r="V1100" s="28">
        <f t="shared" si="96"/>
        <v>54555</v>
      </c>
      <c r="W1100" s="28">
        <f t="shared" si="97"/>
        <v>11638.4</v>
      </c>
      <c r="X1100" s="388">
        <f t="shared" si="98"/>
        <v>466263.4</v>
      </c>
      <c r="Y1100" s="6">
        <f t="shared" si="99"/>
        <v>466300</v>
      </c>
      <c r="Z1100" s="355"/>
      <c r="AA1100" s="359"/>
    </row>
    <row r="1101" spans="1:27" ht="15.75">
      <c r="A1101" s="24">
        <f t="shared" si="94"/>
        <v>645</v>
      </c>
      <c r="B1101" s="519" t="s">
        <v>3202</v>
      </c>
      <c r="C1101" s="519" t="s">
        <v>3152</v>
      </c>
      <c r="D1101" s="25" t="s">
        <v>2532</v>
      </c>
      <c r="E1101" s="26">
        <v>658200</v>
      </c>
      <c r="F1101" s="26">
        <v>658200</v>
      </c>
      <c r="G1101" s="27"/>
      <c r="H1101" s="26">
        <v>658200</v>
      </c>
      <c r="I1101" s="27" t="e">
        <f>#REF!*($I$4)</f>
        <v>#REF!</v>
      </c>
      <c r="J1101" s="27" t="e">
        <f>ROUNDUP(E1101+#REF!+I1101,-2)</f>
        <v>#REF!</v>
      </c>
      <c r="K1101" s="27"/>
      <c r="L1101" s="138"/>
      <c r="M1101" s="138"/>
      <c r="N1101" s="139"/>
      <c r="O1101" s="49"/>
      <c r="P1101" s="49"/>
      <c r="Q1101" s="49"/>
      <c r="R1101" s="49"/>
      <c r="S1101" s="49"/>
      <c r="T1101" s="49"/>
      <c r="U1101" s="28">
        <f t="shared" si="95"/>
        <v>65820</v>
      </c>
      <c r="V1101" s="28">
        <f t="shared" si="96"/>
        <v>98730</v>
      </c>
      <c r="W1101" s="28">
        <f t="shared" si="97"/>
        <v>21062.400000000001</v>
      </c>
      <c r="X1101" s="388">
        <f t="shared" si="98"/>
        <v>843812.4</v>
      </c>
      <c r="Y1101" s="6">
        <f t="shared" si="99"/>
        <v>843900</v>
      </c>
      <c r="Z1101" s="355"/>
      <c r="AA1101" s="359"/>
    </row>
    <row r="1102" spans="1:27" ht="15.75">
      <c r="A1102" s="24">
        <f t="shared" si="94"/>
        <v>646</v>
      </c>
      <c r="B1102" s="519" t="s">
        <v>3202</v>
      </c>
      <c r="C1102" s="519" t="s">
        <v>3153</v>
      </c>
      <c r="D1102" s="25" t="s">
        <v>2532</v>
      </c>
      <c r="E1102" s="26">
        <v>658200</v>
      </c>
      <c r="F1102" s="26">
        <v>658200</v>
      </c>
      <c r="G1102" s="27"/>
      <c r="H1102" s="26">
        <v>658200</v>
      </c>
      <c r="I1102" s="27" t="e">
        <f>#REF!*($I$4)</f>
        <v>#REF!</v>
      </c>
      <c r="J1102" s="27" t="e">
        <f>ROUNDUP(E1102+#REF!+I1102,-2)</f>
        <v>#REF!</v>
      </c>
      <c r="K1102" s="27"/>
      <c r="L1102" s="138"/>
      <c r="M1102" s="138"/>
      <c r="N1102" s="139"/>
      <c r="O1102" s="49"/>
      <c r="P1102" s="49"/>
      <c r="Q1102" s="49"/>
      <c r="R1102" s="49"/>
      <c r="S1102" s="49"/>
      <c r="T1102" s="49"/>
      <c r="U1102" s="28">
        <f t="shared" si="95"/>
        <v>65820</v>
      </c>
      <c r="V1102" s="28">
        <f t="shared" si="96"/>
        <v>98730</v>
      </c>
      <c r="W1102" s="28">
        <f t="shared" si="97"/>
        <v>21062.400000000001</v>
      </c>
      <c r="X1102" s="388">
        <f t="shared" si="98"/>
        <v>843812.4</v>
      </c>
      <c r="Y1102" s="6">
        <f t="shared" si="99"/>
        <v>843900</v>
      </c>
      <c r="Z1102" s="355"/>
      <c r="AA1102" s="359"/>
    </row>
    <row r="1103" spans="1:27" ht="15.75">
      <c r="A1103" s="24">
        <f t="shared" si="94"/>
        <v>647</v>
      </c>
      <c r="B1103" s="519" t="s">
        <v>3202</v>
      </c>
      <c r="C1103" s="519" t="s">
        <v>3155</v>
      </c>
      <c r="D1103" s="25" t="s">
        <v>2532</v>
      </c>
      <c r="E1103" s="26">
        <v>680500</v>
      </c>
      <c r="F1103" s="26">
        <v>680500</v>
      </c>
      <c r="G1103" s="27"/>
      <c r="H1103" s="26">
        <v>680500</v>
      </c>
      <c r="I1103" s="27" t="e">
        <f>#REF!*($I$4)</f>
        <v>#REF!</v>
      </c>
      <c r="J1103" s="27" t="e">
        <f>ROUNDUP(E1103+#REF!+I1103,-2)</f>
        <v>#REF!</v>
      </c>
      <c r="K1103" s="27"/>
      <c r="L1103" s="138"/>
      <c r="M1103" s="138"/>
      <c r="N1103" s="139"/>
      <c r="O1103" s="49"/>
      <c r="P1103" s="49"/>
      <c r="Q1103" s="49"/>
      <c r="R1103" s="49"/>
      <c r="S1103" s="49"/>
      <c r="T1103" s="49"/>
      <c r="U1103" s="28">
        <f t="shared" si="95"/>
        <v>68050</v>
      </c>
      <c r="V1103" s="28">
        <f t="shared" si="96"/>
        <v>102075</v>
      </c>
      <c r="W1103" s="28">
        <f t="shared" si="97"/>
        <v>21776</v>
      </c>
      <c r="X1103" s="388">
        <f t="shared" si="98"/>
        <v>872401</v>
      </c>
      <c r="Y1103" s="6">
        <f t="shared" si="99"/>
        <v>872500</v>
      </c>
      <c r="Z1103" s="355"/>
      <c r="AA1103" s="359"/>
    </row>
    <row r="1104" spans="1:27" ht="15.75">
      <c r="A1104" s="24">
        <f t="shared" si="94"/>
        <v>648</v>
      </c>
      <c r="B1104" s="519" t="s">
        <v>3202</v>
      </c>
      <c r="C1104" s="519" t="s">
        <v>2663</v>
      </c>
      <c r="D1104" s="25" t="s">
        <v>2532</v>
      </c>
      <c r="E1104" s="26">
        <v>83300</v>
      </c>
      <c r="F1104" s="26">
        <v>83300</v>
      </c>
      <c r="G1104" s="27"/>
      <c r="H1104" s="26">
        <v>83300</v>
      </c>
      <c r="I1104" s="27" t="e">
        <f>#REF!*($I$4)</f>
        <v>#REF!</v>
      </c>
      <c r="J1104" s="27" t="e">
        <f>ROUNDUP(E1104+#REF!+I1104,-2)</f>
        <v>#REF!</v>
      </c>
      <c r="K1104" s="27"/>
      <c r="L1104" s="138"/>
      <c r="M1104" s="138"/>
      <c r="N1104" s="139"/>
      <c r="O1104" s="49"/>
      <c r="P1104" s="49"/>
      <c r="Q1104" s="49"/>
      <c r="R1104" s="49"/>
      <c r="S1104" s="49"/>
      <c r="T1104" s="49"/>
      <c r="U1104" s="28">
        <f t="shared" si="95"/>
        <v>8330</v>
      </c>
      <c r="V1104" s="28">
        <f t="shared" si="96"/>
        <v>12495</v>
      </c>
      <c r="W1104" s="28">
        <f t="shared" si="97"/>
        <v>2665.6</v>
      </c>
      <c r="X1104" s="388">
        <f t="shared" si="98"/>
        <v>106790.6</v>
      </c>
      <c r="Y1104" s="6">
        <f t="shared" si="99"/>
        <v>106800</v>
      </c>
      <c r="Z1104" s="355"/>
      <c r="AA1104" s="359"/>
    </row>
    <row r="1105" spans="1:27" ht="15.75">
      <c r="A1105" s="24">
        <f t="shared" si="94"/>
        <v>649</v>
      </c>
      <c r="B1105" s="519" t="s">
        <v>3202</v>
      </c>
      <c r="C1105" s="519" t="s">
        <v>3200</v>
      </c>
      <c r="D1105" s="25" t="s">
        <v>2532</v>
      </c>
      <c r="E1105" s="26">
        <v>1090000</v>
      </c>
      <c r="F1105" s="26">
        <v>1090000</v>
      </c>
      <c r="G1105" s="27"/>
      <c r="H1105" s="26">
        <v>1090000</v>
      </c>
      <c r="I1105" s="27" t="e">
        <f>#REF!*($I$4)</f>
        <v>#REF!</v>
      </c>
      <c r="J1105" s="27" t="e">
        <f>ROUNDUP(E1105+#REF!+I1105,-2)</f>
        <v>#REF!</v>
      </c>
      <c r="K1105" s="27"/>
      <c r="L1105" s="138"/>
      <c r="M1105" s="138"/>
      <c r="N1105" s="139"/>
      <c r="O1105" s="49"/>
      <c r="P1105" s="49"/>
      <c r="Q1105" s="49"/>
      <c r="R1105" s="49"/>
      <c r="S1105" s="49"/>
      <c r="T1105" s="49"/>
      <c r="U1105" s="28">
        <f t="shared" si="95"/>
        <v>109000</v>
      </c>
      <c r="V1105" s="28">
        <f t="shared" si="96"/>
        <v>163500</v>
      </c>
      <c r="W1105" s="28">
        <f t="shared" si="97"/>
        <v>34880</v>
      </c>
      <c r="X1105" s="388">
        <f t="shared" si="98"/>
        <v>1397380</v>
      </c>
      <c r="Y1105" s="6">
        <f t="shared" si="99"/>
        <v>1397400</v>
      </c>
      <c r="Z1105" s="355"/>
      <c r="AA1105" s="359"/>
    </row>
    <row r="1106" spans="1:27" ht="15.75">
      <c r="A1106" s="24">
        <f t="shared" si="94"/>
        <v>650</v>
      </c>
      <c r="B1106" s="519" t="s">
        <v>3202</v>
      </c>
      <c r="C1106" s="519" t="s">
        <v>3206</v>
      </c>
      <c r="D1106" s="25" t="s">
        <v>2532</v>
      </c>
      <c r="E1106" s="26">
        <v>1055500</v>
      </c>
      <c r="F1106" s="26">
        <v>1055500</v>
      </c>
      <c r="G1106" s="27"/>
      <c r="H1106" s="26">
        <v>1055500</v>
      </c>
      <c r="I1106" s="27" t="e">
        <f>#REF!*($I$4)</f>
        <v>#REF!</v>
      </c>
      <c r="J1106" s="27" t="e">
        <f>ROUNDUP(E1106+#REF!+I1106,-2)</f>
        <v>#REF!</v>
      </c>
      <c r="K1106" s="27"/>
      <c r="L1106" s="138"/>
      <c r="M1106" s="138"/>
      <c r="N1106" s="139"/>
      <c r="O1106" s="49"/>
      <c r="P1106" s="49"/>
      <c r="Q1106" s="49"/>
      <c r="R1106" s="49"/>
      <c r="S1106" s="49"/>
      <c r="T1106" s="49"/>
      <c r="U1106" s="28">
        <f t="shared" si="95"/>
        <v>105550</v>
      </c>
      <c r="V1106" s="28">
        <f t="shared" si="96"/>
        <v>158325</v>
      </c>
      <c r="W1106" s="28">
        <f t="shared" si="97"/>
        <v>33776</v>
      </c>
      <c r="X1106" s="388">
        <f t="shared" si="98"/>
        <v>1353151</v>
      </c>
      <c r="Y1106" s="6">
        <f t="shared" si="99"/>
        <v>1353200</v>
      </c>
      <c r="Z1106" s="355"/>
      <c r="AA1106" s="359"/>
    </row>
    <row r="1107" spans="1:27" ht="15.75">
      <c r="A1107" s="24">
        <f t="shared" si="94"/>
        <v>651</v>
      </c>
      <c r="B1107" s="519" t="s">
        <v>3207</v>
      </c>
      <c r="C1107" s="519" t="s">
        <v>3208</v>
      </c>
      <c r="D1107" s="25" t="s">
        <v>2387</v>
      </c>
      <c r="E1107" s="26">
        <v>123500</v>
      </c>
      <c r="F1107" s="26">
        <v>123500</v>
      </c>
      <c r="G1107" s="27"/>
      <c r="H1107" s="26">
        <v>123500</v>
      </c>
      <c r="I1107" s="27" t="e">
        <f>#REF!*($I$4)</f>
        <v>#REF!</v>
      </c>
      <c r="J1107" s="27" t="e">
        <f>ROUNDUP(E1107+#REF!+I1107,-2)</f>
        <v>#REF!</v>
      </c>
      <c r="K1107" s="27"/>
      <c r="L1107" s="138"/>
      <c r="M1107" s="138"/>
      <c r="N1107" s="139"/>
      <c r="O1107" s="49"/>
      <c r="P1107" s="49"/>
      <c r="Q1107" s="49"/>
      <c r="R1107" s="49"/>
      <c r="S1107" s="49"/>
      <c r="T1107" s="49"/>
      <c r="U1107" s="28">
        <f t="shared" si="95"/>
        <v>12350</v>
      </c>
      <c r="V1107" s="28">
        <f t="shared" si="96"/>
        <v>18525</v>
      </c>
      <c r="W1107" s="28">
        <f t="shared" si="97"/>
        <v>3952</v>
      </c>
      <c r="X1107" s="388">
        <f t="shared" si="98"/>
        <v>158327</v>
      </c>
      <c r="Y1107" s="6">
        <f t="shared" si="99"/>
        <v>158400</v>
      </c>
      <c r="Z1107" s="355"/>
      <c r="AA1107" s="359"/>
    </row>
    <row r="1108" spans="1:27" ht="15.75">
      <c r="A1108" s="24">
        <f t="shared" si="94"/>
        <v>652</v>
      </c>
      <c r="B1108" s="519" t="s">
        <v>3209</v>
      </c>
      <c r="C1108" s="519" t="s">
        <v>3210</v>
      </c>
      <c r="D1108" s="25" t="s">
        <v>2660</v>
      </c>
      <c r="E1108" s="26">
        <v>862700</v>
      </c>
      <c r="F1108" s="26">
        <v>862700</v>
      </c>
      <c r="G1108" s="27"/>
      <c r="H1108" s="26">
        <v>862700</v>
      </c>
      <c r="I1108" s="27" t="e">
        <f>#REF!*($I$4)</f>
        <v>#REF!</v>
      </c>
      <c r="J1108" s="27" t="e">
        <f>ROUNDUP(E1108+#REF!+I1108,-2)</f>
        <v>#REF!</v>
      </c>
      <c r="K1108" s="27"/>
      <c r="L1108" s="138"/>
      <c r="M1108" s="138"/>
      <c r="N1108" s="139"/>
      <c r="O1108" s="49"/>
      <c r="P1108" s="49"/>
      <c r="Q1108" s="49"/>
      <c r="R1108" s="49"/>
      <c r="S1108" s="49"/>
      <c r="T1108" s="49"/>
      <c r="U1108" s="28">
        <f t="shared" si="95"/>
        <v>86270</v>
      </c>
      <c r="V1108" s="28">
        <f t="shared" si="96"/>
        <v>129405</v>
      </c>
      <c r="W1108" s="28">
        <f t="shared" si="97"/>
        <v>27606.400000000001</v>
      </c>
      <c r="X1108" s="388">
        <f t="shared" si="98"/>
        <v>1105981.3999999999</v>
      </c>
      <c r="Y1108" s="6">
        <f t="shared" si="99"/>
        <v>1106000</v>
      </c>
      <c r="Z1108" s="355"/>
      <c r="AA1108" s="359"/>
    </row>
    <row r="1109" spans="1:27" ht="15.75">
      <c r="A1109" s="24">
        <f t="shared" si="94"/>
        <v>653</v>
      </c>
      <c r="B1109" s="519" t="s">
        <v>3209</v>
      </c>
      <c r="C1109" s="519" t="s">
        <v>3211</v>
      </c>
      <c r="D1109" s="25" t="s">
        <v>2660</v>
      </c>
      <c r="E1109" s="26">
        <v>1109100</v>
      </c>
      <c r="F1109" s="26">
        <v>1109100</v>
      </c>
      <c r="G1109" s="27"/>
      <c r="H1109" s="26">
        <v>1109100</v>
      </c>
      <c r="I1109" s="27" t="e">
        <f>#REF!*($I$4)</f>
        <v>#REF!</v>
      </c>
      <c r="J1109" s="27" t="e">
        <f>ROUNDUP(E1109+#REF!+I1109,-2)</f>
        <v>#REF!</v>
      </c>
      <c r="K1109" s="27"/>
      <c r="L1109" s="138"/>
      <c r="M1109" s="138"/>
      <c r="N1109" s="139"/>
      <c r="O1109" s="49"/>
      <c r="P1109" s="49"/>
      <c r="Q1109" s="49"/>
      <c r="R1109" s="49"/>
      <c r="S1109" s="49"/>
      <c r="T1109" s="49"/>
      <c r="U1109" s="28">
        <f t="shared" si="95"/>
        <v>110910</v>
      </c>
      <c r="V1109" s="28">
        <f t="shared" si="96"/>
        <v>166365</v>
      </c>
      <c r="W1109" s="28">
        <f t="shared" si="97"/>
        <v>35491.200000000004</v>
      </c>
      <c r="X1109" s="388">
        <f t="shared" si="98"/>
        <v>1421866.2</v>
      </c>
      <c r="Y1109" s="6">
        <f t="shared" si="99"/>
        <v>1421900</v>
      </c>
      <c r="Z1109" s="355"/>
      <c r="AA1109" s="359"/>
    </row>
    <row r="1110" spans="1:27" ht="15.75">
      <c r="A1110" s="24">
        <f t="shared" si="94"/>
        <v>654</v>
      </c>
      <c r="B1110" s="519" t="s">
        <v>3209</v>
      </c>
      <c r="C1110" s="519" t="s">
        <v>3169</v>
      </c>
      <c r="D1110" s="25" t="s">
        <v>2660</v>
      </c>
      <c r="E1110" s="26">
        <v>1170800</v>
      </c>
      <c r="F1110" s="26">
        <v>1170800</v>
      </c>
      <c r="G1110" s="27"/>
      <c r="H1110" s="26">
        <v>1170800</v>
      </c>
      <c r="I1110" s="27" t="e">
        <f>#REF!*($I$4)</f>
        <v>#REF!</v>
      </c>
      <c r="J1110" s="27" t="e">
        <f>ROUNDUP(E1110+#REF!+I1110,-2)</f>
        <v>#REF!</v>
      </c>
      <c r="K1110" s="27"/>
      <c r="L1110" s="138"/>
      <c r="M1110" s="138"/>
      <c r="N1110" s="139"/>
      <c r="O1110" s="49"/>
      <c r="P1110" s="49"/>
      <c r="Q1110" s="49"/>
      <c r="R1110" s="49"/>
      <c r="S1110" s="49"/>
      <c r="T1110" s="49"/>
      <c r="U1110" s="28">
        <f t="shared" si="95"/>
        <v>117080</v>
      </c>
      <c r="V1110" s="28">
        <f t="shared" si="96"/>
        <v>175620</v>
      </c>
      <c r="W1110" s="28">
        <f t="shared" si="97"/>
        <v>37465.599999999999</v>
      </c>
      <c r="X1110" s="388">
        <f t="shared" si="98"/>
        <v>1500965.6</v>
      </c>
      <c r="Y1110" s="6">
        <f t="shared" si="99"/>
        <v>1501000</v>
      </c>
      <c r="Z1110" s="355"/>
      <c r="AA1110" s="359"/>
    </row>
    <row r="1111" spans="1:27" ht="15.75">
      <c r="A1111" s="24">
        <f t="shared" si="94"/>
        <v>655</v>
      </c>
      <c r="B1111" s="519" t="s">
        <v>3209</v>
      </c>
      <c r="C1111" s="519" t="s">
        <v>3170</v>
      </c>
      <c r="D1111" s="25" t="s">
        <v>2660</v>
      </c>
      <c r="E1111" s="26">
        <v>1293900</v>
      </c>
      <c r="F1111" s="26">
        <v>1293900</v>
      </c>
      <c r="G1111" s="27"/>
      <c r="H1111" s="26">
        <v>1293900</v>
      </c>
      <c r="I1111" s="27" t="e">
        <f>#REF!*($I$4)</f>
        <v>#REF!</v>
      </c>
      <c r="J1111" s="27" t="e">
        <f>ROUNDUP(E1111+#REF!+I1111,-2)</f>
        <v>#REF!</v>
      </c>
      <c r="K1111" s="27"/>
      <c r="L1111" s="138"/>
      <c r="M1111" s="138"/>
      <c r="N1111" s="139"/>
      <c r="O1111" s="49"/>
      <c r="P1111" s="49"/>
      <c r="Q1111" s="49"/>
      <c r="R1111" s="49"/>
      <c r="S1111" s="49"/>
      <c r="T1111" s="49"/>
      <c r="U1111" s="28">
        <f t="shared" si="95"/>
        <v>129390</v>
      </c>
      <c r="V1111" s="28">
        <f t="shared" si="96"/>
        <v>194085</v>
      </c>
      <c r="W1111" s="28">
        <f t="shared" si="97"/>
        <v>41404.800000000003</v>
      </c>
      <c r="X1111" s="388">
        <f t="shared" si="98"/>
        <v>1658779.8</v>
      </c>
      <c r="Y1111" s="6">
        <f t="shared" si="99"/>
        <v>1658800</v>
      </c>
      <c r="Z1111" s="355"/>
      <c r="AA1111" s="359"/>
    </row>
    <row r="1112" spans="1:27" ht="15.75">
      <c r="A1112" s="24">
        <f t="shared" si="94"/>
        <v>656</v>
      </c>
      <c r="B1112" s="519" t="s">
        <v>3209</v>
      </c>
      <c r="C1112" s="519" t="s">
        <v>3171</v>
      </c>
      <c r="D1112" s="25" t="s">
        <v>2660</v>
      </c>
      <c r="E1112" s="26">
        <v>1355600</v>
      </c>
      <c r="F1112" s="26">
        <v>1355600</v>
      </c>
      <c r="G1112" s="27"/>
      <c r="H1112" s="26">
        <v>1355600</v>
      </c>
      <c r="I1112" s="27" t="e">
        <f>#REF!*($I$4)</f>
        <v>#REF!</v>
      </c>
      <c r="J1112" s="27" t="e">
        <f>ROUNDUP(E1112+#REF!+I1112,-2)</f>
        <v>#REF!</v>
      </c>
      <c r="K1112" s="27"/>
      <c r="L1112" s="138"/>
      <c r="M1112" s="138"/>
      <c r="N1112" s="139"/>
      <c r="O1112" s="49"/>
      <c r="P1112" s="49"/>
      <c r="Q1112" s="49"/>
      <c r="R1112" s="49"/>
      <c r="S1112" s="49"/>
      <c r="T1112" s="49"/>
      <c r="U1112" s="28">
        <f t="shared" si="95"/>
        <v>135560</v>
      </c>
      <c r="V1112" s="28">
        <f t="shared" si="96"/>
        <v>203340</v>
      </c>
      <c r="W1112" s="28">
        <f t="shared" si="97"/>
        <v>43379.200000000004</v>
      </c>
      <c r="X1112" s="388">
        <f t="shared" si="98"/>
        <v>1737879.2</v>
      </c>
      <c r="Y1112" s="6">
        <f t="shared" si="99"/>
        <v>1737900</v>
      </c>
      <c r="Z1112" s="355"/>
      <c r="AA1112" s="359"/>
    </row>
    <row r="1113" spans="1:27" ht="15.75">
      <c r="A1113" s="24">
        <f t="shared" si="94"/>
        <v>657</v>
      </c>
      <c r="B1113" s="519" t="s">
        <v>3209</v>
      </c>
      <c r="C1113" s="519" t="s">
        <v>3179</v>
      </c>
      <c r="D1113" s="25" t="s">
        <v>2660</v>
      </c>
      <c r="E1113" s="26">
        <v>1293900</v>
      </c>
      <c r="F1113" s="26">
        <v>1293900</v>
      </c>
      <c r="G1113" s="27"/>
      <c r="H1113" s="26">
        <v>1293900</v>
      </c>
      <c r="I1113" s="27" t="e">
        <f>#REF!*($I$4)</f>
        <v>#REF!</v>
      </c>
      <c r="J1113" s="27" t="e">
        <f>ROUNDUP(E1113+#REF!+I1113,-2)</f>
        <v>#REF!</v>
      </c>
      <c r="K1113" s="27"/>
      <c r="L1113" s="138"/>
      <c r="M1113" s="138"/>
      <c r="N1113" s="139"/>
      <c r="O1113" s="49"/>
      <c r="P1113" s="49"/>
      <c r="Q1113" s="49"/>
      <c r="R1113" s="49"/>
      <c r="S1113" s="49"/>
      <c r="T1113" s="49"/>
      <c r="U1113" s="28">
        <f t="shared" si="95"/>
        <v>129390</v>
      </c>
      <c r="V1113" s="28">
        <f t="shared" si="96"/>
        <v>194085</v>
      </c>
      <c r="W1113" s="28">
        <f t="shared" si="97"/>
        <v>41404.800000000003</v>
      </c>
      <c r="X1113" s="388">
        <f t="shared" si="98"/>
        <v>1658779.8</v>
      </c>
      <c r="Y1113" s="6">
        <f t="shared" si="99"/>
        <v>1658800</v>
      </c>
      <c r="Z1113" s="355"/>
      <c r="AA1113" s="359"/>
    </row>
    <row r="1114" spans="1:27" ht="15.75">
      <c r="A1114" s="24">
        <f t="shared" si="94"/>
        <v>658</v>
      </c>
      <c r="B1114" s="519" t="s">
        <v>3209</v>
      </c>
      <c r="C1114" s="519" t="s">
        <v>3180</v>
      </c>
      <c r="D1114" s="25" t="s">
        <v>2660</v>
      </c>
      <c r="E1114" s="26">
        <v>1355600</v>
      </c>
      <c r="F1114" s="26">
        <v>1355600</v>
      </c>
      <c r="G1114" s="27"/>
      <c r="H1114" s="26">
        <v>1355600</v>
      </c>
      <c r="I1114" s="27" t="e">
        <f>#REF!*($I$4)</f>
        <v>#REF!</v>
      </c>
      <c r="J1114" s="27" t="e">
        <f>ROUNDUP(E1114+#REF!+I1114,-2)</f>
        <v>#REF!</v>
      </c>
      <c r="K1114" s="27"/>
      <c r="L1114" s="138"/>
      <c r="M1114" s="138"/>
      <c r="N1114" s="139"/>
      <c r="O1114" s="49"/>
      <c r="P1114" s="49"/>
      <c r="Q1114" s="49"/>
      <c r="R1114" s="49"/>
      <c r="S1114" s="49"/>
      <c r="T1114" s="49"/>
      <c r="U1114" s="28">
        <f t="shared" si="95"/>
        <v>135560</v>
      </c>
      <c r="V1114" s="28">
        <f t="shared" si="96"/>
        <v>203340</v>
      </c>
      <c r="W1114" s="28">
        <f t="shared" si="97"/>
        <v>43379.200000000004</v>
      </c>
      <c r="X1114" s="388">
        <f t="shared" si="98"/>
        <v>1737879.2</v>
      </c>
      <c r="Y1114" s="6">
        <f t="shared" si="99"/>
        <v>1737900</v>
      </c>
      <c r="Z1114" s="355"/>
      <c r="AA1114" s="359"/>
    </row>
    <row r="1115" spans="1:27" ht="15.75">
      <c r="A1115" s="24">
        <f t="shared" si="94"/>
        <v>659</v>
      </c>
      <c r="B1115" s="519" t="s">
        <v>3209</v>
      </c>
      <c r="C1115" s="519" t="s">
        <v>3181</v>
      </c>
      <c r="D1115" s="25" t="s">
        <v>2660</v>
      </c>
      <c r="E1115" s="26">
        <v>1540400</v>
      </c>
      <c r="F1115" s="26">
        <v>1540400</v>
      </c>
      <c r="G1115" s="27"/>
      <c r="H1115" s="26">
        <v>1540400</v>
      </c>
      <c r="I1115" s="27" t="e">
        <f>#REF!*($I$4)</f>
        <v>#REF!</v>
      </c>
      <c r="J1115" s="27" t="e">
        <f>ROUNDUP(E1115+#REF!+I1115,-2)</f>
        <v>#REF!</v>
      </c>
      <c r="K1115" s="27"/>
      <c r="L1115" s="138"/>
      <c r="M1115" s="138"/>
      <c r="N1115" s="139"/>
      <c r="O1115" s="49"/>
      <c r="P1115" s="49"/>
      <c r="Q1115" s="49"/>
      <c r="R1115" s="49"/>
      <c r="S1115" s="49"/>
      <c r="T1115" s="49"/>
      <c r="U1115" s="28">
        <f t="shared" si="95"/>
        <v>154040</v>
      </c>
      <c r="V1115" s="28">
        <f t="shared" si="96"/>
        <v>231060</v>
      </c>
      <c r="W1115" s="28">
        <f t="shared" si="97"/>
        <v>49292.800000000003</v>
      </c>
      <c r="X1115" s="388">
        <f t="shared" si="98"/>
        <v>1974792.8</v>
      </c>
      <c r="Y1115" s="6">
        <f t="shared" si="99"/>
        <v>1974800</v>
      </c>
      <c r="Z1115" s="355"/>
      <c r="AA1115" s="359"/>
    </row>
    <row r="1116" spans="1:27" ht="15.75">
      <c r="A1116" s="24">
        <f t="shared" si="94"/>
        <v>660</v>
      </c>
      <c r="B1116" s="519" t="s">
        <v>3209</v>
      </c>
      <c r="C1116" s="519" t="s">
        <v>2667</v>
      </c>
      <c r="D1116" s="25" t="s">
        <v>2660</v>
      </c>
      <c r="E1116" s="26">
        <v>1540400</v>
      </c>
      <c r="F1116" s="26">
        <v>1540400</v>
      </c>
      <c r="G1116" s="27"/>
      <c r="H1116" s="26">
        <v>1540400</v>
      </c>
      <c r="I1116" s="27" t="e">
        <f>#REF!*($I$4)</f>
        <v>#REF!</v>
      </c>
      <c r="J1116" s="27" t="e">
        <f>ROUNDUP(E1116+#REF!+I1116,-2)</f>
        <v>#REF!</v>
      </c>
      <c r="K1116" s="27"/>
      <c r="L1116" s="138"/>
      <c r="M1116" s="138"/>
      <c r="N1116" s="139"/>
      <c r="O1116" s="49"/>
      <c r="P1116" s="49"/>
      <c r="Q1116" s="49"/>
      <c r="R1116" s="49"/>
      <c r="S1116" s="49"/>
      <c r="T1116" s="49"/>
      <c r="U1116" s="28">
        <f t="shared" si="95"/>
        <v>154040</v>
      </c>
      <c r="V1116" s="28">
        <f t="shared" si="96"/>
        <v>231060</v>
      </c>
      <c r="W1116" s="28">
        <f t="shared" si="97"/>
        <v>49292.800000000003</v>
      </c>
      <c r="X1116" s="388">
        <f t="shared" si="98"/>
        <v>1974792.8</v>
      </c>
      <c r="Y1116" s="6">
        <f t="shared" si="99"/>
        <v>1974800</v>
      </c>
      <c r="Z1116" s="355"/>
      <c r="AA1116" s="359"/>
    </row>
    <row r="1117" spans="1:27" ht="15.75">
      <c r="A1117" s="24">
        <f t="shared" si="94"/>
        <v>661</v>
      </c>
      <c r="B1117" s="519" t="s">
        <v>3209</v>
      </c>
      <c r="C1117" s="519" t="s">
        <v>3182</v>
      </c>
      <c r="D1117" s="25" t="s">
        <v>2660</v>
      </c>
      <c r="E1117" s="26">
        <v>1355600</v>
      </c>
      <c r="F1117" s="26">
        <v>1355600</v>
      </c>
      <c r="G1117" s="27"/>
      <c r="H1117" s="26">
        <v>1355600</v>
      </c>
      <c r="I1117" s="27" t="e">
        <f>#REF!*($I$4)</f>
        <v>#REF!</v>
      </c>
      <c r="J1117" s="27" t="e">
        <f>ROUNDUP(E1117+#REF!+I1117,-2)</f>
        <v>#REF!</v>
      </c>
      <c r="K1117" s="27"/>
      <c r="L1117" s="138"/>
      <c r="M1117" s="138"/>
      <c r="N1117" s="139"/>
      <c r="O1117" s="49"/>
      <c r="P1117" s="49"/>
      <c r="Q1117" s="49"/>
      <c r="R1117" s="49"/>
      <c r="S1117" s="49"/>
      <c r="T1117" s="49"/>
      <c r="U1117" s="28">
        <f t="shared" si="95"/>
        <v>135560</v>
      </c>
      <c r="V1117" s="28">
        <f t="shared" si="96"/>
        <v>203340</v>
      </c>
      <c r="W1117" s="28">
        <f t="shared" si="97"/>
        <v>43379.200000000004</v>
      </c>
      <c r="X1117" s="388">
        <f t="shared" si="98"/>
        <v>1737879.2</v>
      </c>
      <c r="Y1117" s="6">
        <f t="shared" si="99"/>
        <v>1737900</v>
      </c>
      <c r="Z1117" s="355"/>
      <c r="AA1117" s="359"/>
    </row>
    <row r="1118" spans="1:27" ht="15.75">
      <c r="A1118" s="24">
        <f t="shared" si="94"/>
        <v>662</v>
      </c>
      <c r="B1118" s="519" t="s">
        <v>3209</v>
      </c>
      <c r="C1118" s="519" t="s">
        <v>3183</v>
      </c>
      <c r="D1118" s="25" t="s">
        <v>2660</v>
      </c>
      <c r="E1118" s="26">
        <v>2218100</v>
      </c>
      <c r="F1118" s="26">
        <v>2218100</v>
      </c>
      <c r="G1118" s="27"/>
      <c r="H1118" s="26">
        <v>2218100</v>
      </c>
      <c r="I1118" s="27" t="e">
        <f>#REF!*($I$4)</f>
        <v>#REF!</v>
      </c>
      <c r="J1118" s="27" t="e">
        <f>ROUNDUP(E1118+#REF!+I1118,-2)</f>
        <v>#REF!</v>
      </c>
      <c r="K1118" s="27"/>
      <c r="L1118" s="138"/>
      <c r="M1118" s="138"/>
      <c r="N1118" s="139"/>
      <c r="O1118" s="49"/>
      <c r="P1118" s="49"/>
      <c r="Q1118" s="49"/>
      <c r="R1118" s="49"/>
      <c r="S1118" s="49"/>
      <c r="T1118" s="49"/>
      <c r="U1118" s="28">
        <f t="shared" si="95"/>
        <v>221810</v>
      </c>
      <c r="V1118" s="28">
        <f t="shared" si="96"/>
        <v>332715</v>
      </c>
      <c r="W1118" s="28">
        <f t="shared" si="97"/>
        <v>70979.199999999997</v>
      </c>
      <c r="X1118" s="388">
        <f t="shared" si="98"/>
        <v>2843604.2</v>
      </c>
      <c r="Y1118" s="6">
        <f t="shared" si="99"/>
        <v>2843700</v>
      </c>
      <c r="Z1118" s="355"/>
      <c r="AA1118" s="359"/>
    </row>
    <row r="1119" spans="1:27" ht="15.75">
      <c r="A1119" s="24">
        <f t="shared" si="94"/>
        <v>663</v>
      </c>
      <c r="B1119" s="519" t="s">
        <v>3209</v>
      </c>
      <c r="C1119" s="519" t="s">
        <v>3184</v>
      </c>
      <c r="D1119" s="25" t="s">
        <v>2660</v>
      </c>
      <c r="E1119" s="26">
        <v>2341400</v>
      </c>
      <c r="F1119" s="26">
        <v>2341400</v>
      </c>
      <c r="G1119" s="27"/>
      <c r="H1119" s="26">
        <v>2341400</v>
      </c>
      <c r="I1119" s="27" t="e">
        <f>#REF!*($I$4)</f>
        <v>#REF!</v>
      </c>
      <c r="J1119" s="27" t="e">
        <f>ROUNDUP(E1119+#REF!+I1119,-2)</f>
        <v>#REF!</v>
      </c>
      <c r="K1119" s="27"/>
      <c r="L1119" s="138"/>
      <c r="M1119" s="138"/>
      <c r="N1119" s="139"/>
      <c r="O1119" s="49"/>
      <c r="P1119" s="49"/>
      <c r="Q1119" s="49"/>
      <c r="R1119" s="49"/>
      <c r="S1119" s="49"/>
      <c r="T1119" s="49"/>
      <c r="U1119" s="28">
        <f t="shared" si="95"/>
        <v>234140</v>
      </c>
      <c r="V1119" s="28">
        <f t="shared" si="96"/>
        <v>351210</v>
      </c>
      <c r="W1119" s="28">
        <f t="shared" si="97"/>
        <v>74924.800000000003</v>
      </c>
      <c r="X1119" s="388">
        <f t="shared" si="98"/>
        <v>3001674.8</v>
      </c>
      <c r="Y1119" s="6">
        <f t="shared" si="99"/>
        <v>3001700</v>
      </c>
      <c r="Z1119" s="355"/>
      <c r="AA1119" s="359"/>
    </row>
    <row r="1120" spans="1:27" ht="15.75">
      <c r="A1120" s="24">
        <f t="shared" si="94"/>
        <v>664</v>
      </c>
      <c r="B1120" s="519" t="s">
        <v>3209</v>
      </c>
      <c r="C1120" s="519" t="s">
        <v>3172</v>
      </c>
      <c r="D1120" s="25" t="s">
        <v>2660</v>
      </c>
      <c r="E1120" s="26">
        <v>1602000</v>
      </c>
      <c r="F1120" s="26">
        <v>1602000</v>
      </c>
      <c r="G1120" s="27"/>
      <c r="H1120" s="26">
        <v>1602000</v>
      </c>
      <c r="I1120" s="27" t="e">
        <f>#REF!*($I$4)</f>
        <v>#REF!</v>
      </c>
      <c r="J1120" s="27" t="e">
        <f>ROUNDUP(E1120+#REF!+I1120,-2)</f>
        <v>#REF!</v>
      </c>
      <c r="K1120" s="27"/>
      <c r="L1120" s="138"/>
      <c r="M1120" s="138"/>
      <c r="N1120" s="139"/>
      <c r="O1120" s="49"/>
      <c r="P1120" s="49"/>
      <c r="Q1120" s="49"/>
      <c r="R1120" s="49"/>
      <c r="S1120" s="49"/>
      <c r="T1120" s="49"/>
      <c r="U1120" s="28">
        <f t="shared" si="95"/>
        <v>160200</v>
      </c>
      <c r="V1120" s="28">
        <f t="shared" si="96"/>
        <v>240300</v>
      </c>
      <c r="W1120" s="28">
        <f t="shared" si="97"/>
        <v>51264</v>
      </c>
      <c r="X1120" s="388">
        <f t="shared" si="98"/>
        <v>2053764</v>
      </c>
      <c r="Y1120" s="6">
        <f t="shared" si="99"/>
        <v>2053800</v>
      </c>
      <c r="Z1120" s="355"/>
      <c r="AA1120" s="359"/>
    </row>
    <row r="1121" spans="1:27" ht="15.75">
      <c r="A1121" s="24">
        <f t="shared" si="94"/>
        <v>665</v>
      </c>
      <c r="B1121" s="519" t="s">
        <v>3209</v>
      </c>
      <c r="C1121" s="519" t="s">
        <v>3173</v>
      </c>
      <c r="D1121" s="25" t="s">
        <v>2660</v>
      </c>
      <c r="E1121" s="26">
        <v>1663600</v>
      </c>
      <c r="F1121" s="26">
        <v>1663600</v>
      </c>
      <c r="G1121" s="27"/>
      <c r="H1121" s="26">
        <v>1663600</v>
      </c>
      <c r="I1121" s="27" t="e">
        <f>#REF!*($I$4)</f>
        <v>#REF!</v>
      </c>
      <c r="J1121" s="27" t="e">
        <f>ROUNDUP(E1121+#REF!+I1121,-2)</f>
        <v>#REF!</v>
      </c>
      <c r="K1121" s="27"/>
      <c r="L1121" s="138"/>
      <c r="M1121" s="138"/>
      <c r="N1121" s="139"/>
      <c r="O1121" s="49"/>
      <c r="P1121" s="49"/>
      <c r="Q1121" s="49"/>
      <c r="R1121" s="49"/>
      <c r="S1121" s="49"/>
      <c r="T1121" s="49"/>
      <c r="U1121" s="28">
        <f t="shared" si="95"/>
        <v>166360</v>
      </c>
      <c r="V1121" s="28">
        <f t="shared" si="96"/>
        <v>249540</v>
      </c>
      <c r="W1121" s="28">
        <f t="shared" si="97"/>
        <v>53235.200000000004</v>
      </c>
      <c r="X1121" s="388">
        <f t="shared" si="98"/>
        <v>2132735.2000000002</v>
      </c>
      <c r="Y1121" s="6">
        <f t="shared" si="99"/>
        <v>2132800</v>
      </c>
      <c r="Z1121" s="355"/>
      <c r="AA1121" s="359"/>
    </row>
    <row r="1122" spans="1:27" ht="15.75">
      <c r="A1122" s="24">
        <f t="shared" si="94"/>
        <v>666</v>
      </c>
      <c r="B1122" s="519" t="s">
        <v>3209</v>
      </c>
      <c r="C1122" s="519" t="s">
        <v>3212</v>
      </c>
      <c r="D1122" s="25" t="s">
        <v>2660</v>
      </c>
      <c r="E1122" s="26">
        <v>1540400</v>
      </c>
      <c r="F1122" s="26">
        <v>1540400</v>
      </c>
      <c r="G1122" s="27"/>
      <c r="H1122" s="26">
        <v>1540400</v>
      </c>
      <c r="I1122" s="27" t="e">
        <f>#REF!*($I$4)</f>
        <v>#REF!</v>
      </c>
      <c r="J1122" s="27" t="e">
        <f>ROUNDUP(E1122+#REF!+I1122,-2)</f>
        <v>#REF!</v>
      </c>
      <c r="K1122" s="27"/>
      <c r="L1122" s="138"/>
      <c r="M1122" s="138"/>
      <c r="N1122" s="139"/>
      <c r="O1122" s="49"/>
      <c r="P1122" s="49"/>
      <c r="Q1122" s="49"/>
      <c r="R1122" s="49"/>
      <c r="S1122" s="49"/>
      <c r="T1122" s="49"/>
      <c r="U1122" s="28">
        <f t="shared" si="95"/>
        <v>154040</v>
      </c>
      <c r="V1122" s="28">
        <f t="shared" si="96"/>
        <v>231060</v>
      </c>
      <c r="W1122" s="28">
        <f t="shared" si="97"/>
        <v>49292.800000000003</v>
      </c>
      <c r="X1122" s="388">
        <f t="shared" si="98"/>
        <v>1974792.8</v>
      </c>
      <c r="Y1122" s="6">
        <f t="shared" si="99"/>
        <v>1974800</v>
      </c>
      <c r="Z1122" s="355"/>
      <c r="AA1122" s="359"/>
    </row>
    <row r="1123" spans="1:27" ht="15.75">
      <c r="A1123" s="24">
        <f t="shared" si="94"/>
        <v>667</v>
      </c>
      <c r="B1123" s="519" t="s">
        <v>3209</v>
      </c>
      <c r="C1123" s="519" t="s">
        <v>2670</v>
      </c>
      <c r="D1123" s="25" t="s">
        <v>2660</v>
      </c>
      <c r="E1123" s="26">
        <v>1109100</v>
      </c>
      <c r="F1123" s="26">
        <v>1109100</v>
      </c>
      <c r="G1123" s="27"/>
      <c r="H1123" s="26">
        <v>1109100</v>
      </c>
      <c r="I1123" s="27" t="e">
        <f>#REF!*($I$4)</f>
        <v>#REF!</v>
      </c>
      <c r="J1123" s="27" t="e">
        <f>ROUNDUP(E1123+#REF!+I1123,-2)</f>
        <v>#REF!</v>
      </c>
      <c r="K1123" s="27"/>
      <c r="L1123" s="138"/>
      <c r="M1123" s="138"/>
      <c r="N1123" s="139"/>
      <c r="O1123" s="49"/>
      <c r="P1123" s="49"/>
      <c r="Q1123" s="49"/>
      <c r="R1123" s="49"/>
      <c r="S1123" s="49"/>
      <c r="T1123" s="49"/>
      <c r="U1123" s="28">
        <f t="shared" si="95"/>
        <v>110910</v>
      </c>
      <c r="V1123" s="28">
        <f t="shared" si="96"/>
        <v>166365</v>
      </c>
      <c r="W1123" s="28">
        <f t="shared" si="97"/>
        <v>35491.200000000004</v>
      </c>
      <c r="X1123" s="388">
        <f t="shared" si="98"/>
        <v>1421866.2</v>
      </c>
      <c r="Y1123" s="6">
        <f t="shared" si="99"/>
        <v>1421900</v>
      </c>
      <c r="Z1123" s="355"/>
      <c r="AA1123" s="359"/>
    </row>
    <row r="1124" spans="1:27" ht="15.75">
      <c r="A1124" s="24">
        <f t="shared" si="94"/>
        <v>668</v>
      </c>
      <c r="B1124" s="519" t="s">
        <v>3209</v>
      </c>
      <c r="C1124" s="519" t="s">
        <v>2663</v>
      </c>
      <c r="D1124" s="25" t="s">
        <v>2660</v>
      </c>
      <c r="E1124" s="26">
        <v>1355600</v>
      </c>
      <c r="F1124" s="26">
        <v>1355600</v>
      </c>
      <c r="G1124" s="27"/>
      <c r="H1124" s="26">
        <v>1355600</v>
      </c>
      <c r="I1124" s="27" t="e">
        <f>#REF!*($I$4)</f>
        <v>#REF!</v>
      </c>
      <c r="J1124" s="27" t="e">
        <f>ROUNDUP(E1124+#REF!+I1124,-2)</f>
        <v>#REF!</v>
      </c>
      <c r="K1124" s="27"/>
      <c r="L1124" s="138"/>
      <c r="M1124" s="138"/>
      <c r="N1124" s="139"/>
      <c r="O1124" s="49"/>
      <c r="P1124" s="49"/>
      <c r="Q1124" s="49"/>
      <c r="R1124" s="49"/>
      <c r="S1124" s="49"/>
      <c r="T1124" s="49"/>
      <c r="U1124" s="28">
        <f t="shared" si="95"/>
        <v>135560</v>
      </c>
      <c r="V1124" s="28">
        <f t="shared" si="96"/>
        <v>203340</v>
      </c>
      <c r="W1124" s="28">
        <f t="shared" si="97"/>
        <v>43379.200000000004</v>
      </c>
      <c r="X1124" s="388">
        <f t="shared" si="98"/>
        <v>1737879.2</v>
      </c>
      <c r="Y1124" s="6">
        <f t="shared" si="99"/>
        <v>1737900</v>
      </c>
      <c r="Z1124" s="355"/>
      <c r="AA1124" s="359"/>
    </row>
    <row r="1125" spans="1:27" ht="15.75">
      <c r="A1125" s="24">
        <f t="shared" si="94"/>
        <v>669</v>
      </c>
      <c r="B1125" s="519" t="s">
        <v>3209</v>
      </c>
      <c r="C1125" s="519" t="s">
        <v>3213</v>
      </c>
      <c r="D1125" s="25" t="s">
        <v>2660</v>
      </c>
      <c r="E1125" s="26">
        <v>2218100</v>
      </c>
      <c r="F1125" s="26">
        <v>2218100</v>
      </c>
      <c r="G1125" s="27"/>
      <c r="H1125" s="26">
        <v>2218100</v>
      </c>
      <c r="I1125" s="27" t="e">
        <f>#REF!*($I$4)</f>
        <v>#REF!</v>
      </c>
      <c r="J1125" s="27" t="e">
        <f>ROUNDUP(E1125+#REF!+I1125,-2)</f>
        <v>#REF!</v>
      </c>
      <c r="K1125" s="27"/>
      <c r="L1125" s="138"/>
      <c r="M1125" s="138"/>
      <c r="N1125" s="139"/>
      <c r="O1125" s="49"/>
      <c r="P1125" s="49"/>
      <c r="Q1125" s="49"/>
      <c r="R1125" s="49"/>
      <c r="S1125" s="49"/>
      <c r="T1125" s="49"/>
      <c r="U1125" s="28">
        <f t="shared" si="95"/>
        <v>221810</v>
      </c>
      <c r="V1125" s="28">
        <f t="shared" si="96"/>
        <v>332715</v>
      </c>
      <c r="W1125" s="28">
        <f t="shared" si="97"/>
        <v>70979.199999999997</v>
      </c>
      <c r="X1125" s="388">
        <f t="shared" si="98"/>
        <v>2843604.2</v>
      </c>
      <c r="Y1125" s="6">
        <f t="shared" si="99"/>
        <v>2843700</v>
      </c>
      <c r="Z1125" s="355"/>
      <c r="AA1125" s="359"/>
    </row>
    <row r="1126" spans="1:27" ht="15.75">
      <c r="A1126" s="24">
        <f t="shared" si="94"/>
        <v>670</v>
      </c>
      <c r="B1126" s="519" t="s">
        <v>3209</v>
      </c>
      <c r="C1126" s="519" t="s">
        <v>3214</v>
      </c>
      <c r="D1126" s="25" t="s">
        <v>2660</v>
      </c>
      <c r="E1126" s="26">
        <v>2341400</v>
      </c>
      <c r="F1126" s="26">
        <v>2341400</v>
      </c>
      <c r="G1126" s="27"/>
      <c r="H1126" s="26">
        <v>2341400</v>
      </c>
      <c r="I1126" s="27" t="e">
        <f>#REF!*($I$4)</f>
        <v>#REF!</v>
      </c>
      <c r="J1126" s="27" t="e">
        <f>ROUNDUP(E1126+#REF!+I1126,-2)</f>
        <v>#REF!</v>
      </c>
      <c r="K1126" s="27"/>
      <c r="L1126" s="138"/>
      <c r="M1126" s="138"/>
      <c r="N1126" s="139"/>
      <c r="O1126" s="49"/>
      <c r="P1126" s="49"/>
      <c r="Q1126" s="49"/>
      <c r="R1126" s="49"/>
      <c r="S1126" s="49"/>
      <c r="T1126" s="49"/>
      <c r="U1126" s="28">
        <f t="shared" si="95"/>
        <v>234140</v>
      </c>
      <c r="V1126" s="28">
        <f t="shared" si="96"/>
        <v>351210</v>
      </c>
      <c r="W1126" s="28">
        <f t="shared" si="97"/>
        <v>74924.800000000003</v>
      </c>
      <c r="X1126" s="388">
        <f t="shared" si="98"/>
        <v>3001674.8</v>
      </c>
      <c r="Y1126" s="6">
        <f t="shared" si="99"/>
        <v>3001700</v>
      </c>
      <c r="Z1126" s="355"/>
      <c r="AA1126" s="359"/>
    </row>
    <row r="1127" spans="1:27" ht="15.75">
      <c r="A1127" s="24">
        <f t="shared" si="94"/>
        <v>671</v>
      </c>
      <c r="B1127" s="519" t="s">
        <v>3209</v>
      </c>
      <c r="C1127" s="519" t="s">
        <v>3215</v>
      </c>
      <c r="D1127" s="25" t="s">
        <v>2660</v>
      </c>
      <c r="E1127" s="26">
        <v>1109100</v>
      </c>
      <c r="F1127" s="26">
        <v>1109100</v>
      </c>
      <c r="G1127" s="27"/>
      <c r="H1127" s="26">
        <v>1109100</v>
      </c>
      <c r="I1127" s="27" t="e">
        <f>#REF!*($I$4)</f>
        <v>#REF!</v>
      </c>
      <c r="J1127" s="27" t="e">
        <f>ROUNDUP(E1127+#REF!+I1127,-2)</f>
        <v>#REF!</v>
      </c>
      <c r="K1127" s="27"/>
      <c r="L1127" s="138"/>
      <c r="M1127" s="138"/>
      <c r="N1127" s="139"/>
      <c r="O1127" s="49"/>
      <c r="P1127" s="49"/>
      <c r="Q1127" s="49"/>
      <c r="R1127" s="49"/>
      <c r="S1127" s="49"/>
      <c r="T1127" s="49"/>
      <c r="U1127" s="28">
        <f t="shared" si="95"/>
        <v>110910</v>
      </c>
      <c r="V1127" s="28">
        <f t="shared" si="96"/>
        <v>166365</v>
      </c>
      <c r="W1127" s="28">
        <f t="shared" si="97"/>
        <v>35491.200000000004</v>
      </c>
      <c r="X1127" s="388">
        <f t="shared" si="98"/>
        <v>1421866.2</v>
      </c>
      <c r="Y1127" s="6">
        <f t="shared" si="99"/>
        <v>1421900</v>
      </c>
      <c r="Z1127" s="355"/>
      <c r="AA1127" s="359"/>
    </row>
    <row r="1128" spans="1:27" ht="15.75">
      <c r="A1128" s="24">
        <f t="shared" si="94"/>
        <v>672</v>
      </c>
      <c r="B1128" s="519" t="s">
        <v>3209</v>
      </c>
      <c r="C1128" s="519" t="s">
        <v>3185</v>
      </c>
      <c r="D1128" s="25" t="s">
        <v>2660</v>
      </c>
      <c r="E1128" s="26">
        <v>2279800</v>
      </c>
      <c r="F1128" s="26">
        <v>2279800</v>
      </c>
      <c r="G1128" s="27"/>
      <c r="H1128" s="26">
        <v>2279800</v>
      </c>
      <c r="I1128" s="27" t="e">
        <f>#REF!*($I$4)</f>
        <v>#REF!</v>
      </c>
      <c r="J1128" s="27" t="e">
        <f>ROUNDUP(E1128+#REF!+I1128,-2)</f>
        <v>#REF!</v>
      </c>
      <c r="K1128" s="27"/>
      <c r="L1128" s="138"/>
      <c r="M1128" s="138"/>
      <c r="N1128" s="139"/>
      <c r="O1128" s="49"/>
      <c r="P1128" s="49"/>
      <c r="Q1128" s="49"/>
      <c r="R1128" s="49"/>
      <c r="S1128" s="49"/>
      <c r="T1128" s="49"/>
      <c r="U1128" s="28">
        <f t="shared" si="95"/>
        <v>227980</v>
      </c>
      <c r="V1128" s="28">
        <f t="shared" si="96"/>
        <v>341970</v>
      </c>
      <c r="W1128" s="28">
        <f t="shared" si="97"/>
        <v>72953.600000000006</v>
      </c>
      <c r="X1128" s="388">
        <f t="shared" si="98"/>
        <v>2922703.6</v>
      </c>
      <c r="Y1128" s="6">
        <f t="shared" si="99"/>
        <v>2922800</v>
      </c>
      <c r="Z1128" s="355"/>
      <c r="AA1128" s="359"/>
    </row>
    <row r="1129" spans="1:27" ht="15.75">
      <c r="A1129" s="24">
        <f t="shared" si="94"/>
        <v>673</v>
      </c>
      <c r="B1129" s="519" t="s">
        <v>3209</v>
      </c>
      <c r="C1129" s="519" t="s">
        <v>3186</v>
      </c>
      <c r="D1129" s="25" t="s">
        <v>2660</v>
      </c>
      <c r="E1129" s="26">
        <v>1602000</v>
      </c>
      <c r="F1129" s="26">
        <v>1602000</v>
      </c>
      <c r="G1129" s="27"/>
      <c r="H1129" s="26">
        <v>1602000</v>
      </c>
      <c r="I1129" s="27" t="e">
        <f>#REF!*($I$4)</f>
        <v>#REF!</v>
      </c>
      <c r="J1129" s="27" t="e">
        <f>ROUNDUP(E1129+#REF!+I1129,-2)</f>
        <v>#REF!</v>
      </c>
      <c r="K1129" s="27"/>
      <c r="L1129" s="138"/>
      <c r="M1129" s="138"/>
      <c r="N1129" s="139"/>
      <c r="O1129" s="49"/>
      <c r="P1129" s="49"/>
      <c r="Q1129" s="49"/>
      <c r="R1129" s="49"/>
      <c r="S1129" s="49"/>
      <c r="T1129" s="49"/>
      <c r="U1129" s="28">
        <f t="shared" si="95"/>
        <v>160200</v>
      </c>
      <c r="V1129" s="28">
        <f t="shared" si="96"/>
        <v>240300</v>
      </c>
      <c r="W1129" s="28">
        <f t="shared" si="97"/>
        <v>51264</v>
      </c>
      <c r="X1129" s="388">
        <f t="shared" si="98"/>
        <v>2053764</v>
      </c>
      <c r="Y1129" s="6">
        <f t="shared" si="99"/>
        <v>2053800</v>
      </c>
      <c r="Z1129" s="355"/>
      <c r="AA1129" s="359"/>
    </row>
    <row r="1130" spans="1:27" ht="15.75">
      <c r="A1130" s="24">
        <f t="shared" si="94"/>
        <v>674</v>
      </c>
      <c r="B1130" s="519" t="s">
        <v>3216</v>
      </c>
      <c r="C1130" s="519" t="s">
        <v>3210</v>
      </c>
      <c r="D1130" s="25" t="s">
        <v>2387</v>
      </c>
      <c r="E1130" s="26">
        <v>514000</v>
      </c>
      <c r="F1130" s="26">
        <v>514000</v>
      </c>
      <c r="G1130" s="27"/>
      <c r="H1130" s="26">
        <v>514000</v>
      </c>
      <c r="I1130" s="27" t="e">
        <f>#REF!*($I$4)</f>
        <v>#REF!</v>
      </c>
      <c r="J1130" s="27" t="e">
        <f>ROUNDUP(E1130+#REF!+I1130,-2)</f>
        <v>#REF!</v>
      </c>
      <c r="K1130" s="27"/>
      <c r="L1130" s="138"/>
      <c r="M1130" s="138"/>
      <c r="N1130" s="139"/>
      <c r="O1130" s="49"/>
      <c r="P1130" s="49"/>
      <c r="Q1130" s="49"/>
      <c r="R1130" s="49"/>
      <c r="S1130" s="49"/>
      <c r="T1130" s="49"/>
      <c r="U1130" s="28">
        <f t="shared" si="95"/>
        <v>51400</v>
      </c>
      <c r="V1130" s="28">
        <f t="shared" si="96"/>
        <v>77100</v>
      </c>
      <c r="W1130" s="28">
        <f t="shared" si="97"/>
        <v>16448</v>
      </c>
      <c r="X1130" s="388">
        <f t="shared" si="98"/>
        <v>658948</v>
      </c>
      <c r="Y1130" s="6">
        <f t="shared" si="99"/>
        <v>659000</v>
      </c>
      <c r="Z1130" s="355"/>
      <c r="AA1130" s="359"/>
    </row>
    <row r="1131" spans="1:27" ht="15.75">
      <c r="A1131" s="24">
        <f t="shared" si="94"/>
        <v>675</v>
      </c>
      <c r="B1131" s="519" t="s">
        <v>3216</v>
      </c>
      <c r="C1131" s="519" t="s">
        <v>3211</v>
      </c>
      <c r="D1131" s="25" t="s">
        <v>2387</v>
      </c>
      <c r="E1131" s="26">
        <v>983800</v>
      </c>
      <c r="F1131" s="26">
        <v>983800</v>
      </c>
      <c r="G1131" s="27"/>
      <c r="H1131" s="26">
        <v>983800</v>
      </c>
      <c r="I1131" s="27" t="e">
        <f>#REF!*($I$4)</f>
        <v>#REF!</v>
      </c>
      <c r="J1131" s="27" t="e">
        <f>ROUNDUP(E1131+#REF!+I1131,-2)</f>
        <v>#REF!</v>
      </c>
      <c r="K1131" s="27"/>
      <c r="L1131" s="138"/>
      <c r="M1131" s="138"/>
      <c r="N1131" s="139"/>
      <c r="O1131" s="49"/>
      <c r="P1131" s="49"/>
      <c r="Q1131" s="49"/>
      <c r="R1131" s="49"/>
      <c r="S1131" s="49"/>
      <c r="T1131" s="49"/>
      <c r="U1131" s="28">
        <f t="shared" si="95"/>
        <v>98380</v>
      </c>
      <c r="V1131" s="28">
        <f t="shared" si="96"/>
        <v>147570</v>
      </c>
      <c r="W1131" s="28">
        <f t="shared" si="97"/>
        <v>31481.600000000002</v>
      </c>
      <c r="X1131" s="388">
        <f t="shared" si="98"/>
        <v>1261231.6000000001</v>
      </c>
      <c r="Y1131" s="6">
        <f t="shared" si="99"/>
        <v>1261300</v>
      </c>
      <c r="Z1131" s="355"/>
      <c r="AA1131" s="359"/>
    </row>
    <row r="1132" spans="1:27" ht="15.75">
      <c r="A1132" s="24">
        <f t="shared" si="94"/>
        <v>676</v>
      </c>
      <c r="B1132" s="519" t="s">
        <v>3216</v>
      </c>
      <c r="C1132" s="519" t="s">
        <v>3169</v>
      </c>
      <c r="D1132" s="25" t="s">
        <v>2387</v>
      </c>
      <c r="E1132" s="26">
        <v>1126100</v>
      </c>
      <c r="F1132" s="26">
        <v>1126100</v>
      </c>
      <c r="G1132" s="27"/>
      <c r="H1132" s="26">
        <v>1126100</v>
      </c>
      <c r="I1132" s="27" t="e">
        <f>#REF!*($I$4)</f>
        <v>#REF!</v>
      </c>
      <c r="J1132" s="27" t="e">
        <f>ROUNDUP(E1132+#REF!+I1132,-2)</f>
        <v>#REF!</v>
      </c>
      <c r="K1132" s="27"/>
      <c r="L1132" s="138"/>
      <c r="M1132" s="138"/>
      <c r="N1132" s="139"/>
      <c r="O1132" s="49"/>
      <c r="P1132" s="49"/>
      <c r="Q1132" s="49"/>
      <c r="R1132" s="49"/>
      <c r="S1132" s="49"/>
      <c r="T1132" s="49"/>
      <c r="U1132" s="28">
        <f t="shared" si="95"/>
        <v>112610</v>
      </c>
      <c r="V1132" s="28">
        <f t="shared" si="96"/>
        <v>168915</v>
      </c>
      <c r="W1132" s="28">
        <f t="shared" si="97"/>
        <v>36035.200000000004</v>
      </c>
      <c r="X1132" s="388">
        <f t="shared" si="98"/>
        <v>1443660.2</v>
      </c>
      <c r="Y1132" s="6">
        <f t="shared" si="99"/>
        <v>1443700</v>
      </c>
      <c r="Z1132" s="355"/>
      <c r="AA1132" s="359"/>
    </row>
    <row r="1133" spans="1:27" ht="15.75">
      <c r="A1133" s="24">
        <f t="shared" si="94"/>
        <v>677</v>
      </c>
      <c r="B1133" s="519" t="s">
        <v>3216</v>
      </c>
      <c r="C1133" s="519" t="s">
        <v>3170</v>
      </c>
      <c r="D1133" s="25" t="s">
        <v>2387</v>
      </c>
      <c r="E1133" s="26">
        <v>759300</v>
      </c>
      <c r="F1133" s="26">
        <v>759300</v>
      </c>
      <c r="G1133" s="27"/>
      <c r="H1133" s="26">
        <v>759300</v>
      </c>
      <c r="I1133" s="27" t="e">
        <f>#REF!*($I$4)</f>
        <v>#REF!</v>
      </c>
      <c r="J1133" s="27" t="e">
        <f>ROUNDUP(E1133+#REF!+I1133,-2)</f>
        <v>#REF!</v>
      </c>
      <c r="K1133" s="27"/>
      <c r="L1133" s="138"/>
      <c r="M1133" s="138"/>
      <c r="N1133" s="139"/>
      <c r="O1133" s="49"/>
      <c r="P1133" s="49"/>
      <c r="Q1133" s="49"/>
      <c r="R1133" s="49"/>
      <c r="S1133" s="49"/>
      <c r="T1133" s="49"/>
      <c r="U1133" s="28">
        <f t="shared" si="95"/>
        <v>75930</v>
      </c>
      <c r="V1133" s="28">
        <f t="shared" si="96"/>
        <v>113895</v>
      </c>
      <c r="W1133" s="28">
        <f t="shared" si="97"/>
        <v>24297.600000000002</v>
      </c>
      <c r="X1133" s="388">
        <f t="shared" si="98"/>
        <v>973422.6</v>
      </c>
      <c r="Y1133" s="6">
        <f t="shared" si="99"/>
        <v>973500</v>
      </c>
      <c r="Z1133" s="355"/>
      <c r="AA1133" s="359"/>
    </row>
    <row r="1134" spans="1:27" ht="15.75">
      <c r="A1134" s="24">
        <f t="shared" si="94"/>
        <v>678</v>
      </c>
      <c r="B1134" s="519" t="s">
        <v>3216</v>
      </c>
      <c r="C1134" s="519" t="s">
        <v>3171</v>
      </c>
      <c r="D1134" s="25" t="s">
        <v>2387</v>
      </c>
      <c r="E1134" s="26">
        <v>1069100</v>
      </c>
      <c r="F1134" s="26">
        <v>1069100</v>
      </c>
      <c r="G1134" s="27"/>
      <c r="H1134" s="26">
        <v>1069100</v>
      </c>
      <c r="I1134" s="27" t="e">
        <f>#REF!*($I$4)</f>
        <v>#REF!</v>
      </c>
      <c r="J1134" s="27" t="e">
        <f>ROUNDUP(E1134+#REF!+I1134,-2)</f>
        <v>#REF!</v>
      </c>
      <c r="K1134" s="27"/>
      <c r="L1134" s="138"/>
      <c r="M1134" s="138"/>
      <c r="N1134" s="139"/>
      <c r="O1134" s="49"/>
      <c r="P1134" s="49"/>
      <c r="Q1134" s="49"/>
      <c r="R1134" s="49"/>
      <c r="S1134" s="49"/>
      <c r="T1134" s="49"/>
      <c r="U1134" s="28">
        <f t="shared" si="95"/>
        <v>106910</v>
      </c>
      <c r="V1134" s="28">
        <f t="shared" si="96"/>
        <v>160365</v>
      </c>
      <c r="W1134" s="28">
        <f t="shared" si="97"/>
        <v>34211.199999999997</v>
      </c>
      <c r="X1134" s="388">
        <f t="shared" si="98"/>
        <v>1370586.2</v>
      </c>
      <c r="Y1134" s="6">
        <f t="shared" si="99"/>
        <v>1370600</v>
      </c>
      <c r="Z1134" s="355"/>
      <c r="AA1134" s="359"/>
    </row>
    <row r="1135" spans="1:27" ht="15.75">
      <c r="A1135" s="24">
        <f t="shared" si="94"/>
        <v>679</v>
      </c>
      <c r="B1135" s="519" t="s">
        <v>3216</v>
      </c>
      <c r="C1135" s="519" t="s">
        <v>3172</v>
      </c>
      <c r="D1135" s="25" t="s">
        <v>2387</v>
      </c>
      <c r="E1135" s="26">
        <v>490400</v>
      </c>
      <c r="F1135" s="26">
        <v>490400</v>
      </c>
      <c r="G1135" s="27"/>
      <c r="H1135" s="26">
        <v>490400</v>
      </c>
      <c r="I1135" s="27" t="e">
        <f>#REF!*($I$4)</f>
        <v>#REF!</v>
      </c>
      <c r="J1135" s="27" t="e">
        <f>ROUNDUP(E1135+#REF!+I1135,-2)</f>
        <v>#REF!</v>
      </c>
      <c r="K1135" s="27"/>
      <c r="L1135" s="138"/>
      <c r="M1135" s="138"/>
      <c r="N1135" s="139"/>
      <c r="O1135" s="49"/>
      <c r="P1135" s="49"/>
      <c r="Q1135" s="49"/>
      <c r="R1135" s="49"/>
      <c r="S1135" s="49"/>
      <c r="T1135" s="49"/>
      <c r="U1135" s="28">
        <f t="shared" si="95"/>
        <v>49040</v>
      </c>
      <c r="V1135" s="28">
        <f t="shared" si="96"/>
        <v>73560</v>
      </c>
      <c r="W1135" s="28">
        <f t="shared" si="97"/>
        <v>15692.800000000001</v>
      </c>
      <c r="X1135" s="388">
        <f t="shared" si="98"/>
        <v>628692.80000000005</v>
      </c>
      <c r="Y1135" s="6">
        <f t="shared" si="99"/>
        <v>628700</v>
      </c>
      <c r="Z1135" s="355"/>
      <c r="AA1135" s="359"/>
    </row>
    <row r="1136" spans="1:27" ht="15.75">
      <c r="A1136" s="24">
        <f t="shared" si="94"/>
        <v>680</v>
      </c>
      <c r="B1136" s="519" t="s">
        <v>3216</v>
      </c>
      <c r="C1136" s="519" t="s">
        <v>3173</v>
      </c>
      <c r="D1136" s="25" t="s">
        <v>2387</v>
      </c>
      <c r="E1136" s="26">
        <v>539500</v>
      </c>
      <c r="F1136" s="26">
        <v>539500</v>
      </c>
      <c r="G1136" s="27"/>
      <c r="H1136" s="26">
        <v>539500</v>
      </c>
      <c r="I1136" s="27" t="e">
        <f>#REF!*($I$4)</f>
        <v>#REF!</v>
      </c>
      <c r="J1136" s="27" t="e">
        <f>ROUNDUP(E1136+#REF!+I1136,-2)</f>
        <v>#REF!</v>
      </c>
      <c r="K1136" s="27"/>
      <c r="L1136" s="138"/>
      <c r="M1136" s="138"/>
      <c r="N1136" s="139"/>
      <c r="O1136" s="49"/>
      <c r="P1136" s="49"/>
      <c r="Q1136" s="49"/>
      <c r="R1136" s="49"/>
      <c r="S1136" s="49"/>
      <c r="T1136" s="49"/>
      <c r="U1136" s="28">
        <f t="shared" si="95"/>
        <v>53950</v>
      </c>
      <c r="V1136" s="28">
        <f t="shared" si="96"/>
        <v>80925</v>
      </c>
      <c r="W1136" s="28">
        <f t="shared" si="97"/>
        <v>17264</v>
      </c>
      <c r="X1136" s="388">
        <f t="shared" si="98"/>
        <v>691639</v>
      </c>
      <c r="Y1136" s="6">
        <f t="shared" si="99"/>
        <v>691700</v>
      </c>
      <c r="Z1136" s="355"/>
      <c r="AA1136" s="359"/>
    </row>
    <row r="1137" spans="1:27" ht="15.75">
      <c r="A1137" s="24">
        <f t="shared" si="94"/>
        <v>681</v>
      </c>
      <c r="B1137" s="519" t="s">
        <v>3216</v>
      </c>
      <c r="C1137" s="519" t="s">
        <v>3174</v>
      </c>
      <c r="D1137" s="25" t="s">
        <v>2387</v>
      </c>
      <c r="E1137" s="26">
        <v>539500</v>
      </c>
      <c r="F1137" s="26">
        <v>539500</v>
      </c>
      <c r="G1137" s="27"/>
      <c r="H1137" s="26">
        <v>539500</v>
      </c>
      <c r="I1137" s="27" t="e">
        <f>#REF!*($I$4)</f>
        <v>#REF!</v>
      </c>
      <c r="J1137" s="27" t="e">
        <f>ROUNDUP(E1137+#REF!+I1137,-2)</f>
        <v>#REF!</v>
      </c>
      <c r="K1137" s="27"/>
      <c r="L1137" s="138"/>
      <c r="M1137" s="138"/>
      <c r="N1137" s="139"/>
      <c r="O1137" s="49"/>
      <c r="P1137" s="49"/>
      <c r="Q1137" s="49"/>
      <c r="R1137" s="49"/>
      <c r="S1137" s="49"/>
      <c r="T1137" s="49"/>
      <c r="U1137" s="28">
        <f t="shared" si="95"/>
        <v>53950</v>
      </c>
      <c r="V1137" s="28">
        <f t="shared" si="96"/>
        <v>80925</v>
      </c>
      <c r="W1137" s="28">
        <f t="shared" si="97"/>
        <v>17264</v>
      </c>
      <c r="X1137" s="388">
        <f t="shared" si="98"/>
        <v>691639</v>
      </c>
      <c r="Y1137" s="6">
        <f t="shared" si="99"/>
        <v>691700</v>
      </c>
      <c r="Z1137" s="355"/>
      <c r="AA1137" s="359"/>
    </row>
    <row r="1138" spans="1:27" ht="15.75">
      <c r="A1138" s="24">
        <f t="shared" si="94"/>
        <v>682</v>
      </c>
      <c r="B1138" s="519" t="s">
        <v>3216</v>
      </c>
      <c r="C1138" s="519" t="s">
        <v>3217</v>
      </c>
      <c r="D1138" s="25" t="s">
        <v>2387</v>
      </c>
      <c r="E1138" s="26">
        <v>774800</v>
      </c>
      <c r="F1138" s="26">
        <v>774800</v>
      </c>
      <c r="G1138" s="27"/>
      <c r="H1138" s="26">
        <v>774800</v>
      </c>
      <c r="I1138" s="27" t="e">
        <f>#REF!*($I$4)</f>
        <v>#REF!</v>
      </c>
      <c r="J1138" s="27" t="e">
        <f>ROUNDUP(E1138+#REF!+I1138,-2)</f>
        <v>#REF!</v>
      </c>
      <c r="K1138" s="27"/>
      <c r="L1138" s="138"/>
      <c r="M1138" s="138"/>
      <c r="N1138" s="139"/>
      <c r="O1138" s="49"/>
      <c r="P1138" s="49"/>
      <c r="Q1138" s="49"/>
      <c r="R1138" s="49"/>
      <c r="S1138" s="49"/>
      <c r="T1138" s="49"/>
      <c r="U1138" s="28">
        <f t="shared" si="95"/>
        <v>77480</v>
      </c>
      <c r="V1138" s="28">
        <f t="shared" si="96"/>
        <v>116220</v>
      </c>
      <c r="W1138" s="28">
        <f t="shared" si="97"/>
        <v>24793.600000000002</v>
      </c>
      <c r="X1138" s="388">
        <f t="shared" si="98"/>
        <v>993293.6</v>
      </c>
      <c r="Y1138" s="6">
        <f t="shared" si="99"/>
        <v>993300</v>
      </c>
      <c r="Z1138" s="355"/>
      <c r="AA1138" s="359"/>
    </row>
    <row r="1139" spans="1:27" ht="15.75">
      <c r="A1139" s="24">
        <f t="shared" si="94"/>
        <v>683</v>
      </c>
      <c r="B1139" s="519" t="s">
        <v>3216</v>
      </c>
      <c r="C1139" s="519" t="s">
        <v>3218</v>
      </c>
      <c r="D1139" s="25" t="s">
        <v>2387</v>
      </c>
      <c r="E1139" s="26">
        <v>1210400</v>
      </c>
      <c r="F1139" s="26">
        <v>1210400</v>
      </c>
      <c r="G1139" s="27"/>
      <c r="H1139" s="26">
        <v>1210400</v>
      </c>
      <c r="I1139" s="27" t="e">
        <f>#REF!*($I$4)</f>
        <v>#REF!</v>
      </c>
      <c r="J1139" s="27" t="e">
        <f>ROUNDUP(E1139+#REF!+I1139,-2)</f>
        <v>#REF!</v>
      </c>
      <c r="K1139" s="27"/>
      <c r="L1139" s="138"/>
      <c r="M1139" s="138"/>
      <c r="N1139" s="139"/>
      <c r="O1139" s="49"/>
      <c r="P1139" s="49"/>
      <c r="Q1139" s="49"/>
      <c r="R1139" s="49"/>
      <c r="S1139" s="49"/>
      <c r="T1139" s="49"/>
      <c r="U1139" s="28">
        <f t="shared" si="95"/>
        <v>121040</v>
      </c>
      <c r="V1139" s="28">
        <f t="shared" si="96"/>
        <v>181560</v>
      </c>
      <c r="W1139" s="28">
        <f t="shared" si="97"/>
        <v>38732.800000000003</v>
      </c>
      <c r="X1139" s="388">
        <f t="shared" si="98"/>
        <v>1551732.8</v>
      </c>
      <c r="Y1139" s="6">
        <f t="shared" si="99"/>
        <v>1551800</v>
      </c>
      <c r="Z1139" s="355"/>
      <c r="AA1139" s="359"/>
    </row>
    <row r="1140" spans="1:27" ht="15.75">
      <c r="A1140" s="24">
        <f t="shared" si="94"/>
        <v>684</v>
      </c>
      <c r="B1140" s="519" t="s">
        <v>3216</v>
      </c>
      <c r="C1140" s="519" t="s">
        <v>3175</v>
      </c>
      <c r="D1140" s="25" t="s">
        <v>2387</v>
      </c>
      <c r="E1140" s="26">
        <v>1212400</v>
      </c>
      <c r="F1140" s="26">
        <v>1212400</v>
      </c>
      <c r="G1140" s="27"/>
      <c r="H1140" s="26">
        <v>1212400</v>
      </c>
      <c r="I1140" s="27" t="e">
        <f>#REF!*($I$4)</f>
        <v>#REF!</v>
      </c>
      <c r="J1140" s="27" t="e">
        <f>ROUNDUP(E1140+#REF!+I1140,-2)</f>
        <v>#REF!</v>
      </c>
      <c r="K1140" s="27"/>
      <c r="L1140" s="138"/>
      <c r="M1140" s="138"/>
      <c r="N1140" s="139"/>
      <c r="O1140" s="49"/>
      <c r="P1140" s="49"/>
      <c r="Q1140" s="49"/>
      <c r="R1140" s="49"/>
      <c r="S1140" s="49"/>
      <c r="T1140" s="49"/>
      <c r="U1140" s="28">
        <f t="shared" si="95"/>
        <v>121240</v>
      </c>
      <c r="V1140" s="28">
        <f t="shared" si="96"/>
        <v>181860</v>
      </c>
      <c r="W1140" s="28">
        <f t="shared" si="97"/>
        <v>38796.800000000003</v>
      </c>
      <c r="X1140" s="388">
        <f t="shared" si="98"/>
        <v>1554296.8</v>
      </c>
      <c r="Y1140" s="6">
        <f t="shared" si="99"/>
        <v>1554300</v>
      </c>
      <c r="Z1140" s="355"/>
      <c r="AA1140" s="359"/>
    </row>
    <row r="1141" spans="1:27" ht="15.75">
      <c r="A1141" s="24">
        <f t="shared" si="94"/>
        <v>685</v>
      </c>
      <c r="B1141" s="519" t="s">
        <v>3216</v>
      </c>
      <c r="C1141" s="519" t="s">
        <v>2663</v>
      </c>
      <c r="D1141" s="25" t="s">
        <v>2387</v>
      </c>
      <c r="E1141" s="26">
        <v>1114300</v>
      </c>
      <c r="F1141" s="26">
        <v>1114300</v>
      </c>
      <c r="G1141" s="27"/>
      <c r="H1141" s="26">
        <v>1114300</v>
      </c>
      <c r="I1141" s="27" t="e">
        <f>#REF!*($I$4)</f>
        <v>#REF!</v>
      </c>
      <c r="J1141" s="27" t="e">
        <f>ROUNDUP(E1141+#REF!+I1141,-2)</f>
        <v>#REF!</v>
      </c>
      <c r="K1141" s="27"/>
      <c r="L1141" s="138"/>
      <c r="M1141" s="138"/>
      <c r="N1141" s="139"/>
      <c r="O1141" s="49"/>
      <c r="P1141" s="49"/>
      <c r="Q1141" s="49"/>
      <c r="R1141" s="49"/>
      <c r="S1141" s="49"/>
      <c r="T1141" s="49"/>
      <c r="U1141" s="28">
        <f t="shared" si="95"/>
        <v>111430</v>
      </c>
      <c r="V1141" s="28">
        <f t="shared" si="96"/>
        <v>167145</v>
      </c>
      <c r="W1141" s="28">
        <f t="shared" si="97"/>
        <v>35657.599999999999</v>
      </c>
      <c r="X1141" s="388">
        <f t="shared" si="98"/>
        <v>1428532.6</v>
      </c>
      <c r="Y1141" s="6">
        <f t="shared" si="99"/>
        <v>1428600</v>
      </c>
      <c r="Z1141" s="355"/>
      <c r="AA1141" s="359"/>
    </row>
    <row r="1142" spans="1:27" ht="15.75">
      <c r="A1142" s="24">
        <f t="shared" si="94"/>
        <v>686</v>
      </c>
      <c r="B1142" s="519" t="s">
        <v>3216</v>
      </c>
      <c r="C1142" s="519" t="s">
        <v>3185</v>
      </c>
      <c r="D1142" s="25" t="s">
        <v>2387</v>
      </c>
      <c r="E1142" s="26">
        <v>2114800</v>
      </c>
      <c r="F1142" s="26">
        <v>2114800</v>
      </c>
      <c r="G1142" s="27"/>
      <c r="H1142" s="26">
        <v>2114800</v>
      </c>
      <c r="I1142" s="27" t="e">
        <f>#REF!*($I$4)</f>
        <v>#REF!</v>
      </c>
      <c r="J1142" s="27" t="e">
        <f>ROUNDUP(E1142+#REF!+I1142,-2)</f>
        <v>#REF!</v>
      </c>
      <c r="K1142" s="27"/>
      <c r="L1142" s="138"/>
      <c r="M1142" s="138"/>
      <c r="N1142" s="139"/>
      <c r="O1142" s="49"/>
      <c r="P1142" s="49"/>
      <c r="Q1142" s="49"/>
      <c r="R1142" s="49"/>
      <c r="S1142" s="49"/>
      <c r="T1142" s="49"/>
      <c r="U1142" s="28">
        <f t="shared" si="95"/>
        <v>211480</v>
      </c>
      <c r="V1142" s="28">
        <f t="shared" si="96"/>
        <v>317220</v>
      </c>
      <c r="W1142" s="28">
        <f t="shared" si="97"/>
        <v>67673.600000000006</v>
      </c>
      <c r="X1142" s="388">
        <f t="shared" si="98"/>
        <v>2711173.6</v>
      </c>
      <c r="Y1142" s="6">
        <f t="shared" si="99"/>
        <v>2711200</v>
      </c>
      <c r="Z1142" s="355"/>
      <c r="AA1142" s="359"/>
    </row>
    <row r="1143" spans="1:27" ht="15.75">
      <c r="A1143" s="24">
        <f t="shared" si="94"/>
        <v>687</v>
      </c>
      <c r="B1143" s="519" t="s">
        <v>3216</v>
      </c>
      <c r="C1143" s="519" t="s">
        <v>2665</v>
      </c>
      <c r="D1143" s="25" t="s">
        <v>2387</v>
      </c>
      <c r="E1143" s="26">
        <v>451300</v>
      </c>
      <c r="F1143" s="26">
        <v>451300</v>
      </c>
      <c r="G1143" s="27"/>
      <c r="H1143" s="26">
        <v>451300</v>
      </c>
      <c r="I1143" s="27" t="e">
        <f>#REF!*($I$4)</f>
        <v>#REF!</v>
      </c>
      <c r="J1143" s="27" t="e">
        <f>ROUNDUP(E1143+#REF!+I1143,-2)</f>
        <v>#REF!</v>
      </c>
      <c r="K1143" s="27"/>
      <c r="L1143" s="138"/>
      <c r="M1143" s="138"/>
      <c r="N1143" s="139"/>
      <c r="O1143" s="49"/>
      <c r="P1143" s="49"/>
      <c r="Q1143" s="49"/>
      <c r="R1143" s="49"/>
      <c r="S1143" s="49"/>
      <c r="T1143" s="49"/>
      <c r="U1143" s="28">
        <f t="shared" si="95"/>
        <v>45130</v>
      </c>
      <c r="V1143" s="28">
        <f t="shared" si="96"/>
        <v>67695</v>
      </c>
      <c r="W1143" s="28">
        <f t="shared" si="97"/>
        <v>14441.6</v>
      </c>
      <c r="X1143" s="388">
        <f t="shared" si="98"/>
        <v>578566.6</v>
      </c>
      <c r="Y1143" s="6">
        <f t="shared" si="99"/>
        <v>578600</v>
      </c>
      <c r="Z1143" s="355"/>
      <c r="AA1143" s="359"/>
    </row>
    <row r="1144" spans="1:27" ht="15.75">
      <c r="A1144" s="24">
        <f t="shared" si="94"/>
        <v>688</v>
      </c>
      <c r="B1144" s="519" t="s">
        <v>3216</v>
      </c>
      <c r="C1144" s="519" t="s">
        <v>2666</v>
      </c>
      <c r="D1144" s="25" t="s">
        <v>2387</v>
      </c>
      <c r="E1144" s="26">
        <v>1367400</v>
      </c>
      <c r="F1144" s="26">
        <v>1367400</v>
      </c>
      <c r="G1144" s="27"/>
      <c r="H1144" s="26">
        <v>1367400</v>
      </c>
      <c r="I1144" s="27" t="e">
        <f>#REF!*($I$4)</f>
        <v>#REF!</v>
      </c>
      <c r="J1144" s="27" t="e">
        <f>ROUNDUP(E1144+#REF!+I1144,-2)</f>
        <v>#REF!</v>
      </c>
      <c r="K1144" s="27"/>
      <c r="L1144" s="138"/>
      <c r="M1144" s="138"/>
      <c r="N1144" s="139"/>
      <c r="O1144" s="49"/>
      <c r="P1144" s="49"/>
      <c r="Q1144" s="49"/>
      <c r="R1144" s="49"/>
      <c r="S1144" s="49"/>
      <c r="T1144" s="49"/>
      <c r="U1144" s="28">
        <f t="shared" si="95"/>
        <v>136740</v>
      </c>
      <c r="V1144" s="28">
        <f t="shared" si="96"/>
        <v>205110</v>
      </c>
      <c r="W1144" s="28">
        <f t="shared" si="97"/>
        <v>43756.800000000003</v>
      </c>
      <c r="X1144" s="388">
        <f t="shared" si="98"/>
        <v>1753006.8</v>
      </c>
      <c r="Y1144" s="6">
        <f t="shared" si="99"/>
        <v>1753100</v>
      </c>
      <c r="Z1144" s="355"/>
      <c r="AA1144" s="359"/>
    </row>
    <row r="1145" spans="1:27" ht="15.75">
      <c r="A1145" s="24">
        <f t="shared" si="94"/>
        <v>689</v>
      </c>
      <c r="B1145" s="519" t="s">
        <v>3216</v>
      </c>
      <c r="C1145" s="519" t="s">
        <v>3176</v>
      </c>
      <c r="D1145" s="25" t="s">
        <v>2387</v>
      </c>
      <c r="E1145" s="26">
        <v>2030400</v>
      </c>
      <c r="F1145" s="26">
        <v>2030400</v>
      </c>
      <c r="G1145" s="27"/>
      <c r="H1145" s="26">
        <v>2030400</v>
      </c>
      <c r="I1145" s="27" t="e">
        <f>#REF!*($I$4)</f>
        <v>#REF!</v>
      </c>
      <c r="J1145" s="27" t="e">
        <f>ROUNDUP(E1145+#REF!+I1145,-2)</f>
        <v>#REF!</v>
      </c>
      <c r="K1145" s="27"/>
      <c r="L1145" s="138"/>
      <c r="M1145" s="138"/>
      <c r="N1145" s="139"/>
      <c r="O1145" s="49"/>
      <c r="P1145" s="49"/>
      <c r="Q1145" s="49"/>
      <c r="R1145" s="49"/>
      <c r="S1145" s="49"/>
      <c r="T1145" s="49"/>
      <c r="U1145" s="28">
        <f t="shared" si="95"/>
        <v>203040</v>
      </c>
      <c r="V1145" s="28">
        <f t="shared" si="96"/>
        <v>304560</v>
      </c>
      <c r="W1145" s="28">
        <f t="shared" si="97"/>
        <v>64972.800000000003</v>
      </c>
      <c r="X1145" s="388">
        <f t="shared" si="98"/>
        <v>2602972.7999999998</v>
      </c>
      <c r="Y1145" s="6">
        <f t="shared" si="99"/>
        <v>2603000</v>
      </c>
      <c r="Z1145" s="355"/>
      <c r="AA1145" s="359"/>
    </row>
    <row r="1146" spans="1:27" ht="15.75">
      <c r="A1146" s="24">
        <f t="shared" si="94"/>
        <v>690</v>
      </c>
      <c r="B1146" s="519" t="s">
        <v>3216</v>
      </c>
      <c r="C1146" s="519" t="s">
        <v>3177</v>
      </c>
      <c r="D1146" s="25" t="s">
        <v>2387</v>
      </c>
      <c r="E1146" s="26">
        <v>2567900</v>
      </c>
      <c r="F1146" s="26">
        <v>2567900</v>
      </c>
      <c r="G1146" s="27"/>
      <c r="H1146" s="26">
        <v>2567900</v>
      </c>
      <c r="I1146" s="27" t="e">
        <f>#REF!*($I$4)</f>
        <v>#REF!</v>
      </c>
      <c r="J1146" s="27" t="e">
        <f>ROUNDUP(E1146+#REF!+I1146,-2)</f>
        <v>#REF!</v>
      </c>
      <c r="K1146" s="27"/>
      <c r="L1146" s="138"/>
      <c r="M1146" s="138"/>
      <c r="N1146" s="139"/>
      <c r="O1146" s="49"/>
      <c r="P1146" s="49"/>
      <c r="Q1146" s="49"/>
      <c r="R1146" s="49"/>
      <c r="S1146" s="49"/>
      <c r="T1146" s="49"/>
      <c r="U1146" s="28">
        <f t="shared" si="95"/>
        <v>256790</v>
      </c>
      <c r="V1146" s="28">
        <f t="shared" si="96"/>
        <v>385185</v>
      </c>
      <c r="W1146" s="28">
        <f t="shared" si="97"/>
        <v>82172.800000000003</v>
      </c>
      <c r="X1146" s="388">
        <f t="shared" si="98"/>
        <v>3292047.8</v>
      </c>
      <c r="Y1146" s="6">
        <f t="shared" si="99"/>
        <v>3292100</v>
      </c>
      <c r="Z1146" s="355"/>
      <c r="AA1146" s="359"/>
    </row>
    <row r="1147" spans="1:27" ht="15.75">
      <c r="A1147" s="24">
        <f t="shared" si="94"/>
        <v>691</v>
      </c>
      <c r="B1147" s="519" t="s">
        <v>3216</v>
      </c>
      <c r="C1147" s="519" t="s">
        <v>3203</v>
      </c>
      <c r="D1147" s="25" t="s">
        <v>2387</v>
      </c>
      <c r="E1147" s="26">
        <v>1632000</v>
      </c>
      <c r="F1147" s="26">
        <v>1632000</v>
      </c>
      <c r="G1147" s="27"/>
      <c r="H1147" s="26">
        <v>1632000</v>
      </c>
      <c r="I1147" s="27" t="e">
        <f>#REF!*($I$4)</f>
        <v>#REF!</v>
      </c>
      <c r="J1147" s="27" t="e">
        <f>ROUNDUP(E1147+#REF!+I1147,-2)</f>
        <v>#REF!</v>
      </c>
      <c r="K1147" s="27"/>
      <c r="L1147" s="138"/>
      <c r="M1147" s="138"/>
      <c r="N1147" s="139"/>
      <c r="O1147" s="49"/>
      <c r="P1147" s="49"/>
      <c r="Q1147" s="49"/>
      <c r="R1147" s="49"/>
      <c r="S1147" s="49"/>
      <c r="T1147" s="49"/>
      <c r="U1147" s="28">
        <f t="shared" si="95"/>
        <v>163200</v>
      </c>
      <c r="V1147" s="28">
        <f t="shared" si="96"/>
        <v>244800</v>
      </c>
      <c r="W1147" s="28">
        <f t="shared" si="97"/>
        <v>52224</v>
      </c>
      <c r="X1147" s="388">
        <f t="shared" si="98"/>
        <v>2092224</v>
      </c>
      <c r="Y1147" s="6">
        <f t="shared" si="99"/>
        <v>2092300</v>
      </c>
      <c r="Z1147" s="355"/>
      <c r="AA1147" s="359"/>
    </row>
    <row r="1148" spans="1:27" ht="15.75">
      <c r="A1148" s="24">
        <f t="shared" si="94"/>
        <v>692</v>
      </c>
      <c r="B1148" s="519" t="s">
        <v>3216</v>
      </c>
      <c r="C1148" s="519" t="s">
        <v>3204</v>
      </c>
      <c r="D1148" s="25" t="s">
        <v>2387</v>
      </c>
      <c r="E1148" s="26">
        <v>2332500</v>
      </c>
      <c r="F1148" s="26">
        <v>2332500</v>
      </c>
      <c r="G1148" s="27"/>
      <c r="H1148" s="26">
        <v>2332500</v>
      </c>
      <c r="I1148" s="27" t="e">
        <f>#REF!*($I$4)</f>
        <v>#REF!</v>
      </c>
      <c r="J1148" s="27" t="e">
        <f>ROUNDUP(E1148+#REF!+I1148,-2)</f>
        <v>#REF!</v>
      </c>
      <c r="K1148" s="27"/>
      <c r="L1148" s="138"/>
      <c r="M1148" s="138"/>
      <c r="N1148" s="139"/>
      <c r="O1148" s="49"/>
      <c r="P1148" s="49"/>
      <c r="Q1148" s="49"/>
      <c r="R1148" s="49"/>
      <c r="S1148" s="49"/>
      <c r="T1148" s="49"/>
      <c r="U1148" s="28">
        <f t="shared" si="95"/>
        <v>233250</v>
      </c>
      <c r="V1148" s="28">
        <f t="shared" si="96"/>
        <v>349875</v>
      </c>
      <c r="W1148" s="28">
        <f t="shared" si="97"/>
        <v>74640</v>
      </c>
      <c r="X1148" s="388">
        <f t="shared" si="98"/>
        <v>2990265</v>
      </c>
      <c r="Y1148" s="6">
        <f t="shared" si="99"/>
        <v>2990300</v>
      </c>
      <c r="Z1148" s="355"/>
      <c r="AA1148" s="359"/>
    </row>
    <row r="1149" spans="1:27" ht="15.75">
      <c r="A1149" s="24">
        <f t="shared" si="94"/>
        <v>693</v>
      </c>
      <c r="B1149" s="519" t="s">
        <v>3216</v>
      </c>
      <c r="C1149" s="519" t="s">
        <v>3205</v>
      </c>
      <c r="D1149" s="25" t="s">
        <v>2387</v>
      </c>
      <c r="E1149" s="26">
        <v>2995600</v>
      </c>
      <c r="F1149" s="26">
        <v>2995600</v>
      </c>
      <c r="G1149" s="27"/>
      <c r="H1149" s="26">
        <v>2995600</v>
      </c>
      <c r="I1149" s="27" t="e">
        <f>#REF!*($I$4)</f>
        <v>#REF!</v>
      </c>
      <c r="J1149" s="27" t="e">
        <f>ROUNDUP(E1149+#REF!+I1149,-2)</f>
        <v>#REF!</v>
      </c>
      <c r="K1149" s="27"/>
      <c r="L1149" s="138"/>
      <c r="M1149" s="138"/>
      <c r="N1149" s="139"/>
      <c r="O1149" s="49"/>
      <c r="P1149" s="49"/>
      <c r="Q1149" s="49"/>
      <c r="R1149" s="49"/>
      <c r="S1149" s="49"/>
      <c r="T1149" s="49"/>
      <c r="U1149" s="28">
        <f t="shared" si="95"/>
        <v>299560</v>
      </c>
      <c r="V1149" s="28">
        <f t="shared" si="96"/>
        <v>449340</v>
      </c>
      <c r="W1149" s="28">
        <f t="shared" si="97"/>
        <v>95859.199999999997</v>
      </c>
      <c r="X1149" s="388">
        <f t="shared" si="98"/>
        <v>3840359.2</v>
      </c>
      <c r="Y1149" s="6">
        <f t="shared" si="99"/>
        <v>3840400</v>
      </c>
      <c r="Z1149" s="355"/>
      <c r="AA1149" s="359"/>
    </row>
    <row r="1150" spans="1:27" ht="15.75">
      <c r="A1150" s="24">
        <f t="shared" ref="A1150:A1213" si="100">A1149+1</f>
        <v>694</v>
      </c>
      <c r="B1150" s="519" t="s">
        <v>3216</v>
      </c>
      <c r="C1150" s="519" t="s">
        <v>3212</v>
      </c>
      <c r="D1150" s="25" t="s">
        <v>2387</v>
      </c>
      <c r="E1150" s="26">
        <v>1265500</v>
      </c>
      <c r="F1150" s="26">
        <v>1265500</v>
      </c>
      <c r="G1150" s="27"/>
      <c r="H1150" s="26">
        <v>1265500</v>
      </c>
      <c r="I1150" s="27" t="e">
        <f>#REF!*($I$4)</f>
        <v>#REF!</v>
      </c>
      <c r="J1150" s="27" t="e">
        <f>ROUNDUP(E1150+#REF!+I1150,-2)</f>
        <v>#REF!</v>
      </c>
      <c r="K1150" s="27"/>
      <c r="L1150" s="138"/>
      <c r="M1150" s="138"/>
      <c r="N1150" s="139"/>
      <c r="O1150" s="49"/>
      <c r="P1150" s="49"/>
      <c r="Q1150" s="49"/>
      <c r="R1150" s="49"/>
      <c r="S1150" s="49"/>
      <c r="T1150" s="49"/>
      <c r="U1150" s="28">
        <f t="shared" si="95"/>
        <v>126550</v>
      </c>
      <c r="V1150" s="28">
        <f t="shared" si="96"/>
        <v>189825</v>
      </c>
      <c r="W1150" s="28">
        <f t="shared" si="97"/>
        <v>40496</v>
      </c>
      <c r="X1150" s="388">
        <f t="shared" si="98"/>
        <v>1622371</v>
      </c>
      <c r="Y1150" s="6">
        <f t="shared" si="99"/>
        <v>1622400</v>
      </c>
      <c r="Z1150" s="355"/>
      <c r="AA1150" s="359"/>
    </row>
    <row r="1151" spans="1:27" ht="15.75">
      <c r="A1151" s="24">
        <f t="shared" si="100"/>
        <v>695</v>
      </c>
      <c r="B1151" s="519" t="s">
        <v>3216</v>
      </c>
      <c r="C1151" s="519" t="s">
        <v>2670</v>
      </c>
      <c r="D1151" s="25" t="s">
        <v>2387</v>
      </c>
      <c r="E1151" s="26">
        <v>784900</v>
      </c>
      <c r="F1151" s="26">
        <v>784900</v>
      </c>
      <c r="G1151" s="27"/>
      <c r="H1151" s="26">
        <v>784900</v>
      </c>
      <c r="I1151" s="27" t="e">
        <f>#REF!*($I$4)</f>
        <v>#REF!</v>
      </c>
      <c r="J1151" s="27" t="e">
        <f>ROUNDUP(E1151+#REF!+I1151,-2)</f>
        <v>#REF!</v>
      </c>
      <c r="K1151" s="27"/>
      <c r="L1151" s="138"/>
      <c r="M1151" s="138"/>
      <c r="N1151" s="139"/>
      <c r="O1151" s="49"/>
      <c r="P1151" s="49"/>
      <c r="Q1151" s="49"/>
      <c r="R1151" s="49"/>
      <c r="S1151" s="49"/>
      <c r="T1151" s="49"/>
      <c r="U1151" s="28">
        <f t="shared" si="95"/>
        <v>78490</v>
      </c>
      <c r="V1151" s="28">
        <f t="shared" si="96"/>
        <v>117735</v>
      </c>
      <c r="W1151" s="28">
        <f t="shared" si="97"/>
        <v>25116.799999999999</v>
      </c>
      <c r="X1151" s="388">
        <f t="shared" si="98"/>
        <v>1006241.8</v>
      </c>
      <c r="Y1151" s="6">
        <f t="shared" si="99"/>
        <v>1006300</v>
      </c>
      <c r="Z1151" s="355"/>
      <c r="AA1151" s="359"/>
    </row>
    <row r="1152" spans="1:27" ht="15.75">
      <c r="A1152" s="24">
        <f t="shared" si="100"/>
        <v>696</v>
      </c>
      <c r="B1152" s="519" t="s">
        <v>3216</v>
      </c>
      <c r="C1152" s="519" t="s">
        <v>2671</v>
      </c>
      <c r="D1152" s="25" t="s">
        <v>2387</v>
      </c>
      <c r="E1152" s="26">
        <v>784900</v>
      </c>
      <c r="F1152" s="26">
        <v>784900</v>
      </c>
      <c r="G1152" s="27"/>
      <c r="H1152" s="26">
        <v>784900</v>
      </c>
      <c r="I1152" s="27" t="e">
        <f>#REF!*($I$4)</f>
        <v>#REF!</v>
      </c>
      <c r="J1152" s="27" t="e">
        <f>ROUNDUP(E1152+#REF!+I1152,-2)</f>
        <v>#REF!</v>
      </c>
      <c r="K1152" s="27"/>
      <c r="L1152" s="138"/>
      <c r="M1152" s="138"/>
      <c r="N1152" s="139"/>
      <c r="O1152" s="49"/>
      <c r="P1152" s="49"/>
      <c r="Q1152" s="49"/>
      <c r="R1152" s="49"/>
      <c r="S1152" s="49"/>
      <c r="T1152" s="49"/>
      <c r="U1152" s="28">
        <f t="shared" si="95"/>
        <v>78490</v>
      </c>
      <c r="V1152" s="28">
        <f t="shared" si="96"/>
        <v>117735</v>
      </c>
      <c r="W1152" s="28">
        <f t="shared" si="97"/>
        <v>25116.799999999999</v>
      </c>
      <c r="X1152" s="388">
        <f t="shared" si="98"/>
        <v>1006241.8</v>
      </c>
      <c r="Y1152" s="6">
        <f t="shared" si="99"/>
        <v>1006300</v>
      </c>
      <c r="Z1152" s="355"/>
      <c r="AA1152" s="359"/>
    </row>
    <row r="1153" spans="1:27" ht="15.75">
      <c r="A1153" s="24">
        <f t="shared" si="100"/>
        <v>697</v>
      </c>
      <c r="B1153" s="519" t="s">
        <v>3219</v>
      </c>
      <c r="C1153" s="519" t="s">
        <v>3204</v>
      </c>
      <c r="D1153" s="25" t="s">
        <v>2387</v>
      </c>
      <c r="E1153" s="26">
        <v>147100</v>
      </c>
      <c r="F1153" s="26">
        <v>147100</v>
      </c>
      <c r="G1153" s="27"/>
      <c r="H1153" s="26">
        <v>147100</v>
      </c>
      <c r="I1153" s="27" t="e">
        <f>#REF!*($I$4)</f>
        <v>#REF!</v>
      </c>
      <c r="J1153" s="27" t="e">
        <f>ROUNDUP(E1153+#REF!+I1153,-2)</f>
        <v>#REF!</v>
      </c>
      <c r="K1153" s="27"/>
      <c r="L1153" s="138"/>
      <c r="M1153" s="138"/>
      <c r="N1153" s="139"/>
      <c r="O1153" s="49"/>
      <c r="P1153" s="49"/>
      <c r="Q1153" s="49"/>
      <c r="R1153" s="49"/>
      <c r="S1153" s="49"/>
      <c r="T1153" s="49"/>
      <c r="U1153" s="28">
        <f t="shared" si="95"/>
        <v>14710</v>
      </c>
      <c r="V1153" s="28">
        <f t="shared" si="96"/>
        <v>22065</v>
      </c>
      <c r="W1153" s="28">
        <f t="shared" si="97"/>
        <v>4707.2</v>
      </c>
      <c r="X1153" s="388">
        <f t="shared" si="98"/>
        <v>188582.2</v>
      </c>
      <c r="Y1153" s="6">
        <f t="shared" si="99"/>
        <v>188600</v>
      </c>
      <c r="Z1153" s="355"/>
      <c r="AA1153" s="359"/>
    </row>
    <row r="1154" spans="1:27" ht="15.75">
      <c r="A1154" s="24">
        <f t="shared" si="100"/>
        <v>698</v>
      </c>
      <c r="B1154" s="519" t="s">
        <v>3220</v>
      </c>
      <c r="C1154" s="519" t="s">
        <v>3208</v>
      </c>
      <c r="D1154" s="25" t="s">
        <v>2387</v>
      </c>
      <c r="E1154" s="26">
        <v>123500</v>
      </c>
      <c r="F1154" s="26">
        <v>123500</v>
      </c>
      <c r="G1154" s="27"/>
      <c r="H1154" s="26">
        <v>123500</v>
      </c>
      <c r="I1154" s="27" t="e">
        <f>#REF!*($I$4)</f>
        <v>#REF!</v>
      </c>
      <c r="J1154" s="27" t="e">
        <f>ROUNDUP(E1154+#REF!+I1154,-2)</f>
        <v>#REF!</v>
      </c>
      <c r="K1154" s="27"/>
      <c r="L1154" s="138"/>
      <c r="M1154" s="138"/>
      <c r="N1154" s="139"/>
      <c r="O1154" s="49"/>
      <c r="P1154" s="49"/>
      <c r="Q1154" s="49"/>
      <c r="R1154" s="49"/>
      <c r="S1154" s="49"/>
      <c r="T1154" s="49"/>
      <c r="U1154" s="28">
        <f t="shared" si="95"/>
        <v>12350</v>
      </c>
      <c r="V1154" s="28">
        <f t="shared" si="96"/>
        <v>18525</v>
      </c>
      <c r="W1154" s="28">
        <f t="shared" si="97"/>
        <v>3952</v>
      </c>
      <c r="X1154" s="388">
        <f t="shared" si="98"/>
        <v>158327</v>
      </c>
      <c r="Y1154" s="6">
        <f t="shared" si="99"/>
        <v>158400</v>
      </c>
      <c r="Z1154" s="355"/>
      <c r="AA1154" s="359"/>
    </row>
    <row r="1155" spans="1:27" ht="15.75">
      <c r="A1155" s="24">
        <f t="shared" si="100"/>
        <v>699</v>
      </c>
      <c r="B1155" s="519" t="s">
        <v>3221</v>
      </c>
      <c r="C1155" s="519" t="s">
        <v>3222</v>
      </c>
      <c r="D1155" s="25" t="s">
        <v>2660</v>
      </c>
      <c r="E1155" s="26">
        <v>431300</v>
      </c>
      <c r="F1155" s="26">
        <v>431300</v>
      </c>
      <c r="G1155" s="27"/>
      <c r="H1155" s="26">
        <v>431300</v>
      </c>
      <c r="I1155" s="27" t="e">
        <f>#REF!*($I$4)</f>
        <v>#REF!</v>
      </c>
      <c r="J1155" s="27" t="e">
        <f>ROUNDUP(E1155+#REF!+I1155,-2)</f>
        <v>#REF!</v>
      </c>
      <c r="K1155" s="27"/>
      <c r="L1155" s="138"/>
      <c r="M1155" s="138"/>
      <c r="N1155" s="139"/>
      <c r="O1155" s="49"/>
      <c r="P1155" s="49"/>
      <c r="Q1155" s="49"/>
      <c r="R1155" s="49"/>
      <c r="S1155" s="49"/>
      <c r="T1155" s="49"/>
      <c r="U1155" s="28">
        <f t="shared" si="95"/>
        <v>43130</v>
      </c>
      <c r="V1155" s="28">
        <f t="shared" si="96"/>
        <v>64695</v>
      </c>
      <c r="W1155" s="28">
        <f t="shared" si="97"/>
        <v>13801.6</v>
      </c>
      <c r="X1155" s="388">
        <f t="shared" si="98"/>
        <v>552926.6</v>
      </c>
      <c r="Y1155" s="6">
        <f t="shared" si="99"/>
        <v>553000</v>
      </c>
      <c r="Z1155" s="355"/>
      <c r="AA1155" s="359"/>
    </row>
    <row r="1156" spans="1:27" ht="15.75">
      <c r="A1156" s="24">
        <f t="shared" si="100"/>
        <v>700</v>
      </c>
      <c r="B1156" s="519" t="s">
        <v>3221</v>
      </c>
      <c r="C1156" s="519" t="s">
        <v>3169</v>
      </c>
      <c r="D1156" s="25" t="s">
        <v>2660</v>
      </c>
      <c r="E1156" s="26">
        <v>554600</v>
      </c>
      <c r="F1156" s="26">
        <v>554600</v>
      </c>
      <c r="G1156" s="27"/>
      <c r="H1156" s="26">
        <v>554600</v>
      </c>
      <c r="I1156" s="27" t="e">
        <f>#REF!*($I$4)</f>
        <v>#REF!</v>
      </c>
      <c r="J1156" s="27" t="e">
        <f>ROUNDUP(E1156+#REF!+I1156,-2)</f>
        <v>#REF!</v>
      </c>
      <c r="K1156" s="27"/>
      <c r="L1156" s="138"/>
      <c r="M1156" s="138"/>
      <c r="N1156" s="139"/>
      <c r="O1156" s="49"/>
      <c r="P1156" s="49"/>
      <c r="Q1156" s="49"/>
      <c r="R1156" s="49"/>
      <c r="S1156" s="49"/>
      <c r="T1156" s="49"/>
      <c r="U1156" s="28">
        <f t="shared" si="95"/>
        <v>55460</v>
      </c>
      <c r="V1156" s="28">
        <f t="shared" si="96"/>
        <v>83190</v>
      </c>
      <c r="W1156" s="28">
        <f t="shared" si="97"/>
        <v>17747.2</v>
      </c>
      <c r="X1156" s="388">
        <f t="shared" si="98"/>
        <v>710997.2</v>
      </c>
      <c r="Y1156" s="6">
        <f t="shared" si="99"/>
        <v>711000</v>
      </c>
      <c r="Z1156" s="355"/>
      <c r="AA1156" s="359"/>
    </row>
    <row r="1157" spans="1:27" ht="15.75">
      <c r="A1157" s="24">
        <f t="shared" si="100"/>
        <v>701</v>
      </c>
      <c r="B1157" s="519" t="s">
        <v>3221</v>
      </c>
      <c r="C1157" s="519" t="s">
        <v>2659</v>
      </c>
      <c r="D1157" s="25" t="s">
        <v>2660</v>
      </c>
      <c r="E1157" s="26">
        <v>431300</v>
      </c>
      <c r="F1157" s="26">
        <v>431300</v>
      </c>
      <c r="G1157" s="27"/>
      <c r="H1157" s="26">
        <v>431300</v>
      </c>
      <c r="I1157" s="27" t="e">
        <f>#REF!*($I$4)</f>
        <v>#REF!</v>
      </c>
      <c r="J1157" s="27" t="e">
        <f>ROUNDUP(E1157+#REF!+I1157,-2)</f>
        <v>#REF!</v>
      </c>
      <c r="K1157" s="27"/>
      <c r="L1157" s="138"/>
      <c r="M1157" s="138"/>
      <c r="N1157" s="139"/>
      <c r="O1157" s="49"/>
      <c r="P1157" s="49"/>
      <c r="Q1157" s="49"/>
      <c r="R1157" s="49"/>
      <c r="S1157" s="49"/>
      <c r="T1157" s="49"/>
      <c r="U1157" s="28">
        <f t="shared" si="95"/>
        <v>43130</v>
      </c>
      <c r="V1157" s="28">
        <f t="shared" si="96"/>
        <v>64695</v>
      </c>
      <c r="W1157" s="28">
        <f t="shared" si="97"/>
        <v>13801.6</v>
      </c>
      <c r="X1157" s="388">
        <f t="shared" si="98"/>
        <v>552926.6</v>
      </c>
      <c r="Y1157" s="6">
        <f t="shared" si="99"/>
        <v>553000</v>
      </c>
      <c r="Z1157" s="355"/>
      <c r="AA1157" s="359"/>
    </row>
    <row r="1158" spans="1:27" ht="15.75">
      <c r="A1158" s="24">
        <f t="shared" si="100"/>
        <v>702</v>
      </c>
      <c r="B1158" s="519" t="s">
        <v>3221</v>
      </c>
      <c r="C1158" s="519" t="s">
        <v>2661</v>
      </c>
      <c r="D1158" s="25" t="s">
        <v>2660</v>
      </c>
      <c r="E1158" s="26">
        <v>493000</v>
      </c>
      <c r="F1158" s="26">
        <v>493000</v>
      </c>
      <c r="G1158" s="27"/>
      <c r="H1158" s="26">
        <v>493000</v>
      </c>
      <c r="I1158" s="27" t="e">
        <f>#REF!*($I$4)</f>
        <v>#REF!</v>
      </c>
      <c r="J1158" s="27" t="e">
        <f>ROUNDUP(E1158+#REF!+I1158,-2)</f>
        <v>#REF!</v>
      </c>
      <c r="K1158" s="27"/>
      <c r="L1158" s="138"/>
      <c r="M1158" s="138"/>
      <c r="N1158" s="139"/>
      <c r="O1158" s="49"/>
      <c r="P1158" s="49"/>
      <c r="Q1158" s="49"/>
      <c r="R1158" s="49"/>
      <c r="S1158" s="49"/>
      <c r="T1158" s="49"/>
      <c r="U1158" s="28">
        <f t="shared" si="95"/>
        <v>49300</v>
      </c>
      <c r="V1158" s="28">
        <f t="shared" si="96"/>
        <v>73950</v>
      </c>
      <c r="W1158" s="28">
        <f t="shared" si="97"/>
        <v>15776</v>
      </c>
      <c r="X1158" s="388">
        <f t="shared" si="98"/>
        <v>632026</v>
      </c>
      <c r="Y1158" s="6">
        <f t="shared" si="99"/>
        <v>632100</v>
      </c>
      <c r="Z1158" s="355"/>
      <c r="AA1158" s="359"/>
    </row>
    <row r="1159" spans="1:27" ht="15.75">
      <c r="A1159" s="24">
        <f t="shared" si="100"/>
        <v>703</v>
      </c>
      <c r="B1159" s="519" t="s">
        <v>3221</v>
      </c>
      <c r="C1159" s="519" t="s">
        <v>2662</v>
      </c>
      <c r="D1159" s="25" t="s">
        <v>2660</v>
      </c>
      <c r="E1159" s="26">
        <v>554600</v>
      </c>
      <c r="F1159" s="26">
        <v>554600</v>
      </c>
      <c r="G1159" s="27"/>
      <c r="H1159" s="26">
        <v>554600</v>
      </c>
      <c r="I1159" s="27" t="e">
        <f>#REF!*($I$4)</f>
        <v>#REF!</v>
      </c>
      <c r="J1159" s="27" t="e">
        <f>ROUNDUP(E1159+#REF!+I1159,-2)</f>
        <v>#REF!</v>
      </c>
      <c r="K1159" s="27"/>
      <c r="L1159" s="138"/>
      <c r="M1159" s="138"/>
      <c r="N1159" s="139"/>
      <c r="O1159" s="49"/>
      <c r="P1159" s="49"/>
      <c r="Q1159" s="49"/>
      <c r="R1159" s="49"/>
      <c r="S1159" s="49"/>
      <c r="T1159" s="49"/>
      <c r="U1159" s="28">
        <f t="shared" si="95"/>
        <v>55460</v>
      </c>
      <c r="V1159" s="28">
        <f t="shared" si="96"/>
        <v>83190</v>
      </c>
      <c r="W1159" s="28">
        <f t="shared" si="97"/>
        <v>17747.2</v>
      </c>
      <c r="X1159" s="388">
        <f t="shared" si="98"/>
        <v>710997.2</v>
      </c>
      <c r="Y1159" s="6">
        <f t="shared" si="99"/>
        <v>711000</v>
      </c>
      <c r="Z1159" s="355"/>
      <c r="AA1159" s="359"/>
    </row>
    <row r="1160" spans="1:27" ht="15.75">
      <c r="A1160" s="24">
        <f t="shared" si="100"/>
        <v>704</v>
      </c>
      <c r="B1160" s="519" t="s">
        <v>3221</v>
      </c>
      <c r="C1160" s="519" t="s">
        <v>2663</v>
      </c>
      <c r="D1160" s="25" t="s">
        <v>2660</v>
      </c>
      <c r="E1160" s="26">
        <v>493000</v>
      </c>
      <c r="F1160" s="26">
        <v>493000</v>
      </c>
      <c r="G1160" s="27"/>
      <c r="H1160" s="26">
        <v>493000</v>
      </c>
      <c r="I1160" s="27" t="e">
        <f>#REF!*($I$4)</f>
        <v>#REF!</v>
      </c>
      <c r="J1160" s="27" t="e">
        <f>ROUNDUP(E1160+#REF!+I1160,-2)</f>
        <v>#REF!</v>
      </c>
      <c r="K1160" s="27"/>
      <c r="L1160" s="138"/>
      <c r="M1160" s="138"/>
      <c r="N1160" s="139"/>
      <c r="O1160" s="49"/>
      <c r="P1160" s="49"/>
      <c r="Q1160" s="49"/>
      <c r="R1160" s="49"/>
      <c r="S1160" s="49"/>
      <c r="T1160" s="49"/>
      <c r="U1160" s="28">
        <f t="shared" si="95"/>
        <v>49300</v>
      </c>
      <c r="V1160" s="28">
        <f t="shared" si="96"/>
        <v>73950</v>
      </c>
      <c r="W1160" s="28">
        <f t="shared" si="97"/>
        <v>15776</v>
      </c>
      <c r="X1160" s="388">
        <f t="shared" si="98"/>
        <v>632026</v>
      </c>
      <c r="Y1160" s="6">
        <f t="shared" si="99"/>
        <v>632100</v>
      </c>
      <c r="Z1160" s="355"/>
      <c r="AA1160" s="359"/>
    </row>
    <row r="1161" spans="1:27" ht="15.75">
      <c r="A1161" s="24">
        <f t="shared" si="100"/>
        <v>705</v>
      </c>
      <c r="B1161" s="519" t="s">
        <v>3221</v>
      </c>
      <c r="C1161" s="519" t="s">
        <v>2664</v>
      </c>
      <c r="D1161" s="25" t="s">
        <v>2660</v>
      </c>
      <c r="E1161" s="26">
        <v>431300</v>
      </c>
      <c r="F1161" s="26">
        <v>431300</v>
      </c>
      <c r="G1161" s="27"/>
      <c r="H1161" s="26">
        <v>431300</v>
      </c>
      <c r="I1161" s="27" t="e">
        <f>#REF!*($I$4)</f>
        <v>#REF!</v>
      </c>
      <c r="J1161" s="27" t="e">
        <f>ROUNDUP(E1161+#REF!+I1161,-2)</f>
        <v>#REF!</v>
      </c>
      <c r="K1161" s="27"/>
      <c r="L1161" s="138"/>
      <c r="M1161" s="138"/>
      <c r="N1161" s="139"/>
      <c r="O1161" s="49"/>
      <c r="P1161" s="49"/>
      <c r="Q1161" s="49"/>
      <c r="R1161" s="49"/>
      <c r="S1161" s="49"/>
      <c r="T1161" s="49"/>
      <c r="U1161" s="28">
        <f t="shared" ref="U1161:U1224" si="101">+H1161*0.1</f>
        <v>43130</v>
      </c>
      <c r="V1161" s="28">
        <f t="shared" ref="V1161:V1224" si="102">+H1161*0.15</f>
        <v>64695</v>
      </c>
      <c r="W1161" s="28">
        <f t="shared" ref="W1161:W1224" si="103">+H1161*0.032</f>
        <v>13801.6</v>
      </c>
      <c r="X1161" s="388">
        <f t="shared" ref="X1161:X1224" si="104">+H1161+U1161+V1161+W1161</f>
        <v>552926.6</v>
      </c>
      <c r="Y1161" s="6">
        <f t="shared" ref="Y1161:Y1224" si="105">ROUNDUP(X1161,-2)</f>
        <v>553000</v>
      </c>
      <c r="Z1161" s="355"/>
      <c r="AA1161" s="359"/>
    </row>
    <row r="1162" spans="1:27" ht="15.75">
      <c r="A1162" s="24">
        <f t="shared" si="100"/>
        <v>706</v>
      </c>
      <c r="B1162" s="519" t="s">
        <v>3221</v>
      </c>
      <c r="C1162" s="519" t="s">
        <v>2665</v>
      </c>
      <c r="D1162" s="25" t="s">
        <v>2660</v>
      </c>
      <c r="E1162" s="26">
        <v>431300</v>
      </c>
      <c r="F1162" s="26">
        <v>431300</v>
      </c>
      <c r="G1162" s="27"/>
      <c r="H1162" s="26">
        <v>431300</v>
      </c>
      <c r="I1162" s="27" t="e">
        <f>#REF!*($I$4)</f>
        <v>#REF!</v>
      </c>
      <c r="J1162" s="27" t="e">
        <f>ROUNDUP(E1162+#REF!+I1162,-2)</f>
        <v>#REF!</v>
      </c>
      <c r="K1162" s="27"/>
      <c r="L1162" s="138"/>
      <c r="M1162" s="138"/>
      <c r="N1162" s="139"/>
      <c r="O1162" s="49"/>
      <c r="P1162" s="49"/>
      <c r="Q1162" s="49"/>
      <c r="R1162" s="49"/>
      <c r="S1162" s="49"/>
      <c r="T1162" s="49"/>
      <c r="U1162" s="28">
        <f t="shared" si="101"/>
        <v>43130</v>
      </c>
      <c r="V1162" s="28">
        <f t="shared" si="102"/>
        <v>64695</v>
      </c>
      <c r="W1162" s="28">
        <f t="shared" si="103"/>
        <v>13801.6</v>
      </c>
      <c r="X1162" s="388">
        <f t="shared" si="104"/>
        <v>552926.6</v>
      </c>
      <c r="Y1162" s="6">
        <f t="shared" si="105"/>
        <v>553000</v>
      </c>
      <c r="Z1162" s="355"/>
      <c r="AA1162" s="359"/>
    </row>
    <row r="1163" spans="1:27" ht="15.75">
      <c r="A1163" s="24">
        <f t="shared" si="100"/>
        <v>707</v>
      </c>
      <c r="B1163" s="519" t="s">
        <v>3221</v>
      </c>
      <c r="C1163" s="519" t="s">
        <v>2666</v>
      </c>
      <c r="D1163" s="25" t="s">
        <v>2660</v>
      </c>
      <c r="E1163" s="26">
        <v>493000</v>
      </c>
      <c r="F1163" s="26">
        <v>493000</v>
      </c>
      <c r="G1163" s="27"/>
      <c r="H1163" s="26">
        <v>493000</v>
      </c>
      <c r="I1163" s="27" t="e">
        <f>#REF!*($I$4)</f>
        <v>#REF!</v>
      </c>
      <c r="J1163" s="27" t="e">
        <f>ROUNDUP(E1163+#REF!+I1163,-2)</f>
        <v>#REF!</v>
      </c>
      <c r="K1163" s="27"/>
      <c r="L1163" s="138"/>
      <c r="M1163" s="138"/>
      <c r="N1163" s="139"/>
      <c r="O1163" s="49"/>
      <c r="P1163" s="49"/>
      <c r="Q1163" s="49"/>
      <c r="R1163" s="49"/>
      <c r="S1163" s="49"/>
      <c r="T1163" s="49"/>
      <c r="U1163" s="28">
        <f t="shared" si="101"/>
        <v>49300</v>
      </c>
      <c r="V1163" s="28">
        <f t="shared" si="102"/>
        <v>73950</v>
      </c>
      <c r="W1163" s="28">
        <f t="shared" si="103"/>
        <v>15776</v>
      </c>
      <c r="X1163" s="388">
        <f t="shared" si="104"/>
        <v>632026</v>
      </c>
      <c r="Y1163" s="6">
        <f t="shared" si="105"/>
        <v>632100</v>
      </c>
      <c r="Z1163" s="355"/>
      <c r="AA1163" s="359"/>
    </row>
    <row r="1164" spans="1:27" ht="15.75">
      <c r="A1164" s="24">
        <f t="shared" si="100"/>
        <v>708</v>
      </c>
      <c r="B1164" s="519" t="s">
        <v>3221</v>
      </c>
      <c r="C1164" s="519" t="s">
        <v>2667</v>
      </c>
      <c r="D1164" s="25" t="s">
        <v>2660</v>
      </c>
      <c r="E1164" s="26">
        <v>493000</v>
      </c>
      <c r="F1164" s="26">
        <v>493000</v>
      </c>
      <c r="G1164" s="27"/>
      <c r="H1164" s="26">
        <v>493000</v>
      </c>
      <c r="I1164" s="27" t="e">
        <f>#REF!*($I$4)</f>
        <v>#REF!</v>
      </c>
      <c r="J1164" s="27" t="e">
        <f>ROUNDUP(E1164+#REF!+I1164,-2)</f>
        <v>#REF!</v>
      </c>
      <c r="K1164" s="27"/>
      <c r="L1164" s="138"/>
      <c r="M1164" s="138"/>
      <c r="N1164" s="139"/>
      <c r="O1164" s="49"/>
      <c r="P1164" s="49"/>
      <c r="Q1164" s="49"/>
      <c r="R1164" s="49"/>
      <c r="S1164" s="49"/>
      <c r="T1164" s="49"/>
      <c r="U1164" s="28">
        <f t="shared" si="101"/>
        <v>49300</v>
      </c>
      <c r="V1164" s="28">
        <f t="shared" si="102"/>
        <v>73950</v>
      </c>
      <c r="W1164" s="28">
        <f t="shared" si="103"/>
        <v>15776</v>
      </c>
      <c r="X1164" s="388">
        <f t="shared" si="104"/>
        <v>632026</v>
      </c>
      <c r="Y1164" s="6">
        <f t="shared" si="105"/>
        <v>632100</v>
      </c>
      <c r="Z1164" s="355"/>
      <c r="AA1164" s="359"/>
    </row>
    <row r="1165" spans="1:27" ht="15.75">
      <c r="A1165" s="24">
        <f t="shared" si="100"/>
        <v>709</v>
      </c>
      <c r="B1165" s="519" t="s">
        <v>3221</v>
      </c>
      <c r="C1165" s="519" t="s">
        <v>2668</v>
      </c>
      <c r="D1165" s="25" t="s">
        <v>2660</v>
      </c>
      <c r="E1165" s="26">
        <v>616100</v>
      </c>
      <c r="F1165" s="26">
        <v>616100</v>
      </c>
      <c r="G1165" s="27"/>
      <c r="H1165" s="26">
        <v>616100</v>
      </c>
      <c r="I1165" s="27" t="e">
        <f>#REF!*($I$4)</f>
        <v>#REF!</v>
      </c>
      <c r="J1165" s="27" t="e">
        <f>ROUNDUP(E1165+#REF!+I1165,-2)</f>
        <v>#REF!</v>
      </c>
      <c r="K1165" s="27"/>
      <c r="L1165" s="138"/>
      <c r="M1165" s="138"/>
      <c r="N1165" s="139"/>
      <c r="O1165" s="49"/>
      <c r="P1165" s="49"/>
      <c r="Q1165" s="49"/>
      <c r="R1165" s="49"/>
      <c r="S1165" s="49"/>
      <c r="T1165" s="49"/>
      <c r="U1165" s="28">
        <f t="shared" si="101"/>
        <v>61610</v>
      </c>
      <c r="V1165" s="28">
        <f t="shared" si="102"/>
        <v>92415</v>
      </c>
      <c r="W1165" s="28">
        <f t="shared" si="103"/>
        <v>19715.2</v>
      </c>
      <c r="X1165" s="388">
        <f t="shared" si="104"/>
        <v>789840.2</v>
      </c>
      <c r="Y1165" s="6">
        <f t="shared" si="105"/>
        <v>789900</v>
      </c>
      <c r="Z1165" s="355"/>
      <c r="AA1165" s="359"/>
    </row>
    <row r="1166" spans="1:27" ht="15.75">
      <c r="A1166" s="24">
        <f t="shared" si="100"/>
        <v>710</v>
      </c>
      <c r="B1166" s="519" t="s">
        <v>3221</v>
      </c>
      <c r="C1166" s="519" t="s">
        <v>2669</v>
      </c>
      <c r="D1166" s="25" t="s">
        <v>2660</v>
      </c>
      <c r="E1166" s="26">
        <v>554600</v>
      </c>
      <c r="F1166" s="26">
        <v>554600</v>
      </c>
      <c r="G1166" s="27"/>
      <c r="H1166" s="26">
        <v>554600</v>
      </c>
      <c r="I1166" s="27" t="e">
        <f>#REF!*($I$4)</f>
        <v>#REF!</v>
      </c>
      <c r="J1166" s="27" t="e">
        <f>ROUNDUP(E1166+#REF!+I1166,-2)</f>
        <v>#REF!</v>
      </c>
      <c r="K1166" s="27"/>
      <c r="L1166" s="138"/>
      <c r="M1166" s="138"/>
      <c r="N1166" s="139"/>
      <c r="O1166" s="49"/>
      <c r="P1166" s="49"/>
      <c r="Q1166" s="49"/>
      <c r="R1166" s="49"/>
      <c r="S1166" s="49"/>
      <c r="T1166" s="49"/>
      <c r="U1166" s="28">
        <f t="shared" si="101"/>
        <v>55460</v>
      </c>
      <c r="V1166" s="28">
        <f t="shared" si="102"/>
        <v>83190</v>
      </c>
      <c r="W1166" s="28">
        <f t="shared" si="103"/>
        <v>17747.2</v>
      </c>
      <c r="X1166" s="388">
        <f t="shared" si="104"/>
        <v>710997.2</v>
      </c>
      <c r="Y1166" s="6">
        <f t="shared" si="105"/>
        <v>711000</v>
      </c>
      <c r="Z1166" s="355"/>
      <c r="AA1166" s="359"/>
    </row>
    <row r="1167" spans="1:27" ht="15.75">
      <c r="A1167" s="24">
        <f t="shared" si="100"/>
        <v>711</v>
      </c>
      <c r="B1167" s="519" t="s">
        <v>3221</v>
      </c>
      <c r="C1167" s="519" t="s">
        <v>3212</v>
      </c>
      <c r="D1167" s="25" t="s">
        <v>2660</v>
      </c>
      <c r="E1167" s="26">
        <v>554600</v>
      </c>
      <c r="F1167" s="26">
        <v>554600</v>
      </c>
      <c r="G1167" s="27"/>
      <c r="H1167" s="26">
        <v>554600</v>
      </c>
      <c r="I1167" s="27" t="e">
        <f>#REF!*($I$4)</f>
        <v>#REF!</v>
      </c>
      <c r="J1167" s="27" t="e">
        <f>ROUNDUP(E1167+#REF!+I1167,-2)</f>
        <v>#REF!</v>
      </c>
      <c r="K1167" s="27"/>
      <c r="L1167" s="138"/>
      <c r="M1167" s="138"/>
      <c r="N1167" s="139"/>
      <c r="O1167" s="49"/>
      <c r="P1167" s="49"/>
      <c r="Q1167" s="49"/>
      <c r="R1167" s="49"/>
      <c r="S1167" s="49"/>
      <c r="T1167" s="49"/>
      <c r="U1167" s="28">
        <f t="shared" si="101"/>
        <v>55460</v>
      </c>
      <c r="V1167" s="28">
        <f t="shared" si="102"/>
        <v>83190</v>
      </c>
      <c r="W1167" s="28">
        <f t="shared" si="103"/>
        <v>17747.2</v>
      </c>
      <c r="X1167" s="388">
        <f t="shared" si="104"/>
        <v>710997.2</v>
      </c>
      <c r="Y1167" s="6">
        <f t="shared" si="105"/>
        <v>711000</v>
      </c>
      <c r="Z1167" s="355"/>
      <c r="AA1167" s="359"/>
    </row>
    <row r="1168" spans="1:27" ht="15.75">
      <c r="A1168" s="24">
        <f t="shared" si="100"/>
        <v>712</v>
      </c>
      <c r="B1168" s="519" t="s">
        <v>3221</v>
      </c>
      <c r="C1168" s="519" t="s">
        <v>2670</v>
      </c>
      <c r="D1168" s="25" t="s">
        <v>2660</v>
      </c>
      <c r="E1168" s="26">
        <v>554600</v>
      </c>
      <c r="F1168" s="26">
        <v>554600</v>
      </c>
      <c r="G1168" s="27"/>
      <c r="H1168" s="26">
        <v>554600</v>
      </c>
      <c r="I1168" s="27" t="e">
        <f>#REF!*($I$4)</f>
        <v>#REF!</v>
      </c>
      <c r="J1168" s="27" t="e">
        <f>ROUNDUP(E1168+#REF!+I1168,-2)</f>
        <v>#REF!</v>
      </c>
      <c r="K1168" s="27"/>
      <c r="L1168" s="138"/>
      <c r="M1168" s="138"/>
      <c r="N1168" s="139"/>
      <c r="O1168" s="49"/>
      <c r="P1168" s="49"/>
      <c r="Q1168" s="49"/>
      <c r="R1168" s="49"/>
      <c r="S1168" s="49"/>
      <c r="T1168" s="49"/>
      <c r="U1168" s="28">
        <f t="shared" si="101"/>
        <v>55460</v>
      </c>
      <c r="V1168" s="28">
        <f t="shared" si="102"/>
        <v>83190</v>
      </c>
      <c r="W1168" s="28">
        <f t="shared" si="103"/>
        <v>17747.2</v>
      </c>
      <c r="X1168" s="388">
        <f t="shared" si="104"/>
        <v>710997.2</v>
      </c>
      <c r="Y1168" s="6">
        <f t="shared" si="105"/>
        <v>711000</v>
      </c>
      <c r="Z1168" s="355"/>
      <c r="AA1168" s="359"/>
    </row>
    <row r="1169" spans="1:27" ht="15.75">
      <c r="A1169" s="24">
        <f t="shared" si="100"/>
        <v>713</v>
      </c>
      <c r="B1169" s="519" t="s">
        <v>3223</v>
      </c>
      <c r="C1169" s="519" t="s">
        <v>3204</v>
      </c>
      <c r="D1169" s="25" t="s">
        <v>2387</v>
      </c>
      <c r="E1169" s="26">
        <v>959300</v>
      </c>
      <c r="F1169" s="26">
        <v>959300</v>
      </c>
      <c r="G1169" s="27"/>
      <c r="H1169" s="26">
        <v>959300</v>
      </c>
      <c r="I1169" s="27" t="e">
        <f>#REF!*($I$4)</f>
        <v>#REF!</v>
      </c>
      <c r="J1169" s="27" t="e">
        <f>ROUNDUP(E1169+#REF!+I1169,-2)</f>
        <v>#REF!</v>
      </c>
      <c r="K1169" s="27"/>
      <c r="L1169" s="138"/>
      <c r="M1169" s="138"/>
      <c r="N1169" s="139"/>
      <c r="O1169" s="49"/>
      <c r="P1169" s="49"/>
      <c r="Q1169" s="49"/>
      <c r="R1169" s="49"/>
      <c r="S1169" s="49"/>
      <c r="T1169" s="49"/>
      <c r="U1169" s="28">
        <f t="shared" si="101"/>
        <v>95930</v>
      </c>
      <c r="V1169" s="28">
        <f t="shared" si="102"/>
        <v>143895</v>
      </c>
      <c r="W1169" s="28">
        <f t="shared" si="103"/>
        <v>30697.600000000002</v>
      </c>
      <c r="X1169" s="388">
        <f t="shared" si="104"/>
        <v>1229822.6000000001</v>
      </c>
      <c r="Y1169" s="6">
        <f t="shared" si="105"/>
        <v>1229900</v>
      </c>
      <c r="Z1169" s="355"/>
      <c r="AA1169" s="359"/>
    </row>
    <row r="1170" spans="1:27" ht="15.75">
      <c r="A1170" s="24">
        <f t="shared" si="100"/>
        <v>714</v>
      </c>
      <c r="B1170" s="519" t="s">
        <v>3224</v>
      </c>
      <c r="C1170" s="519" t="s">
        <v>3225</v>
      </c>
      <c r="D1170" s="25" t="s">
        <v>2660</v>
      </c>
      <c r="E1170" s="26">
        <v>447700</v>
      </c>
      <c r="F1170" s="26">
        <v>447700</v>
      </c>
      <c r="G1170" s="27"/>
      <c r="H1170" s="26">
        <v>447700</v>
      </c>
      <c r="I1170" s="27" t="e">
        <f>#REF!*($I$4)</f>
        <v>#REF!</v>
      </c>
      <c r="J1170" s="27" t="e">
        <f>ROUNDUP(E1170+#REF!+I1170,-2)</f>
        <v>#REF!</v>
      </c>
      <c r="K1170" s="27"/>
      <c r="L1170" s="138"/>
      <c r="M1170" s="138"/>
      <c r="N1170" s="139"/>
      <c r="O1170" s="49"/>
      <c r="P1170" s="49"/>
      <c r="Q1170" s="49"/>
      <c r="R1170" s="49"/>
      <c r="S1170" s="49"/>
      <c r="T1170" s="49"/>
      <c r="U1170" s="28">
        <f t="shared" si="101"/>
        <v>44770</v>
      </c>
      <c r="V1170" s="28">
        <f t="shared" si="102"/>
        <v>67155</v>
      </c>
      <c r="W1170" s="28">
        <f t="shared" si="103"/>
        <v>14326.4</v>
      </c>
      <c r="X1170" s="388">
        <f t="shared" si="104"/>
        <v>573951.4</v>
      </c>
      <c r="Y1170" s="6">
        <f t="shared" si="105"/>
        <v>574000</v>
      </c>
      <c r="Z1170" s="355"/>
      <c r="AA1170" s="359"/>
    </row>
    <row r="1171" spans="1:27" ht="15.75">
      <c r="A1171" s="24">
        <f t="shared" si="100"/>
        <v>715</v>
      </c>
      <c r="B1171" s="519" t="s">
        <v>3224</v>
      </c>
      <c r="C1171" s="519" t="s">
        <v>3226</v>
      </c>
      <c r="D1171" s="25" t="s">
        <v>2660</v>
      </c>
      <c r="E1171" s="26">
        <v>447700</v>
      </c>
      <c r="F1171" s="26">
        <v>447700</v>
      </c>
      <c r="G1171" s="27"/>
      <c r="H1171" s="26">
        <v>447700</v>
      </c>
      <c r="I1171" s="27" t="e">
        <f>#REF!*($I$4)</f>
        <v>#REF!</v>
      </c>
      <c r="J1171" s="27" t="e">
        <f>ROUNDUP(E1171+#REF!+I1171,-2)</f>
        <v>#REF!</v>
      </c>
      <c r="K1171" s="27"/>
      <c r="L1171" s="138"/>
      <c r="M1171" s="138"/>
      <c r="N1171" s="139"/>
      <c r="O1171" s="49"/>
      <c r="P1171" s="49"/>
      <c r="Q1171" s="49"/>
      <c r="R1171" s="49"/>
      <c r="S1171" s="49"/>
      <c r="T1171" s="49"/>
      <c r="U1171" s="28">
        <f t="shared" si="101"/>
        <v>44770</v>
      </c>
      <c r="V1171" s="28">
        <f t="shared" si="102"/>
        <v>67155</v>
      </c>
      <c r="W1171" s="28">
        <f t="shared" si="103"/>
        <v>14326.4</v>
      </c>
      <c r="X1171" s="388">
        <f t="shared" si="104"/>
        <v>573951.4</v>
      </c>
      <c r="Y1171" s="6">
        <f t="shared" si="105"/>
        <v>574000</v>
      </c>
      <c r="Z1171" s="355"/>
      <c r="AA1171" s="359"/>
    </row>
    <row r="1172" spans="1:27" ht="15.75">
      <c r="A1172" s="24">
        <f t="shared" si="100"/>
        <v>716</v>
      </c>
      <c r="B1172" s="519" t="s">
        <v>3224</v>
      </c>
      <c r="C1172" s="519" t="s">
        <v>3189</v>
      </c>
      <c r="D1172" s="25" t="s">
        <v>2660</v>
      </c>
      <c r="E1172" s="26">
        <v>942400</v>
      </c>
      <c r="F1172" s="26">
        <v>942400</v>
      </c>
      <c r="G1172" s="27"/>
      <c r="H1172" s="26">
        <v>942400</v>
      </c>
      <c r="I1172" s="27" t="e">
        <f>#REF!*($I$4)</f>
        <v>#REF!</v>
      </c>
      <c r="J1172" s="27" t="e">
        <f>ROUNDUP(E1172+#REF!+I1172,-2)</f>
        <v>#REF!</v>
      </c>
      <c r="K1172" s="27"/>
      <c r="L1172" s="138"/>
      <c r="M1172" s="138"/>
      <c r="N1172" s="139"/>
      <c r="O1172" s="49"/>
      <c r="P1172" s="49"/>
      <c r="Q1172" s="49"/>
      <c r="R1172" s="49"/>
      <c r="S1172" s="49"/>
      <c r="T1172" s="49"/>
      <c r="U1172" s="28">
        <f t="shared" si="101"/>
        <v>94240</v>
      </c>
      <c r="V1172" s="28">
        <f t="shared" si="102"/>
        <v>141360</v>
      </c>
      <c r="W1172" s="28">
        <f t="shared" si="103"/>
        <v>30156.799999999999</v>
      </c>
      <c r="X1172" s="388">
        <f t="shared" si="104"/>
        <v>1208156.8</v>
      </c>
      <c r="Y1172" s="6">
        <f t="shared" si="105"/>
        <v>1208200</v>
      </c>
      <c r="Z1172" s="355"/>
      <c r="AA1172" s="359"/>
    </row>
    <row r="1173" spans="1:27" ht="15.75">
      <c r="A1173" s="24">
        <f t="shared" si="100"/>
        <v>717</v>
      </c>
      <c r="B1173" s="519" t="s">
        <v>3224</v>
      </c>
      <c r="C1173" s="519" t="s">
        <v>3191</v>
      </c>
      <c r="D1173" s="25" t="s">
        <v>2660</v>
      </c>
      <c r="E1173" s="26">
        <v>942400</v>
      </c>
      <c r="F1173" s="26">
        <v>942400</v>
      </c>
      <c r="G1173" s="27"/>
      <c r="H1173" s="26">
        <v>942400</v>
      </c>
      <c r="I1173" s="27" t="e">
        <f>#REF!*($I$4)</f>
        <v>#REF!</v>
      </c>
      <c r="J1173" s="27" t="e">
        <f>ROUNDUP(E1173+#REF!+I1173,-2)</f>
        <v>#REF!</v>
      </c>
      <c r="K1173" s="27"/>
      <c r="L1173" s="138"/>
      <c r="M1173" s="138"/>
      <c r="N1173" s="139"/>
      <c r="O1173" s="49"/>
      <c r="P1173" s="49"/>
      <c r="Q1173" s="49"/>
      <c r="R1173" s="49"/>
      <c r="S1173" s="49"/>
      <c r="T1173" s="49"/>
      <c r="U1173" s="28">
        <f t="shared" si="101"/>
        <v>94240</v>
      </c>
      <c r="V1173" s="28">
        <f t="shared" si="102"/>
        <v>141360</v>
      </c>
      <c r="W1173" s="28">
        <f t="shared" si="103"/>
        <v>30156.799999999999</v>
      </c>
      <c r="X1173" s="388">
        <f t="shared" si="104"/>
        <v>1208156.8</v>
      </c>
      <c r="Y1173" s="6">
        <f t="shared" si="105"/>
        <v>1208200</v>
      </c>
      <c r="Z1173" s="355"/>
      <c r="AA1173" s="359"/>
    </row>
    <row r="1174" spans="1:27" ht="15.75">
      <c r="A1174" s="24">
        <f t="shared" si="100"/>
        <v>718</v>
      </c>
      <c r="B1174" s="519" t="s">
        <v>3224</v>
      </c>
      <c r="C1174" s="519" t="s">
        <v>3193</v>
      </c>
      <c r="D1174" s="25" t="s">
        <v>2660</v>
      </c>
      <c r="E1174" s="26">
        <v>942400</v>
      </c>
      <c r="F1174" s="26">
        <v>942400</v>
      </c>
      <c r="G1174" s="27"/>
      <c r="H1174" s="26">
        <v>942400</v>
      </c>
      <c r="I1174" s="27" t="e">
        <f>#REF!*($I$4)</f>
        <v>#REF!</v>
      </c>
      <c r="J1174" s="27" t="e">
        <f>ROUNDUP(E1174+#REF!+I1174,-2)</f>
        <v>#REF!</v>
      </c>
      <c r="K1174" s="27"/>
      <c r="L1174" s="138"/>
      <c r="M1174" s="138"/>
      <c r="N1174" s="139"/>
      <c r="O1174" s="49"/>
      <c r="P1174" s="49"/>
      <c r="Q1174" s="49"/>
      <c r="R1174" s="49"/>
      <c r="S1174" s="49"/>
      <c r="T1174" s="49"/>
      <c r="U1174" s="28">
        <f t="shared" si="101"/>
        <v>94240</v>
      </c>
      <c r="V1174" s="28">
        <f t="shared" si="102"/>
        <v>141360</v>
      </c>
      <c r="W1174" s="28">
        <f t="shared" si="103"/>
        <v>30156.799999999999</v>
      </c>
      <c r="X1174" s="388">
        <f t="shared" si="104"/>
        <v>1208156.8</v>
      </c>
      <c r="Y1174" s="6">
        <f t="shared" si="105"/>
        <v>1208200</v>
      </c>
      <c r="Z1174" s="355"/>
      <c r="AA1174" s="359"/>
    </row>
    <row r="1175" spans="1:27" ht="15.75">
      <c r="A1175" s="24">
        <f t="shared" si="100"/>
        <v>719</v>
      </c>
      <c r="B1175" s="519" t="s">
        <v>3224</v>
      </c>
      <c r="C1175" s="519" t="s">
        <v>3227</v>
      </c>
      <c r="D1175" s="25" t="s">
        <v>2660</v>
      </c>
      <c r="E1175" s="26">
        <v>942400</v>
      </c>
      <c r="F1175" s="26">
        <v>942400</v>
      </c>
      <c r="G1175" s="27"/>
      <c r="H1175" s="26">
        <v>942400</v>
      </c>
      <c r="I1175" s="27" t="e">
        <f>#REF!*($I$4)</f>
        <v>#REF!</v>
      </c>
      <c r="J1175" s="27" t="e">
        <f>ROUNDUP(E1175+#REF!+I1175,-2)</f>
        <v>#REF!</v>
      </c>
      <c r="K1175" s="27"/>
      <c r="L1175" s="138"/>
      <c r="M1175" s="138"/>
      <c r="N1175" s="139"/>
      <c r="O1175" s="49"/>
      <c r="P1175" s="49"/>
      <c r="Q1175" s="49"/>
      <c r="R1175" s="49"/>
      <c r="S1175" s="49"/>
      <c r="T1175" s="49"/>
      <c r="U1175" s="28">
        <f t="shared" si="101"/>
        <v>94240</v>
      </c>
      <c r="V1175" s="28">
        <f t="shared" si="102"/>
        <v>141360</v>
      </c>
      <c r="W1175" s="28">
        <f t="shared" si="103"/>
        <v>30156.799999999999</v>
      </c>
      <c r="X1175" s="388">
        <f t="shared" si="104"/>
        <v>1208156.8</v>
      </c>
      <c r="Y1175" s="6">
        <f t="shared" si="105"/>
        <v>1208200</v>
      </c>
      <c r="Z1175" s="355"/>
      <c r="AA1175" s="359"/>
    </row>
    <row r="1176" spans="1:27" ht="15.75">
      <c r="A1176" s="24">
        <f t="shared" si="100"/>
        <v>720</v>
      </c>
      <c r="B1176" s="519" t="s">
        <v>3224</v>
      </c>
      <c r="C1176" s="519" t="s">
        <v>3194</v>
      </c>
      <c r="D1176" s="25" t="s">
        <v>2660</v>
      </c>
      <c r="E1176" s="26">
        <v>206400</v>
      </c>
      <c r="F1176" s="26">
        <v>206400</v>
      </c>
      <c r="G1176" s="27"/>
      <c r="H1176" s="26">
        <v>206400</v>
      </c>
      <c r="I1176" s="27" t="e">
        <f>#REF!*($I$4)</f>
        <v>#REF!</v>
      </c>
      <c r="J1176" s="27" t="e">
        <f>ROUNDUP(E1176+#REF!+I1176,-2)</f>
        <v>#REF!</v>
      </c>
      <c r="K1176" s="27"/>
      <c r="L1176" s="138"/>
      <c r="M1176" s="138"/>
      <c r="N1176" s="139"/>
      <c r="O1176" s="49"/>
      <c r="P1176" s="49"/>
      <c r="Q1176" s="49"/>
      <c r="R1176" s="49"/>
      <c r="S1176" s="49"/>
      <c r="T1176" s="49"/>
      <c r="U1176" s="28">
        <f t="shared" si="101"/>
        <v>20640</v>
      </c>
      <c r="V1176" s="28">
        <f t="shared" si="102"/>
        <v>30960</v>
      </c>
      <c r="W1176" s="28">
        <f t="shared" si="103"/>
        <v>6604.8</v>
      </c>
      <c r="X1176" s="388">
        <f t="shared" si="104"/>
        <v>264604.79999999999</v>
      </c>
      <c r="Y1176" s="6">
        <f t="shared" si="105"/>
        <v>264700</v>
      </c>
      <c r="Z1176" s="355"/>
      <c r="AA1176" s="359"/>
    </row>
    <row r="1177" spans="1:27" ht="15.75">
      <c r="A1177" s="24">
        <f t="shared" si="100"/>
        <v>721</v>
      </c>
      <c r="B1177" s="519" t="s">
        <v>3224</v>
      </c>
      <c r="C1177" s="519" t="s">
        <v>3195</v>
      </c>
      <c r="D1177" s="25" t="s">
        <v>2660</v>
      </c>
      <c r="E1177" s="26">
        <v>206400</v>
      </c>
      <c r="F1177" s="26">
        <v>206400</v>
      </c>
      <c r="G1177" s="27"/>
      <c r="H1177" s="26">
        <v>206400</v>
      </c>
      <c r="I1177" s="27" t="e">
        <f>#REF!*($I$4)</f>
        <v>#REF!</v>
      </c>
      <c r="J1177" s="27" t="e">
        <f>ROUNDUP(E1177+#REF!+I1177,-2)</f>
        <v>#REF!</v>
      </c>
      <c r="K1177" s="27"/>
      <c r="L1177" s="138"/>
      <c r="M1177" s="138"/>
      <c r="N1177" s="139"/>
      <c r="O1177" s="49"/>
      <c r="P1177" s="49"/>
      <c r="Q1177" s="49"/>
      <c r="R1177" s="49"/>
      <c r="S1177" s="49"/>
      <c r="T1177" s="49"/>
      <c r="U1177" s="28">
        <f t="shared" si="101"/>
        <v>20640</v>
      </c>
      <c r="V1177" s="28">
        <f t="shared" si="102"/>
        <v>30960</v>
      </c>
      <c r="W1177" s="28">
        <f t="shared" si="103"/>
        <v>6604.8</v>
      </c>
      <c r="X1177" s="388">
        <f t="shared" si="104"/>
        <v>264604.79999999999</v>
      </c>
      <c r="Y1177" s="6">
        <f t="shared" si="105"/>
        <v>264700</v>
      </c>
      <c r="Z1177" s="355"/>
      <c r="AA1177" s="359"/>
    </row>
    <row r="1178" spans="1:27" ht="15.75">
      <c r="A1178" s="24">
        <f t="shared" si="100"/>
        <v>722</v>
      </c>
      <c r="B1178" s="519" t="s">
        <v>3224</v>
      </c>
      <c r="C1178" s="519" t="s">
        <v>3196</v>
      </c>
      <c r="D1178" s="25" t="s">
        <v>2660</v>
      </c>
      <c r="E1178" s="26">
        <v>359200</v>
      </c>
      <c r="F1178" s="26">
        <v>359200</v>
      </c>
      <c r="G1178" s="27"/>
      <c r="H1178" s="26">
        <v>359200</v>
      </c>
      <c r="I1178" s="27" t="e">
        <f>#REF!*($I$4)</f>
        <v>#REF!</v>
      </c>
      <c r="J1178" s="27" t="e">
        <f>ROUNDUP(E1178+#REF!+I1178,-2)</f>
        <v>#REF!</v>
      </c>
      <c r="K1178" s="27"/>
      <c r="L1178" s="138"/>
      <c r="M1178" s="138"/>
      <c r="N1178" s="139"/>
      <c r="O1178" s="49"/>
      <c r="P1178" s="49"/>
      <c r="Q1178" s="49"/>
      <c r="R1178" s="49"/>
      <c r="S1178" s="49"/>
      <c r="T1178" s="49"/>
      <c r="U1178" s="28">
        <f t="shared" si="101"/>
        <v>35920</v>
      </c>
      <c r="V1178" s="28">
        <f t="shared" si="102"/>
        <v>53880</v>
      </c>
      <c r="W1178" s="28">
        <f t="shared" si="103"/>
        <v>11494.4</v>
      </c>
      <c r="X1178" s="388">
        <f t="shared" si="104"/>
        <v>460494.4</v>
      </c>
      <c r="Y1178" s="6">
        <f t="shared" si="105"/>
        <v>460500</v>
      </c>
      <c r="Z1178" s="355"/>
      <c r="AA1178" s="359"/>
    </row>
    <row r="1179" spans="1:27" ht="15.75">
      <c r="A1179" s="24">
        <f t="shared" si="100"/>
        <v>723</v>
      </c>
      <c r="B1179" s="519" t="s">
        <v>3224</v>
      </c>
      <c r="C1179" s="519" t="s">
        <v>3197</v>
      </c>
      <c r="D1179" s="25" t="s">
        <v>2660</v>
      </c>
      <c r="E1179" s="26">
        <v>359200</v>
      </c>
      <c r="F1179" s="26">
        <v>359200</v>
      </c>
      <c r="G1179" s="27"/>
      <c r="H1179" s="26">
        <v>359200</v>
      </c>
      <c r="I1179" s="27" t="e">
        <f>#REF!*($I$4)</f>
        <v>#REF!</v>
      </c>
      <c r="J1179" s="27" t="e">
        <f>ROUNDUP(E1179+#REF!+I1179,-2)</f>
        <v>#REF!</v>
      </c>
      <c r="K1179" s="27"/>
      <c r="L1179" s="138"/>
      <c r="M1179" s="138"/>
      <c r="N1179" s="139"/>
      <c r="O1179" s="49"/>
      <c r="P1179" s="49"/>
      <c r="Q1179" s="49"/>
      <c r="R1179" s="49"/>
      <c r="S1179" s="49"/>
      <c r="T1179" s="49"/>
      <c r="U1179" s="28">
        <f t="shared" si="101"/>
        <v>35920</v>
      </c>
      <c r="V1179" s="28">
        <f t="shared" si="102"/>
        <v>53880</v>
      </c>
      <c r="W1179" s="28">
        <f t="shared" si="103"/>
        <v>11494.4</v>
      </c>
      <c r="X1179" s="388">
        <f t="shared" si="104"/>
        <v>460494.4</v>
      </c>
      <c r="Y1179" s="6">
        <f t="shared" si="105"/>
        <v>460500</v>
      </c>
      <c r="Z1179" s="355"/>
      <c r="AA1179" s="359"/>
    </row>
    <row r="1180" spans="1:27" ht="15.75">
      <c r="A1180" s="24">
        <f t="shared" si="100"/>
        <v>724</v>
      </c>
      <c r="B1180" s="519" t="s">
        <v>3224</v>
      </c>
      <c r="C1180" s="519" t="s">
        <v>3152</v>
      </c>
      <c r="D1180" s="25" t="s">
        <v>2660</v>
      </c>
      <c r="E1180" s="26">
        <v>772000</v>
      </c>
      <c r="F1180" s="26">
        <v>772000</v>
      </c>
      <c r="G1180" s="27"/>
      <c r="H1180" s="26">
        <v>772000</v>
      </c>
      <c r="I1180" s="27" t="e">
        <f>#REF!*($I$4)</f>
        <v>#REF!</v>
      </c>
      <c r="J1180" s="27" t="e">
        <f>ROUNDUP(E1180+#REF!+I1180,-2)</f>
        <v>#REF!</v>
      </c>
      <c r="K1180" s="27"/>
      <c r="L1180" s="138"/>
      <c r="M1180" s="138"/>
      <c r="N1180" s="139"/>
      <c r="O1180" s="49"/>
      <c r="P1180" s="49"/>
      <c r="Q1180" s="49"/>
      <c r="R1180" s="49"/>
      <c r="S1180" s="49"/>
      <c r="T1180" s="49"/>
      <c r="U1180" s="28">
        <f t="shared" si="101"/>
        <v>77200</v>
      </c>
      <c r="V1180" s="28">
        <f t="shared" si="102"/>
        <v>115800</v>
      </c>
      <c r="W1180" s="28">
        <f t="shared" si="103"/>
        <v>24704</v>
      </c>
      <c r="X1180" s="388">
        <f t="shared" si="104"/>
        <v>989704</v>
      </c>
      <c r="Y1180" s="6">
        <f t="shared" si="105"/>
        <v>989800</v>
      </c>
      <c r="Z1180" s="355"/>
      <c r="AA1180" s="359"/>
    </row>
    <row r="1181" spans="1:27" ht="15.75">
      <c r="A1181" s="24">
        <f t="shared" si="100"/>
        <v>725</v>
      </c>
      <c r="B1181" s="519" t="s">
        <v>3224</v>
      </c>
      <c r="C1181" s="519" t="s">
        <v>3153</v>
      </c>
      <c r="D1181" s="25" t="s">
        <v>2660</v>
      </c>
      <c r="E1181" s="26">
        <v>772000</v>
      </c>
      <c r="F1181" s="26">
        <v>772000</v>
      </c>
      <c r="G1181" s="27"/>
      <c r="H1181" s="26">
        <v>772000</v>
      </c>
      <c r="I1181" s="27" t="e">
        <f>#REF!*($I$4)</f>
        <v>#REF!</v>
      </c>
      <c r="J1181" s="27" t="e">
        <f>ROUNDUP(E1181+#REF!+I1181,-2)</f>
        <v>#REF!</v>
      </c>
      <c r="K1181" s="27"/>
      <c r="L1181" s="138"/>
      <c r="M1181" s="138"/>
      <c r="N1181" s="139"/>
      <c r="O1181" s="49"/>
      <c r="P1181" s="49"/>
      <c r="Q1181" s="49"/>
      <c r="R1181" s="49"/>
      <c r="S1181" s="49"/>
      <c r="T1181" s="49"/>
      <c r="U1181" s="28">
        <f t="shared" si="101"/>
        <v>77200</v>
      </c>
      <c r="V1181" s="28">
        <f t="shared" si="102"/>
        <v>115800</v>
      </c>
      <c r="W1181" s="28">
        <f t="shared" si="103"/>
        <v>24704</v>
      </c>
      <c r="X1181" s="388">
        <f t="shared" si="104"/>
        <v>989704</v>
      </c>
      <c r="Y1181" s="6">
        <f t="shared" si="105"/>
        <v>989800</v>
      </c>
      <c r="Z1181" s="355"/>
      <c r="AA1181" s="359"/>
    </row>
    <row r="1182" spans="1:27" ht="15.75">
      <c r="A1182" s="24">
        <f t="shared" si="100"/>
        <v>726</v>
      </c>
      <c r="B1182" s="519" t="s">
        <v>3224</v>
      </c>
      <c r="C1182" s="519" t="s">
        <v>3155</v>
      </c>
      <c r="D1182" s="25" t="s">
        <v>2660</v>
      </c>
      <c r="E1182" s="26">
        <v>251000</v>
      </c>
      <c r="F1182" s="26">
        <v>251000</v>
      </c>
      <c r="G1182" s="27"/>
      <c r="H1182" s="26">
        <v>251000</v>
      </c>
      <c r="I1182" s="27" t="e">
        <f>#REF!*($I$4)</f>
        <v>#REF!</v>
      </c>
      <c r="J1182" s="27" t="e">
        <f>ROUNDUP(E1182+#REF!+I1182,-2)</f>
        <v>#REF!</v>
      </c>
      <c r="K1182" s="27"/>
      <c r="L1182" s="138"/>
      <c r="M1182" s="138"/>
      <c r="N1182" s="139"/>
      <c r="O1182" s="49"/>
      <c r="P1182" s="49"/>
      <c r="Q1182" s="49"/>
      <c r="R1182" s="49"/>
      <c r="S1182" s="49"/>
      <c r="T1182" s="49"/>
      <c r="U1182" s="28">
        <f t="shared" si="101"/>
        <v>25100</v>
      </c>
      <c r="V1182" s="28">
        <f t="shared" si="102"/>
        <v>37650</v>
      </c>
      <c r="W1182" s="28">
        <f t="shared" si="103"/>
        <v>8032</v>
      </c>
      <c r="X1182" s="388">
        <f t="shared" si="104"/>
        <v>321782</v>
      </c>
      <c r="Y1182" s="6">
        <f t="shared" si="105"/>
        <v>321800</v>
      </c>
      <c r="Z1182" s="355"/>
      <c r="AA1182" s="359"/>
    </row>
    <row r="1183" spans="1:27" ht="15.75">
      <c r="A1183" s="24">
        <f t="shared" si="100"/>
        <v>727</v>
      </c>
      <c r="B1183" s="519" t="s">
        <v>3224</v>
      </c>
      <c r="C1183" s="519" t="s">
        <v>3158</v>
      </c>
      <c r="D1183" s="25" t="s">
        <v>2660</v>
      </c>
      <c r="E1183" s="26">
        <v>353400</v>
      </c>
      <c r="F1183" s="26">
        <v>353400</v>
      </c>
      <c r="G1183" s="27"/>
      <c r="H1183" s="26">
        <v>353400</v>
      </c>
      <c r="I1183" s="27" t="e">
        <f>#REF!*($I$4)</f>
        <v>#REF!</v>
      </c>
      <c r="J1183" s="27" t="e">
        <f>ROUNDUP(E1183+#REF!+I1183,-2)</f>
        <v>#REF!</v>
      </c>
      <c r="K1183" s="27"/>
      <c r="L1183" s="138"/>
      <c r="M1183" s="138"/>
      <c r="N1183" s="139"/>
      <c r="O1183" s="49"/>
      <c r="P1183" s="49"/>
      <c r="Q1183" s="49"/>
      <c r="R1183" s="49"/>
      <c r="S1183" s="49"/>
      <c r="T1183" s="49"/>
      <c r="U1183" s="28">
        <f t="shared" si="101"/>
        <v>35340</v>
      </c>
      <c r="V1183" s="28">
        <f t="shared" si="102"/>
        <v>53010</v>
      </c>
      <c r="W1183" s="28">
        <f t="shared" si="103"/>
        <v>11308.800000000001</v>
      </c>
      <c r="X1183" s="388">
        <f t="shared" si="104"/>
        <v>453058.8</v>
      </c>
      <c r="Y1183" s="6">
        <f t="shared" si="105"/>
        <v>453100</v>
      </c>
      <c r="Z1183" s="355"/>
      <c r="AA1183" s="359"/>
    </row>
    <row r="1184" spans="1:27" ht="15.75">
      <c r="A1184" s="24">
        <f t="shared" si="100"/>
        <v>728</v>
      </c>
      <c r="B1184" s="519" t="s">
        <v>3224</v>
      </c>
      <c r="C1184" s="519" t="s">
        <v>3159</v>
      </c>
      <c r="D1184" s="25" t="s">
        <v>2660</v>
      </c>
      <c r="E1184" s="26">
        <v>224600</v>
      </c>
      <c r="F1184" s="26">
        <v>224600</v>
      </c>
      <c r="G1184" s="27"/>
      <c r="H1184" s="26">
        <v>224600</v>
      </c>
      <c r="I1184" s="27" t="e">
        <f>#REF!*($I$4)</f>
        <v>#REF!</v>
      </c>
      <c r="J1184" s="27" t="e">
        <f>ROUNDUP(E1184+#REF!+I1184,-2)</f>
        <v>#REF!</v>
      </c>
      <c r="K1184" s="27"/>
      <c r="L1184" s="138"/>
      <c r="M1184" s="138"/>
      <c r="N1184" s="139"/>
      <c r="O1184" s="49"/>
      <c r="P1184" s="49"/>
      <c r="Q1184" s="49"/>
      <c r="R1184" s="49"/>
      <c r="S1184" s="49"/>
      <c r="T1184" s="49"/>
      <c r="U1184" s="28">
        <f t="shared" si="101"/>
        <v>22460</v>
      </c>
      <c r="V1184" s="28">
        <f t="shared" si="102"/>
        <v>33690</v>
      </c>
      <c r="W1184" s="28">
        <f t="shared" si="103"/>
        <v>7187.2</v>
      </c>
      <c r="X1184" s="388">
        <f t="shared" si="104"/>
        <v>287937.2</v>
      </c>
      <c r="Y1184" s="6">
        <f t="shared" si="105"/>
        <v>288000</v>
      </c>
      <c r="Z1184" s="355"/>
      <c r="AA1184" s="359"/>
    </row>
    <row r="1185" spans="1:27" ht="15.75">
      <c r="A1185" s="24">
        <f t="shared" si="100"/>
        <v>729</v>
      </c>
      <c r="B1185" s="519" t="s">
        <v>3224</v>
      </c>
      <c r="C1185" s="519" t="s">
        <v>3160</v>
      </c>
      <c r="D1185" s="25" t="s">
        <v>2660</v>
      </c>
      <c r="E1185" s="26">
        <v>315700</v>
      </c>
      <c r="F1185" s="26">
        <v>315700</v>
      </c>
      <c r="G1185" s="27"/>
      <c r="H1185" s="26">
        <v>315700</v>
      </c>
      <c r="I1185" s="27" t="e">
        <f>#REF!*($I$4)</f>
        <v>#REF!</v>
      </c>
      <c r="J1185" s="27" t="e">
        <f>ROUNDUP(E1185+#REF!+I1185,-2)</f>
        <v>#REF!</v>
      </c>
      <c r="K1185" s="27"/>
      <c r="L1185" s="138"/>
      <c r="M1185" s="138"/>
      <c r="N1185" s="139"/>
      <c r="O1185" s="49"/>
      <c r="P1185" s="49"/>
      <c r="Q1185" s="49"/>
      <c r="R1185" s="49"/>
      <c r="S1185" s="49"/>
      <c r="T1185" s="49"/>
      <c r="U1185" s="28">
        <f t="shared" si="101"/>
        <v>31570</v>
      </c>
      <c r="V1185" s="28">
        <f t="shared" si="102"/>
        <v>47355</v>
      </c>
      <c r="W1185" s="28">
        <f t="shared" si="103"/>
        <v>10102.4</v>
      </c>
      <c r="X1185" s="388">
        <f t="shared" si="104"/>
        <v>404727.4</v>
      </c>
      <c r="Y1185" s="6">
        <f t="shared" si="105"/>
        <v>404800</v>
      </c>
      <c r="Z1185" s="355"/>
      <c r="AA1185" s="359"/>
    </row>
    <row r="1186" spans="1:27" ht="15.75">
      <c r="A1186" s="24">
        <f t="shared" si="100"/>
        <v>730</v>
      </c>
      <c r="B1186" s="519" t="s">
        <v>3224</v>
      </c>
      <c r="C1186" s="519" t="s">
        <v>3162</v>
      </c>
      <c r="D1186" s="25" t="s">
        <v>2660</v>
      </c>
      <c r="E1186" s="26">
        <v>224600</v>
      </c>
      <c r="F1186" s="26">
        <v>224600</v>
      </c>
      <c r="G1186" s="27"/>
      <c r="H1186" s="26">
        <v>224600</v>
      </c>
      <c r="I1186" s="27" t="e">
        <f>#REF!*($I$4)</f>
        <v>#REF!</v>
      </c>
      <c r="J1186" s="27" t="e">
        <f>ROUNDUP(E1186+#REF!+I1186,-2)</f>
        <v>#REF!</v>
      </c>
      <c r="K1186" s="27"/>
      <c r="L1186" s="138"/>
      <c r="M1186" s="138"/>
      <c r="N1186" s="139"/>
      <c r="O1186" s="49"/>
      <c r="P1186" s="49"/>
      <c r="Q1186" s="49"/>
      <c r="R1186" s="49"/>
      <c r="S1186" s="49"/>
      <c r="T1186" s="49"/>
      <c r="U1186" s="28">
        <f t="shared" si="101"/>
        <v>22460</v>
      </c>
      <c r="V1186" s="28">
        <f t="shared" si="102"/>
        <v>33690</v>
      </c>
      <c r="W1186" s="28">
        <f t="shared" si="103"/>
        <v>7187.2</v>
      </c>
      <c r="X1186" s="388">
        <f t="shared" si="104"/>
        <v>287937.2</v>
      </c>
      <c r="Y1186" s="6">
        <f t="shared" si="105"/>
        <v>288000</v>
      </c>
      <c r="Z1186" s="355"/>
      <c r="AA1186" s="359"/>
    </row>
    <row r="1187" spans="1:27" ht="15.75">
      <c r="A1187" s="24">
        <f t="shared" si="100"/>
        <v>731</v>
      </c>
      <c r="B1187" s="519" t="s">
        <v>3224</v>
      </c>
      <c r="C1187" s="519" t="s">
        <v>3228</v>
      </c>
      <c r="D1187" s="25" t="s">
        <v>2660</v>
      </c>
      <c r="E1187" s="26">
        <v>318000</v>
      </c>
      <c r="F1187" s="26">
        <v>318000</v>
      </c>
      <c r="G1187" s="27"/>
      <c r="H1187" s="26">
        <v>318000</v>
      </c>
      <c r="I1187" s="27" t="e">
        <f>#REF!*($I$4)</f>
        <v>#REF!</v>
      </c>
      <c r="J1187" s="27" t="e">
        <f>ROUNDUP(E1187+#REF!+I1187,-2)</f>
        <v>#REF!</v>
      </c>
      <c r="K1187" s="27"/>
      <c r="L1187" s="138"/>
      <c r="M1187" s="138"/>
      <c r="N1187" s="139"/>
      <c r="O1187" s="49"/>
      <c r="P1187" s="49"/>
      <c r="Q1187" s="49"/>
      <c r="R1187" s="49"/>
      <c r="S1187" s="49"/>
      <c r="T1187" s="49"/>
      <c r="U1187" s="28">
        <f t="shared" si="101"/>
        <v>31800</v>
      </c>
      <c r="V1187" s="28">
        <f t="shared" si="102"/>
        <v>47700</v>
      </c>
      <c r="W1187" s="28">
        <f t="shared" si="103"/>
        <v>10176</v>
      </c>
      <c r="X1187" s="388">
        <f t="shared" si="104"/>
        <v>407676</v>
      </c>
      <c r="Y1187" s="6">
        <f t="shared" si="105"/>
        <v>407700</v>
      </c>
      <c r="Z1187" s="355"/>
      <c r="AA1187" s="359"/>
    </row>
    <row r="1188" spans="1:27" ht="15.75">
      <c r="A1188" s="24">
        <f t="shared" si="100"/>
        <v>732</v>
      </c>
      <c r="B1188" s="519" t="s">
        <v>3224</v>
      </c>
      <c r="C1188" s="519" t="s">
        <v>3164</v>
      </c>
      <c r="D1188" s="25" t="s">
        <v>2660</v>
      </c>
      <c r="E1188" s="26">
        <v>306800</v>
      </c>
      <c r="F1188" s="26">
        <v>306800</v>
      </c>
      <c r="G1188" s="27"/>
      <c r="H1188" s="26">
        <v>306800</v>
      </c>
      <c r="I1188" s="27" t="e">
        <f>#REF!*($I$4)</f>
        <v>#REF!</v>
      </c>
      <c r="J1188" s="27" t="e">
        <f>ROUNDUP(E1188+#REF!+I1188,-2)</f>
        <v>#REF!</v>
      </c>
      <c r="K1188" s="27"/>
      <c r="L1188" s="138"/>
      <c r="M1188" s="138"/>
      <c r="N1188" s="139"/>
      <c r="O1188" s="49"/>
      <c r="P1188" s="49"/>
      <c r="Q1188" s="49"/>
      <c r="R1188" s="49"/>
      <c r="S1188" s="49"/>
      <c r="T1188" s="49"/>
      <c r="U1188" s="28">
        <f t="shared" si="101"/>
        <v>30680</v>
      </c>
      <c r="V1188" s="28">
        <f t="shared" si="102"/>
        <v>46020</v>
      </c>
      <c r="W1188" s="28">
        <f t="shared" si="103"/>
        <v>9817.6</v>
      </c>
      <c r="X1188" s="388">
        <f t="shared" si="104"/>
        <v>393317.6</v>
      </c>
      <c r="Y1188" s="6">
        <f t="shared" si="105"/>
        <v>393400</v>
      </c>
      <c r="Z1188" s="355"/>
      <c r="AA1188" s="359"/>
    </row>
    <row r="1189" spans="1:27" ht="15.75">
      <c r="A1189" s="24">
        <f t="shared" si="100"/>
        <v>733</v>
      </c>
      <c r="B1189" s="519" t="s">
        <v>3224</v>
      </c>
      <c r="C1189" s="519" t="s">
        <v>3229</v>
      </c>
      <c r="D1189" s="25" t="s">
        <v>2660</v>
      </c>
      <c r="E1189" s="26">
        <v>411700</v>
      </c>
      <c r="F1189" s="26">
        <v>411700</v>
      </c>
      <c r="G1189" s="27"/>
      <c r="H1189" s="26">
        <v>411700</v>
      </c>
      <c r="I1189" s="27" t="e">
        <f>#REF!*($I$4)</f>
        <v>#REF!</v>
      </c>
      <c r="J1189" s="27" t="e">
        <f>ROUNDUP(E1189+#REF!+I1189,-2)</f>
        <v>#REF!</v>
      </c>
      <c r="K1189" s="27"/>
      <c r="L1189" s="138"/>
      <c r="M1189" s="138"/>
      <c r="N1189" s="139"/>
      <c r="O1189" s="49"/>
      <c r="P1189" s="49"/>
      <c r="Q1189" s="49"/>
      <c r="R1189" s="49"/>
      <c r="S1189" s="49"/>
      <c r="T1189" s="49"/>
      <c r="U1189" s="28">
        <f t="shared" si="101"/>
        <v>41170</v>
      </c>
      <c r="V1189" s="28">
        <f t="shared" si="102"/>
        <v>61755</v>
      </c>
      <c r="W1189" s="28">
        <f t="shared" si="103"/>
        <v>13174.4</v>
      </c>
      <c r="X1189" s="388">
        <f t="shared" si="104"/>
        <v>527799.4</v>
      </c>
      <c r="Y1189" s="6">
        <f t="shared" si="105"/>
        <v>527800</v>
      </c>
      <c r="Z1189" s="355"/>
      <c r="AA1189" s="359"/>
    </row>
    <row r="1190" spans="1:27" ht="15.75">
      <c r="A1190" s="24">
        <f t="shared" si="100"/>
        <v>734</v>
      </c>
      <c r="B1190" s="519" t="s">
        <v>3224</v>
      </c>
      <c r="C1190" s="519" t="s">
        <v>2667</v>
      </c>
      <c r="D1190" s="25" t="s">
        <v>2660</v>
      </c>
      <c r="E1190" s="26">
        <v>663800</v>
      </c>
      <c r="F1190" s="26">
        <v>663800</v>
      </c>
      <c r="G1190" s="27"/>
      <c r="H1190" s="26">
        <v>663800</v>
      </c>
      <c r="I1190" s="27" t="e">
        <f>#REF!*($I$4)</f>
        <v>#REF!</v>
      </c>
      <c r="J1190" s="27" t="e">
        <f>ROUNDUP(E1190+#REF!+I1190,-2)</f>
        <v>#REF!</v>
      </c>
      <c r="K1190" s="27"/>
      <c r="L1190" s="138"/>
      <c r="M1190" s="138"/>
      <c r="N1190" s="139"/>
      <c r="O1190" s="49"/>
      <c r="P1190" s="49"/>
      <c r="Q1190" s="49"/>
      <c r="R1190" s="49"/>
      <c r="S1190" s="49"/>
      <c r="T1190" s="49"/>
      <c r="U1190" s="28">
        <f t="shared" si="101"/>
        <v>66380</v>
      </c>
      <c r="V1190" s="28">
        <f t="shared" si="102"/>
        <v>99570</v>
      </c>
      <c r="W1190" s="28">
        <f t="shared" si="103"/>
        <v>21241.600000000002</v>
      </c>
      <c r="X1190" s="388">
        <f t="shared" si="104"/>
        <v>850991.6</v>
      </c>
      <c r="Y1190" s="6">
        <f t="shared" si="105"/>
        <v>851000</v>
      </c>
      <c r="Z1190" s="355"/>
      <c r="AA1190" s="359"/>
    </row>
    <row r="1191" spans="1:27" ht="15.75">
      <c r="A1191" s="24">
        <f t="shared" si="100"/>
        <v>735</v>
      </c>
      <c r="B1191" s="519" t="s">
        <v>3224</v>
      </c>
      <c r="C1191" s="519" t="s">
        <v>2670</v>
      </c>
      <c r="D1191" s="25" t="s">
        <v>2660</v>
      </c>
      <c r="E1191" s="26">
        <v>318000</v>
      </c>
      <c r="F1191" s="26">
        <v>318000</v>
      </c>
      <c r="G1191" s="27"/>
      <c r="H1191" s="26">
        <v>318000</v>
      </c>
      <c r="I1191" s="27" t="e">
        <f>#REF!*($I$4)</f>
        <v>#REF!</v>
      </c>
      <c r="J1191" s="27" t="e">
        <f>ROUNDUP(E1191+#REF!+I1191,-2)</f>
        <v>#REF!</v>
      </c>
      <c r="K1191" s="27"/>
      <c r="L1191" s="138"/>
      <c r="M1191" s="138"/>
      <c r="N1191" s="139"/>
      <c r="O1191" s="49"/>
      <c r="P1191" s="49"/>
      <c r="Q1191" s="49"/>
      <c r="R1191" s="49"/>
      <c r="S1191" s="49"/>
      <c r="T1191" s="49"/>
      <c r="U1191" s="28">
        <f t="shared" si="101"/>
        <v>31800</v>
      </c>
      <c r="V1191" s="28">
        <f t="shared" si="102"/>
        <v>47700</v>
      </c>
      <c r="W1191" s="28">
        <f t="shared" si="103"/>
        <v>10176</v>
      </c>
      <c r="X1191" s="388">
        <f t="shared" si="104"/>
        <v>407676</v>
      </c>
      <c r="Y1191" s="6">
        <f t="shared" si="105"/>
        <v>407700</v>
      </c>
      <c r="Z1191" s="355"/>
      <c r="AA1191" s="359"/>
    </row>
    <row r="1192" spans="1:27" ht="15.75">
      <c r="A1192" s="24">
        <f t="shared" si="100"/>
        <v>736</v>
      </c>
      <c r="B1192" s="519" t="s">
        <v>3230</v>
      </c>
      <c r="C1192" s="519" t="s">
        <v>3225</v>
      </c>
      <c r="D1192" s="25" t="s">
        <v>2387</v>
      </c>
      <c r="E1192" s="26">
        <v>100600</v>
      </c>
      <c r="F1192" s="26">
        <v>100600</v>
      </c>
      <c r="G1192" s="27"/>
      <c r="H1192" s="26">
        <v>100600</v>
      </c>
      <c r="I1192" s="27" t="e">
        <f>#REF!*($I$4)</f>
        <v>#REF!</v>
      </c>
      <c r="J1192" s="27" t="e">
        <f>ROUNDUP(E1192+#REF!+I1192,-2)</f>
        <v>#REF!</v>
      </c>
      <c r="K1192" s="27"/>
      <c r="L1192" s="138"/>
      <c r="M1192" s="138"/>
      <c r="N1192" s="139"/>
      <c r="O1192" s="49"/>
      <c r="P1192" s="49"/>
      <c r="Q1192" s="49"/>
      <c r="R1192" s="49"/>
      <c r="S1192" s="49"/>
      <c r="T1192" s="49"/>
      <c r="U1192" s="28">
        <f t="shared" si="101"/>
        <v>10060</v>
      </c>
      <c r="V1192" s="28">
        <f t="shared" si="102"/>
        <v>15090</v>
      </c>
      <c r="W1192" s="28">
        <f t="shared" si="103"/>
        <v>3219.2000000000003</v>
      </c>
      <c r="X1192" s="388">
        <f t="shared" si="104"/>
        <v>128969.2</v>
      </c>
      <c r="Y1192" s="6">
        <f t="shared" si="105"/>
        <v>129000</v>
      </c>
      <c r="Z1192" s="355"/>
      <c r="AA1192" s="359"/>
    </row>
    <row r="1193" spans="1:27" ht="15.75">
      <c r="A1193" s="24">
        <f t="shared" si="100"/>
        <v>737</v>
      </c>
      <c r="B1193" s="519" t="s">
        <v>3230</v>
      </c>
      <c r="C1193" s="519" t="s">
        <v>3226</v>
      </c>
      <c r="D1193" s="25" t="s">
        <v>2387</v>
      </c>
      <c r="E1193" s="26">
        <v>100600</v>
      </c>
      <c r="F1193" s="26">
        <v>100600</v>
      </c>
      <c r="G1193" s="27"/>
      <c r="H1193" s="26">
        <v>100600</v>
      </c>
      <c r="I1193" s="27" t="e">
        <f>#REF!*($I$4)</f>
        <v>#REF!</v>
      </c>
      <c r="J1193" s="27" t="e">
        <f>ROUNDUP(E1193+#REF!+I1193,-2)</f>
        <v>#REF!</v>
      </c>
      <c r="K1193" s="27"/>
      <c r="L1193" s="138"/>
      <c r="M1193" s="138"/>
      <c r="N1193" s="139"/>
      <c r="O1193" s="49"/>
      <c r="P1193" s="49"/>
      <c r="Q1193" s="49"/>
      <c r="R1193" s="49"/>
      <c r="S1193" s="49"/>
      <c r="T1193" s="49"/>
      <c r="U1193" s="28">
        <f t="shared" si="101"/>
        <v>10060</v>
      </c>
      <c r="V1193" s="28">
        <f t="shared" si="102"/>
        <v>15090</v>
      </c>
      <c r="W1193" s="28">
        <f t="shared" si="103"/>
        <v>3219.2000000000003</v>
      </c>
      <c r="X1193" s="388">
        <f t="shared" si="104"/>
        <v>128969.2</v>
      </c>
      <c r="Y1193" s="6">
        <f t="shared" si="105"/>
        <v>129000</v>
      </c>
      <c r="Z1193" s="355"/>
      <c r="AA1193" s="359"/>
    </row>
    <row r="1194" spans="1:27" ht="15.75">
      <c r="A1194" s="24">
        <f t="shared" si="100"/>
        <v>738</v>
      </c>
      <c r="B1194" s="519" t="s">
        <v>3230</v>
      </c>
      <c r="C1194" s="519" t="s">
        <v>3189</v>
      </c>
      <c r="D1194" s="25" t="s">
        <v>2387</v>
      </c>
      <c r="E1194" s="26">
        <v>45600</v>
      </c>
      <c r="F1194" s="26">
        <v>45600</v>
      </c>
      <c r="G1194" s="27"/>
      <c r="H1194" s="26">
        <v>45600</v>
      </c>
      <c r="I1194" s="27" t="e">
        <f>#REF!*($I$4)</f>
        <v>#REF!</v>
      </c>
      <c r="J1194" s="27" t="e">
        <f>ROUNDUP(E1194+#REF!+I1194,-2)</f>
        <v>#REF!</v>
      </c>
      <c r="K1194" s="27"/>
      <c r="L1194" s="138"/>
      <c r="M1194" s="138"/>
      <c r="N1194" s="139"/>
      <c r="O1194" s="49"/>
      <c r="P1194" s="49"/>
      <c r="Q1194" s="49"/>
      <c r="R1194" s="49"/>
      <c r="S1194" s="49"/>
      <c r="T1194" s="49"/>
      <c r="U1194" s="28">
        <f t="shared" si="101"/>
        <v>4560</v>
      </c>
      <c r="V1194" s="28">
        <f t="shared" si="102"/>
        <v>6840</v>
      </c>
      <c r="W1194" s="28">
        <f t="shared" si="103"/>
        <v>1459.2</v>
      </c>
      <c r="X1194" s="388">
        <f t="shared" si="104"/>
        <v>58459.199999999997</v>
      </c>
      <c r="Y1194" s="6">
        <f t="shared" si="105"/>
        <v>58500</v>
      </c>
      <c r="Z1194" s="355"/>
      <c r="AA1194" s="359"/>
    </row>
    <row r="1195" spans="1:27" ht="15.75">
      <c r="A1195" s="24">
        <f t="shared" si="100"/>
        <v>739</v>
      </c>
      <c r="B1195" s="519" t="s">
        <v>3230</v>
      </c>
      <c r="C1195" s="519" t="s">
        <v>3190</v>
      </c>
      <c r="D1195" s="25" t="s">
        <v>2387</v>
      </c>
      <c r="E1195" s="26">
        <v>55000</v>
      </c>
      <c r="F1195" s="26">
        <v>55000</v>
      </c>
      <c r="G1195" s="27"/>
      <c r="H1195" s="26">
        <v>55000</v>
      </c>
      <c r="I1195" s="27" t="e">
        <f>#REF!*($I$4)</f>
        <v>#REF!</v>
      </c>
      <c r="J1195" s="27" t="e">
        <f>ROUNDUP(E1195+#REF!+I1195,-2)</f>
        <v>#REF!</v>
      </c>
      <c r="K1195" s="27"/>
      <c r="L1195" s="138"/>
      <c r="M1195" s="138"/>
      <c r="N1195" s="139"/>
      <c r="O1195" s="49"/>
      <c r="P1195" s="49"/>
      <c r="Q1195" s="49"/>
      <c r="R1195" s="49"/>
      <c r="S1195" s="49"/>
      <c r="T1195" s="49"/>
      <c r="U1195" s="28">
        <f t="shared" si="101"/>
        <v>5500</v>
      </c>
      <c r="V1195" s="28">
        <f t="shared" si="102"/>
        <v>8250</v>
      </c>
      <c r="W1195" s="28">
        <f t="shared" si="103"/>
        <v>1760</v>
      </c>
      <c r="X1195" s="388">
        <f t="shared" si="104"/>
        <v>70510</v>
      </c>
      <c r="Y1195" s="6">
        <f t="shared" si="105"/>
        <v>70600</v>
      </c>
      <c r="Z1195" s="355"/>
      <c r="AA1195" s="359"/>
    </row>
    <row r="1196" spans="1:27" ht="15.75">
      <c r="A1196" s="24">
        <f t="shared" si="100"/>
        <v>740</v>
      </c>
      <c r="B1196" s="519" t="s">
        <v>3230</v>
      </c>
      <c r="C1196" s="519" t="s">
        <v>3191</v>
      </c>
      <c r="D1196" s="25" t="s">
        <v>2387</v>
      </c>
      <c r="E1196" s="26">
        <v>45600</v>
      </c>
      <c r="F1196" s="26">
        <v>45600</v>
      </c>
      <c r="G1196" s="27"/>
      <c r="H1196" s="26">
        <v>45600</v>
      </c>
      <c r="I1196" s="27" t="e">
        <f>#REF!*($I$4)</f>
        <v>#REF!</v>
      </c>
      <c r="J1196" s="27" t="e">
        <f>ROUNDUP(E1196+#REF!+I1196,-2)</f>
        <v>#REF!</v>
      </c>
      <c r="K1196" s="27"/>
      <c r="L1196" s="138"/>
      <c r="M1196" s="138"/>
      <c r="N1196" s="139"/>
      <c r="O1196" s="49"/>
      <c r="P1196" s="49"/>
      <c r="Q1196" s="49"/>
      <c r="R1196" s="49"/>
      <c r="S1196" s="49"/>
      <c r="T1196" s="49"/>
      <c r="U1196" s="28">
        <f t="shared" si="101"/>
        <v>4560</v>
      </c>
      <c r="V1196" s="28">
        <f t="shared" si="102"/>
        <v>6840</v>
      </c>
      <c r="W1196" s="28">
        <f t="shared" si="103"/>
        <v>1459.2</v>
      </c>
      <c r="X1196" s="388">
        <f t="shared" si="104"/>
        <v>58459.199999999997</v>
      </c>
      <c r="Y1196" s="6">
        <f t="shared" si="105"/>
        <v>58500</v>
      </c>
      <c r="Z1196" s="355"/>
      <c r="AA1196" s="359"/>
    </row>
    <row r="1197" spans="1:27" ht="15.75">
      <c r="A1197" s="24">
        <f t="shared" si="100"/>
        <v>741</v>
      </c>
      <c r="B1197" s="519" t="s">
        <v>3230</v>
      </c>
      <c r="C1197" s="519" t="s">
        <v>3170</v>
      </c>
      <c r="D1197" s="25" t="s">
        <v>2387</v>
      </c>
      <c r="E1197" s="26">
        <v>45600</v>
      </c>
      <c r="F1197" s="26">
        <v>45600</v>
      </c>
      <c r="G1197" s="27"/>
      <c r="H1197" s="26">
        <v>45600</v>
      </c>
      <c r="I1197" s="27" t="e">
        <f>#REF!*($I$4)</f>
        <v>#REF!</v>
      </c>
      <c r="J1197" s="27" t="e">
        <f>ROUNDUP(E1197+#REF!+I1197,-2)</f>
        <v>#REF!</v>
      </c>
      <c r="K1197" s="27"/>
      <c r="L1197" s="138"/>
      <c r="M1197" s="138"/>
      <c r="N1197" s="139"/>
      <c r="O1197" s="49"/>
      <c r="P1197" s="49"/>
      <c r="Q1197" s="49"/>
      <c r="R1197" s="49"/>
      <c r="S1197" s="49"/>
      <c r="T1197" s="49"/>
      <c r="U1197" s="28">
        <f t="shared" si="101"/>
        <v>4560</v>
      </c>
      <c r="V1197" s="28">
        <f t="shared" si="102"/>
        <v>6840</v>
      </c>
      <c r="W1197" s="28">
        <f t="shared" si="103"/>
        <v>1459.2</v>
      </c>
      <c r="X1197" s="388">
        <f t="shared" si="104"/>
        <v>58459.199999999997</v>
      </c>
      <c r="Y1197" s="6">
        <f t="shared" si="105"/>
        <v>58500</v>
      </c>
      <c r="Z1197" s="355"/>
      <c r="AA1197" s="359"/>
    </row>
    <row r="1198" spans="1:27" ht="15.75">
      <c r="A1198" s="24">
        <f t="shared" si="100"/>
        <v>742</v>
      </c>
      <c r="B1198" s="519" t="s">
        <v>3230</v>
      </c>
      <c r="C1198" s="519" t="s">
        <v>3171</v>
      </c>
      <c r="D1198" s="25" t="s">
        <v>2387</v>
      </c>
      <c r="E1198" s="26">
        <v>45600</v>
      </c>
      <c r="F1198" s="26">
        <v>45600</v>
      </c>
      <c r="G1198" s="27"/>
      <c r="H1198" s="26">
        <v>45600</v>
      </c>
      <c r="I1198" s="27" t="e">
        <f>#REF!*($I$4)</f>
        <v>#REF!</v>
      </c>
      <c r="J1198" s="27" t="e">
        <f>ROUNDUP(E1198+#REF!+I1198,-2)</f>
        <v>#REF!</v>
      </c>
      <c r="K1198" s="27"/>
      <c r="L1198" s="138"/>
      <c r="M1198" s="138"/>
      <c r="N1198" s="139"/>
      <c r="O1198" s="49"/>
      <c r="P1198" s="49"/>
      <c r="Q1198" s="49"/>
      <c r="R1198" s="49"/>
      <c r="S1198" s="49"/>
      <c r="T1198" s="49"/>
      <c r="U1198" s="28">
        <f t="shared" si="101"/>
        <v>4560</v>
      </c>
      <c r="V1198" s="28">
        <f t="shared" si="102"/>
        <v>6840</v>
      </c>
      <c r="W1198" s="28">
        <f t="shared" si="103"/>
        <v>1459.2</v>
      </c>
      <c r="X1198" s="388">
        <f t="shared" si="104"/>
        <v>58459.199999999997</v>
      </c>
      <c r="Y1198" s="6">
        <f t="shared" si="105"/>
        <v>58500</v>
      </c>
      <c r="Z1198" s="355"/>
      <c r="AA1198" s="359"/>
    </row>
    <row r="1199" spans="1:27" ht="15.75">
      <c r="A1199" s="24">
        <f t="shared" si="100"/>
        <v>743</v>
      </c>
      <c r="B1199" s="519" t="s">
        <v>3230</v>
      </c>
      <c r="C1199" s="519" t="s">
        <v>3194</v>
      </c>
      <c r="D1199" s="25" t="s">
        <v>2387</v>
      </c>
      <c r="E1199" s="26">
        <v>30200</v>
      </c>
      <c r="F1199" s="26">
        <v>30200</v>
      </c>
      <c r="G1199" s="27"/>
      <c r="H1199" s="26">
        <v>30200</v>
      </c>
      <c r="I1199" s="27" t="e">
        <f>#REF!*($I$4)</f>
        <v>#REF!</v>
      </c>
      <c r="J1199" s="27" t="e">
        <f>ROUNDUP(E1199+#REF!+I1199,-2)</f>
        <v>#REF!</v>
      </c>
      <c r="K1199" s="27"/>
      <c r="L1199" s="138"/>
      <c r="M1199" s="138"/>
      <c r="N1199" s="139"/>
      <c r="O1199" s="49"/>
      <c r="P1199" s="49"/>
      <c r="Q1199" s="49"/>
      <c r="R1199" s="49"/>
      <c r="S1199" s="49"/>
      <c r="T1199" s="49"/>
      <c r="U1199" s="28">
        <f t="shared" si="101"/>
        <v>3020</v>
      </c>
      <c r="V1199" s="28">
        <f t="shared" si="102"/>
        <v>4530</v>
      </c>
      <c r="W1199" s="28">
        <f t="shared" si="103"/>
        <v>966.4</v>
      </c>
      <c r="X1199" s="388">
        <f t="shared" si="104"/>
        <v>38716.400000000001</v>
      </c>
      <c r="Y1199" s="6">
        <f t="shared" si="105"/>
        <v>38800</v>
      </c>
      <c r="Z1199" s="355"/>
      <c r="AA1199" s="359"/>
    </row>
    <row r="1200" spans="1:27" ht="15.75">
      <c r="A1200" s="24">
        <f t="shared" si="100"/>
        <v>744</v>
      </c>
      <c r="B1200" s="519" t="s">
        <v>3230</v>
      </c>
      <c r="C1200" s="519" t="s">
        <v>3195</v>
      </c>
      <c r="D1200" s="25" t="s">
        <v>2387</v>
      </c>
      <c r="E1200" s="26">
        <v>30200</v>
      </c>
      <c r="F1200" s="26">
        <v>30200</v>
      </c>
      <c r="G1200" s="27"/>
      <c r="H1200" s="26">
        <v>30200</v>
      </c>
      <c r="I1200" s="27" t="e">
        <f>#REF!*($I$4)</f>
        <v>#REF!</v>
      </c>
      <c r="J1200" s="27" t="e">
        <f>ROUNDUP(E1200+#REF!+I1200,-2)</f>
        <v>#REF!</v>
      </c>
      <c r="K1200" s="27"/>
      <c r="L1200" s="138"/>
      <c r="M1200" s="138"/>
      <c r="N1200" s="139"/>
      <c r="O1200" s="49"/>
      <c r="P1200" s="49"/>
      <c r="Q1200" s="49"/>
      <c r="R1200" s="49"/>
      <c r="S1200" s="49"/>
      <c r="T1200" s="49"/>
      <c r="U1200" s="28">
        <f t="shared" si="101"/>
        <v>3020</v>
      </c>
      <c r="V1200" s="28">
        <f t="shared" si="102"/>
        <v>4530</v>
      </c>
      <c r="W1200" s="28">
        <f t="shared" si="103"/>
        <v>966.4</v>
      </c>
      <c r="X1200" s="388">
        <f t="shared" si="104"/>
        <v>38716.400000000001</v>
      </c>
      <c r="Y1200" s="6">
        <f t="shared" si="105"/>
        <v>38800</v>
      </c>
      <c r="Z1200" s="355"/>
      <c r="AA1200" s="359"/>
    </row>
    <row r="1201" spans="1:27" ht="15.75">
      <c r="A1201" s="24">
        <f t="shared" si="100"/>
        <v>745</v>
      </c>
      <c r="B1201" s="519" t="s">
        <v>3230</v>
      </c>
      <c r="C1201" s="519" t="s">
        <v>3196</v>
      </c>
      <c r="D1201" s="25" t="s">
        <v>2387</v>
      </c>
      <c r="E1201" s="26">
        <v>30200</v>
      </c>
      <c r="F1201" s="26">
        <v>30200</v>
      </c>
      <c r="G1201" s="27"/>
      <c r="H1201" s="26">
        <v>30200</v>
      </c>
      <c r="I1201" s="27" t="e">
        <f>#REF!*($I$4)</f>
        <v>#REF!</v>
      </c>
      <c r="J1201" s="27" t="e">
        <f>ROUNDUP(E1201+#REF!+I1201,-2)</f>
        <v>#REF!</v>
      </c>
      <c r="K1201" s="27"/>
      <c r="L1201" s="138"/>
      <c r="M1201" s="138"/>
      <c r="N1201" s="139"/>
      <c r="O1201" s="49"/>
      <c r="P1201" s="49"/>
      <c r="Q1201" s="49"/>
      <c r="R1201" s="49"/>
      <c r="S1201" s="49"/>
      <c r="T1201" s="49"/>
      <c r="U1201" s="28">
        <f t="shared" si="101"/>
        <v>3020</v>
      </c>
      <c r="V1201" s="28">
        <f t="shared" si="102"/>
        <v>4530</v>
      </c>
      <c r="W1201" s="28">
        <f t="shared" si="103"/>
        <v>966.4</v>
      </c>
      <c r="X1201" s="388">
        <f t="shared" si="104"/>
        <v>38716.400000000001</v>
      </c>
      <c r="Y1201" s="6">
        <f t="shared" si="105"/>
        <v>38800</v>
      </c>
      <c r="Z1201" s="355"/>
      <c r="AA1201" s="359"/>
    </row>
    <row r="1202" spans="1:27" ht="15.75">
      <c r="A1202" s="24">
        <f t="shared" si="100"/>
        <v>746</v>
      </c>
      <c r="B1202" s="519" t="s">
        <v>3230</v>
      </c>
      <c r="C1202" s="519" t="s">
        <v>3231</v>
      </c>
      <c r="D1202" s="25" t="s">
        <v>2387</v>
      </c>
      <c r="E1202" s="26">
        <v>30200</v>
      </c>
      <c r="F1202" s="26">
        <v>30200</v>
      </c>
      <c r="G1202" s="27"/>
      <c r="H1202" s="26">
        <v>30200</v>
      </c>
      <c r="I1202" s="27" t="e">
        <f>#REF!*($I$4)</f>
        <v>#REF!</v>
      </c>
      <c r="J1202" s="27" t="e">
        <f>ROUNDUP(E1202+#REF!+I1202,-2)</f>
        <v>#REF!</v>
      </c>
      <c r="K1202" s="27"/>
      <c r="L1202" s="138"/>
      <c r="M1202" s="138"/>
      <c r="N1202" s="139"/>
      <c r="O1202" s="49"/>
      <c r="P1202" s="49"/>
      <c r="Q1202" s="49"/>
      <c r="R1202" s="49"/>
      <c r="S1202" s="49"/>
      <c r="T1202" s="49"/>
      <c r="U1202" s="28">
        <f t="shared" si="101"/>
        <v>3020</v>
      </c>
      <c r="V1202" s="28">
        <f t="shared" si="102"/>
        <v>4530</v>
      </c>
      <c r="W1202" s="28">
        <f t="shared" si="103"/>
        <v>966.4</v>
      </c>
      <c r="X1202" s="388">
        <f t="shared" si="104"/>
        <v>38716.400000000001</v>
      </c>
      <c r="Y1202" s="6">
        <f t="shared" si="105"/>
        <v>38800</v>
      </c>
      <c r="Z1202" s="355"/>
      <c r="AA1202" s="359"/>
    </row>
    <row r="1203" spans="1:27" ht="15.75">
      <c r="A1203" s="24">
        <f t="shared" si="100"/>
        <v>747</v>
      </c>
      <c r="B1203" s="519" t="s">
        <v>3230</v>
      </c>
      <c r="C1203" s="519" t="s">
        <v>3152</v>
      </c>
      <c r="D1203" s="25" t="s">
        <v>2387</v>
      </c>
      <c r="E1203" s="26">
        <v>30200</v>
      </c>
      <c r="F1203" s="26">
        <v>30200</v>
      </c>
      <c r="G1203" s="27"/>
      <c r="H1203" s="26">
        <v>30200</v>
      </c>
      <c r="I1203" s="27" t="e">
        <f>#REF!*($I$4)</f>
        <v>#REF!</v>
      </c>
      <c r="J1203" s="27" t="e">
        <f>ROUNDUP(E1203+#REF!+I1203,-2)</f>
        <v>#REF!</v>
      </c>
      <c r="K1203" s="27"/>
      <c r="L1203" s="138"/>
      <c r="M1203" s="138"/>
      <c r="N1203" s="139"/>
      <c r="O1203" s="49"/>
      <c r="P1203" s="49"/>
      <c r="Q1203" s="49"/>
      <c r="R1203" s="49"/>
      <c r="S1203" s="49"/>
      <c r="T1203" s="49"/>
      <c r="U1203" s="28">
        <f t="shared" si="101"/>
        <v>3020</v>
      </c>
      <c r="V1203" s="28">
        <f t="shared" si="102"/>
        <v>4530</v>
      </c>
      <c r="W1203" s="28">
        <f t="shared" si="103"/>
        <v>966.4</v>
      </c>
      <c r="X1203" s="388">
        <f t="shared" si="104"/>
        <v>38716.400000000001</v>
      </c>
      <c r="Y1203" s="6">
        <f t="shared" si="105"/>
        <v>38800</v>
      </c>
      <c r="Z1203" s="355"/>
      <c r="AA1203" s="359"/>
    </row>
    <row r="1204" spans="1:27" ht="15.75">
      <c r="A1204" s="24">
        <f t="shared" si="100"/>
        <v>748</v>
      </c>
      <c r="B1204" s="519" t="s">
        <v>3230</v>
      </c>
      <c r="C1204" s="519" t="s">
        <v>3153</v>
      </c>
      <c r="D1204" s="25" t="s">
        <v>2387</v>
      </c>
      <c r="E1204" s="26">
        <v>30200</v>
      </c>
      <c r="F1204" s="26">
        <v>30200</v>
      </c>
      <c r="G1204" s="27"/>
      <c r="H1204" s="26">
        <v>30200</v>
      </c>
      <c r="I1204" s="27" t="e">
        <f>#REF!*($I$4)</f>
        <v>#REF!</v>
      </c>
      <c r="J1204" s="27" t="e">
        <f>ROUNDUP(E1204+#REF!+I1204,-2)</f>
        <v>#REF!</v>
      </c>
      <c r="K1204" s="27"/>
      <c r="L1204" s="138"/>
      <c r="M1204" s="138"/>
      <c r="N1204" s="139"/>
      <c r="O1204" s="49"/>
      <c r="P1204" s="49"/>
      <c r="Q1204" s="49"/>
      <c r="R1204" s="49"/>
      <c r="S1204" s="49"/>
      <c r="T1204" s="49"/>
      <c r="U1204" s="28">
        <f t="shared" si="101"/>
        <v>3020</v>
      </c>
      <c r="V1204" s="28">
        <f t="shared" si="102"/>
        <v>4530</v>
      </c>
      <c r="W1204" s="28">
        <f t="shared" si="103"/>
        <v>966.4</v>
      </c>
      <c r="X1204" s="388">
        <f t="shared" si="104"/>
        <v>38716.400000000001</v>
      </c>
      <c r="Y1204" s="6">
        <f t="shared" si="105"/>
        <v>38800</v>
      </c>
      <c r="Z1204" s="355"/>
      <c r="AA1204" s="359"/>
    </row>
    <row r="1205" spans="1:27" ht="15.75">
      <c r="A1205" s="24">
        <f t="shared" si="100"/>
        <v>749</v>
      </c>
      <c r="B1205" s="519" t="s">
        <v>3230</v>
      </c>
      <c r="C1205" s="519" t="s">
        <v>3155</v>
      </c>
      <c r="D1205" s="25" t="s">
        <v>2387</v>
      </c>
      <c r="E1205" s="26">
        <v>30200</v>
      </c>
      <c r="F1205" s="26">
        <v>30200</v>
      </c>
      <c r="G1205" s="27"/>
      <c r="H1205" s="26">
        <v>30200</v>
      </c>
      <c r="I1205" s="27" t="e">
        <f>#REF!*($I$4)</f>
        <v>#REF!</v>
      </c>
      <c r="J1205" s="27" t="e">
        <f>ROUNDUP(E1205+#REF!+I1205,-2)</f>
        <v>#REF!</v>
      </c>
      <c r="K1205" s="27"/>
      <c r="L1205" s="138"/>
      <c r="M1205" s="138"/>
      <c r="N1205" s="139"/>
      <c r="O1205" s="49"/>
      <c r="P1205" s="49"/>
      <c r="Q1205" s="49"/>
      <c r="R1205" s="49"/>
      <c r="S1205" s="49"/>
      <c r="T1205" s="49"/>
      <c r="U1205" s="28">
        <f t="shared" si="101"/>
        <v>3020</v>
      </c>
      <c r="V1205" s="28">
        <f t="shared" si="102"/>
        <v>4530</v>
      </c>
      <c r="W1205" s="28">
        <f t="shared" si="103"/>
        <v>966.4</v>
      </c>
      <c r="X1205" s="388">
        <f t="shared" si="104"/>
        <v>38716.400000000001</v>
      </c>
      <c r="Y1205" s="6">
        <f t="shared" si="105"/>
        <v>38800</v>
      </c>
      <c r="Z1205" s="355"/>
      <c r="AA1205" s="359"/>
    </row>
    <row r="1206" spans="1:27" ht="15.75">
      <c r="A1206" s="24">
        <f t="shared" si="100"/>
        <v>750</v>
      </c>
      <c r="B1206" s="519" t="s">
        <v>3230</v>
      </c>
      <c r="C1206" s="519" t="s">
        <v>3232</v>
      </c>
      <c r="D1206" s="25" t="s">
        <v>2387</v>
      </c>
      <c r="E1206" s="26">
        <v>50400</v>
      </c>
      <c r="F1206" s="26">
        <v>50400</v>
      </c>
      <c r="G1206" s="27"/>
      <c r="H1206" s="26">
        <v>50400</v>
      </c>
      <c r="I1206" s="27" t="e">
        <f>#REF!*($I$4)</f>
        <v>#REF!</v>
      </c>
      <c r="J1206" s="27" t="e">
        <f>ROUNDUP(E1206+#REF!+I1206,-2)</f>
        <v>#REF!</v>
      </c>
      <c r="K1206" s="27"/>
      <c r="L1206" s="138"/>
      <c r="M1206" s="138"/>
      <c r="N1206" s="139"/>
      <c r="O1206" s="49"/>
      <c r="P1206" s="49"/>
      <c r="Q1206" s="49"/>
      <c r="R1206" s="49"/>
      <c r="S1206" s="49"/>
      <c r="T1206" s="49"/>
      <c r="U1206" s="28">
        <f t="shared" si="101"/>
        <v>5040</v>
      </c>
      <c r="V1206" s="28">
        <f t="shared" si="102"/>
        <v>7560</v>
      </c>
      <c r="W1206" s="28">
        <f t="shared" si="103"/>
        <v>1612.8</v>
      </c>
      <c r="X1206" s="388">
        <f t="shared" si="104"/>
        <v>64612.800000000003</v>
      </c>
      <c r="Y1206" s="6">
        <f t="shared" si="105"/>
        <v>64700</v>
      </c>
      <c r="Z1206" s="355"/>
      <c r="AA1206" s="359"/>
    </row>
    <row r="1207" spans="1:27" ht="15.75">
      <c r="A1207" s="24">
        <f t="shared" si="100"/>
        <v>751</v>
      </c>
      <c r="B1207" s="519" t="s">
        <v>3230</v>
      </c>
      <c r="C1207" s="519" t="s">
        <v>3233</v>
      </c>
      <c r="D1207" s="25" t="s">
        <v>2387</v>
      </c>
      <c r="E1207" s="26">
        <v>50400</v>
      </c>
      <c r="F1207" s="26">
        <v>50400</v>
      </c>
      <c r="G1207" s="27"/>
      <c r="H1207" s="26">
        <v>50400</v>
      </c>
      <c r="I1207" s="27" t="e">
        <f>#REF!*($I$4)</f>
        <v>#REF!</v>
      </c>
      <c r="J1207" s="27" t="e">
        <f>ROUNDUP(E1207+#REF!+I1207,-2)</f>
        <v>#REF!</v>
      </c>
      <c r="K1207" s="27"/>
      <c r="L1207" s="138"/>
      <c r="M1207" s="138"/>
      <c r="N1207" s="139"/>
      <c r="O1207" s="49"/>
      <c r="P1207" s="49"/>
      <c r="Q1207" s="49"/>
      <c r="R1207" s="49"/>
      <c r="S1207" s="49"/>
      <c r="T1207" s="49"/>
      <c r="U1207" s="28">
        <f t="shared" si="101"/>
        <v>5040</v>
      </c>
      <c r="V1207" s="28">
        <f t="shared" si="102"/>
        <v>7560</v>
      </c>
      <c r="W1207" s="28">
        <f t="shared" si="103"/>
        <v>1612.8</v>
      </c>
      <c r="X1207" s="388">
        <f t="shared" si="104"/>
        <v>64612.800000000003</v>
      </c>
      <c r="Y1207" s="6">
        <f t="shared" si="105"/>
        <v>64700</v>
      </c>
      <c r="Z1207" s="355"/>
      <c r="AA1207" s="359"/>
    </row>
    <row r="1208" spans="1:27" ht="15.75">
      <c r="A1208" s="24">
        <f t="shared" si="100"/>
        <v>752</v>
      </c>
      <c r="B1208" s="519" t="s">
        <v>3230</v>
      </c>
      <c r="C1208" s="519" t="s">
        <v>3234</v>
      </c>
      <c r="D1208" s="25" t="s">
        <v>2387</v>
      </c>
      <c r="E1208" s="26">
        <v>42400</v>
      </c>
      <c r="F1208" s="26">
        <v>42400</v>
      </c>
      <c r="G1208" s="27"/>
      <c r="H1208" s="26">
        <v>42400</v>
      </c>
      <c r="I1208" s="27" t="e">
        <f>#REF!*($I$4)</f>
        <v>#REF!</v>
      </c>
      <c r="J1208" s="27" t="e">
        <f>ROUNDUP(E1208+#REF!+I1208,-2)</f>
        <v>#REF!</v>
      </c>
      <c r="K1208" s="27"/>
      <c r="L1208" s="138"/>
      <c r="M1208" s="138"/>
      <c r="N1208" s="139"/>
      <c r="O1208" s="49"/>
      <c r="P1208" s="49"/>
      <c r="Q1208" s="49"/>
      <c r="R1208" s="49"/>
      <c r="S1208" s="49"/>
      <c r="T1208" s="49"/>
      <c r="U1208" s="28">
        <f t="shared" si="101"/>
        <v>4240</v>
      </c>
      <c r="V1208" s="28">
        <f t="shared" si="102"/>
        <v>6360</v>
      </c>
      <c r="W1208" s="28">
        <f t="shared" si="103"/>
        <v>1356.8</v>
      </c>
      <c r="X1208" s="388">
        <f t="shared" si="104"/>
        <v>54356.800000000003</v>
      </c>
      <c r="Y1208" s="6">
        <f t="shared" si="105"/>
        <v>54400</v>
      </c>
      <c r="Z1208" s="355"/>
      <c r="AA1208" s="359"/>
    </row>
    <row r="1209" spans="1:27" ht="15.75">
      <c r="A1209" s="24">
        <f t="shared" si="100"/>
        <v>753</v>
      </c>
      <c r="B1209" s="519" t="s">
        <v>3230</v>
      </c>
      <c r="C1209" s="519" t="s">
        <v>3235</v>
      </c>
      <c r="D1209" s="25" t="s">
        <v>2387</v>
      </c>
      <c r="E1209" s="26">
        <v>42400</v>
      </c>
      <c r="F1209" s="26">
        <v>42400</v>
      </c>
      <c r="G1209" s="27"/>
      <c r="H1209" s="26">
        <v>42400</v>
      </c>
      <c r="I1209" s="27" t="e">
        <f>#REF!*($I$4)</f>
        <v>#REF!</v>
      </c>
      <c r="J1209" s="27" t="e">
        <f>ROUNDUP(E1209+#REF!+I1209,-2)</f>
        <v>#REF!</v>
      </c>
      <c r="K1209" s="27"/>
      <c r="L1209" s="138"/>
      <c r="M1209" s="138"/>
      <c r="N1209" s="139"/>
      <c r="O1209" s="49"/>
      <c r="P1209" s="49"/>
      <c r="Q1209" s="49"/>
      <c r="R1209" s="49"/>
      <c r="S1209" s="49"/>
      <c r="T1209" s="49"/>
      <c r="U1209" s="28">
        <f t="shared" si="101"/>
        <v>4240</v>
      </c>
      <c r="V1209" s="28">
        <f t="shared" si="102"/>
        <v>6360</v>
      </c>
      <c r="W1209" s="28">
        <f t="shared" si="103"/>
        <v>1356.8</v>
      </c>
      <c r="X1209" s="388">
        <f t="shared" si="104"/>
        <v>54356.800000000003</v>
      </c>
      <c r="Y1209" s="6">
        <f t="shared" si="105"/>
        <v>54400</v>
      </c>
      <c r="Z1209" s="355"/>
      <c r="AA1209" s="359"/>
    </row>
    <row r="1210" spans="1:27" ht="15.75">
      <c r="A1210" s="24">
        <f t="shared" si="100"/>
        <v>754</v>
      </c>
      <c r="B1210" s="519" t="s">
        <v>3230</v>
      </c>
      <c r="C1210" s="519" t="s">
        <v>3158</v>
      </c>
      <c r="D1210" s="25" t="s">
        <v>2387</v>
      </c>
      <c r="E1210" s="26">
        <v>42400</v>
      </c>
      <c r="F1210" s="26">
        <v>42400</v>
      </c>
      <c r="G1210" s="27"/>
      <c r="H1210" s="26">
        <v>42400</v>
      </c>
      <c r="I1210" s="27" t="e">
        <f>#REF!*($I$4)</f>
        <v>#REF!</v>
      </c>
      <c r="J1210" s="27" t="e">
        <f>ROUNDUP(E1210+#REF!+I1210,-2)</f>
        <v>#REF!</v>
      </c>
      <c r="K1210" s="27"/>
      <c r="L1210" s="138"/>
      <c r="M1210" s="138"/>
      <c r="N1210" s="139"/>
      <c r="O1210" s="49"/>
      <c r="P1210" s="49"/>
      <c r="Q1210" s="49"/>
      <c r="R1210" s="49"/>
      <c r="S1210" s="49"/>
      <c r="T1210" s="49"/>
      <c r="U1210" s="28">
        <f t="shared" si="101"/>
        <v>4240</v>
      </c>
      <c r="V1210" s="28">
        <f t="shared" si="102"/>
        <v>6360</v>
      </c>
      <c r="W1210" s="28">
        <f t="shared" si="103"/>
        <v>1356.8</v>
      </c>
      <c r="X1210" s="388">
        <f t="shared" si="104"/>
        <v>54356.800000000003</v>
      </c>
      <c r="Y1210" s="6">
        <f t="shared" si="105"/>
        <v>54400</v>
      </c>
      <c r="Z1210" s="355"/>
      <c r="AA1210" s="359"/>
    </row>
    <row r="1211" spans="1:27" ht="15.75">
      <c r="A1211" s="24">
        <f t="shared" si="100"/>
        <v>755</v>
      </c>
      <c r="B1211" s="519" t="s">
        <v>3230</v>
      </c>
      <c r="C1211" s="519" t="s">
        <v>3159</v>
      </c>
      <c r="D1211" s="25" t="s">
        <v>2387</v>
      </c>
      <c r="E1211" s="26">
        <v>96700</v>
      </c>
      <c r="F1211" s="26">
        <v>96700</v>
      </c>
      <c r="G1211" s="27"/>
      <c r="H1211" s="26">
        <v>96700</v>
      </c>
      <c r="I1211" s="27" t="e">
        <f>#REF!*($I$4)</f>
        <v>#REF!</v>
      </c>
      <c r="J1211" s="27" t="e">
        <f>ROUNDUP(E1211+#REF!+I1211,-2)</f>
        <v>#REF!</v>
      </c>
      <c r="K1211" s="27"/>
      <c r="L1211" s="138"/>
      <c r="M1211" s="138"/>
      <c r="N1211" s="139"/>
      <c r="O1211" s="49"/>
      <c r="P1211" s="49"/>
      <c r="Q1211" s="49"/>
      <c r="R1211" s="49"/>
      <c r="S1211" s="49"/>
      <c r="T1211" s="49"/>
      <c r="U1211" s="28">
        <f t="shared" si="101"/>
        <v>9670</v>
      </c>
      <c r="V1211" s="28">
        <f t="shared" si="102"/>
        <v>14505</v>
      </c>
      <c r="W1211" s="28">
        <f t="shared" si="103"/>
        <v>3094.4</v>
      </c>
      <c r="X1211" s="388">
        <f t="shared" si="104"/>
        <v>123969.4</v>
      </c>
      <c r="Y1211" s="6">
        <f t="shared" si="105"/>
        <v>124000</v>
      </c>
      <c r="Z1211" s="355"/>
      <c r="AA1211" s="359"/>
    </row>
    <row r="1212" spans="1:27" ht="15.75">
      <c r="A1212" s="24">
        <f t="shared" si="100"/>
        <v>756</v>
      </c>
      <c r="B1212" s="519" t="s">
        <v>3230</v>
      </c>
      <c r="C1212" s="519" t="s">
        <v>3160</v>
      </c>
      <c r="D1212" s="25" t="s">
        <v>2387</v>
      </c>
      <c r="E1212" s="26">
        <v>42400</v>
      </c>
      <c r="F1212" s="26">
        <v>42400</v>
      </c>
      <c r="G1212" s="27"/>
      <c r="H1212" s="26">
        <v>42400</v>
      </c>
      <c r="I1212" s="27" t="e">
        <f>#REF!*($I$4)</f>
        <v>#REF!</v>
      </c>
      <c r="J1212" s="27" t="e">
        <f>ROUNDUP(E1212+#REF!+I1212,-2)</f>
        <v>#REF!</v>
      </c>
      <c r="K1212" s="27"/>
      <c r="L1212" s="138"/>
      <c r="M1212" s="138"/>
      <c r="N1212" s="139"/>
      <c r="O1212" s="49"/>
      <c r="P1212" s="49"/>
      <c r="Q1212" s="49"/>
      <c r="R1212" s="49"/>
      <c r="S1212" s="49"/>
      <c r="T1212" s="49"/>
      <c r="U1212" s="28">
        <f t="shared" si="101"/>
        <v>4240</v>
      </c>
      <c r="V1212" s="28">
        <f t="shared" si="102"/>
        <v>6360</v>
      </c>
      <c r="W1212" s="28">
        <f t="shared" si="103"/>
        <v>1356.8</v>
      </c>
      <c r="X1212" s="388">
        <f t="shared" si="104"/>
        <v>54356.800000000003</v>
      </c>
      <c r="Y1212" s="6">
        <f t="shared" si="105"/>
        <v>54400</v>
      </c>
      <c r="Z1212" s="355"/>
      <c r="AA1212" s="359"/>
    </row>
    <row r="1213" spans="1:27" ht="15.75">
      <c r="A1213" s="24">
        <f t="shared" si="100"/>
        <v>757</v>
      </c>
      <c r="B1213" s="519" t="s">
        <v>3230</v>
      </c>
      <c r="C1213" s="519" t="s">
        <v>2663</v>
      </c>
      <c r="D1213" s="25" t="s">
        <v>2387</v>
      </c>
      <c r="E1213" s="26">
        <v>42400</v>
      </c>
      <c r="F1213" s="26">
        <v>42400</v>
      </c>
      <c r="G1213" s="27"/>
      <c r="H1213" s="26">
        <v>42400</v>
      </c>
      <c r="I1213" s="27" t="e">
        <f>#REF!*($I$4)</f>
        <v>#REF!</v>
      </c>
      <c r="J1213" s="27" t="e">
        <f>ROUNDUP(E1213+#REF!+I1213,-2)</f>
        <v>#REF!</v>
      </c>
      <c r="K1213" s="27"/>
      <c r="L1213" s="138"/>
      <c r="M1213" s="138"/>
      <c r="N1213" s="139"/>
      <c r="O1213" s="49"/>
      <c r="P1213" s="49"/>
      <c r="Q1213" s="49"/>
      <c r="R1213" s="49"/>
      <c r="S1213" s="49"/>
      <c r="T1213" s="49"/>
      <c r="U1213" s="28">
        <f t="shared" si="101"/>
        <v>4240</v>
      </c>
      <c r="V1213" s="28">
        <f t="shared" si="102"/>
        <v>6360</v>
      </c>
      <c r="W1213" s="28">
        <f t="shared" si="103"/>
        <v>1356.8</v>
      </c>
      <c r="X1213" s="388">
        <f t="shared" si="104"/>
        <v>54356.800000000003</v>
      </c>
      <c r="Y1213" s="6">
        <f t="shared" si="105"/>
        <v>54400</v>
      </c>
      <c r="Z1213" s="355"/>
      <c r="AA1213" s="359"/>
    </row>
    <row r="1214" spans="1:27" ht="15.75">
      <c r="A1214" s="24">
        <f t="shared" ref="A1214:A1277" si="106">A1213+1</f>
        <v>758</v>
      </c>
      <c r="B1214" s="519" t="s">
        <v>3230</v>
      </c>
      <c r="C1214" s="519" t="s">
        <v>3200</v>
      </c>
      <c r="D1214" s="25" t="s">
        <v>2387</v>
      </c>
      <c r="E1214" s="26">
        <v>121000</v>
      </c>
      <c r="F1214" s="26">
        <v>121000</v>
      </c>
      <c r="G1214" s="27"/>
      <c r="H1214" s="26">
        <v>121000</v>
      </c>
      <c r="I1214" s="27" t="e">
        <f>#REF!*($I$4)</f>
        <v>#REF!</v>
      </c>
      <c r="J1214" s="27" t="e">
        <f>ROUNDUP(E1214+#REF!+I1214,-2)</f>
        <v>#REF!</v>
      </c>
      <c r="K1214" s="27"/>
      <c r="L1214" s="138"/>
      <c r="M1214" s="138"/>
      <c r="N1214" s="139"/>
      <c r="O1214" s="49"/>
      <c r="P1214" s="49"/>
      <c r="Q1214" s="49"/>
      <c r="R1214" s="49"/>
      <c r="S1214" s="49"/>
      <c r="T1214" s="49"/>
      <c r="U1214" s="28">
        <f t="shared" si="101"/>
        <v>12100</v>
      </c>
      <c r="V1214" s="28">
        <f t="shared" si="102"/>
        <v>18150</v>
      </c>
      <c r="W1214" s="28">
        <f t="shared" si="103"/>
        <v>3872</v>
      </c>
      <c r="X1214" s="388">
        <f t="shared" si="104"/>
        <v>155122</v>
      </c>
      <c r="Y1214" s="6">
        <f t="shared" si="105"/>
        <v>155200</v>
      </c>
      <c r="Z1214" s="355"/>
      <c r="AA1214" s="359"/>
    </row>
    <row r="1215" spans="1:27" ht="15.75">
      <c r="A1215" s="24">
        <f t="shared" si="106"/>
        <v>759</v>
      </c>
      <c r="B1215" s="519" t="s">
        <v>3230</v>
      </c>
      <c r="C1215" s="519" t="s">
        <v>3206</v>
      </c>
      <c r="D1215" s="25" t="s">
        <v>2387</v>
      </c>
      <c r="E1215" s="26">
        <v>121000</v>
      </c>
      <c r="F1215" s="26">
        <v>121000</v>
      </c>
      <c r="G1215" s="27"/>
      <c r="H1215" s="26">
        <v>121000</v>
      </c>
      <c r="I1215" s="27" t="e">
        <f>#REF!*($I$4)</f>
        <v>#REF!</v>
      </c>
      <c r="J1215" s="27" t="e">
        <f>ROUNDUP(E1215+#REF!+I1215,-2)</f>
        <v>#REF!</v>
      </c>
      <c r="K1215" s="27"/>
      <c r="L1215" s="138"/>
      <c r="M1215" s="138"/>
      <c r="N1215" s="139"/>
      <c r="O1215" s="49"/>
      <c r="P1215" s="49"/>
      <c r="Q1215" s="49"/>
      <c r="R1215" s="49"/>
      <c r="S1215" s="49"/>
      <c r="T1215" s="49"/>
      <c r="U1215" s="28">
        <f t="shared" si="101"/>
        <v>12100</v>
      </c>
      <c r="V1215" s="28">
        <f t="shared" si="102"/>
        <v>18150</v>
      </c>
      <c r="W1215" s="28">
        <f t="shared" si="103"/>
        <v>3872</v>
      </c>
      <c r="X1215" s="388">
        <f t="shared" si="104"/>
        <v>155122</v>
      </c>
      <c r="Y1215" s="6">
        <f t="shared" si="105"/>
        <v>155200</v>
      </c>
      <c r="Z1215" s="355"/>
      <c r="AA1215" s="359"/>
    </row>
    <row r="1216" spans="1:27" ht="15.75">
      <c r="A1216" s="24">
        <f t="shared" si="106"/>
        <v>760</v>
      </c>
      <c r="B1216" s="519" t="s">
        <v>3230</v>
      </c>
      <c r="C1216" s="519" t="s">
        <v>3180</v>
      </c>
      <c r="D1216" s="25" t="s">
        <v>2387</v>
      </c>
      <c r="E1216" s="26">
        <v>32400</v>
      </c>
      <c r="F1216" s="26">
        <v>32400</v>
      </c>
      <c r="G1216" s="27"/>
      <c r="H1216" s="26">
        <v>32400</v>
      </c>
      <c r="I1216" s="27" t="e">
        <f>#REF!*($I$4)</f>
        <v>#REF!</v>
      </c>
      <c r="J1216" s="27" t="e">
        <f>ROUNDUP(E1216+#REF!+I1216,-2)</f>
        <v>#REF!</v>
      </c>
      <c r="K1216" s="27"/>
      <c r="L1216" s="138"/>
      <c r="M1216" s="138"/>
      <c r="N1216" s="139"/>
      <c r="O1216" s="49"/>
      <c r="P1216" s="49"/>
      <c r="Q1216" s="49"/>
      <c r="R1216" s="49"/>
      <c r="S1216" s="49"/>
      <c r="T1216" s="49"/>
      <c r="U1216" s="28">
        <f t="shared" si="101"/>
        <v>3240</v>
      </c>
      <c r="V1216" s="28">
        <f t="shared" si="102"/>
        <v>4860</v>
      </c>
      <c r="W1216" s="28">
        <f t="shared" si="103"/>
        <v>1036.8</v>
      </c>
      <c r="X1216" s="388">
        <f t="shared" si="104"/>
        <v>41536.800000000003</v>
      </c>
      <c r="Y1216" s="6">
        <f t="shared" si="105"/>
        <v>41600</v>
      </c>
      <c r="Z1216" s="355"/>
      <c r="AA1216" s="359"/>
    </row>
    <row r="1217" spans="1:27" ht="15.75">
      <c r="A1217" s="24">
        <f t="shared" si="106"/>
        <v>761</v>
      </c>
      <c r="B1217" s="519" t="s">
        <v>3230</v>
      </c>
      <c r="C1217" s="519" t="s">
        <v>3236</v>
      </c>
      <c r="D1217" s="25" t="s">
        <v>2387</v>
      </c>
      <c r="E1217" s="26">
        <v>71400</v>
      </c>
      <c r="F1217" s="26">
        <v>71400</v>
      </c>
      <c r="G1217" s="27"/>
      <c r="H1217" s="26">
        <v>71400</v>
      </c>
      <c r="I1217" s="27" t="e">
        <f>#REF!*($I$4)</f>
        <v>#REF!</v>
      </c>
      <c r="J1217" s="27" t="e">
        <f>ROUNDUP(E1217+#REF!+I1217,-2)</f>
        <v>#REF!</v>
      </c>
      <c r="K1217" s="27"/>
      <c r="L1217" s="138"/>
      <c r="M1217" s="138"/>
      <c r="N1217" s="139"/>
      <c r="O1217" s="49"/>
      <c r="P1217" s="49"/>
      <c r="Q1217" s="49"/>
      <c r="R1217" s="49"/>
      <c r="S1217" s="49"/>
      <c r="T1217" s="49"/>
      <c r="U1217" s="28">
        <f t="shared" si="101"/>
        <v>7140</v>
      </c>
      <c r="V1217" s="28">
        <f t="shared" si="102"/>
        <v>10710</v>
      </c>
      <c r="W1217" s="28">
        <f t="shared" si="103"/>
        <v>2284.8000000000002</v>
      </c>
      <c r="X1217" s="388">
        <f t="shared" si="104"/>
        <v>91534.8</v>
      </c>
      <c r="Y1217" s="6">
        <f t="shared" si="105"/>
        <v>91600</v>
      </c>
      <c r="Z1217" s="355"/>
      <c r="AA1217" s="359"/>
    </row>
    <row r="1218" spans="1:27" ht="15.75">
      <c r="A1218" s="24">
        <f t="shared" si="106"/>
        <v>762</v>
      </c>
      <c r="B1218" s="519" t="s">
        <v>3230</v>
      </c>
      <c r="C1218" s="519" t="s">
        <v>3237</v>
      </c>
      <c r="D1218" s="25" t="s">
        <v>2387</v>
      </c>
      <c r="E1218" s="26">
        <v>71400</v>
      </c>
      <c r="F1218" s="26">
        <v>71400</v>
      </c>
      <c r="G1218" s="27"/>
      <c r="H1218" s="26">
        <v>71400</v>
      </c>
      <c r="I1218" s="27" t="e">
        <f>#REF!*($I$4)</f>
        <v>#REF!</v>
      </c>
      <c r="J1218" s="27" t="e">
        <f>ROUNDUP(E1218+#REF!+I1218,-2)</f>
        <v>#REF!</v>
      </c>
      <c r="K1218" s="27"/>
      <c r="L1218" s="138"/>
      <c r="M1218" s="138"/>
      <c r="N1218" s="139"/>
      <c r="O1218" s="49"/>
      <c r="P1218" s="49"/>
      <c r="Q1218" s="49"/>
      <c r="R1218" s="49"/>
      <c r="S1218" s="49"/>
      <c r="T1218" s="49"/>
      <c r="U1218" s="28">
        <f t="shared" si="101"/>
        <v>7140</v>
      </c>
      <c r="V1218" s="28">
        <f t="shared" si="102"/>
        <v>10710</v>
      </c>
      <c r="W1218" s="28">
        <f t="shared" si="103"/>
        <v>2284.8000000000002</v>
      </c>
      <c r="X1218" s="388">
        <f t="shared" si="104"/>
        <v>91534.8</v>
      </c>
      <c r="Y1218" s="6">
        <f t="shared" si="105"/>
        <v>91600</v>
      </c>
      <c r="Z1218" s="355"/>
      <c r="AA1218" s="359"/>
    </row>
    <row r="1219" spans="1:27" ht="15.75">
      <c r="A1219" s="24">
        <f t="shared" si="106"/>
        <v>763</v>
      </c>
      <c r="B1219" s="519" t="s">
        <v>3230</v>
      </c>
      <c r="C1219" s="519" t="s">
        <v>3164</v>
      </c>
      <c r="D1219" s="25" t="s">
        <v>2387</v>
      </c>
      <c r="E1219" s="26">
        <v>80400</v>
      </c>
      <c r="F1219" s="26">
        <v>80400</v>
      </c>
      <c r="G1219" s="27"/>
      <c r="H1219" s="26">
        <v>80400</v>
      </c>
      <c r="I1219" s="27" t="e">
        <f>#REF!*($I$4)</f>
        <v>#REF!</v>
      </c>
      <c r="J1219" s="27" t="e">
        <f>ROUNDUP(E1219+#REF!+I1219,-2)</f>
        <v>#REF!</v>
      </c>
      <c r="K1219" s="27"/>
      <c r="L1219" s="138"/>
      <c r="M1219" s="138"/>
      <c r="N1219" s="139"/>
      <c r="O1219" s="49"/>
      <c r="P1219" s="49"/>
      <c r="Q1219" s="49"/>
      <c r="R1219" s="49"/>
      <c r="S1219" s="49"/>
      <c r="T1219" s="49"/>
      <c r="U1219" s="28">
        <f t="shared" si="101"/>
        <v>8040</v>
      </c>
      <c r="V1219" s="28">
        <f t="shared" si="102"/>
        <v>12060</v>
      </c>
      <c r="W1219" s="28">
        <f t="shared" si="103"/>
        <v>2572.8000000000002</v>
      </c>
      <c r="X1219" s="388">
        <f t="shared" si="104"/>
        <v>103072.8</v>
      </c>
      <c r="Y1219" s="6">
        <f t="shared" si="105"/>
        <v>103100</v>
      </c>
      <c r="Z1219" s="355"/>
      <c r="AA1219" s="359"/>
    </row>
    <row r="1220" spans="1:27" ht="15.75">
      <c r="A1220" s="24">
        <f t="shared" si="106"/>
        <v>764</v>
      </c>
      <c r="B1220" s="519" t="s">
        <v>3230</v>
      </c>
      <c r="C1220" s="519" t="s">
        <v>3238</v>
      </c>
      <c r="D1220" s="25" t="s">
        <v>2387</v>
      </c>
      <c r="E1220" s="26">
        <v>71400</v>
      </c>
      <c r="F1220" s="26">
        <v>71400</v>
      </c>
      <c r="G1220" s="27"/>
      <c r="H1220" s="26">
        <v>71400</v>
      </c>
      <c r="I1220" s="27" t="e">
        <f>#REF!*($I$4)</f>
        <v>#REF!</v>
      </c>
      <c r="J1220" s="27" t="e">
        <f>ROUNDUP(E1220+#REF!+I1220,-2)</f>
        <v>#REF!</v>
      </c>
      <c r="K1220" s="27"/>
      <c r="L1220" s="138"/>
      <c r="M1220" s="138"/>
      <c r="N1220" s="139"/>
      <c r="O1220" s="49"/>
      <c r="P1220" s="49"/>
      <c r="Q1220" s="49"/>
      <c r="R1220" s="49"/>
      <c r="S1220" s="49"/>
      <c r="T1220" s="49"/>
      <c r="U1220" s="28">
        <f t="shared" si="101"/>
        <v>7140</v>
      </c>
      <c r="V1220" s="28">
        <f t="shared" si="102"/>
        <v>10710</v>
      </c>
      <c r="W1220" s="28">
        <f t="shared" si="103"/>
        <v>2284.8000000000002</v>
      </c>
      <c r="X1220" s="388">
        <f t="shared" si="104"/>
        <v>91534.8</v>
      </c>
      <c r="Y1220" s="6">
        <f t="shared" si="105"/>
        <v>91600</v>
      </c>
      <c r="Z1220" s="355"/>
      <c r="AA1220" s="359"/>
    </row>
    <row r="1221" spans="1:27" ht="15.75">
      <c r="A1221" s="24">
        <f t="shared" si="106"/>
        <v>765</v>
      </c>
      <c r="B1221" s="519" t="s">
        <v>3230</v>
      </c>
      <c r="C1221" s="519" t="s">
        <v>3229</v>
      </c>
      <c r="D1221" s="25" t="s">
        <v>2387</v>
      </c>
      <c r="E1221" s="26">
        <v>71400</v>
      </c>
      <c r="F1221" s="26">
        <v>71400</v>
      </c>
      <c r="G1221" s="27"/>
      <c r="H1221" s="26">
        <v>71400</v>
      </c>
      <c r="I1221" s="27" t="e">
        <f>#REF!*($I$4)</f>
        <v>#REF!</v>
      </c>
      <c r="J1221" s="27" t="e">
        <f>ROUNDUP(E1221+#REF!+I1221,-2)</f>
        <v>#REF!</v>
      </c>
      <c r="K1221" s="27"/>
      <c r="L1221" s="138"/>
      <c r="M1221" s="138"/>
      <c r="N1221" s="139"/>
      <c r="O1221" s="49"/>
      <c r="P1221" s="49"/>
      <c r="Q1221" s="49"/>
      <c r="R1221" s="49"/>
      <c r="S1221" s="49"/>
      <c r="T1221" s="49"/>
      <c r="U1221" s="28">
        <f t="shared" si="101"/>
        <v>7140</v>
      </c>
      <c r="V1221" s="28">
        <f t="shared" si="102"/>
        <v>10710</v>
      </c>
      <c r="W1221" s="28">
        <f t="shared" si="103"/>
        <v>2284.8000000000002</v>
      </c>
      <c r="X1221" s="388">
        <f t="shared" si="104"/>
        <v>91534.8</v>
      </c>
      <c r="Y1221" s="6">
        <f t="shared" si="105"/>
        <v>91600</v>
      </c>
      <c r="Z1221" s="355"/>
      <c r="AA1221" s="359"/>
    </row>
    <row r="1222" spans="1:27" ht="15.75">
      <c r="A1222" s="24">
        <f t="shared" si="106"/>
        <v>766</v>
      </c>
      <c r="B1222" s="519" t="s">
        <v>3230</v>
      </c>
      <c r="C1222" s="519" t="s">
        <v>2667</v>
      </c>
      <c r="D1222" s="25" t="s">
        <v>2387</v>
      </c>
      <c r="E1222" s="26">
        <v>32400</v>
      </c>
      <c r="F1222" s="26">
        <v>32400</v>
      </c>
      <c r="G1222" s="27"/>
      <c r="H1222" s="26">
        <v>32400</v>
      </c>
      <c r="I1222" s="27" t="e">
        <f>#REF!*($I$4)</f>
        <v>#REF!</v>
      </c>
      <c r="J1222" s="27" t="e">
        <f>ROUNDUP(E1222+#REF!+I1222,-2)</f>
        <v>#REF!</v>
      </c>
      <c r="K1222" s="27"/>
      <c r="L1222" s="138"/>
      <c r="M1222" s="138"/>
      <c r="N1222" s="139"/>
      <c r="O1222" s="49"/>
      <c r="P1222" s="49"/>
      <c r="Q1222" s="49"/>
      <c r="R1222" s="49"/>
      <c r="S1222" s="49"/>
      <c r="T1222" s="49"/>
      <c r="U1222" s="28">
        <f t="shared" si="101"/>
        <v>3240</v>
      </c>
      <c r="V1222" s="28">
        <f t="shared" si="102"/>
        <v>4860</v>
      </c>
      <c r="W1222" s="28">
        <f t="shared" si="103"/>
        <v>1036.8</v>
      </c>
      <c r="X1222" s="388">
        <f t="shared" si="104"/>
        <v>41536.800000000003</v>
      </c>
      <c r="Y1222" s="6">
        <f t="shared" si="105"/>
        <v>41600</v>
      </c>
      <c r="Z1222" s="355"/>
      <c r="AA1222" s="359"/>
    </row>
    <row r="1223" spans="1:27" ht="15.75">
      <c r="A1223" s="24">
        <f t="shared" si="106"/>
        <v>767</v>
      </c>
      <c r="B1223" s="519" t="s">
        <v>3230</v>
      </c>
      <c r="C1223" s="519" t="s">
        <v>2670</v>
      </c>
      <c r="D1223" s="25" t="s">
        <v>2387</v>
      </c>
      <c r="E1223" s="26">
        <v>71400</v>
      </c>
      <c r="F1223" s="26">
        <v>71400</v>
      </c>
      <c r="G1223" s="27"/>
      <c r="H1223" s="26">
        <v>71400</v>
      </c>
      <c r="I1223" s="27" t="e">
        <f>#REF!*($I$4)</f>
        <v>#REF!</v>
      </c>
      <c r="J1223" s="27" t="e">
        <f>ROUNDUP(E1223+#REF!+I1223,-2)</f>
        <v>#REF!</v>
      </c>
      <c r="K1223" s="27"/>
      <c r="L1223" s="138"/>
      <c r="M1223" s="138"/>
      <c r="N1223" s="139"/>
      <c r="O1223" s="49"/>
      <c r="P1223" s="49"/>
      <c r="Q1223" s="49"/>
      <c r="R1223" s="49"/>
      <c r="S1223" s="49"/>
      <c r="T1223" s="49"/>
      <c r="U1223" s="28">
        <f t="shared" si="101"/>
        <v>7140</v>
      </c>
      <c r="V1223" s="28">
        <f t="shared" si="102"/>
        <v>10710</v>
      </c>
      <c r="W1223" s="28">
        <f t="shared" si="103"/>
        <v>2284.8000000000002</v>
      </c>
      <c r="X1223" s="388">
        <f t="shared" si="104"/>
        <v>91534.8</v>
      </c>
      <c r="Y1223" s="6">
        <f t="shared" si="105"/>
        <v>91600</v>
      </c>
      <c r="Z1223" s="355"/>
      <c r="AA1223" s="359"/>
    </row>
    <row r="1224" spans="1:27" ht="15.75">
      <c r="A1224" s="24">
        <f t="shared" si="106"/>
        <v>768</v>
      </c>
      <c r="B1224" s="519" t="s">
        <v>3239</v>
      </c>
      <c r="C1224" s="519" t="s">
        <v>3172</v>
      </c>
      <c r="D1224" s="25" t="s">
        <v>2387</v>
      </c>
      <c r="E1224" s="26">
        <v>78500</v>
      </c>
      <c r="F1224" s="26">
        <v>78500</v>
      </c>
      <c r="G1224" s="27"/>
      <c r="H1224" s="26">
        <v>78500</v>
      </c>
      <c r="I1224" s="27" t="e">
        <f>#REF!*($I$4)</f>
        <v>#REF!</v>
      </c>
      <c r="J1224" s="27" t="e">
        <f>ROUNDUP(E1224+#REF!+I1224,-2)</f>
        <v>#REF!</v>
      </c>
      <c r="K1224" s="27"/>
      <c r="L1224" s="138"/>
      <c r="M1224" s="138"/>
      <c r="N1224" s="139"/>
      <c r="O1224" s="49"/>
      <c r="P1224" s="49"/>
      <c r="Q1224" s="49"/>
      <c r="R1224" s="49"/>
      <c r="S1224" s="49"/>
      <c r="T1224" s="49"/>
      <c r="U1224" s="28">
        <f t="shared" si="101"/>
        <v>7850</v>
      </c>
      <c r="V1224" s="28">
        <f t="shared" si="102"/>
        <v>11775</v>
      </c>
      <c r="W1224" s="28">
        <f t="shared" si="103"/>
        <v>2512</v>
      </c>
      <c r="X1224" s="388">
        <f t="shared" si="104"/>
        <v>100637</v>
      </c>
      <c r="Y1224" s="6">
        <f t="shared" si="105"/>
        <v>100700</v>
      </c>
      <c r="Z1224" s="355"/>
      <c r="AA1224" s="359"/>
    </row>
    <row r="1225" spans="1:27" ht="15.75">
      <c r="A1225" s="24">
        <f t="shared" si="106"/>
        <v>769</v>
      </c>
      <c r="B1225" s="519" t="s">
        <v>3239</v>
      </c>
      <c r="C1225" s="519" t="s">
        <v>3173</v>
      </c>
      <c r="D1225" s="25" t="s">
        <v>2387</v>
      </c>
      <c r="E1225" s="26">
        <v>58900</v>
      </c>
      <c r="F1225" s="26">
        <v>58900</v>
      </c>
      <c r="G1225" s="27"/>
      <c r="H1225" s="26">
        <v>58900</v>
      </c>
      <c r="I1225" s="27" t="e">
        <f>#REF!*($I$4)</f>
        <v>#REF!</v>
      </c>
      <c r="J1225" s="27" t="e">
        <f>ROUNDUP(E1225+#REF!+I1225,-2)</f>
        <v>#REF!</v>
      </c>
      <c r="K1225" s="27"/>
      <c r="L1225" s="138"/>
      <c r="M1225" s="138"/>
      <c r="N1225" s="139"/>
      <c r="O1225" s="49"/>
      <c r="P1225" s="49"/>
      <c r="Q1225" s="49"/>
      <c r="R1225" s="49"/>
      <c r="S1225" s="49"/>
      <c r="T1225" s="49"/>
      <c r="U1225" s="28">
        <f t="shared" ref="U1225:U1288" si="107">+H1225*0.1</f>
        <v>5890</v>
      </c>
      <c r="V1225" s="28">
        <f t="shared" ref="V1225:V1288" si="108">+H1225*0.15</f>
        <v>8835</v>
      </c>
      <c r="W1225" s="28">
        <f t="shared" ref="W1225:W1288" si="109">+H1225*0.032</f>
        <v>1884.8</v>
      </c>
      <c r="X1225" s="388">
        <f t="shared" ref="X1225:X1288" si="110">+H1225+U1225+V1225+W1225</f>
        <v>75509.8</v>
      </c>
      <c r="Y1225" s="6">
        <f t="shared" ref="Y1225:Y1288" si="111">ROUNDUP(X1225,-2)</f>
        <v>75600</v>
      </c>
      <c r="Z1225" s="355"/>
      <c r="AA1225" s="359"/>
    </row>
    <row r="1226" spans="1:27" ht="15.75">
      <c r="A1226" s="24">
        <f t="shared" si="106"/>
        <v>770</v>
      </c>
      <c r="B1226" s="519" t="s">
        <v>3239</v>
      </c>
      <c r="C1226" s="519" t="s">
        <v>3174</v>
      </c>
      <c r="D1226" s="25" t="s">
        <v>2387</v>
      </c>
      <c r="E1226" s="26">
        <v>58900</v>
      </c>
      <c r="F1226" s="26">
        <v>58900</v>
      </c>
      <c r="G1226" s="27"/>
      <c r="H1226" s="26">
        <v>58900</v>
      </c>
      <c r="I1226" s="27" t="e">
        <f>#REF!*($I$4)</f>
        <v>#REF!</v>
      </c>
      <c r="J1226" s="27" t="e">
        <f>ROUNDUP(E1226+#REF!+I1226,-2)</f>
        <v>#REF!</v>
      </c>
      <c r="K1226" s="27"/>
      <c r="L1226" s="138"/>
      <c r="M1226" s="138"/>
      <c r="N1226" s="139"/>
      <c r="O1226" s="49"/>
      <c r="P1226" s="49"/>
      <c r="Q1226" s="49"/>
      <c r="R1226" s="49"/>
      <c r="S1226" s="49"/>
      <c r="T1226" s="49"/>
      <c r="U1226" s="28">
        <f t="shared" si="107"/>
        <v>5890</v>
      </c>
      <c r="V1226" s="28">
        <f t="shared" si="108"/>
        <v>8835</v>
      </c>
      <c r="W1226" s="28">
        <f t="shared" si="109"/>
        <v>1884.8</v>
      </c>
      <c r="X1226" s="388">
        <f t="shared" si="110"/>
        <v>75509.8</v>
      </c>
      <c r="Y1226" s="6">
        <f t="shared" si="111"/>
        <v>75600</v>
      </c>
      <c r="Z1226" s="355"/>
      <c r="AA1226" s="359"/>
    </row>
    <row r="1227" spans="1:27" ht="15.75">
      <c r="A1227" s="24">
        <f t="shared" si="106"/>
        <v>771</v>
      </c>
      <c r="B1227" s="519" t="s">
        <v>3239</v>
      </c>
      <c r="C1227" s="519" t="s">
        <v>3218</v>
      </c>
      <c r="D1227" s="25" t="s">
        <v>2387</v>
      </c>
      <c r="E1227" s="26">
        <v>256900</v>
      </c>
      <c r="F1227" s="26">
        <v>256900</v>
      </c>
      <c r="G1227" s="27"/>
      <c r="H1227" s="26">
        <v>256900</v>
      </c>
      <c r="I1227" s="27" t="e">
        <f>#REF!*($I$4)</f>
        <v>#REF!</v>
      </c>
      <c r="J1227" s="27" t="e">
        <f>ROUNDUP(E1227+#REF!+I1227,-2)</f>
        <v>#REF!</v>
      </c>
      <c r="K1227" s="27"/>
      <c r="L1227" s="138"/>
      <c r="M1227" s="138"/>
      <c r="N1227" s="139"/>
      <c r="O1227" s="49"/>
      <c r="P1227" s="49"/>
      <c r="Q1227" s="49"/>
      <c r="R1227" s="49"/>
      <c r="S1227" s="49"/>
      <c r="T1227" s="49"/>
      <c r="U1227" s="28">
        <f t="shared" si="107"/>
        <v>25690</v>
      </c>
      <c r="V1227" s="28">
        <f t="shared" si="108"/>
        <v>38535</v>
      </c>
      <c r="W1227" s="28">
        <f t="shared" si="109"/>
        <v>8220.7999999999993</v>
      </c>
      <c r="X1227" s="388">
        <f t="shared" si="110"/>
        <v>329345.8</v>
      </c>
      <c r="Y1227" s="6">
        <f t="shared" si="111"/>
        <v>329400</v>
      </c>
      <c r="Z1227" s="355"/>
      <c r="AA1227" s="359"/>
    </row>
    <row r="1228" spans="1:27" ht="15.75">
      <c r="A1228" s="24">
        <f t="shared" si="106"/>
        <v>772</v>
      </c>
      <c r="B1228" s="519" t="s">
        <v>3239</v>
      </c>
      <c r="C1228" s="519" t="s">
        <v>3175</v>
      </c>
      <c r="D1228" s="25" t="s">
        <v>2387</v>
      </c>
      <c r="E1228" s="26">
        <v>255100</v>
      </c>
      <c r="F1228" s="26">
        <v>255100</v>
      </c>
      <c r="G1228" s="27"/>
      <c r="H1228" s="26">
        <v>255100</v>
      </c>
      <c r="I1228" s="27" t="e">
        <f>#REF!*($I$4)</f>
        <v>#REF!</v>
      </c>
      <c r="J1228" s="27" t="e">
        <f>ROUNDUP(E1228+#REF!+I1228,-2)</f>
        <v>#REF!</v>
      </c>
      <c r="K1228" s="27"/>
      <c r="L1228" s="138"/>
      <c r="M1228" s="138"/>
      <c r="N1228" s="139"/>
      <c r="O1228" s="49"/>
      <c r="P1228" s="49"/>
      <c r="Q1228" s="49"/>
      <c r="R1228" s="49"/>
      <c r="S1228" s="49"/>
      <c r="T1228" s="49"/>
      <c r="U1228" s="28">
        <f t="shared" si="107"/>
        <v>25510</v>
      </c>
      <c r="V1228" s="28">
        <f t="shared" si="108"/>
        <v>38265</v>
      </c>
      <c r="W1228" s="28">
        <f t="shared" si="109"/>
        <v>8163.2</v>
      </c>
      <c r="X1228" s="388">
        <f t="shared" si="110"/>
        <v>327038.2</v>
      </c>
      <c r="Y1228" s="6">
        <f t="shared" si="111"/>
        <v>327100</v>
      </c>
      <c r="Z1228" s="355"/>
      <c r="AA1228" s="359"/>
    </row>
    <row r="1229" spans="1:27" ht="15.75">
      <c r="A1229" s="24">
        <f t="shared" si="106"/>
        <v>773</v>
      </c>
      <c r="B1229" s="519" t="s">
        <v>3239</v>
      </c>
      <c r="C1229" s="519" t="s">
        <v>2663</v>
      </c>
      <c r="D1229" s="25" t="s">
        <v>2387</v>
      </c>
      <c r="E1229" s="26">
        <v>317900</v>
      </c>
      <c r="F1229" s="26">
        <v>317900</v>
      </c>
      <c r="G1229" s="27"/>
      <c r="H1229" s="26">
        <v>317900</v>
      </c>
      <c r="I1229" s="27" t="e">
        <f>#REF!*($I$4)</f>
        <v>#REF!</v>
      </c>
      <c r="J1229" s="27" t="e">
        <f>ROUNDUP(E1229+#REF!+I1229,-2)</f>
        <v>#REF!</v>
      </c>
      <c r="K1229" s="27"/>
      <c r="L1229" s="138"/>
      <c r="M1229" s="138"/>
      <c r="N1229" s="139"/>
      <c r="O1229" s="49"/>
      <c r="P1229" s="49"/>
      <c r="Q1229" s="49"/>
      <c r="R1229" s="49"/>
      <c r="S1229" s="49"/>
      <c r="T1229" s="49"/>
      <c r="U1229" s="28">
        <f t="shared" si="107"/>
        <v>31790</v>
      </c>
      <c r="V1229" s="28">
        <f t="shared" si="108"/>
        <v>47685</v>
      </c>
      <c r="W1229" s="28">
        <f t="shared" si="109"/>
        <v>10172.800000000001</v>
      </c>
      <c r="X1229" s="388">
        <f t="shared" si="110"/>
        <v>407547.8</v>
      </c>
      <c r="Y1229" s="6">
        <f t="shared" si="111"/>
        <v>407600</v>
      </c>
      <c r="Z1229" s="355"/>
      <c r="AA1229" s="359"/>
    </row>
    <row r="1230" spans="1:27" ht="15.75">
      <c r="A1230" s="24">
        <f t="shared" si="106"/>
        <v>774</v>
      </c>
      <c r="B1230" s="519" t="s">
        <v>3239</v>
      </c>
      <c r="C1230" s="519" t="s">
        <v>3177</v>
      </c>
      <c r="D1230" s="25" t="s">
        <v>2387</v>
      </c>
      <c r="E1230" s="26">
        <v>300100</v>
      </c>
      <c r="F1230" s="26">
        <v>300100</v>
      </c>
      <c r="G1230" s="27"/>
      <c r="H1230" s="26">
        <v>300100</v>
      </c>
      <c r="I1230" s="27" t="e">
        <f>#REF!*($I$4)</f>
        <v>#REF!</v>
      </c>
      <c r="J1230" s="27" t="e">
        <f>ROUNDUP(E1230+#REF!+I1230,-2)</f>
        <v>#REF!</v>
      </c>
      <c r="K1230" s="27"/>
      <c r="L1230" s="138"/>
      <c r="M1230" s="138"/>
      <c r="N1230" s="139"/>
      <c r="O1230" s="49"/>
      <c r="P1230" s="49"/>
      <c r="Q1230" s="49"/>
      <c r="R1230" s="49"/>
      <c r="S1230" s="49"/>
      <c r="T1230" s="49"/>
      <c r="U1230" s="28">
        <f t="shared" si="107"/>
        <v>30010</v>
      </c>
      <c r="V1230" s="28">
        <f t="shared" si="108"/>
        <v>45015</v>
      </c>
      <c r="W1230" s="28">
        <f t="shared" si="109"/>
        <v>9603.2000000000007</v>
      </c>
      <c r="X1230" s="388">
        <f t="shared" si="110"/>
        <v>384728.2</v>
      </c>
      <c r="Y1230" s="6">
        <f t="shared" si="111"/>
        <v>384800</v>
      </c>
      <c r="Z1230" s="355"/>
      <c r="AA1230" s="359"/>
    </row>
    <row r="1231" spans="1:27" ht="15.75">
      <c r="A1231" s="24">
        <f t="shared" si="106"/>
        <v>775</v>
      </c>
      <c r="B1231" s="519" t="s">
        <v>3239</v>
      </c>
      <c r="C1231" s="519" t="s">
        <v>3205</v>
      </c>
      <c r="D1231" s="25" t="s">
        <v>2387</v>
      </c>
      <c r="E1231" s="26">
        <v>1030000</v>
      </c>
      <c r="F1231" s="26">
        <v>1030000</v>
      </c>
      <c r="G1231" s="27"/>
      <c r="H1231" s="26">
        <v>1030000</v>
      </c>
      <c r="I1231" s="27" t="e">
        <f>#REF!*($I$4)</f>
        <v>#REF!</v>
      </c>
      <c r="J1231" s="27" t="e">
        <f>ROUNDUP(E1231+#REF!+I1231,-2)</f>
        <v>#REF!</v>
      </c>
      <c r="K1231" s="27"/>
      <c r="L1231" s="138"/>
      <c r="M1231" s="138"/>
      <c r="N1231" s="139"/>
      <c r="O1231" s="49"/>
      <c r="P1231" s="49"/>
      <c r="Q1231" s="49"/>
      <c r="R1231" s="49"/>
      <c r="S1231" s="49"/>
      <c r="T1231" s="49"/>
      <c r="U1231" s="28">
        <f t="shared" si="107"/>
        <v>103000</v>
      </c>
      <c r="V1231" s="28">
        <f t="shared" si="108"/>
        <v>154500</v>
      </c>
      <c r="W1231" s="28">
        <f t="shared" si="109"/>
        <v>32960</v>
      </c>
      <c r="X1231" s="388">
        <f t="shared" si="110"/>
        <v>1320460</v>
      </c>
      <c r="Y1231" s="6">
        <f t="shared" si="111"/>
        <v>1320500</v>
      </c>
      <c r="Z1231" s="355"/>
      <c r="AA1231" s="359"/>
    </row>
    <row r="1232" spans="1:27" ht="15.75">
      <c r="A1232" s="24">
        <f t="shared" si="106"/>
        <v>776</v>
      </c>
      <c r="B1232" s="519" t="s">
        <v>2565</v>
      </c>
      <c r="C1232" s="519" t="s">
        <v>3225</v>
      </c>
      <c r="D1232" s="25" t="s">
        <v>2387</v>
      </c>
      <c r="E1232" s="26">
        <v>292200</v>
      </c>
      <c r="F1232" s="26">
        <v>292200</v>
      </c>
      <c r="G1232" s="27"/>
      <c r="H1232" s="26">
        <v>292200</v>
      </c>
      <c r="I1232" s="27" t="e">
        <f>#REF!*($I$4)</f>
        <v>#REF!</v>
      </c>
      <c r="J1232" s="27" t="e">
        <f>ROUNDUP(E1232+#REF!+I1232,-2)</f>
        <v>#REF!</v>
      </c>
      <c r="K1232" s="27"/>
      <c r="L1232" s="138"/>
      <c r="M1232" s="138"/>
      <c r="N1232" s="139"/>
      <c r="O1232" s="49"/>
      <c r="P1232" s="49"/>
      <c r="Q1232" s="49"/>
      <c r="R1232" s="49"/>
      <c r="S1232" s="49"/>
      <c r="T1232" s="49"/>
      <c r="U1232" s="28">
        <f t="shared" si="107"/>
        <v>29220</v>
      </c>
      <c r="V1232" s="28">
        <f t="shared" si="108"/>
        <v>43830</v>
      </c>
      <c r="W1232" s="28">
        <f t="shared" si="109"/>
        <v>9350.4</v>
      </c>
      <c r="X1232" s="388">
        <f t="shared" si="110"/>
        <v>374600.4</v>
      </c>
      <c r="Y1232" s="6">
        <f t="shared" si="111"/>
        <v>374700</v>
      </c>
      <c r="Z1232" s="355"/>
      <c r="AA1232" s="359"/>
    </row>
    <row r="1233" spans="1:27" ht="15.75">
      <c r="A1233" s="24">
        <f t="shared" si="106"/>
        <v>777</v>
      </c>
      <c r="B1233" s="519" t="s">
        <v>2565</v>
      </c>
      <c r="C1233" s="519" t="s">
        <v>3226</v>
      </c>
      <c r="D1233" s="25" t="s">
        <v>2387</v>
      </c>
      <c r="E1233" s="26">
        <v>292200</v>
      </c>
      <c r="F1233" s="26">
        <v>292200</v>
      </c>
      <c r="G1233" s="27"/>
      <c r="H1233" s="26">
        <v>292200</v>
      </c>
      <c r="I1233" s="27" t="e">
        <f>#REF!*($I$4)</f>
        <v>#REF!</v>
      </c>
      <c r="J1233" s="27" t="e">
        <f>ROUNDUP(E1233+#REF!+I1233,-2)</f>
        <v>#REF!</v>
      </c>
      <c r="K1233" s="27"/>
      <c r="L1233" s="138"/>
      <c r="M1233" s="138"/>
      <c r="N1233" s="139"/>
      <c r="O1233" s="49"/>
      <c r="P1233" s="49"/>
      <c r="Q1233" s="49"/>
      <c r="R1233" s="49"/>
      <c r="S1233" s="49"/>
      <c r="T1233" s="49"/>
      <c r="U1233" s="28">
        <f t="shared" si="107"/>
        <v>29220</v>
      </c>
      <c r="V1233" s="28">
        <f t="shared" si="108"/>
        <v>43830</v>
      </c>
      <c r="W1233" s="28">
        <f t="shared" si="109"/>
        <v>9350.4</v>
      </c>
      <c r="X1233" s="388">
        <f t="shared" si="110"/>
        <v>374600.4</v>
      </c>
      <c r="Y1233" s="6">
        <f t="shared" si="111"/>
        <v>374700</v>
      </c>
      <c r="Z1233" s="355"/>
      <c r="AA1233" s="359"/>
    </row>
    <row r="1234" spans="1:27" ht="15.75">
      <c r="A1234" s="24">
        <f t="shared" si="106"/>
        <v>778</v>
      </c>
      <c r="B1234" s="519" t="s">
        <v>2565</v>
      </c>
      <c r="C1234" s="519" t="s">
        <v>3189</v>
      </c>
      <c r="D1234" s="25" t="s">
        <v>2387</v>
      </c>
      <c r="E1234" s="26">
        <v>70800</v>
      </c>
      <c r="F1234" s="26">
        <v>70800</v>
      </c>
      <c r="G1234" s="27"/>
      <c r="H1234" s="26">
        <v>70800</v>
      </c>
      <c r="I1234" s="27" t="e">
        <f>#REF!*($I$4)</f>
        <v>#REF!</v>
      </c>
      <c r="J1234" s="27" t="e">
        <f>ROUNDUP(E1234+#REF!+I1234,-2)</f>
        <v>#REF!</v>
      </c>
      <c r="K1234" s="27"/>
      <c r="L1234" s="138"/>
      <c r="M1234" s="138"/>
      <c r="N1234" s="139"/>
      <c r="O1234" s="49"/>
      <c r="P1234" s="49"/>
      <c r="Q1234" s="49"/>
      <c r="R1234" s="49"/>
      <c r="S1234" s="49"/>
      <c r="T1234" s="49"/>
      <c r="U1234" s="28">
        <f t="shared" si="107"/>
        <v>7080</v>
      </c>
      <c r="V1234" s="28">
        <f t="shared" si="108"/>
        <v>10620</v>
      </c>
      <c r="W1234" s="28">
        <f t="shared" si="109"/>
        <v>2265.6</v>
      </c>
      <c r="X1234" s="388">
        <f t="shared" si="110"/>
        <v>90765.6</v>
      </c>
      <c r="Y1234" s="6">
        <f t="shared" si="111"/>
        <v>90800</v>
      </c>
      <c r="Z1234" s="355"/>
      <c r="AA1234" s="359"/>
    </row>
    <row r="1235" spans="1:27" ht="15.75">
      <c r="A1235" s="24">
        <f t="shared" si="106"/>
        <v>779</v>
      </c>
      <c r="B1235" s="519" t="s">
        <v>2565</v>
      </c>
      <c r="C1235" s="519" t="s">
        <v>3190</v>
      </c>
      <c r="D1235" s="25" t="s">
        <v>2387</v>
      </c>
      <c r="E1235" s="26">
        <v>188600</v>
      </c>
      <c r="F1235" s="26">
        <v>188600</v>
      </c>
      <c r="G1235" s="27"/>
      <c r="H1235" s="26">
        <v>188600</v>
      </c>
      <c r="I1235" s="27" t="e">
        <f>#REF!*($I$4)</f>
        <v>#REF!</v>
      </c>
      <c r="J1235" s="27" t="e">
        <f>ROUNDUP(E1235+#REF!+I1235,-2)</f>
        <v>#REF!</v>
      </c>
      <c r="K1235" s="27"/>
      <c r="L1235" s="138"/>
      <c r="M1235" s="138"/>
      <c r="N1235" s="139"/>
      <c r="O1235" s="49"/>
      <c r="P1235" s="49"/>
      <c r="Q1235" s="49"/>
      <c r="R1235" s="49"/>
      <c r="S1235" s="49"/>
      <c r="T1235" s="49"/>
      <c r="U1235" s="28">
        <f t="shared" si="107"/>
        <v>18860</v>
      </c>
      <c r="V1235" s="28">
        <f t="shared" si="108"/>
        <v>28290</v>
      </c>
      <c r="W1235" s="28">
        <f t="shared" si="109"/>
        <v>6035.2</v>
      </c>
      <c r="X1235" s="388">
        <f t="shared" si="110"/>
        <v>241785.2</v>
      </c>
      <c r="Y1235" s="6">
        <f t="shared" si="111"/>
        <v>241800</v>
      </c>
      <c r="Z1235" s="355"/>
      <c r="AA1235" s="359"/>
    </row>
    <row r="1236" spans="1:27" ht="15.75">
      <c r="A1236" s="24">
        <f t="shared" si="106"/>
        <v>780</v>
      </c>
      <c r="B1236" s="519" t="s">
        <v>2565</v>
      </c>
      <c r="C1236" s="519" t="s">
        <v>2661</v>
      </c>
      <c r="D1236" s="25" t="s">
        <v>2387</v>
      </c>
      <c r="E1236" s="26">
        <v>164900</v>
      </c>
      <c r="F1236" s="26">
        <v>164900</v>
      </c>
      <c r="G1236" s="27"/>
      <c r="H1236" s="26">
        <v>164900</v>
      </c>
      <c r="I1236" s="27" t="e">
        <f>#REF!*($I$4)</f>
        <v>#REF!</v>
      </c>
      <c r="J1236" s="27" t="e">
        <f>ROUNDUP(E1236+#REF!+I1236,-2)</f>
        <v>#REF!</v>
      </c>
      <c r="K1236" s="27"/>
      <c r="L1236" s="138"/>
      <c r="M1236" s="138"/>
      <c r="N1236" s="139"/>
      <c r="O1236" s="49"/>
      <c r="P1236" s="49"/>
      <c r="Q1236" s="49"/>
      <c r="R1236" s="49"/>
      <c r="S1236" s="49"/>
      <c r="T1236" s="49"/>
      <c r="U1236" s="28">
        <f t="shared" si="107"/>
        <v>16490</v>
      </c>
      <c r="V1236" s="28">
        <f t="shared" si="108"/>
        <v>24735</v>
      </c>
      <c r="W1236" s="28">
        <f t="shared" si="109"/>
        <v>5276.8</v>
      </c>
      <c r="X1236" s="388">
        <f t="shared" si="110"/>
        <v>211401.8</v>
      </c>
      <c r="Y1236" s="6">
        <f t="shared" si="111"/>
        <v>211500</v>
      </c>
      <c r="Z1236" s="355"/>
      <c r="AA1236" s="359"/>
    </row>
    <row r="1237" spans="1:27" ht="15.75">
      <c r="A1237" s="24">
        <f t="shared" si="106"/>
        <v>781</v>
      </c>
      <c r="B1237" s="519" t="s">
        <v>2565</v>
      </c>
      <c r="C1237" s="519" t="s">
        <v>3170</v>
      </c>
      <c r="D1237" s="25" t="s">
        <v>2387</v>
      </c>
      <c r="E1237" s="26">
        <v>80100</v>
      </c>
      <c r="F1237" s="26">
        <v>80100</v>
      </c>
      <c r="G1237" s="27"/>
      <c r="H1237" s="26">
        <v>80100</v>
      </c>
      <c r="I1237" s="27" t="e">
        <f>#REF!*($I$4)</f>
        <v>#REF!</v>
      </c>
      <c r="J1237" s="27" t="e">
        <f>ROUNDUP(E1237+#REF!+I1237,-2)</f>
        <v>#REF!</v>
      </c>
      <c r="K1237" s="27"/>
      <c r="L1237" s="138"/>
      <c r="M1237" s="138"/>
      <c r="N1237" s="139"/>
      <c r="O1237" s="49"/>
      <c r="P1237" s="49"/>
      <c r="Q1237" s="49"/>
      <c r="R1237" s="49"/>
      <c r="S1237" s="49"/>
      <c r="T1237" s="49"/>
      <c r="U1237" s="28">
        <f t="shared" si="107"/>
        <v>8010</v>
      </c>
      <c r="V1237" s="28">
        <f t="shared" si="108"/>
        <v>12015</v>
      </c>
      <c r="W1237" s="28">
        <f t="shared" si="109"/>
        <v>2563.2000000000003</v>
      </c>
      <c r="X1237" s="388">
        <f t="shared" si="110"/>
        <v>102688.2</v>
      </c>
      <c r="Y1237" s="6">
        <f t="shared" si="111"/>
        <v>102700</v>
      </c>
      <c r="Z1237" s="355"/>
      <c r="AA1237" s="359"/>
    </row>
    <row r="1238" spans="1:27" ht="15.75">
      <c r="A1238" s="24">
        <f t="shared" si="106"/>
        <v>782</v>
      </c>
      <c r="B1238" s="519" t="s">
        <v>2565</v>
      </c>
      <c r="C1238" s="519" t="s">
        <v>3171</v>
      </c>
      <c r="D1238" s="25" t="s">
        <v>2387</v>
      </c>
      <c r="E1238" s="26">
        <v>164900</v>
      </c>
      <c r="F1238" s="26">
        <v>164900</v>
      </c>
      <c r="G1238" s="27"/>
      <c r="H1238" s="26">
        <v>164900</v>
      </c>
      <c r="I1238" s="27" t="e">
        <f>#REF!*($I$4)</f>
        <v>#REF!</v>
      </c>
      <c r="J1238" s="27" t="e">
        <f>ROUNDUP(E1238+#REF!+I1238,-2)</f>
        <v>#REF!</v>
      </c>
      <c r="K1238" s="27"/>
      <c r="L1238" s="138"/>
      <c r="M1238" s="138"/>
      <c r="N1238" s="139"/>
      <c r="O1238" s="49"/>
      <c r="P1238" s="49"/>
      <c r="Q1238" s="49"/>
      <c r="R1238" s="49"/>
      <c r="S1238" s="49"/>
      <c r="T1238" s="49"/>
      <c r="U1238" s="28">
        <f t="shared" si="107"/>
        <v>16490</v>
      </c>
      <c r="V1238" s="28">
        <f t="shared" si="108"/>
        <v>24735</v>
      </c>
      <c r="W1238" s="28">
        <f t="shared" si="109"/>
        <v>5276.8</v>
      </c>
      <c r="X1238" s="388">
        <f t="shared" si="110"/>
        <v>211401.8</v>
      </c>
      <c r="Y1238" s="6">
        <f t="shared" si="111"/>
        <v>211500</v>
      </c>
      <c r="Z1238" s="355"/>
      <c r="AA1238" s="359"/>
    </row>
    <row r="1239" spans="1:27" ht="15.75">
      <c r="A1239" s="24">
        <f t="shared" si="106"/>
        <v>783</v>
      </c>
      <c r="B1239" s="519" t="s">
        <v>2565</v>
      </c>
      <c r="C1239" s="519" t="s">
        <v>3194</v>
      </c>
      <c r="D1239" s="25" t="s">
        <v>2387</v>
      </c>
      <c r="E1239" s="26">
        <v>108300</v>
      </c>
      <c r="F1239" s="26">
        <v>108300</v>
      </c>
      <c r="G1239" s="27"/>
      <c r="H1239" s="26">
        <v>108300</v>
      </c>
      <c r="I1239" s="27" t="e">
        <f>#REF!*($I$4)</f>
        <v>#REF!</v>
      </c>
      <c r="J1239" s="27" t="e">
        <f>ROUNDUP(E1239+#REF!+I1239,-2)</f>
        <v>#REF!</v>
      </c>
      <c r="K1239" s="27"/>
      <c r="L1239" s="138"/>
      <c r="M1239" s="138"/>
      <c r="N1239" s="139"/>
      <c r="O1239" s="49"/>
      <c r="P1239" s="49"/>
      <c r="Q1239" s="49"/>
      <c r="R1239" s="49"/>
      <c r="S1239" s="49"/>
      <c r="T1239" s="49"/>
      <c r="U1239" s="28">
        <f t="shared" si="107"/>
        <v>10830</v>
      </c>
      <c r="V1239" s="28">
        <f t="shared" si="108"/>
        <v>16245</v>
      </c>
      <c r="W1239" s="28">
        <f t="shared" si="109"/>
        <v>3465.6</v>
      </c>
      <c r="X1239" s="388">
        <f t="shared" si="110"/>
        <v>138840.6</v>
      </c>
      <c r="Y1239" s="6">
        <f t="shared" si="111"/>
        <v>138900</v>
      </c>
      <c r="Z1239" s="355"/>
      <c r="AA1239" s="359"/>
    </row>
    <row r="1240" spans="1:27" ht="15.75">
      <c r="A1240" s="24">
        <f t="shared" si="106"/>
        <v>784</v>
      </c>
      <c r="B1240" s="519" t="s">
        <v>2565</v>
      </c>
      <c r="C1240" s="519" t="s">
        <v>3195</v>
      </c>
      <c r="D1240" s="25" t="s">
        <v>2387</v>
      </c>
      <c r="E1240" s="26">
        <v>108300</v>
      </c>
      <c r="F1240" s="26">
        <v>108300</v>
      </c>
      <c r="G1240" s="27"/>
      <c r="H1240" s="26">
        <v>108300</v>
      </c>
      <c r="I1240" s="27" t="e">
        <f>#REF!*($I$4)</f>
        <v>#REF!</v>
      </c>
      <c r="J1240" s="27" t="e">
        <f>ROUNDUP(E1240+#REF!+I1240,-2)</f>
        <v>#REF!</v>
      </c>
      <c r="K1240" s="27"/>
      <c r="L1240" s="138"/>
      <c r="M1240" s="138"/>
      <c r="N1240" s="139"/>
      <c r="O1240" s="49"/>
      <c r="P1240" s="49"/>
      <c r="Q1240" s="49"/>
      <c r="R1240" s="49"/>
      <c r="S1240" s="49"/>
      <c r="T1240" s="49"/>
      <c r="U1240" s="28">
        <f t="shared" si="107"/>
        <v>10830</v>
      </c>
      <c r="V1240" s="28">
        <f t="shared" si="108"/>
        <v>16245</v>
      </c>
      <c r="W1240" s="28">
        <f t="shared" si="109"/>
        <v>3465.6</v>
      </c>
      <c r="X1240" s="388">
        <f t="shared" si="110"/>
        <v>138840.6</v>
      </c>
      <c r="Y1240" s="6">
        <f t="shared" si="111"/>
        <v>138900</v>
      </c>
      <c r="Z1240" s="355"/>
      <c r="AA1240" s="359"/>
    </row>
    <row r="1241" spans="1:27" ht="15.75">
      <c r="A1241" s="24">
        <f t="shared" si="106"/>
        <v>785</v>
      </c>
      <c r="B1241" s="519" t="s">
        <v>2565</v>
      </c>
      <c r="C1241" s="519" t="s">
        <v>3196</v>
      </c>
      <c r="D1241" s="25" t="s">
        <v>2387</v>
      </c>
      <c r="E1241" s="26">
        <v>162900</v>
      </c>
      <c r="F1241" s="26">
        <v>162900</v>
      </c>
      <c r="G1241" s="27"/>
      <c r="H1241" s="26">
        <v>162900</v>
      </c>
      <c r="I1241" s="27" t="e">
        <f>#REF!*($I$4)</f>
        <v>#REF!</v>
      </c>
      <c r="J1241" s="27" t="e">
        <f>ROUNDUP(E1241+#REF!+I1241,-2)</f>
        <v>#REF!</v>
      </c>
      <c r="K1241" s="27"/>
      <c r="L1241" s="138"/>
      <c r="M1241" s="138"/>
      <c r="N1241" s="139"/>
      <c r="O1241" s="49"/>
      <c r="P1241" s="49"/>
      <c r="Q1241" s="49"/>
      <c r="R1241" s="49"/>
      <c r="S1241" s="49"/>
      <c r="T1241" s="49"/>
      <c r="U1241" s="28">
        <f t="shared" si="107"/>
        <v>16290</v>
      </c>
      <c r="V1241" s="28">
        <f t="shared" si="108"/>
        <v>24435</v>
      </c>
      <c r="W1241" s="28">
        <f t="shared" si="109"/>
        <v>5212.8</v>
      </c>
      <c r="X1241" s="388">
        <f t="shared" si="110"/>
        <v>208837.8</v>
      </c>
      <c r="Y1241" s="6">
        <f t="shared" si="111"/>
        <v>208900</v>
      </c>
      <c r="Z1241" s="355"/>
      <c r="AA1241" s="359"/>
    </row>
    <row r="1242" spans="1:27" ht="15.75">
      <c r="A1242" s="24">
        <f t="shared" si="106"/>
        <v>786</v>
      </c>
      <c r="B1242" s="519" t="s">
        <v>2565</v>
      </c>
      <c r="C1242" s="519" t="s">
        <v>3197</v>
      </c>
      <c r="D1242" s="25" t="s">
        <v>2387</v>
      </c>
      <c r="E1242" s="26">
        <v>171800</v>
      </c>
      <c r="F1242" s="26">
        <v>171800</v>
      </c>
      <c r="G1242" s="27"/>
      <c r="H1242" s="26">
        <v>171800</v>
      </c>
      <c r="I1242" s="27" t="e">
        <f>#REF!*($I$4)</f>
        <v>#REF!</v>
      </c>
      <c r="J1242" s="27" t="e">
        <f>ROUNDUP(E1242+#REF!+I1242,-2)</f>
        <v>#REF!</v>
      </c>
      <c r="K1242" s="27"/>
      <c r="L1242" s="138"/>
      <c r="M1242" s="138"/>
      <c r="N1242" s="139"/>
      <c r="O1242" s="49"/>
      <c r="P1242" s="49"/>
      <c r="Q1242" s="49"/>
      <c r="R1242" s="49"/>
      <c r="S1242" s="49"/>
      <c r="T1242" s="49"/>
      <c r="U1242" s="28">
        <f t="shared" si="107"/>
        <v>17180</v>
      </c>
      <c r="V1242" s="28">
        <f t="shared" si="108"/>
        <v>25770</v>
      </c>
      <c r="W1242" s="28">
        <f t="shared" si="109"/>
        <v>5497.6</v>
      </c>
      <c r="X1242" s="388">
        <f t="shared" si="110"/>
        <v>220247.6</v>
      </c>
      <c r="Y1242" s="6">
        <f t="shared" si="111"/>
        <v>220300</v>
      </c>
      <c r="Z1242" s="355"/>
      <c r="AA1242" s="359"/>
    </row>
    <row r="1243" spans="1:27" ht="15.75">
      <c r="A1243" s="24">
        <f t="shared" si="106"/>
        <v>787</v>
      </c>
      <c r="B1243" s="519" t="s">
        <v>2565</v>
      </c>
      <c r="C1243" s="519" t="s">
        <v>3152</v>
      </c>
      <c r="D1243" s="25" t="s">
        <v>2387</v>
      </c>
      <c r="E1243" s="26">
        <v>170700</v>
      </c>
      <c r="F1243" s="26">
        <v>170700</v>
      </c>
      <c r="G1243" s="27"/>
      <c r="H1243" s="26">
        <v>170700</v>
      </c>
      <c r="I1243" s="27" t="e">
        <f>#REF!*($I$4)</f>
        <v>#REF!</v>
      </c>
      <c r="J1243" s="27" t="e">
        <f>ROUNDUP(E1243+#REF!+I1243,-2)</f>
        <v>#REF!</v>
      </c>
      <c r="K1243" s="27"/>
      <c r="L1243" s="138"/>
      <c r="M1243" s="138"/>
      <c r="N1243" s="139"/>
      <c r="O1243" s="49"/>
      <c r="P1243" s="49"/>
      <c r="Q1243" s="49"/>
      <c r="R1243" s="49"/>
      <c r="S1243" s="49"/>
      <c r="T1243" s="49"/>
      <c r="U1243" s="28">
        <f t="shared" si="107"/>
        <v>17070</v>
      </c>
      <c r="V1243" s="28">
        <f t="shared" si="108"/>
        <v>25605</v>
      </c>
      <c r="W1243" s="28">
        <f t="shared" si="109"/>
        <v>5462.4000000000005</v>
      </c>
      <c r="X1243" s="388">
        <f t="shared" si="110"/>
        <v>218837.4</v>
      </c>
      <c r="Y1243" s="6">
        <f t="shared" si="111"/>
        <v>218900</v>
      </c>
      <c r="Z1243" s="355"/>
      <c r="AA1243" s="359"/>
    </row>
    <row r="1244" spans="1:27" ht="15.75">
      <c r="A1244" s="24">
        <f t="shared" si="106"/>
        <v>788</v>
      </c>
      <c r="B1244" s="519" t="s">
        <v>2565</v>
      </c>
      <c r="C1244" s="519" t="s">
        <v>3153</v>
      </c>
      <c r="D1244" s="25" t="s">
        <v>2387</v>
      </c>
      <c r="E1244" s="26">
        <v>162900</v>
      </c>
      <c r="F1244" s="26">
        <v>162900</v>
      </c>
      <c r="G1244" s="27"/>
      <c r="H1244" s="26">
        <v>162900</v>
      </c>
      <c r="I1244" s="27" t="e">
        <f>#REF!*($I$4)</f>
        <v>#REF!</v>
      </c>
      <c r="J1244" s="27" t="e">
        <f>ROUNDUP(E1244+#REF!+I1244,-2)</f>
        <v>#REF!</v>
      </c>
      <c r="K1244" s="27"/>
      <c r="L1244" s="138"/>
      <c r="M1244" s="138"/>
      <c r="N1244" s="139"/>
      <c r="O1244" s="49"/>
      <c r="P1244" s="49"/>
      <c r="Q1244" s="49"/>
      <c r="R1244" s="49"/>
      <c r="S1244" s="49"/>
      <c r="T1244" s="49"/>
      <c r="U1244" s="28">
        <f t="shared" si="107"/>
        <v>16290</v>
      </c>
      <c r="V1244" s="28">
        <f t="shared" si="108"/>
        <v>24435</v>
      </c>
      <c r="W1244" s="28">
        <f t="shared" si="109"/>
        <v>5212.8</v>
      </c>
      <c r="X1244" s="388">
        <f t="shared" si="110"/>
        <v>208837.8</v>
      </c>
      <c r="Y1244" s="6">
        <f t="shared" si="111"/>
        <v>208900</v>
      </c>
      <c r="Z1244" s="355"/>
      <c r="AA1244" s="359"/>
    </row>
    <row r="1245" spans="1:27" ht="15.75">
      <c r="A1245" s="24">
        <f t="shared" si="106"/>
        <v>789</v>
      </c>
      <c r="B1245" s="519" t="s">
        <v>2565</v>
      </c>
      <c r="C1245" s="519" t="s">
        <v>3155</v>
      </c>
      <c r="D1245" s="25" t="s">
        <v>2387</v>
      </c>
      <c r="E1245" s="26">
        <v>173000</v>
      </c>
      <c r="F1245" s="26">
        <v>173000</v>
      </c>
      <c r="G1245" s="27"/>
      <c r="H1245" s="26">
        <v>173000</v>
      </c>
      <c r="I1245" s="27" t="e">
        <f>#REF!*($I$4)</f>
        <v>#REF!</v>
      </c>
      <c r="J1245" s="27" t="e">
        <f>ROUNDUP(E1245+#REF!+I1245,-2)</f>
        <v>#REF!</v>
      </c>
      <c r="K1245" s="27"/>
      <c r="L1245" s="138"/>
      <c r="M1245" s="138"/>
      <c r="N1245" s="139"/>
      <c r="O1245" s="49"/>
      <c r="P1245" s="49"/>
      <c r="Q1245" s="49"/>
      <c r="R1245" s="49"/>
      <c r="S1245" s="49"/>
      <c r="T1245" s="49"/>
      <c r="U1245" s="28">
        <f t="shared" si="107"/>
        <v>17300</v>
      </c>
      <c r="V1245" s="28">
        <f t="shared" si="108"/>
        <v>25950</v>
      </c>
      <c r="W1245" s="28">
        <f t="shared" si="109"/>
        <v>5536</v>
      </c>
      <c r="X1245" s="388">
        <f t="shared" si="110"/>
        <v>221786</v>
      </c>
      <c r="Y1245" s="6">
        <f t="shared" si="111"/>
        <v>221800</v>
      </c>
      <c r="Z1245" s="355"/>
      <c r="AA1245" s="359"/>
    </row>
    <row r="1246" spans="1:27" ht="15.75">
      <c r="A1246" s="24">
        <f t="shared" si="106"/>
        <v>790</v>
      </c>
      <c r="B1246" s="519" t="s">
        <v>2565</v>
      </c>
      <c r="C1246" s="519" t="s">
        <v>3240</v>
      </c>
      <c r="D1246" s="25" t="s">
        <v>2387</v>
      </c>
      <c r="E1246" s="26">
        <v>168500</v>
      </c>
      <c r="F1246" s="26">
        <v>168500</v>
      </c>
      <c r="G1246" s="27"/>
      <c r="H1246" s="26">
        <v>168500</v>
      </c>
      <c r="I1246" s="27" t="e">
        <f>#REF!*($I$4)</f>
        <v>#REF!</v>
      </c>
      <c r="J1246" s="27" t="e">
        <f>ROUNDUP(E1246+#REF!+I1246,-2)</f>
        <v>#REF!</v>
      </c>
      <c r="K1246" s="27"/>
      <c r="L1246" s="138"/>
      <c r="M1246" s="138"/>
      <c r="N1246" s="139"/>
      <c r="O1246" s="49"/>
      <c r="P1246" s="49"/>
      <c r="Q1246" s="49"/>
      <c r="R1246" s="49"/>
      <c r="S1246" s="49"/>
      <c r="T1246" s="49"/>
      <c r="U1246" s="28">
        <f t="shared" si="107"/>
        <v>16850</v>
      </c>
      <c r="V1246" s="28">
        <f t="shared" si="108"/>
        <v>25275</v>
      </c>
      <c r="W1246" s="28">
        <f t="shared" si="109"/>
        <v>5392</v>
      </c>
      <c r="X1246" s="388">
        <f t="shared" si="110"/>
        <v>216017</v>
      </c>
      <c r="Y1246" s="6">
        <f t="shared" si="111"/>
        <v>216100</v>
      </c>
      <c r="Z1246" s="355"/>
      <c r="AA1246" s="359"/>
    </row>
    <row r="1247" spans="1:27" ht="15.75">
      <c r="A1247" s="24">
        <f t="shared" si="106"/>
        <v>791</v>
      </c>
      <c r="B1247" s="519" t="s">
        <v>2565</v>
      </c>
      <c r="C1247" s="519" t="s">
        <v>3241</v>
      </c>
      <c r="D1247" s="25" t="s">
        <v>2387</v>
      </c>
      <c r="E1247" s="26">
        <v>129400</v>
      </c>
      <c r="F1247" s="26">
        <v>129400</v>
      </c>
      <c r="G1247" s="27"/>
      <c r="H1247" s="26">
        <v>129400</v>
      </c>
      <c r="I1247" s="27" t="e">
        <f>#REF!*($I$4)</f>
        <v>#REF!</v>
      </c>
      <c r="J1247" s="27" t="e">
        <f>ROUNDUP(E1247+#REF!+I1247,-2)</f>
        <v>#REF!</v>
      </c>
      <c r="K1247" s="27"/>
      <c r="L1247" s="138"/>
      <c r="M1247" s="138"/>
      <c r="N1247" s="139"/>
      <c r="O1247" s="49"/>
      <c r="P1247" s="49"/>
      <c r="Q1247" s="49"/>
      <c r="R1247" s="49"/>
      <c r="S1247" s="49"/>
      <c r="T1247" s="49"/>
      <c r="U1247" s="28">
        <f t="shared" si="107"/>
        <v>12940</v>
      </c>
      <c r="V1247" s="28">
        <f t="shared" si="108"/>
        <v>19410</v>
      </c>
      <c r="W1247" s="28">
        <f t="shared" si="109"/>
        <v>4140.8</v>
      </c>
      <c r="X1247" s="388">
        <f t="shared" si="110"/>
        <v>165890.79999999999</v>
      </c>
      <c r="Y1247" s="6">
        <f t="shared" si="111"/>
        <v>165900</v>
      </c>
      <c r="Z1247" s="355"/>
      <c r="AA1247" s="359"/>
    </row>
    <row r="1248" spans="1:27" ht="15.75">
      <c r="A1248" s="24">
        <f t="shared" si="106"/>
        <v>792</v>
      </c>
      <c r="B1248" s="519" t="s">
        <v>2565</v>
      </c>
      <c r="C1248" s="519" t="s">
        <v>3198</v>
      </c>
      <c r="D1248" s="25" t="s">
        <v>2387</v>
      </c>
      <c r="E1248" s="26">
        <v>31500</v>
      </c>
      <c r="F1248" s="26">
        <v>31500</v>
      </c>
      <c r="G1248" s="27"/>
      <c r="H1248" s="26">
        <v>31500</v>
      </c>
      <c r="I1248" s="27" t="e">
        <f>#REF!*($I$4)</f>
        <v>#REF!</v>
      </c>
      <c r="J1248" s="27" t="e">
        <f>ROUNDUP(E1248+#REF!+I1248,-2)</f>
        <v>#REF!</v>
      </c>
      <c r="K1248" s="27"/>
      <c r="L1248" s="138"/>
      <c r="M1248" s="138"/>
      <c r="N1248" s="139"/>
      <c r="O1248" s="49"/>
      <c r="P1248" s="49"/>
      <c r="Q1248" s="49"/>
      <c r="R1248" s="49"/>
      <c r="S1248" s="49"/>
      <c r="T1248" s="49"/>
      <c r="U1248" s="28">
        <f t="shared" si="107"/>
        <v>3150</v>
      </c>
      <c r="V1248" s="28">
        <f t="shared" si="108"/>
        <v>4725</v>
      </c>
      <c r="W1248" s="28">
        <f t="shared" si="109"/>
        <v>1008</v>
      </c>
      <c r="X1248" s="388">
        <f t="shared" si="110"/>
        <v>40383</v>
      </c>
      <c r="Y1248" s="6">
        <f t="shared" si="111"/>
        <v>40400</v>
      </c>
      <c r="Z1248" s="355"/>
      <c r="AA1248" s="359"/>
    </row>
    <row r="1249" spans="1:27" ht="15.75">
      <c r="A1249" s="24">
        <f t="shared" si="106"/>
        <v>793</v>
      </c>
      <c r="B1249" s="519" t="s">
        <v>2565</v>
      </c>
      <c r="C1249" s="519" t="s">
        <v>3199</v>
      </c>
      <c r="D1249" s="25" t="s">
        <v>2387</v>
      </c>
      <c r="E1249" s="26">
        <v>31500</v>
      </c>
      <c r="F1249" s="26">
        <v>31500</v>
      </c>
      <c r="G1249" s="27"/>
      <c r="H1249" s="26">
        <v>31500</v>
      </c>
      <c r="I1249" s="27" t="e">
        <f>#REF!*($I$4)</f>
        <v>#REF!</v>
      </c>
      <c r="J1249" s="27" t="e">
        <f>ROUNDUP(E1249+#REF!+I1249,-2)</f>
        <v>#REF!</v>
      </c>
      <c r="K1249" s="27"/>
      <c r="L1249" s="138"/>
      <c r="M1249" s="138"/>
      <c r="N1249" s="139"/>
      <c r="O1249" s="49"/>
      <c r="P1249" s="49"/>
      <c r="Q1249" s="49"/>
      <c r="R1249" s="49"/>
      <c r="S1249" s="49"/>
      <c r="T1249" s="49"/>
      <c r="U1249" s="28">
        <f t="shared" si="107"/>
        <v>3150</v>
      </c>
      <c r="V1249" s="28">
        <f t="shared" si="108"/>
        <v>4725</v>
      </c>
      <c r="W1249" s="28">
        <f t="shared" si="109"/>
        <v>1008</v>
      </c>
      <c r="X1249" s="388">
        <f t="shared" si="110"/>
        <v>40383</v>
      </c>
      <c r="Y1249" s="6">
        <f t="shared" si="111"/>
        <v>40400</v>
      </c>
      <c r="Z1249" s="355"/>
      <c r="AA1249" s="359"/>
    </row>
    <row r="1250" spans="1:27" ht="15.75">
      <c r="A1250" s="24">
        <f t="shared" si="106"/>
        <v>794</v>
      </c>
      <c r="B1250" s="519" t="s">
        <v>2565</v>
      </c>
      <c r="C1250" s="519" t="s">
        <v>3234</v>
      </c>
      <c r="D1250" s="25" t="s">
        <v>2387</v>
      </c>
      <c r="E1250" s="26">
        <v>153200</v>
      </c>
      <c r="F1250" s="26">
        <v>153200</v>
      </c>
      <c r="G1250" s="27"/>
      <c r="H1250" s="26">
        <v>153200</v>
      </c>
      <c r="I1250" s="27" t="e">
        <f>#REF!*($I$4)</f>
        <v>#REF!</v>
      </c>
      <c r="J1250" s="27" t="e">
        <f>ROUNDUP(E1250+#REF!+I1250,-2)</f>
        <v>#REF!</v>
      </c>
      <c r="K1250" s="27"/>
      <c r="L1250" s="138"/>
      <c r="M1250" s="138"/>
      <c r="N1250" s="139"/>
      <c r="O1250" s="49"/>
      <c r="P1250" s="49"/>
      <c r="Q1250" s="49"/>
      <c r="R1250" s="49"/>
      <c r="S1250" s="49"/>
      <c r="T1250" s="49"/>
      <c r="U1250" s="28">
        <f t="shared" si="107"/>
        <v>15320</v>
      </c>
      <c r="V1250" s="28">
        <f t="shared" si="108"/>
        <v>22980</v>
      </c>
      <c r="W1250" s="28">
        <f t="shared" si="109"/>
        <v>4902.4000000000005</v>
      </c>
      <c r="X1250" s="388">
        <f t="shared" si="110"/>
        <v>196402.4</v>
      </c>
      <c r="Y1250" s="6">
        <f t="shared" si="111"/>
        <v>196500</v>
      </c>
      <c r="Z1250" s="355"/>
      <c r="AA1250" s="359"/>
    </row>
    <row r="1251" spans="1:27" ht="15.75">
      <c r="A1251" s="24">
        <f t="shared" si="106"/>
        <v>795</v>
      </c>
      <c r="B1251" s="519" t="s">
        <v>2565</v>
      </c>
      <c r="C1251" s="519" t="s">
        <v>3235</v>
      </c>
      <c r="D1251" s="25" t="s">
        <v>2387</v>
      </c>
      <c r="E1251" s="26">
        <v>153200</v>
      </c>
      <c r="F1251" s="26">
        <v>153200</v>
      </c>
      <c r="G1251" s="27"/>
      <c r="H1251" s="26">
        <v>153200</v>
      </c>
      <c r="I1251" s="27" t="e">
        <f>#REF!*($I$4)</f>
        <v>#REF!</v>
      </c>
      <c r="J1251" s="27" t="e">
        <f>ROUNDUP(E1251+#REF!+I1251,-2)</f>
        <v>#REF!</v>
      </c>
      <c r="K1251" s="27"/>
      <c r="L1251" s="138"/>
      <c r="M1251" s="138"/>
      <c r="N1251" s="139"/>
      <c r="O1251" s="49"/>
      <c r="P1251" s="49"/>
      <c r="Q1251" s="49"/>
      <c r="R1251" s="49"/>
      <c r="S1251" s="49"/>
      <c r="T1251" s="49"/>
      <c r="U1251" s="28">
        <f t="shared" si="107"/>
        <v>15320</v>
      </c>
      <c r="V1251" s="28">
        <f t="shared" si="108"/>
        <v>22980</v>
      </c>
      <c r="W1251" s="28">
        <f t="shared" si="109"/>
        <v>4902.4000000000005</v>
      </c>
      <c r="X1251" s="388">
        <f t="shared" si="110"/>
        <v>196402.4</v>
      </c>
      <c r="Y1251" s="6">
        <f t="shared" si="111"/>
        <v>196500</v>
      </c>
      <c r="Z1251" s="355"/>
      <c r="AA1251" s="359"/>
    </row>
    <row r="1252" spans="1:27" ht="15.75">
      <c r="A1252" s="24">
        <f t="shared" si="106"/>
        <v>796</v>
      </c>
      <c r="B1252" s="519" t="s">
        <v>2565</v>
      </c>
      <c r="C1252" s="519" t="s">
        <v>3158</v>
      </c>
      <c r="D1252" s="25" t="s">
        <v>2387</v>
      </c>
      <c r="E1252" s="26">
        <v>238800</v>
      </c>
      <c r="F1252" s="26">
        <v>238800</v>
      </c>
      <c r="G1252" s="27"/>
      <c r="H1252" s="26">
        <v>238800</v>
      </c>
      <c r="I1252" s="27" t="e">
        <f>#REF!*($I$4)</f>
        <v>#REF!</v>
      </c>
      <c r="J1252" s="27" t="e">
        <f>ROUNDUP(E1252+#REF!+I1252,-2)</f>
        <v>#REF!</v>
      </c>
      <c r="K1252" s="27"/>
      <c r="L1252" s="138"/>
      <c r="M1252" s="138"/>
      <c r="N1252" s="139"/>
      <c r="O1252" s="49"/>
      <c r="P1252" s="49"/>
      <c r="Q1252" s="49"/>
      <c r="R1252" s="49"/>
      <c r="S1252" s="49"/>
      <c r="T1252" s="49"/>
      <c r="U1252" s="28">
        <f t="shared" si="107"/>
        <v>23880</v>
      </c>
      <c r="V1252" s="28">
        <f t="shared" si="108"/>
        <v>35820</v>
      </c>
      <c r="W1252" s="28">
        <f t="shared" si="109"/>
        <v>7641.6</v>
      </c>
      <c r="X1252" s="388">
        <f t="shared" si="110"/>
        <v>306141.59999999998</v>
      </c>
      <c r="Y1252" s="6">
        <f t="shared" si="111"/>
        <v>306200</v>
      </c>
      <c r="Z1252" s="355"/>
      <c r="AA1252" s="359"/>
    </row>
    <row r="1253" spans="1:27" ht="15.75">
      <c r="A1253" s="24">
        <f t="shared" si="106"/>
        <v>797</v>
      </c>
      <c r="B1253" s="519" t="s">
        <v>2565</v>
      </c>
      <c r="C1253" s="519" t="s">
        <v>3159</v>
      </c>
      <c r="D1253" s="25" t="s">
        <v>2387</v>
      </c>
      <c r="E1253" s="26">
        <v>88000</v>
      </c>
      <c r="F1253" s="26">
        <v>88000</v>
      </c>
      <c r="G1253" s="27"/>
      <c r="H1253" s="26">
        <v>88000</v>
      </c>
      <c r="I1253" s="27" t="e">
        <f>#REF!*($I$4)</f>
        <v>#REF!</v>
      </c>
      <c r="J1253" s="27" t="e">
        <f>ROUNDUP(E1253+#REF!+I1253,-2)</f>
        <v>#REF!</v>
      </c>
      <c r="K1253" s="27"/>
      <c r="L1253" s="138"/>
      <c r="M1253" s="138"/>
      <c r="N1253" s="139"/>
      <c r="O1253" s="49"/>
      <c r="P1253" s="49"/>
      <c r="Q1253" s="49"/>
      <c r="R1253" s="49"/>
      <c r="S1253" s="49"/>
      <c r="T1253" s="49"/>
      <c r="U1253" s="28">
        <f t="shared" si="107"/>
        <v>8800</v>
      </c>
      <c r="V1253" s="28">
        <f t="shared" si="108"/>
        <v>13200</v>
      </c>
      <c r="W1253" s="28">
        <f t="shared" si="109"/>
        <v>2816</v>
      </c>
      <c r="X1253" s="388">
        <f t="shared" si="110"/>
        <v>112816</v>
      </c>
      <c r="Y1253" s="6">
        <f t="shared" si="111"/>
        <v>112900</v>
      </c>
      <c r="Z1253" s="355"/>
      <c r="AA1253" s="359"/>
    </row>
    <row r="1254" spans="1:27" ht="15.75">
      <c r="A1254" s="24">
        <f t="shared" si="106"/>
        <v>798</v>
      </c>
      <c r="B1254" s="519" t="s">
        <v>2565</v>
      </c>
      <c r="C1254" s="519" t="s">
        <v>3160</v>
      </c>
      <c r="D1254" s="25" t="s">
        <v>2387</v>
      </c>
      <c r="E1254" s="26">
        <v>238800</v>
      </c>
      <c r="F1254" s="26">
        <v>238800</v>
      </c>
      <c r="G1254" s="27"/>
      <c r="H1254" s="26">
        <v>238800</v>
      </c>
      <c r="I1254" s="27" t="e">
        <f>#REF!*($I$4)</f>
        <v>#REF!</v>
      </c>
      <c r="J1254" s="27" t="e">
        <f>ROUNDUP(E1254+#REF!+I1254,-2)</f>
        <v>#REF!</v>
      </c>
      <c r="K1254" s="27"/>
      <c r="L1254" s="138"/>
      <c r="M1254" s="138"/>
      <c r="N1254" s="139"/>
      <c r="O1254" s="49"/>
      <c r="P1254" s="49"/>
      <c r="Q1254" s="49"/>
      <c r="R1254" s="49"/>
      <c r="S1254" s="49"/>
      <c r="T1254" s="49"/>
      <c r="U1254" s="28">
        <f t="shared" si="107"/>
        <v>23880</v>
      </c>
      <c r="V1254" s="28">
        <f t="shared" si="108"/>
        <v>35820</v>
      </c>
      <c r="W1254" s="28">
        <f t="shared" si="109"/>
        <v>7641.6</v>
      </c>
      <c r="X1254" s="388">
        <f t="shared" si="110"/>
        <v>306141.59999999998</v>
      </c>
      <c r="Y1254" s="6">
        <f t="shared" si="111"/>
        <v>306200</v>
      </c>
      <c r="Z1254" s="355"/>
      <c r="AA1254" s="359"/>
    </row>
    <row r="1255" spans="1:27" ht="15.75">
      <c r="A1255" s="24">
        <f t="shared" si="106"/>
        <v>799</v>
      </c>
      <c r="B1255" s="519" t="s">
        <v>2565</v>
      </c>
      <c r="C1255" s="519" t="s">
        <v>2663</v>
      </c>
      <c r="D1255" s="25" t="s">
        <v>2387</v>
      </c>
      <c r="E1255" s="26">
        <v>127200</v>
      </c>
      <c r="F1255" s="26">
        <v>127200</v>
      </c>
      <c r="G1255" s="27"/>
      <c r="H1255" s="26">
        <v>127200</v>
      </c>
      <c r="I1255" s="27" t="e">
        <f>#REF!*($I$4)</f>
        <v>#REF!</v>
      </c>
      <c r="J1255" s="27" t="e">
        <f>ROUNDUP(E1255+#REF!+I1255,-2)</f>
        <v>#REF!</v>
      </c>
      <c r="K1255" s="27"/>
      <c r="L1255" s="138"/>
      <c r="M1255" s="138"/>
      <c r="N1255" s="139"/>
      <c r="O1255" s="49"/>
      <c r="P1255" s="49"/>
      <c r="Q1255" s="49"/>
      <c r="R1255" s="49"/>
      <c r="S1255" s="49"/>
      <c r="T1255" s="49"/>
      <c r="U1255" s="28">
        <f t="shared" si="107"/>
        <v>12720</v>
      </c>
      <c r="V1255" s="28">
        <f t="shared" si="108"/>
        <v>19080</v>
      </c>
      <c r="W1255" s="28">
        <f t="shared" si="109"/>
        <v>4070.4</v>
      </c>
      <c r="X1255" s="388">
        <f t="shared" si="110"/>
        <v>163070.39999999999</v>
      </c>
      <c r="Y1255" s="6">
        <f t="shared" si="111"/>
        <v>163100</v>
      </c>
      <c r="Z1255" s="355"/>
      <c r="AA1255" s="359"/>
    </row>
    <row r="1256" spans="1:27" ht="15.75">
      <c r="A1256" s="24">
        <f t="shared" si="106"/>
        <v>800</v>
      </c>
      <c r="B1256" s="519" t="s">
        <v>2565</v>
      </c>
      <c r="C1256" s="519" t="s">
        <v>3200</v>
      </c>
      <c r="D1256" s="25" t="s">
        <v>2387</v>
      </c>
      <c r="E1256" s="26">
        <v>210500</v>
      </c>
      <c r="F1256" s="26">
        <v>210500</v>
      </c>
      <c r="G1256" s="27"/>
      <c r="H1256" s="26">
        <v>210500</v>
      </c>
      <c r="I1256" s="27" t="e">
        <f>#REF!*($I$4)</f>
        <v>#REF!</v>
      </c>
      <c r="J1256" s="27" t="e">
        <f>ROUNDUP(E1256+#REF!+I1256,-2)</f>
        <v>#REF!</v>
      </c>
      <c r="K1256" s="27"/>
      <c r="L1256" s="138"/>
      <c r="M1256" s="138"/>
      <c r="N1256" s="139"/>
      <c r="O1256" s="49"/>
      <c r="P1256" s="49"/>
      <c r="Q1256" s="49"/>
      <c r="R1256" s="49"/>
      <c r="S1256" s="49"/>
      <c r="T1256" s="49"/>
      <c r="U1256" s="28">
        <f t="shared" si="107"/>
        <v>21050</v>
      </c>
      <c r="V1256" s="28">
        <f t="shared" si="108"/>
        <v>31575</v>
      </c>
      <c r="W1256" s="28">
        <f t="shared" si="109"/>
        <v>6736</v>
      </c>
      <c r="X1256" s="388">
        <f t="shared" si="110"/>
        <v>269861</v>
      </c>
      <c r="Y1256" s="6">
        <f t="shared" si="111"/>
        <v>269900</v>
      </c>
      <c r="Z1256" s="355"/>
      <c r="AA1256" s="359"/>
    </row>
    <row r="1257" spans="1:27" ht="15.75">
      <c r="A1257" s="24">
        <f t="shared" si="106"/>
        <v>801</v>
      </c>
      <c r="B1257" s="519" t="s">
        <v>2565</v>
      </c>
      <c r="C1257" s="519" t="s">
        <v>3181</v>
      </c>
      <c r="D1257" s="25" t="s">
        <v>2387</v>
      </c>
      <c r="E1257" s="26">
        <v>84300</v>
      </c>
      <c r="F1257" s="26">
        <v>84300</v>
      </c>
      <c r="G1257" s="27"/>
      <c r="H1257" s="26">
        <v>84300</v>
      </c>
      <c r="I1257" s="27" t="e">
        <f>#REF!*($I$4)</f>
        <v>#REF!</v>
      </c>
      <c r="J1257" s="27" t="e">
        <f>ROUNDUP(E1257+#REF!+I1257,-2)</f>
        <v>#REF!</v>
      </c>
      <c r="K1257" s="27"/>
      <c r="L1257" s="138"/>
      <c r="M1257" s="138"/>
      <c r="N1257" s="139"/>
      <c r="O1257" s="49"/>
      <c r="P1257" s="49"/>
      <c r="Q1257" s="49"/>
      <c r="R1257" s="49"/>
      <c r="S1257" s="49"/>
      <c r="T1257" s="49"/>
      <c r="U1257" s="28">
        <f t="shared" si="107"/>
        <v>8430</v>
      </c>
      <c r="V1257" s="28">
        <f t="shared" si="108"/>
        <v>12645</v>
      </c>
      <c r="W1257" s="28">
        <f t="shared" si="109"/>
        <v>2697.6</v>
      </c>
      <c r="X1257" s="388">
        <f t="shared" si="110"/>
        <v>108072.6</v>
      </c>
      <c r="Y1257" s="6">
        <f t="shared" si="111"/>
        <v>108100</v>
      </c>
      <c r="Z1257" s="355"/>
      <c r="AA1257" s="359"/>
    </row>
    <row r="1258" spans="1:27" ht="15.75">
      <c r="A1258" s="24">
        <f t="shared" si="106"/>
        <v>802</v>
      </c>
      <c r="B1258" s="519" t="s">
        <v>2565</v>
      </c>
      <c r="C1258" s="519" t="s">
        <v>3236</v>
      </c>
      <c r="D1258" s="25" t="s">
        <v>2387</v>
      </c>
      <c r="E1258" s="26">
        <v>207500</v>
      </c>
      <c r="F1258" s="26">
        <v>207500</v>
      </c>
      <c r="G1258" s="27"/>
      <c r="H1258" s="26">
        <v>207500</v>
      </c>
      <c r="I1258" s="27" t="e">
        <f>#REF!*($I$4)</f>
        <v>#REF!</v>
      </c>
      <c r="J1258" s="27" t="e">
        <f>ROUNDUP(E1258+#REF!+I1258,-2)</f>
        <v>#REF!</v>
      </c>
      <c r="K1258" s="27"/>
      <c r="L1258" s="138"/>
      <c r="M1258" s="138"/>
      <c r="N1258" s="139"/>
      <c r="O1258" s="49"/>
      <c r="P1258" s="49"/>
      <c r="Q1258" s="49"/>
      <c r="R1258" s="49"/>
      <c r="S1258" s="49"/>
      <c r="T1258" s="49"/>
      <c r="U1258" s="28">
        <f t="shared" si="107"/>
        <v>20750</v>
      </c>
      <c r="V1258" s="28">
        <f t="shared" si="108"/>
        <v>31125</v>
      </c>
      <c r="W1258" s="28">
        <f t="shared" si="109"/>
        <v>6640</v>
      </c>
      <c r="X1258" s="388">
        <f t="shared" si="110"/>
        <v>266015</v>
      </c>
      <c r="Y1258" s="6">
        <f t="shared" si="111"/>
        <v>266100</v>
      </c>
      <c r="Z1258" s="355"/>
      <c r="AA1258" s="359"/>
    </row>
    <row r="1259" spans="1:27" ht="15.75">
      <c r="A1259" s="24">
        <f t="shared" si="106"/>
        <v>803</v>
      </c>
      <c r="B1259" s="519" t="s">
        <v>2565</v>
      </c>
      <c r="C1259" s="519" t="s">
        <v>3237</v>
      </c>
      <c r="D1259" s="25" t="s">
        <v>2387</v>
      </c>
      <c r="E1259" s="26">
        <v>227600</v>
      </c>
      <c r="F1259" s="26">
        <v>227600</v>
      </c>
      <c r="G1259" s="27"/>
      <c r="H1259" s="26">
        <v>227600</v>
      </c>
      <c r="I1259" s="27" t="e">
        <f>#REF!*($I$4)</f>
        <v>#REF!</v>
      </c>
      <c r="J1259" s="27" t="e">
        <f>ROUNDUP(E1259+#REF!+I1259,-2)</f>
        <v>#REF!</v>
      </c>
      <c r="K1259" s="27"/>
      <c r="L1259" s="138"/>
      <c r="M1259" s="138"/>
      <c r="N1259" s="139"/>
      <c r="O1259" s="49"/>
      <c r="P1259" s="49"/>
      <c r="Q1259" s="49"/>
      <c r="R1259" s="49"/>
      <c r="S1259" s="49"/>
      <c r="T1259" s="49"/>
      <c r="U1259" s="28">
        <f t="shared" si="107"/>
        <v>22760</v>
      </c>
      <c r="V1259" s="28">
        <f t="shared" si="108"/>
        <v>34140</v>
      </c>
      <c r="W1259" s="28">
        <f t="shared" si="109"/>
        <v>7283.2</v>
      </c>
      <c r="X1259" s="388">
        <f t="shared" si="110"/>
        <v>291783.2</v>
      </c>
      <c r="Y1259" s="6">
        <f t="shared" si="111"/>
        <v>291800</v>
      </c>
      <c r="Z1259" s="355"/>
      <c r="AA1259" s="359"/>
    </row>
    <row r="1260" spans="1:27" ht="15.75">
      <c r="A1260" s="24">
        <f t="shared" si="106"/>
        <v>804</v>
      </c>
      <c r="B1260" s="519" t="s">
        <v>2565</v>
      </c>
      <c r="C1260" s="519" t="s">
        <v>3164</v>
      </c>
      <c r="D1260" s="25" t="s">
        <v>2387</v>
      </c>
      <c r="E1260" s="26">
        <v>311300</v>
      </c>
      <c r="F1260" s="26">
        <v>311300</v>
      </c>
      <c r="G1260" s="27"/>
      <c r="H1260" s="26">
        <v>311300</v>
      </c>
      <c r="I1260" s="27" t="e">
        <f>#REF!*($I$4)</f>
        <v>#REF!</v>
      </c>
      <c r="J1260" s="27" t="e">
        <f>ROUNDUP(E1260+#REF!+I1260,-2)</f>
        <v>#REF!</v>
      </c>
      <c r="K1260" s="27"/>
      <c r="L1260" s="138"/>
      <c r="M1260" s="138"/>
      <c r="N1260" s="139"/>
      <c r="O1260" s="49"/>
      <c r="P1260" s="49"/>
      <c r="Q1260" s="49"/>
      <c r="R1260" s="49"/>
      <c r="S1260" s="49"/>
      <c r="T1260" s="49"/>
      <c r="U1260" s="28">
        <f t="shared" si="107"/>
        <v>31130</v>
      </c>
      <c r="V1260" s="28">
        <f t="shared" si="108"/>
        <v>46695</v>
      </c>
      <c r="W1260" s="28">
        <f t="shared" si="109"/>
        <v>9961.6</v>
      </c>
      <c r="X1260" s="388">
        <f t="shared" si="110"/>
        <v>399086.6</v>
      </c>
      <c r="Y1260" s="6">
        <f t="shared" si="111"/>
        <v>399100</v>
      </c>
      <c r="Z1260" s="355"/>
      <c r="AA1260" s="359"/>
    </row>
    <row r="1261" spans="1:27" ht="15.75">
      <c r="A1261" s="24">
        <f t="shared" si="106"/>
        <v>805</v>
      </c>
      <c r="B1261" s="519" t="s">
        <v>2565</v>
      </c>
      <c r="C1261" s="519" t="s">
        <v>3238</v>
      </c>
      <c r="D1261" s="25" t="s">
        <v>2387</v>
      </c>
      <c r="E1261" s="26">
        <v>164000</v>
      </c>
      <c r="F1261" s="26">
        <v>164000</v>
      </c>
      <c r="G1261" s="27"/>
      <c r="H1261" s="26">
        <v>164000</v>
      </c>
      <c r="I1261" s="27" t="e">
        <f>#REF!*($I$4)</f>
        <v>#REF!</v>
      </c>
      <c r="J1261" s="27" t="e">
        <f>ROUNDUP(E1261+#REF!+I1261,-2)</f>
        <v>#REF!</v>
      </c>
      <c r="K1261" s="27"/>
      <c r="L1261" s="138"/>
      <c r="M1261" s="138"/>
      <c r="N1261" s="139"/>
      <c r="O1261" s="49"/>
      <c r="P1261" s="49"/>
      <c r="Q1261" s="49"/>
      <c r="R1261" s="49"/>
      <c r="S1261" s="49"/>
      <c r="T1261" s="49"/>
      <c r="U1261" s="28">
        <f t="shared" si="107"/>
        <v>16400</v>
      </c>
      <c r="V1261" s="28">
        <f t="shared" si="108"/>
        <v>24600</v>
      </c>
      <c r="W1261" s="28">
        <f t="shared" si="109"/>
        <v>5248</v>
      </c>
      <c r="X1261" s="388">
        <f t="shared" si="110"/>
        <v>210248</v>
      </c>
      <c r="Y1261" s="6">
        <f t="shared" si="111"/>
        <v>210300</v>
      </c>
      <c r="Z1261" s="355"/>
      <c r="AA1261" s="359"/>
    </row>
    <row r="1262" spans="1:27" ht="15.75">
      <c r="A1262" s="24">
        <f t="shared" si="106"/>
        <v>806</v>
      </c>
      <c r="B1262" s="519" t="s">
        <v>2565</v>
      </c>
      <c r="C1262" s="519" t="s">
        <v>3229</v>
      </c>
      <c r="D1262" s="25" t="s">
        <v>2387</v>
      </c>
      <c r="E1262" s="26">
        <v>164000</v>
      </c>
      <c r="F1262" s="26">
        <v>164000</v>
      </c>
      <c r="G1262" s="27"/>
      <c r="H1262" s="26">
        <v>164000</v>
      </c>
      <c r="I1262" s="27" t="e">
        <f>#REF!*($I$4)</f>
        <v>#REF!</v>
      </c>
      <c r="J1262" s="27" t="e">
        <f>ROUNDUP(E1262+#REF!+I1262,-2)</f>
        <v>#REF!</v>
      </c>
      <c r="K1262" s="27"/>
      <c r="L1262" s="138"/>
      <c r="M1262" s="138"/>
      <c r="N1262" s="139"/>
      <c r="O1262" s="49"/>
      <c r="P1262" s="49"/>
      <c r="Q1262" s="49"/>
      <c r="R1262" s="49"/>
      <c r="S1262" s="49"/>
      <c r="T1262" s="49"/>
      <c r="U1262" s="28">
        <f t="shared" si="107"/>
        <v>16400</v>
      </c>
      <c r="V1262" s="28">
        <f t="shared" si="108"/>
        <v>24600</v>
      </c>
      <c r="W1262" s="28">
        <f t="shared" si="109"/>
        <v>5248</v>
      </c>
      <c r="X1262" s="388">
        <f t="shared" si="110"/>
        <v>210248</v>
      </c>
      <c r="Y1262" s="6">
        <f t="shared" si="111"/>
        <v>210300</v>
      </c>
      <c r="Z1262" s="355"/>
      <c r="AA1262" s="359"/>
    </row>
    <row r="1263" spans="1:27" ht="15.75">
      <c r="A1263" s="24">
        <f t="shared" si="106"/>
        <v>807</v>
      </c>
      <c r="B1263" s="519" t="s">
        <v>2565</v>
      </c>
      <c r="C1263" s="519" t="s">
        <v>2667</v>
      </c>
      <c r="D1263" s="25" t="s">
        <v>2387</v>
      </c>
      <c r="E1263" s="26">
        <v>117200</v>
      </c>
      <c r="F1263" s="26">
        <v>117200</v>
      </c>
      <c r="G1263" s="27"/>
      <c r="H1263" s="26">
        <v>117200</v>
      </c>
      <c r="I1263" s="27" t="e">
        <f>#REF!*($I$4)</f>
        <v>#REF!</v>
      </c>
      <c r="J1263" s="27" t="e">
        <f>ROUNDUP(E1263+#REF!+I1263,-2)</f>
        <v>#REF!</v>
      </c>
      <c r="K1263" s="27"/>
      <c r="L1263" s="138"/>
      <c r="M1263" s="138"/>
      <c r="N1263" s="139"/>
      <c r="O1263" s="49"/>
      <c r="P1263" s="49"/>
      <c r="Q1263" s="49"/>
      <c r="R1263" s="49"/>
      <c r="S1263" s="49"/>
      <c r="T1263" s="49"/>
      <c r="U1263" s="28">
        <f t="shared" si="107"/>
        <v>11720</v>
      </c>
      <c r="V1263" s="28">
        <f t="shared" si="108"/>
        <v>17580</v>
      </c>
      <c r="W1263" s="28">
        <f t="shared" si="109"/>
        <v>3750.4</v>
      </c>
      <c r="X1263" s="388">
        <f t="shared" si="110"/>
        <v>150250.4</v>
      </c>
      <c r="Y1263" s="6">
        <f t="shared" si="111"/>
        <v>150300</v>
      </c>
      <c r="Z1263" s="355"/>
      <c r="AA1263" s="359"/>
    </row>
    <row r="1264" spans="1:27" ht="15.75">
      <c r="A1264" s="24">
        <f t="shared" si="106"/>
        <v>808</v>
      </c>
      <c r="B1264" s="519" t="s">
        <v>2565</v>
      </c>
      <c r="C1264" s="519" t="s">
        <v>2670</v>
      </c>
      <c r="D1264" s="25" t="s">
        <v>2387</v>
      </c>
      <c r="E1264" s="26">
        <v>143900</v>
      </c>
      <c r="F1264" s="26">
        <v>143900</v>
      </c>
      <c r="G1264" s="27"/>
      <c r="H1264" s="26">
        <v>143900</v>
      </c>
      <c r="I1264" s="27" t="e">
        <f>#REF!*($I$4)</f>
        <v>#REF!</v>
      </c>
      <c r="J1264" s="27" t="e">
        <f>ROUNDUP(E1264+#REF!+I1264,-2)</f>
        <v>#REF!</v>
      </c>
      <c r="K1264" s="27"/>
      <c r="L1264" s="138"/>
      <c r="M1264" s="138"/>
      <c r="N1264" s="139"/>
      <c r="O1264" s="49"/>
      <c r="P1264" s="49"/>
      <c r="Q1264" s="49"/>
      <c r="R1264" s="49"/>
      <c r="S1264" s="49"/>
      <c r="T1264" s="49"/>
      <c r="U1264" s="28">
        <f t="shared" si="107"/>
        <v>14390</v>
      </c>
      <c r="V1264" s="28">
        <f t="shared" si="108"/>
        <v>21585</v>
      </c>
      <c r="W1264" s="28">
        <f t="shared" si="109"/>
        <v>4604.8</v>
      </c>
      <c r="X1264" s="388">
        <f t="shared" si="110"/>
        <v>184479.8</v>
      </c>
      <c r="Y1264" s="6">
        <f t="shared" si="111"/>
        <v>184500</v>
      </c>
      <c r="Z1264" s="355"/>
      <c r="AA1264" s="359"/>
    </row>
    <row r="1265" spans="1:27" ht="15.75">
      <c r="A1265" s="24">
        <f t="shared" si="106"/>
        <v>809</v>
      </c>
      <c r="B1265" s="519" t="s">
        <v>3242</v>
      </c>
      <c r="C1265" s="519" t="s">
        <v>3198</v>
      </c>
      <c r="D1265" s="25" t="s">
        <v>2387</v>
      </c>
      <c r="E1265" s="26">
        <v>55000</v>
      </c>
      <c r="F1265" s="26">
        <v>55000</v>
      </c>
      <c r="G1265" s="27"/>
      <c r="H1265" s="26">
        <v>55000</v>
      </c>
      <c r="I1265" s="27" t="e">
        <f>#REF!*($I$4)</f>
        <v>#REF!</v>
      </c>
      <c r="J1265" s="27" t="e">
        <f>ROUNDUP(E1265+#REF!+I1265,-2)</f>
        <v>#REF!</v>
      </c>
      <c r="K1265" s="27"/>
      <c r="L1265" s="138"/>
      <c r="M1265" s="138"/>
      <c r="N1265" s="139"/>
      <c r="O1265" s="49"/>
      <c r="P1265" s="49"/>
      <c r="Q1265" s="49"/>
      <c r="R1265" s="49"/>
      <c r="S1265" s="49"/>
      <c r="T1265" s="49"/>
      <c r="U1265" s="28">
        <f t="shared" si="107"/>
        <v>5500</v>
      </c>
      <c r="V1265" s="28">
        <f t="shared" si="108"/>
        <v>8250</v>
      </c>
      <c r="W1265" s="28">
        <f t="shared" si="109"/>
        <v>1760</v>
      </c>
      <c r="X1265" s="388">
        <f t="shared" si="110"/>
        <v>70510</v>
      </c>
      <c r="Y1265" s="6">
        <f t="shared" si="111"/>
        <v>70600</v>
      </c>
      <c r="Z1265" s="355"/>
      <c r="AA1265" s="359"/>
    </row>
    <row r="1266" spans="1:27" ht="15.75">
      <c r="A1266" s="24">
        <f t="shared" si="106"/>
        <v>810</v>
      </c>
      <c r="B1266" s="519" t="s">
        <v>3242</v>
      </c>
      <c r="C1266" s="519" t="s">
        <v>3199</v>
      </c>
      <c r="D1266" s="25" t="s">
        <v>2387</v>
      </c>
      <c r="E1266" s="26">
        <v>67500</v>
      </c>
      <c r="F1266" s="26">
        <v>67500</v>
      </c>
      <c r="G1266" s="27"/>
      <c r="H1266" s="26">
        <v>67500</v>
      </c>
      <c r="I1266" s="27" t="e">
        <f>#REF!*($I$4)</f>
        <v>#REF!</v>
      </c>
      <c r="J1266" s="27" t="e">
        <f>ROUNDUP(E1266+#REF!+I1266,-2)</f>
        <v>#REF!</v>
      </c>
      <c r="K1266" s="27"/>
      <c r="L1266" s="138"/>
      <c r="M1266" s="138"/>
      <c r="N1266" s="139"/>
      <c r="O1266" s="49"/>
      <c r="P1266" s="49"/>
      <c r="Q1266" s="49"/>
      <c r="R1266" s="49"/>
      <c r="S1266" s="49"/>
      <c r="T1266" s="49"/>
      <c r="U1266" s="28">
        <f t="shared" si="107"/>
        <v>6750</v>
      </c>
      <c r="V1266" s="28">
        <f t="shared" si="108"/>
        <v>10125</v>
      </c>
      <c r="W1266" s="28">
        <f t="shared" si="109"/>
        <v>2160</v>
      </c>
      <c r="X1266" s="388">
        <f t="shared" si="110"/>
        <v>86535</v>
      </c>
      <c r="Y1266" s="6">
        <f t="shared" si="111"/>
        <v>86600</v>
      </c>
      <c r="Z1266" s="355"/>
      <c r="AA1266" s="359"/>
    </row>
    <row r="1267" spans="1:27" ht="15.75">
      <c r="A1267" s="24">
        <f t="shared" si="106"/>
        <v>811</v>
      </c>
      <c r="B1267" s="519" t="s">
        <v>3243</v>
      </c>
      <c r="C1267" s="519" t="s">
        <v>3222</v>
      </c>
      <c r="D1267" s="25" t="s">
        <v>3244</v>
      </c>
      <c r="E1267" s="26">
        <v>862700</v>
      </c>
      <c r="F1267" s="26">
        <v>862700</v>
      </c>
      <c r="G1267" s="27"/>
      <c r="H1267" s="26">
        <v>862700</v>
      </c>
      <c r="I1267" s="27" t="e">
        <f>#REF!*($I$4)</f>
        <v>#REF!</v>
      </c>
      <c r="J1267" s="27" t="e">
        <f>ROUNDUP(E1267+#REF!+I1267,-2)</f>
        <v>#REF!</v>
      </c>
      <c r="K1267" s="27"/>
      <c r="L1267" s="138"/>
      <c r="M1267" s="138"/>
      <c r="N1267" s="139"/>
      <c r="O1267" s="49"/>
      <c r="P1267" s="49"/>
      <c r="Q1267" s="49"/>
      <c r="R1267" s="49"/>
      <c r="S1267" s="49"/>
      <c r="T1267" s="49"/>
      <c r="U1267" s="28">
        <f t="shared" si="107"/>
        <v>86270</v>
      </c>
      <c r="V1267" s="28">
        <f t="shared" si="108"/>
        <v>129405</v>
      </c>
      <c r="W1267" s="28">
        <f t="shared" si="109"/>
        <v>27606.400000000001</v>
      </c>
      <c r="X1267" s="388">
        <f t="shared" si="110"/>
        <v>1105981.3999999999</v>
      </c>
      <c r="Y1267" s="6">
        <f t="shared" si="111"/>
        <v>1106000</v>
      </c>
      <c r="Z1267" s="355"/>
      <c r="AA1267" s="359"/>
    </row>
    <row r="1268" spans="1:27" ht="15.75">
      <c r="A1268" s="24">
        <f t="shared" si="106"/>
        <v>812</v>
      </c>
      <c r="B1268" s="519" t="s">
        <v>3243</v>
      </c>
      <c r="C1268" s="519" t="s">
        <v>3169</v>
      </c>
      <c r="D1268" s="25" t="s">
        <v>3244</v>
      </c>
      <c r="E1268" s="26">
        <v>1355600</v>
      </c>
      <c r="F1268" s="26">
        <v>1355600</v>
      </c>
      <c r="G1268" s="27"/>
      <c r="H1268" s="26">
        <v>1355600</v>
      </c>
      <c r="I1268" s="27" t="e">
        <f>#REF!*($I$4)</f>
        <v>#REF!</v>
      </c>
      <c r="J1268" s="27" t="e">
        <f>ROUNDUP(E1268+#REF!+I1268,-2)</f>
        <v>#REF!</v>
      </c>
      <c r="K1268" s="27"/>
      <c r="L1268" s="138"/>
      <c r="M1268" s="138"/>
      <c r="N1268" s="139"/>
      <c r="O1268" s="49"/>
      <c r="P1268" s="49"/>
      <c r="Q1268" s="49"/>
      <c r="R1268" s="49"/>
      <c r="S1268" s="49"/>
      <c r="T1268" s="49"/>
      <c r="U1268" s="28">
        <f t="shared" si="107"/>
        <v>135560</v>
      </c>
      <c r="V1268" s="28">
        <f t="shared" si="108"/>
        <v>203340</v>
      </c>
      <c r="W1268" s="28">
        <f t="shared" si="109"/>
        <v>43379.200000000004</v>
      </c>
      <c r="X1268" s="388">
        <f t="shared" si="110"/>
        <v>1737879.2</v>
      </c>
      <c r="Y1268" s="6">
        <f t="shared" si="111"/>
        <v>1737900</v>
      </c>
      <c r="Z1268" s="355"/>
      <c r="AA1268" s="359"/>
    </row>
    <row r="1269" spans="1:27" ht="15.75">
      <c r="A1269" s="24">
        <f t="shared" si="106"/>
        <v>813</v>
      </c>
      <c r="B1269" s="519" t="s">
        <v>3243</v>
      </c>
      <c r="C1269" s="519" t="s">
        <v>2659</v>
      </c>
      <c r="D1269" s="25" t="s">
        <v>3244</v>
      </c>
      <c r="E1269" s="26">
        <v>985900</v>
      </c>
      <c r="F1269" s="26">
        <v>985900</v>
      </c>
      <c r="G1269" s="27"/>
      <c r="H1269" s="26">
        <v>985900</v>
      </c>
      <c r="I1269" s="27" t="e">
        <f>#REF!*($I$4)</f>
        <v>#REF!</v>
      </c>
      <c r="J1269" s="27" t="e">
        <f>ROUNDUP(E1269+#REF!+I1269,-2)</f>
        <v>#REF!</v>
      </c>
      <c r="K1269" s="27"/>
      <c r="L1269" s="138"/>
      <c r="M1269" s="138"/>
      <c r="N1269" s="139"/>
      <c r="O1269" s="49"/>
      <c r="P1269" s="49"/>
      <c r="Q1269" s="49"/>
      <c r="R1269" s="49"/>
      <c r="S1269" s="49"/>
      <c r="T1269" s="49"/>
      <c r="U1269" s="28">
        <f t="shared" si="107"/>
        <v>98590</v>
      </c>
      <c r="V1269" s="28">
        <f t="shared" si="108"/>
        <v>147885</v>
      </c>
      <c r="W1269" s="28">
        <f t="shared" si="109"/>
        <v>31548.799999999999</v>
      </c>
      <c r="X1269" s="388">
        <f t="shared" si="110"/>
        <v>1263923.8</v>
      </c>
      <c r="Y1269" s="6">
        <f t="shared" si="111"/>
        <v>1264000</v>
      </c>
      <c r="Z1269" s="355"/>
      <c r="AA1269" s="359"/>
    </row>
    <row r="1270" spans="1:27" ht="15.75">
      <c r="A1270" s="24">
        <f t="shared" si="106"/>
        <v>814</v>
      </c>
      <c r="B1270" s="519" t="s">
        <v>3243</v>
      </c>
      <c r="C1270" s="519" t="s">
        <v>2661</v>
      </c>
      <c r="D1270" s="25" t="s">
        <v>3244</v>
      </c>
      <c r="E1270" s="26">
        <v>1109100</v>
      </c>
      <c r="F1270" s="26">
        <v>1109100</v>
      </c>
      <c r="G1270" s="27"/>
      <c r="H1270" s="26">
        <v>1109100</v>
      </c>
      <c r="I1270" s="27" t="e">
        <f>#REF!*($I$4)</f>
        <v>#REF!</v>
      </c>
      <c r="J1270" s="27" t="e">
        <f>ROUNDUP(E1270+#REF!+I1270,-2)</f>
        <v>#REF!</v>
      </c>
      <c r="K1270" s="27"/>
      <c r="L1270" s="138"/>
      <c r="M1270" s="138"/>
      <c r="N1270" s="139"/>
      <c r="O1270" s="49"/>
      <c r="P1270" s="49"/>
      <c r="Q1270" s="49"/>
      <c r="R1270" s="49"/>
      <c r="S1270" s="49"/>
      <c r="T1270" s="49"/>
      <c r="U1270" s="28">
        <f t="shared" si="107"/>
        <v>110910</v>
      </c>
      <c r="V1270" s="28">
        <f t="shared" si="108"/>
        <v>166365</v>
      </c>
      <c r="W1270" s="28">
        <f t="shared" si="109"/>
        <v>35491.200000000004</v>
      </c>
      <c r="X1270" s="388">
        <f t="shared" si="110"/>
        <v>1421866.2</v>
      </c>
      <c r="Y1270" s="6">
        <f t="shared" si="111"/>
        <v>1421900</v>
      </c>
      <c r="Z1270" s="355"/>
      <c r="AA1270" s="359"/>
    </row>
    <row r="1271" spans="1:27" ht="15.75">
      <c r="A1271" s="24">
        <f t="shared" si="106"/>
        <v>815</v>
      </c>
      <c r="B1271" s="519" t="s">
        <v>3243</v>
      </c>
      <c r="C1271" s="519" t="s">
        <v>2662</v>
      </c>
      <c r="D1271" s="25" t="s">
        <v>3244</v>
      </c>
      <c r="E1271" s="26">
        <v>1355600</v>
      </c>
      <c r="F1271" s="26">
        <v>1355600</v>
      </c>
      <c r="G1271" s="27"/>
      <c r="H1271" s="26">
        <v>1355600</v>
      </c>
      <c r="I1271" s="27" t="e">
        <f>#REF!*($I$4)</f>
        <v>#REF!</v>
      </c>
      <c r="J1271" s="27" t="e">
        <f>ROUNDUP(E1271+#REF!+I1271,-2)</f>
        <v>#REF!</v>
      </c>
      <c r="K1271" s="27"/>
      <c r="L1271" s="138"/>
      <c r="M1271" s="138"/>
      <c r="N1271" s="139"/>
      <c r="O1271" s="49"/>
      <c r="P1271" s="49"/>
      <c r="Q1271" s="49"/>
      <c r="R1271" s="49"/>
      <c r="S1271" s="49"/>
      <c r="T1271" s="49"/>
      <c r="U1271" s="28">
        <f t="shared" si="107"/>
        <v>135560</v>
      </c>
      <c r="V1271" s="28">
        <f t="shared" si="108"/>
        <v>203340</v>
      </c>
      <c r="W1271" s="28">
        <f t="shared" si="109"/>
        <v>43379.200000000004</v>
      </c>
      <c r="X1271" s="388">
        <f t="shared" si="110"/>
        <v>1737879.2</v>
      </c>
      <c r="Y1271" s="6">
        <f t="shared" si="111"/>
        <v>1737900</v>
      </c>
      <c r="Z1271" s="355"/>
      <c r="AA1271" s="359"/>
    </row>
    <row r="1272" spans="1:27" ht="15.75">
      <c r="A1272" s="24">
        <f t="shared" si="106"/>
        <v>816</v>
      </c>
      <c r="B1272" s="519" t="s">
        <v>3243</v>
      </c>
      <c r="C1272" s="519" t="s">
        <v>2663</v>
      </c>
      <c r="D1272" s="25" t="s">
        <v>3244</v>
      </c>
      <c r="E1272" s="26">
        <v>1170800</v>
      </c>
      <c r="F1272" s="26">
        <v>1170800</v>
      </c>
      <c r="G1272" s="27"/>
      <c r="H1272" s="26">
        <v>1170800</v>
      </c>
      <c r="I1272" s="27" t="e">
        <f>#REF!*($I$4)</f>
        <v>#REF!</v>
      </c>
      <c r="J1272" s="27" t="e">
        <f>ROUNDUP(E1272+#REF!+I1272,-2)</f>
        <v>#REF!</v>
      </c>
      <c r="K1272" s="27"/>
      <c r="L1272" s="138"/>
      <c r="M1272" s="138"/>
      <c r="N1272" s="139"/>
      <c r="O1272" s="49"/>
      <c r="P1272" s="49"/>
      <c r="Q1272" s="49"/>
      <c r="R1272" s="49"/>
      <c r="S1272" s="49"/>
      <c r="T1272" s="49"/>
      <c r="U1272" s="28">
        <f t="shared" si="107"/>
        <v>117080</v>
      </c>
      <c r="V1272" s="28">
        <f t="shared" si="108"/>
        <v>175620</v>
      </c>
      <c r="W1272" s="28">
        <f t="shared" si="109"/>
        <v>37465.599999999999</v>
      </c>
      <c r="X1272" s="388">
        <f t="shared" si="110"/>
        <v>1500965.6</v>
      </c>
      <c r="Y1272" s="6">
        <f t="shared" si="111"/>
        <v>1501000</v>
      </c>
      <c r="Z1272" s="355"/>
      <c r="AA1272" s="359"/>
    </row>
    <row r="1273" spans="1:27" ht="15.75">
      <c r="A1273" s="24">
        <f t="shared" si="106"/>
        <v>817</v>
      </c>
      <c r="B1273" s="519" t="s">
        <v>3243</v>
      </c>
      <c r="C1273" s="519" t="s">
        <v>2664</v>
      </c>
      <c r="D1273" s="25" t="s">
        <v>3244</v>
      </c>
      <c r="E1273" s="26">
        <v>1109100</v>
      </c>
      <c r="F1273" s="26">
        <v>1109100</v>
      </c>
      <c r="G1273" s="27"/>
      <c r="H1273" s="26">
        <v>1109100</v>
      </c>
      <c r="I1273" s="27" t="e">
        <f>#REF!*($I$4)</f>
        <v>#REF!</v>
      </c>
      <c r="J1273" s="27" t="e">
        <f>ROUNDUP(E1273+#REF!+I1273,-2)</f>
        <v>#REF!</v>
      </c>
      <c r="K1273" s="27"/>
      <c r="L1273" s="138"/>
      <c r="M1273" s="138"/>
      <c r="N1273" s="139"/>
      <c r="O1273" s="49"/>
      <c r="P1273" s="49"/>
      <c r="Q1273" s="49"/>
      <c r="R1273" s="49"/>
      <c r="S1273" s="49"/>
      <c r="T1273" s="49"/>
      <c r="U1273" s="28">
        <f t="shared" si="107"/>
        <v>110910</v>
      </c>
      <c r="V1273" s="28">
        <f t="shared" si="108"/>
        <v>166365</v>
      </c>
      <c r="W1273" s="28">
        <f t="shared" si="109"/>
        <v>35491.200000000004</v>
      </c>
      <c r="X1273" s="388">
        <f t="shared" si="110"/>
        <v>1421866.2</v>
      </c>
      <c r="Y1273" s="6">
        <f t="shared" si="111"/>
        <v>1421900</v>
      </c>
      <c r="Z1273" s="355"/>
      <c r="AA1273" s="359"/>
    </row>
    <row r="1274" spans="1:27" ht="15.75">
      <c r="A1274" s="24">
        <f t="shared" si="106"/>
        <v>818</v>
      </c>
      <c r="B1274" s="519" t="s">
        <v>3243</v>
      </c>
      <c r="C1274" s="519" t="s">
        <v>2666</v>
      </c>
      <c r="D1274" s="25" t="s">
        <v>3244</v>
      </c>
      <c r="E1274" s="26">
        <v>985900</v>
      </c>
      <c r="F1274" s="26">
        <v>985900</v>
      </c>
      <c r="G1274" s="27"/>
      <c r="H1274" s="26">
        <v>985900</v>
      </c>
      <c r="I1274" s="27" t="e">
        <f>#REF!*($I$4)</f>
        <v>#REF!</v>
      </c>
      <c r="J1274" s="27" t="e">
        <f>ROUNDUP(E1274+#REF!+I1274,-2)</f>
        <v>#REF!</v>
      </c>
      <c r="K1274" s="27"/>
      <c r="L1274" s="138"/>
      <c r="M1274" s="138"/>
      <c r="N1274" s="139"/>
      <c r="O1274" s="49"/>
      <c r="P1274" s="49"/>
      <c r="Q1274" s="49"/>
      <c r="R1274" s="49"/>
      <c r="S1274" s="49"/>
      <c r="T1274" s="49"/>
      <c r="U1274" s="28">
        <f t="shared" si="107"/>
        <v>98590</v>
      </c>
      <c r="V1274" s="28">
        <f t="shared" si="108"/>
        <v>147885</v>
      </c>
      <c r="W1274" s="28">
        <f t="shared" si="109"/>
        <v>31548.799999999999</v>
      </c>
      <c r="X1274" s="388">
        <f t="shared" si="110"/>
        <v>1263923.8</v>
      </c>
      <c r="Y1274" s="6">
        <f t="shared" si="111"/>
        <v>1264000</v>
      </c>
      <c r="Z1274" s="355"/>
      <c r="AA1274" s="359"/>
    </row>
    <row r="1275" spans="1:27" ht="15.75">
      <c r="A1275" s="24">
        <f t="shared" si="106"/>
        <v>819</v>
      </c>
      <c r="B1275" s="519" t="s">
        <v>3243</v>
      </c>
      <c r="C1275" s="519" t="s">
        <v>2667</v>
      </c>
      <c r="D1275" s="25" t="s">
        <v>3244</v>
      </c>
      <c r="E1275" s="26">
        <v>1109100</v>
      </c>
      <c r="F1275" s="26">
        <v>1109100</v>
      </c>
      <c r="G1275" s="27"/>
      <c r="H1275" s="26">
        <v>1109100</v>
      </c>
      <c r="I1275" s="27" t="e">
        <f>#REF!*($I$4)</f>
        <v>#REF!</v>
      </c>
      <c r="J1275" s="27" t="e">
        <f>ROUNDUP(E1275+#REF!+I1275,-2)</f>
        <v>#REF!</v>
      </c>
      <c r="K1275" s="27"/>
      <c r="L1275" s="138"/>
      <c r="M1275" s="138"/>
      <c r="N1275" s="139"/>
      <c r="O1275" s="49"/>
      <c r="P1275" s="49"/>
      <c r="Q1275" s="49"/>
      <c r="R1275" s="49"/>
      <c r="S1275" s="49"/>
      <c r="T1275" s="49"/>
      <c r="U1275" s="28">
        <f t="shared" si="107"/>
        <v>110910</v>
      </c>
      <c r="V1275" s="28">
        <f t="shared" si="108"/>
        <v>166365</v>
      </c>
      <c r="W1275" s="28">
        <f t="shared" si="109"/>
        <v>35491.200000000004</v>
      </c>
      <c r="X1275" s="388">
        <f t="shared" si="110"/>
        <v>1421866.2</v>
      </c>
      <c r="Y1275" s="6">
        <f t="shared" si="111"/>
        <v>1421900</v>
      </c>
      <c r="Z1275" s="355"/>
      <c r="AA1275" s="359"/>
    </row>
    <row r="1276" spans="1:27" ht="15.75">
      <c r="A1276" s="24">
        <f t="shared" si="106"/>
        <v>820</v>
      </c>
      <c r="B1276" s="519" t="s">
        <v>3243</v>
      </c>
      <c r="C1276" s="519" t="s">
        <v>2668</v>
      </c>
      <c r="D1276" s="25" t="s">
        <v>3244</v>
      </c>
      <c r="E1276" s="26">
        <v>1602000</v>
      </c>
      <c r="F1276" s="26">
        <v>1602000</v>
      </c>
      <c r="G1276" s="27"/>
      <c r="H1276" s="26">
        <v>1602000</v>
      </c>
      <c r="I1276" s="27" t="e">
        <f>#REF!*($I$4)</f>
        <v>#REF!</v>
      </c>
      <c r="J1276" s="27" t="e">
        <f>ROUNDUP(E1276+#REF!+I1276,-2)</f>
        <v>#REF!</v>
      </c>
      <c r="K1276" s="27"/>
      <c r="L1276" s="138"/>
      <c r="M1276" s="138"/>
      <c r="N1276" s="139"/>
      <c r="O1276" s="49"/>
      <c r="P1276" s="49"/>
      <c r="Q1276" s="49"/>
      <c r="R1276" s="49"/>
      <c r="S1276" s="49"/>
      <c r="T1276" s="49"/>
      <c r="U1276" s="28">
        <f t="shared" si="107"/>
        <v>160200</v>
      </c>
      <c r="V1276" s="28">
        <f t="shared" si="108"/>
        <v>240300</v>
      </c>
      <c r="W1276" s="28">
        <f t="shared" si="109"/>
        <v>51264</v>
      </c>
      <c r="X1276" s="388">
        <f t="shared" si="110"/>
        <v>2053764</v>
      </c>
      <c r="Y1276" s="6">
        <f t="shared" si="111"/>
        <v>2053800</v>
      </c>
      <c r="Z1276" s="355"/>
      <c r="AA1276" s="359"/>
    </row>
    <row r="1277" spans="1:27" ht="15.75">
      <c r="A1277" s="24">
        <f t="shared" si="106"/>
        <v>821</v>
      </c>
      <c r="B1277" s="519" t="s">
        <v>3243</v>
      </c>
      <c r="C1277" s="519" t="s">
        <v>2669</v>
      </c>
      <c r="D1277" s="25" t="s">
        <v>3244</v>
      </c>
      <c r="E1277" s="26">
        <v>1109100</v>
      </c>
      <c r="F1277" s="26">
        <v>1109100</v>
      </c>
      <c r="G1277" s="27"/>
      <c r="H1277" s="26">
        <v>1109100</v>
      </c>
      <c r="I1277" s="27" t="e">
        <f>#REF!*($I$4)</f>
        <v>#REF!</v>
      </c>
      <c r="J1277" s="27" t="e">
        <f>ROUNDUP(E1277+#REF!+I1277,-2)</f>
        <v>#REF!</v>
      </c>
      <c r="K1277" s="27"/>
      <c r="L1277" s="138"/>
      <c r="M1277" s="138"/>
      <c r="N1277" s="139"/>
      <c r="O1277" s="49"/>
      <c r="P1277" s="49"/>
      <c r="Q1277" s="49"/>
      <c r="R1277" s="49"/>
      <c r="S1277" s="49"/>
      <c r="T1277" s="49"/>
      <c r="U1277" s="28">
        <f t="shared" si="107"/>
        <v>110910</v>
      </c>
      <c r="V1277" s="28">
        <f t="shared" si="108"/>
        <v>166365</v>
      </c>
      <c r="W1277" s="28">
        <f t="shared" si="109"/>
        <v>35491.200000000004</v>
      </c>
      <c r="X1277" s="388">
        <f t="shared" si="110"/>
        <v>1421866.2</v>
      </c>
      <c r="Y1277" s="6">
        <f t="shared" si="111"/>
        <v>1421900</v>
      </c>
      <c r="Z1277" s="355"/>
      <c r="AA1277" s="359"/>
    </row>
    <row r="1278" spans="1:27" ht="15.75">
      <c r="A1278" s="24">
        <f t="shared" ref="A1278:A1341" si="112">A1277+1</f>
        <v>822</v>
      </c>
      <c r="B1278" s="519" t="s">
        <v>3243</v>
      </c>
      <c r="C1278" s="519" t="s">
        <v>3212</v>
      </c>
      <c r="D1278" s="25" t="s">
        <v>3244</v>
      </c>
      <c r="E1278" s="26">
        <v>1109100</v>
      </c>
      <c r="F1278" s="26">
        <v>1109100</v>
      </c>
      <c r="G1278" s="27"/>
      <c r="H1278" s="26">
        <v>1109100</v>
      </c>
      <c r="I1278" s="27" t="e">
        <f>#REF!*($I$4)</f>
        <v>#REF!</v>
      </c>
      <c r="J1278" s="27" t="e">
        <f>ROUNDUP(E1278+#REF!+I1278,-2)</f>
        <v>#REF!</v>
      </c>
      <c r="K1278" s="27"/>
      <c r="L1278" s="138"/>
      <c r="M1278" s="138"/>
      <c r="N1278" s="139"/>
      <c r="O1278" s="49"/>
      <c r="P1278" s="49"/>
      <c r="Q1278" s="49"/>
      <c r="R1278" s="49"/>
      <c r="S1278" s="49"/>
      <c r="T1278" s="49"/>
      <c r="U1278" s="28">
        <f t="shared" si="107"/>
        <v>110910</v>
      </c>
      <c r="V1278" s="28">
        <f t="shared" si="108"/>
        <v>166365</v>
      </c>
      <c r="W1278" s="28">
        <f t="shared" si="109"/>
        <v>35491.200000000004</v>
      </c>
      <c r="X1278" s="388">
        <f t="shared" si="110"/>
        <v>1421866.2</v>
      </c>
      <c r="Y1278" s="6">
        <f t="shared" si="111"/>
        <v>1421900</v>
      </c>
      <c r="Z1278" s="355"/>
      <c r="AA1278" s="359"/>
    </row>
    <row r="1279" spans="1:27" ht="15.75">
      <c r="A1279" s="24">
        <f t="shared" si="112"/>
        <v>823</v>
      </c>
      <c r="B1279" s="519" t="s">
        <v>3245</v>
      </c>
      <c r="C1279" s="519" t="s">
        <v>3222</v>
      </c>
      <c r="D1279" s="25" t="s">
        <v>3244</v>
      </c>
      <c r="E1279" s="26">
        <v>924200</v>
      </c>
      <c r="F1279" s="26">
        <v>924200</v>
      </c>
      <c r="G1279" s="27"/>
      <c r="H1279" s="26">
        <v>924200</v>
      </c>
      <c r="I1279" s="27" t="e">
        <f>#REF!*($I$4)</f>
        <v>#REF!</v>
      </c>
      <c r="J1279" s="27" t="e">
        <f>ROUNDUP(E1279+#REF!+I1279,-2)</f>
        <v>#REF!</v>
      </c>
      <c r="K1279" s="27"/>
      <c r="L1279" s="138"/>
      <c r="M1279" s="138"/>
      <c r="N1279" s="139"/>
      <c r="O1279" s="49"/>
      <c r="P1279" s="49"/>
      <c r="Q1279" s="49"/>
      <c r="R1279" s="49"/>
      <c r="S1279" s="49"/>
      <c r="T1279" s="49"/>
      <c r="U1279" s="28">
        <f t="shared" si="107"/>
        <v>92420</v>
      </c>
      <c r="V1279" s="28">
        <f t="shared" si="108"/>
        <v>138630</v>
      </c>
      <c r="W1279" s="28">
        <f t="shared" si="109"/>
        <v>29574.400000000001</v>
      </c>
      <c r="X1279" s="388">
        <f t="shared" si="110"/>
        <v>1184824.3999999999</v>
      </c>
      <c r="Y1279" s="6">
        <f t="shared" si="111"/>
        <v>1184900</v>
      </c>
      <c r="Z1279" s="355"/>
      <c r="AA1279" s="359"/>
    </row>
    <row r="1280" spans="1:27" ht="15.75">
      <c r="A1280" s="24">
        <f t="shared" si="112"/>
        <v>824</v>
      </c>
      <c r="B1280" s="519" t="s">
        <v>3245</v>
      </c>
      <c r="C1280" s="519" t="s">
        <v>3169</v>
      </c>
      <c r="D1280" s="25" t="s">
        <v>3244</v>
      </c>
      <c r="E1280" s="26">
        <v>1602000</v>
      </c>
      <c r="F1280" s="26">
        <v>1602000</v>
      </c>
      <c r="G1280" s="27"/>
      <c r="H1280" s="26">
        <v>1602000</v>
      </c>
      <c r="I1280" s="27" t="e">
        <f>#REF!*($I$4)</f>
        <v>#REF!</v>
      </c>
      <c r="J1280" s="27" t="e">
        <f>ROUNDUP(E1280+#REF!+I1280,-2)</f>
        <v>#REF!</v>
      </c>
      <c r="K1280" s="27"/>
      <c r="L1280" s="138"/>
      <c r="M1280" s="138"/>
      <c r="N1280" s="139"/>
      <c r="O1280" s="49"/>
      <c r="P1280" s="49"/>
      <c r="Q1280" s="49"/>
      <c r="R1280" s="49"/>
      <c r="S1280" s="49"/>
      <c r="T1280" s="49"/>
      <c r="U1280" s="28">
        <f t="shared" si="107"/>
        <v>160200</v>
      </c>
      <c r="V1280" s="28">
        <f t="shared" si="108"/>
        <v>240300</v>
      </c>
      <c r="W1280" s="28">
        <f t="shared" si="109"/>
        <v>51264</v>
      </c>
      <c r="X1280" s="388">
        <f t="shared" si="110"/>
        <v>2053764</v>
      </c>
      <c r="Y1280" s="6">
        <f t="shared" si="111"/>
        <v>2053800</v>
      </c>
      <c r="Z1280" s="355"/>
      <c r="AA1280" s="359"/>
    </row>
    <row r="1281" spans="1:27" ht="15.75">
      <c r="A1281" s="24">
        <f t="shared" si="112"/>
        <v>825</v>
      </c>
      <c r="B1281" s="519" t="s">
        <v>3245</v>
      </c>
      <c r="C1281" s="519" t="s">
        <v>2659</v>
      </c>
      <c r="D1281" s="25" t="s">
        <v>3244</v>
      </c>
      <c r="E1281" s="26">
        <v>1848400</v>
      </c>
      <c r="F1281" s="26">
        <v>1848400</v>
      </c>
      <c r="G1281" s="27"/>
      <c r="H1281" s="26">
        <v>1848400</v>
      </c>
      <c r="I1281" s="27" t="e">
        <f>#REF!*($I$4)</f>
        <v>#REF!</v>
      </c>
      <c r="J1281" s="27" t="e">
        <f>ROUNDUP(E1281+#REF!+I1281,-2)</f>
        <v>#REF!</v>
      </c>
      <c r="K1281" s="27"/>
      <c r="L1281" s="138"/>
      <c r="M1281" s="138"/>
      <c r="N1281" s="139"/>
      <c r="O1281" s="49"/>
      <c r="P1281" s="49"/>
      <c r="Q1281" s="49"/>
      <c r="R1281" s="49"/>
      <c r="S1281" s="49"/>
      <c r="T1281" s="49"/>
      <c r="U1281" s="28">
        <f t="shared" si="107"/>
        <v>184840</v>
      </c>
      <c r="V1281" s="28">
        <f t="shared" si="108"/>
        <v>277260</v>
      </c>
      <c r="W1281" s="28">
        <f t="shared" si="109"/>
        <v>59148.800000000003</v>
      </c>
      <c r="X1281" s="388">
        <f t="shared" si="110"/>
        <v>2369648.7999999998</v>
      </c>
      <c r="Y1281" s="6">
        <f t="shared" si="111"/>
        <v>2369700</v>
      </c>
      <c r="Z1281" s="355"/>
      <c r="AA1281" s="359"/>
    </row>
    <row r="1282" spans="1:27" ht="15.75">
      <c r="A1282" s="24">
        <f t="shared" si="112"/>
        <v>826</v>
      </c>
      <c r="B1282" s="519" t="s">
        <v>3245</v>
      </c>
      <c r="C1282" s="519" t="s">
        <v>2661</v>
      </c>
      <c r="D1282" s="25" t="s">
        <v>3244</v>
      </c>
      <c r="E1282" s="26">
        <v>1971700</v>
      </c>
      <c r="F1282" s="26">
        <v>1971700</v>
      </c>
      <c r="G1282" s="27"/>
      <c r="H1282" s="26">
        <v>1971700</v>
      </c>
      <c r="I1282" s="27" t="e">
        <f>#REF!*($I$4)</f>
        <v>#REF!</v>
      </c>
      <c r="J1282" s="27" t="e">
        <f>ROUNDUP(E1282+#REF!+I1282,-2)</f>
        <v>#REF!</v>
      </c>
      <c r="K1282" s="27"/>
      <c r="L1282" s="138"/>
      <c r="M1282" s="138"/>
      <c r="N1282" s="139"/>
      <c r="O1282" s="49"/>
      <c r="P1282" s="49"/>
      <c r="Q1282" s="49"/>
      <c r="R1282" s="49"/>
      <c r="S1282" s="49"/>
      <c r="T1282" s="49"/>
      <c r="U1282" s="28">
        <f t="shared" si="107"/>
        <v>197170</v>
      </c>
      <c r="V1282" s="28">
        <f t="shared" si="108"/>
        <v>295755</v>
      </c>
      <c r="W1282" s="28">
        <f t="shared" si="109"/>
        <v>63094.400000000001</v>
      </c>
      <c r="X1282" s="388">
        <f t="shared" si="110"/>
        <v>2527719.4</v>
      </c>
      <c r="Y1282" s="6">
        <f t="shared" si="111"/>
        <v>2527800</v>
      </c>
      <c r="Z1282" s="355"/>
      <c r="AA1282" s="359"/>
    </row>
    <row r="1283" spans="1:27" ht="15.75">
      <c r="A1283" s="24">
        <f t="shared" si="112"/>
        <v>827</v>
      </c>
      <c r="B1283" s="519" t="s">
        <v>3245</v>
      </c>
      <c r="C1283" s="519" t="s">
        <v>2662</v>
      </c>
      <c r="D1283" s="25" t="s">
        <v>3244</v>
      </c>
      <c r="E1283" s="26">
        <v>1602000</v>
      </c>
      <c r="F1283" s="26">
        <v>1602000</v>
      </c>
      <c r="G1283" s="27"/>
      <c r="H1283" s="26">
        <v>1602000</v>
      </c>
      <c r="I1283" s="27" t="e">
        <f>#REF!*($I$4)</f>
        <v>#REF!</v>
      </c>
      <c r="J1283" s="27" t="e">
        <f>ROUNDUP(E1283+#REF!+I1283,-2)</f>
        <v>#REF!</v>
      </c>
      <c r="K1283" s="27"/>
      <c r="L1283" s="138"/>
      <c r="M1283" s="138"/>
      <c r="N1283" s="139"/>
      <c r="O1283" s="49"/>
      <c r="P1283" s="49"/>
      <c r="Q1283" s="49"/>
      <c r="R1283" s="49"/>
      <c r="S1283" s="49"/>
      <c r="T1283" s="49"/>
      <c r="U1283" s="28">
        <f t="shared" si="107"/>
        <v>160200</v>
      </c>
      <c r="V1283" s="28">
        <f t="shared" si="108"/>
        <v>240300</v>
      </c>
      <c r="W1283" s="28">
        <f t="shared" si="109"/>
        <v>51264</v>
      </c>
      <c r="X1283" s="388">
        <f t="shared" si="110"/>
        <v>2053764</v>
      </c>
      <c r="Y1283" s="6">
        <f t="shared" si="111"/>
        <v>2053800</v>
      </c>
      <c r="Z1283" s="355"/>
      <c r="AA1283" s="359"/>
    </row>
    <row r="1284" spans="1:27" ht="15.75">
      <c r="A1284" s="24">
        <f t="shared" si="112"/>
        <v>828</v>
      </c>
      <c r="B1284" s="519" t="s">
        <v>3245</v>
      </c>
      <c r="C1284" s="519" t="s">
        <v>2663</v>
      </c>
      <c r="D1284" s="25" t="s">
        <v>3244</v>
      </c>
      <c r="E1284" s="26">
        <v>1602000</v>
      </c>
      <c r="F1284" s="26">
        <v>1602000</v>
      </c>
      <c r="G1284" s="27"/>
      <c r="H1284" s="26">
        <v>1602000</v>
      </c>
      <c r="I1284" s="27" t="e">
        <f>#REF!*($I$4)</f>
        <v>#REF!</v>
      </c>
      <c r="J1284" s="27" t="e">
        <f>ROUNDUP(E1284+#REF!+I1284,-2)</f>
        <v>#REF!</v>
      </c>
      <c r="K1284" s="27"/>
      <c r="L1284" s="138"/>
      <c r="M1284" s="138"/>
      <c r="N1284" s="139"/>
      <c r="O1284" s="49"/>
      <c r="P1284" s="49"/>
      <c r="Q1284" s="49"/>
      <c r="R1284" s="49"/>
      <c r="S1284" s="49"/>
      <c r="T1284" s="49"/>
      <c r="U1284" s="28">
        <f t="shared" si="107"/>
        <v>160200</v>
      </c>
      <c r="V1284" s="28">
        <f t="shared" si="108"/>
        <v>240300</v>
      </c>
      <c r="W1284" s="28">
        <f t="shared" si="109"/>
        <v>51264</v>
      </c>
      <c r="X1284" s="388">
        <f t="shared" si="110"/>
        <v>2053764</v>
      </c>
      <c r="Y1284" s="6">
        <f t="shared" si="111"/>
        <v>2053800</v>
      </c>
      <c r="Z1284" s="355"/>
      <c r="AA1284" s="359"/>
    </row>
    <row r="1285" spans="1:27" ht="15.75">
      <c r="A1285" s="24">
        <f t="shared" si="112"/>
        <v>829</v>
      </c>
      <c r="B1285" s="519" t="s">
        <v>3245</v>
      </c>
      <c r="C1285" s="519" t="s">
        <v>2664</v>
      </c>
      <c r="D1285" s="25" t="s">
        <v>3244</v>
      </c>
      <c r="E1285" s="26">
        <v>1922400</v>
      </c>
      <c r="F1285" s="26">
        <v>1922400</v>
      </c>
      <c r="G1285" s="27"/>
      <c r="H1285" s="26">
        <v>1922400</v>
      </c>
      <c r="I1285" s="27" t="e">
        <f>#REF!*($I$4)</f>
        <v>#REF!</v>
      </c>
      <c r="J1285" s="27" t="e">
        <f>ROUNDUP(E1285+#REF!+I1285,-2)</f>
        <v>#REF!</v>
      </c>
      <c r="K1285" s="27"/>
      <c r="L1285" s="138"/>
      <c r="M1285" s="138"/>
      <c r="N1285" s="139"/>
      <c r="O1285" s="49"/>
      <c r="P1285" s="49"/>
      <c r="Q1285" s="49"/>
      <c r="R1285" s="49"/>
      <c r="S1285" s="49"/>
      <c r="T1285" s="49"/>
      <c r="U1285" s="28">
        <f t="shared" si="107"/>
        <v>192240</v>
      </c>
      <c r="V1285" s="28">
        <f t="shared" si="108"/>
        <v>288360</v>
      </c>
      <c r="W1285" s="28">
        <f t="shared" si="109"/>
        <v>61516.800000000003</v>
      </c>
      <c r="X1285" s="388">
        <f t="shared" si="110"/>
        <v>2464516.7999999998</v>
      </c>
      <c r="Y1285" s="6">
        <f t="shared" si="111"/>
        <v>2464600</v>
      </c>
      <c r="Z1285" s="355"/>
      <c r="AA1285" s="359"/>
    </row>
    <row r="1286" spans="1:27" ht="15.75">
      <c r="A1286" s="24">
        <f t="shared" si="112"/>
        <v>830</v>
      </c>
      <c r="B1286" s="519" t="s">
        <v>3245</v>
      </c>
      <c r="C1286" s="519" t="s">
        <v>2665</v>
      </c>
      <c r="D1286" s="25" t="s">
        <v>3244</v>
      </c>
      <c r="E1286" s="26">
        <v>1528100</v>
      </c>
      <c r="F1286" s="26">
        <v>1528100</v>
      </c>
      <c r="G1286" s="27"/>
      <c r="H1286" s="26">
        <v>1528100</v>
      </c>
      <c r="I1286" s="27" t="e">
        <f>#REF!*($I$4)</f>
        <v>#REF!</v>
      </c>
      <c r="J1286" s="27" t="e">
        <f>ROUNDUP(E1286+#REF!+I1286,-2)</f>
        <v>#REF!</v>
      </c>
      <c r="K1286" s="27"/>
      <c r="L1286" s="138"/>
      <c r="M1286" s="138"/>
      <c r="N1286" s="139"/>
      <c r="O1286" s="49"/>
      <c r="P1286" s="49"/>
      <c r="Q1286" s="49"/>
      <c r="R1286" s="49"/>
      <c r="S1286" s="49"/>
      <c r="T1286" s="49"/>
      <c r="U1286" s="28">
        <f t="shared" si="107"/>
        <v>152810</v>
      </c>
      <c r="V1286" s="28">
        <f t="shared" si="108"/>
        <v>229215</v>
      </c>
      <c r="W1286" s="28">
        <f t="shared" si="109"/>
        <v>48899.200000000004</v>
      </c>
      <c r="X1286" s="388">
        <f t="shared" si="110"/>
        <v>1959024.2</v>
      </c>
      <c r="Y1286" s="6">
        <f t="shared" si="111"/>
        <v>1959100</v>
      </c>
      <c r="Z1286" s="355"/>
      <c r="AA1286" s="359"/>
    </row>
    <row r="1287" spans="1:27" ht="15.75">
      <c r="A1287" s="24">
        <f t="shared" si="112"/>
        <v>831</v>
      </c>
      <c r="B1287" s="519" t="s">
        <v>3245</v>
      </c>
      <c r="C1287" s="519" t="s">
        <v>2666</v>
      </c>
      <c r="D1287" s="25" t="s">
        <v>3244</v>
      </c>
      <c r="E1287" s="26">
        <v>1848400</v>
      </c>
      <c r="F1287" s="26">
        <v>1848400</v>
      </c>
      <c r="G1287" s="27"/>
      <c r="H1287" s="26">
        <v>1848400</v>
      </c>
      <c r="I1287" s="27" t="e">
        <f>#REF!*($I$4)</f>
        <v>#REF!</v>
      </c>
      <c r="J1287" s="27" t="e">
        <f>ROUNDUP(E1287+#REF!+I1287,-2)</f>
        <v>#REF!</v>
      </c>
      <c r="K1287" s="27"/>
      <c r="L1287" s="138"/>
      <c r="M1287" s="138"/>
      <c r="N1287" s="139"/>
      <c r="O1287" s="49"/>
      <c r="P1287" s="49"/>
      <c r="Q1287" s="49"/>
      <c r="R1287" s="49"/>
      <c r="S1287" s="49"/>
      <c r="T1287" s="49"/>
      <c r="U1287" s="28">
        <f t="shared" si="107"/>
        <v>184840</v>
      </c>
      <c r="V1287" s="28">
        <f t="shared" si="108"/>
        <v>277260</v>
      </c>
      <c r="W1287" s="28">
        <f t="shared" si="109"/>
        <v>59148.800000000003</v>
      </c>
      <c r="X1287" s="388">
        <f t="shared" si="110"/>
        <v>2369648.7999999998</v>
      </c>
      <c r="Y1287" s="6">
        <f t="shared" si="111"/>
        <v>2369700</v>
      </c>
      <c r="Z1287" s="355"/>
      <c r="AA1287" s="359"/>
    </row>
    <row r="1288" spans="1:27" ht="15.75">
      <c r="A1288" s="24">
        <f t="shared" si="112"/>
        <v>832</v>
      </c>
      <c r="B1288" s="519" t="s">
        <v>3245</v>
      </c>
      <c r="C1288" s="519" t="s">
        <v>2667</v>
      </c>
      <c r="D1288" s="25" t="s">
        <v>3244</v>
      </c>
      <c r="E1288" s="26">
        <v>2053900</v>
      </c>
      <c r="F1288" s="26">
        <v>2053900</v>
      </c>
      <c r="G1288" s="27"/>
      <c r="H1288" s="26">
        <v>2053900</v>
      </c>
      <c r="I1288" s="27" t="e">
        <f>#REF!*($I$4)</f>
        <v>#REF!</v>
      </c>
      <c r="J1288" s="27" t="e">
        <f>ROUNDUP(E1288+#REF!+I1288,-2)</f>
        <v>#REF!</v>
      </c>
      <c r="K1288" s="27"/>
      <c r="L1288" s="138"/>
      <c r="M1288" s="138"/>
      <c r="N1288" s="139"/>
      <c r="O1288" s="49"/>
      <c r="P1288" s="49"/>
      <c r="Q1288" s="49"/>
      <c r="R1288" s="49"/>
      <c r="S1288" s="49"/>
      <c r="T1288" s="49"/>
      <c r="U1288" s="28">
        <f t="shared" si="107"/>
        <v>205390</v>
      </c>
      <c r="V1288" s="28">
        <f t="shared" si="108"/>
        <v>308085</v>
      </c>
      <c r="W1288" s="28">
        <f t="shared" si="109"/>
        <v>65724.800000000003</v>
      </c>
      <c r="X1288" s="388">
        <f t="shared" si="110"/>
        <v>2633099.7999999998</v>
      </c>
      <c r="Y1288" s="6">
        <f t="shared" si="111"/>
        <v>2633100</v>
      </c>
      <c r="Z1288" s="355"/>
      <c r="AA1288" s="359"/>
    </row>
    <row r="1289" spans="1:27" ht="15.75">
      <c r="A1289" s="24">
        <f t="shared" si="112"/>
        <v>833</v>
      </c>
      <c r="B1289" s="519" t="s">
        <v>3245</v>
      </c>
      <c r="C1289" s="519" t="s">
        <v>2668</v>
      </c>
      <c r="D1289" s="25" t="s">
        <v>3244</v>
      </c>
      <c r="E1289" s="26">
        <v>2711000</v>
      </c>
      <c r="F1289" s="26">
        <v>2711000</v>
      </c>
      <c r="G1289" s="27"/>
      <c r="H1289" s="26">
        <v>2711000</v>
      </c>
      <c r="I1289" s="27" t="e">
        <f>#REF!*($I$4)</f>
        <v>#REF!</v>
      </c>
      <c r="J1289" s="27" t="e">
        <f>ROUNDUP(E1289+#REF!+I1289,-2)</f>
        <v>#REF!</v>
      </c>
      <c r="K1289" s="27"/>
      <c r="L1289" s="138"/>
      <c r="M1289" s="138"/>
      <c r="N1289" s="139"/>
      <c r="O1289" s="49"/>
      <c r="P1289" s="49"/>
      <c r="Q1289" s="49"/>
      <c r="R1289" s="49"/>
      <c r="S1289" s="49"/>
      <c r="T1289" s="49"/>
      <c r="U1289" s="28">
        <f t="shared" ref="U1289:U1352" si="113">+H1289*0.1</f>
        <v>271100</v>
      </c>
      <c r="V1289" s="28">
        <f t="shared" ref="V1289:V1352" si="114">+H1289*0.15</f>
        <v>406650</v>
      </c>
      <c r="W1289" s="28">
        <f t="shared" ref="W1289:W1352" si="115">+H1289*0.032</f>
        <v>86752</v>
      </c>
      <c r="X1289" s="388">
        <f t="shared" ref="X1289:X1352" si="116">+H1289+U1289+V1289+W1289</f>
        <v>3475502</v>
      </c>
      <c r="Y1289" s="6">
        <f t="shared" ref="Y1289:Y1352" si="117">ROUNDUP(X1289,-2)</f>
        <v>3475600</v>
      </c>
      <c r="Z1289" s="355"/>
      <c r="AA1289" s="359"/>
    </row>
    <row r="1290" spans="1:27" ht="15.75">
      <c r="A1290" s="24">
        <f t="shared" si="112"/>
        <v>834</v>
      </c>
      <c r="B1290" s="519" t="s">
        <v>3245</v>
      </c>
      <c r="C1290" s="519" t="s">
        <v>2669</v>
      </c>
      <c r="D1290" s="25" t="s">
        <v>3244</v>
      </c>
      <c r="E1290" s="26">
        <v>2094900</v>
      </c>
      <c r="F1290" s="26">
        <v>2094900</v>
      </c>
      <c r="G1290" s="27"/>
      <c r="H1290" s="26">
        <v>2094900</v>
      </c>
      <c r="I1290" s="27" t="e">
        <f>#REF!*($I$4)</f>
        <v>#REF!</v>
      </c>
      <c r="J1290" s="27" t="e">
        <f>ROUNDUP(E1290+#REF!+I1290,-2)</f>
        <v>#REF!</v>
      </c>
      <c r="K1290" s="27"/>
      <c r="L1290" s="138"/>
      <c r="M1290" s="138"/>
      <c r="N1290" s="139"/>
      <c r="O1290" s="49"/>
      <c r="P1290" s="49"/>
      <c r="Q1290" s="49"/>
      <c r="R1290" s="49"/>
      <c r="S1290" s="49"/>
      <c r="T1290" s="49"/>
      <c r="U1290" s="28">
        <f t="shared" si="113"/>
        <v>209490</v>
      </c>
      <c r="V1290" s="28">
        <f t="shared" si="114"/>
        <v>314235</v>
      </c>
      <c r="W1290" s="28">
        <f t="shared" si="115"/>
        <v>67036.800000000003</v>
      </c>
      <c r="X1290" s="388">
        <f t="shared" si="116"/>
        <v>2685661.8</v>
      </c>
      <c r="Y1290" s="6">
        <f t="shared" si="117"/>
        <v>2685700</v>
      </c>
      <c r="Z1290" s="355"/>
      <c r="AA1290" s="359"/>
    </row>
    <row r="1291" spans="1:27" ht="15.75">
      <c r="A1291" s="24">
        <f t="shared" si="112"/>
        <v>835</v>
      </c>
      <c r="B1291" s="519" t="s">
        <v>3245</v>
      </c>
      <c r="C1291" s="519" t="s">
        <v>3212</v>
      </c>
      <c r="D1291" s="25" t="s">
        <v>3244</v>
      </c>
      <c r="E1291" s="26">
        <v>2242800</v>
      </c>
      <c r="F1291" s="26">
        <v>2242800</v>
      </c>
      <c r="G1291" s="27"/>
      <c r="H1291" s="26">
        <v>2242800</v>
      </c>
      <c r="I1291" s="27" t="e">
        <f>#REF!*($I$4)</f>
        <v>#REF!</v>
      </c>
      <c r="J1291" s="27" t="e">
        <f>ROUNDUP(E1291+#REF!+I1291,-2)</f>
        <v>#REF!</v>
      </c>
      <c r="K1291" s="27"/>
      <c r="L1291" s="138"/>
      <c r="M1291" s="138"/>
      <c r="N1291" s="139"/>
      <c r="O1291" s="49"/>
      <c r="P1291" s="49"/>
      <c r="Q1291" s="49"/>
      <c r="R1291" s="49"/>
      <c r="S1291" s="49"/>
      <c r="T1291" s="49"/>
      <c r="U1291" s="28">
        <f t="shared" si="113"/>
        <v>224280</v>
      </c>
      <c r="V1291" s="28">
        <f t="shared" si="114"/>
        <v>336420</v>
      </c>
      <c r="W1291" s="28">
        <f t="shared" si="115"/>
        <v>71769.600000000006</v>
      </c>
      <c r="X1291" s="388">
        <f t="shared" si="116"/>
        <v>2875269.6</v>
      </c>
      <c r="Y1291" s="6">
        <f t="shared" si="117"/>
        <v>2875300</v>
      </c>
      <c r="Z1291" s="355"/>
      <c r="AA1291" s="359"/>
    </row>
    <row r="1292" spans="1:27" ht="15.75">
      <c r="A1292" s="24">
        <f t="shared" si="112"/>
        <v>836</v>
      </c>
      <c r="B1292" s="519" t="s">
        <v>3246</v>
      </c>
      <c r="C1292" s="519" t="s">
        <v>3217</v>
      </c>
      <c r="D1292" s="25" t="s">
        <v>2532</v>
      </c>
      <c r="E1292" s="26">
        <v>1014300</v>
      </c>
      <c r="F1292" s="26">
        <v>1014300</v>
      </c>
      <c r="G1292" s="27"/>
      <c r="H1292" s="26">
        <v>1014300</v>
      </c>
      <c r="I1292" s="27" t="e">
        <f>#REF!*($I$4)</f>
        <v>#REF!</v>
      </c>
      <c r="J1292" s="27" t="e">
        <f>ROUNDUP(E1292+#REF!+I1292,-2)</f>
        <v>#REF!</v>
      </c>
      <c r="K1292" s="27"/>
      <c r="L1292" s="138"/>
      <c r="M1292" s="138"/>
      <c r="N1292" s="139"/>
      <c r="O1292" s="49"/>
      <c r="P1292" s="49"/>
      <c r="Q1292" s="49"/>
      <c r="R1292" s="49"/>
      <c r="S1292" s="49"/>
      <c r="T1292" s="49"/>
      <c r="U1292" s="28">
        <f t="shared" si="113"/>
        <v>101430</v>
      </c>
      <c r="V1292" s="28">
        <f t="shared" si="114"/>
        <v>152145</v>
      </c>
      <c r="W1292" s="28">
        <f t="shared" si="115"/>
        <v>32457.600000000002</v>
      </c>
      <c r="X1292" s="388">
        <f t="shared" si="116"/>
        <v>1300332.6000000001</v>
      </c>
      <c r="Y1292" s="6">
        <f t="shared" si="117"/>
        <v>1300400</v>
      </c>
      <c r="Z1292" s="355"/>
      <c r="AA1292" s="359"/>
    </row>
    <row r="1293" spans="1:27" ht="15.75">
      <c r="A1293" s="24">
        <f t="shared" si="112"/>
        <v>837</v>
      </c>
      <c r="B1293" s="519" t="s">
        <v>3246</v>
      </c>
      <c r="C1293" s="519" t="s">
        <v>3175</v>
      </c>
      <c r="D1293" s="25" t="s">
        <v>2387</v>
      </c>
      <c r="E1293" s="26">
        <v>1710500</v>
      </c>
      <c r="F1293" s="26">
        <v>1710500</v>
      </c>
      <c r="G1293" s="27"/>
      <c r="H1293" s="26">
        <v>1710500</v>
      </c>
      <c r="I1293" s="27" t="e">
        <f>#REF!*($I$4)</f>
        <v>#REF!</v>
      </c>
      <c r="J1293" s="27" t="e">
        <f>ROUNDUP(E1293+#REF!+I1293,-2)</f>
        <v>#REF!</v>
      </c>
      <c r="K1293" s="27"/>
      <c r="L1293" s="138"/>
      <c r="M1293" s="138"/>
      <c r="N1293" s="139"/>
      <c r="O1293" s="49"/>
      <c r="P1293" s="49"/>
      <c r="Q1293" s="49"/>
      <c r="R1293" s="49"/>
      <c r="S1293" s="49"/>
      <c r="T1293" s="49"/>
      <c r="U1293" s="28">
        <f t="shared" si="113"/>
        <v>171050</v>
      </c>
      <c r="V1293" s="28">
        <f t="shared" si="114"/>
        <v>256575</v>
      </c>
      <c r="W1293" s="28">
        <f t="shared" si="115"/>
        <v>54736</v>
      </c>
      <c r="X1293" s="388">
        <f t="shared" si="116"/>
        <v>2192861</v>
      </c>
      <c r="Y1293" s="6">
        <f t="shared" si="117"/>
        <v>2192900</v>
      </c>
      <c r="Z1293" s="355"/>
      <c r="AA1293" s="359"/>
    </row>
    <row r="1294" spans="1:27" ht="15.75">
      <c r="A1294" s="24">
        <f t="shared" si="112"/>
        <v>838</v>
      </c>
      <c r="B1294" s="519" t="s">
        <v>3247</v>
      </c>
      <c r="C1294" s="519" t="s">
        <v>3222</v>
      </c>
      <c r="D1294" s="25" t="s">
        <v>2660</v>
      </c>
      <c r="E1294" s="26">
        <v>308100</v>
      </c>
      <c r="F1294" s="26">
        <v>308100</v>
      </c>
      <c r="G1294" s="27"/>
      <c r="H1294" s="26">
        <v>308100</v>
      </c>
      <c r="I1294" s="27" t="e">
        <f>#REF!*($I$4)</f>
        <v>#REF!</v>
      </c>
      <c r="J1294" s="27" t="e">
        <f>ROUNDUP(E1294+#REF!+I1294,-2)</f>
        <v>#REF!</v>
      </c>
      <c r="K1294" s="27"/>
      <c r="L1294" s="138"/>
      <c r="M1294" s="138"/>
      <c r="N1294" s="139"/>
      <c r="O1294" s="49"/>
      <c r="P1294" s="49"/>
      <c r="Q1294" s="49"/>
      <c r="R1294" s="49"/>
      <c r="S1294" s="49"/>
      <c r="T1294" s="49"/>
      <c r="U1294" s="28">
        <f t="shared" si="113"/>
        <v>30810</v>
      </c>
      <c r="V1294" s="28">
        <f t="shared" si="114"/>
        <v>46215</v>
      </c>
      <c r="W1294" s="28">
        <f t="shared" si="115"/>
        <v>9859.2000000000007</v>
      </c>
      <c r="X1294" s="388">
        <f t="shared" si="116"/>
        <v>394984.2</v>
      </c>
      <c r="Y1294" s="6">
        <f t="shared" si="117"/>
        <v>395000</v>
      </c>
      <c r="Z1294" s="355"/>
      <c r="AA1294" s="359"/>
    </row>
    <row r="1295" spans="1:27" ht="15.75">
      <c r="A1295" s="24">
        <f t="shared" si="112"/>
        <v>839</v>
      </c>
      <c r="B1295" s="519" t="s">
        <v>3247</v>
      </c>
      <c r="C1295" s="519" t="s">
        <v>3169</v>
      </c>
      <c r="D1295" s="25" t="s">
        <v>2660</v>
      </c>
      <c r="E1295" s="26">
        <v>369700</v>
      </c>
      <c r="F1295" s="26">
        <v>369700</v>
      </c>
      <c r="G1295" s="27"/>
      <c r="H1295" s="26">
        <v>369700</v>
      </c>
      <c r="I1295" s="27" t="e">
        <f>#REF!*($I$4)</f>
        <v>#REF!</v>
      </c>
      <c r="J1295" s="27" t="e">
        <f>ROUNDUP(E1295+#REF!+I1295,-2)</f>
        <v>#REF!</v>
      </c>
      <c r="K1295" s="27"/>
      <c r="L1295" s="138"/>
      <c r="M1295" s="138"/>
      <c r="N1295" s="139"/>
      <c r="O1295" s="49"/>
      <c r="P1295" s="49"/>
      <c r="Q1295" s="49"/>
      <c r="R1295" s="49"/>
      <c r="S1295" s="49"/>
      <c r="T1295" s="49"/>
      <c r="U1295" s="28">
        <f t="shared" si="113"/>
        <v>36970</v>
      </c>
      <c r="V1295" s="28">
        <f t="shared" si="114"/>
        <v>55455</v>
      </c>
      <c r="W1295" s="28">
        <f t="shared" si="115"/>
        <v>11830.4</v>
      </c>
      <c r="X1295" s="388">
        <f t="shared" si="116"/>
        <v>473955.4</v>
      </c>
      <c r="Y1295" s="6">
        <f t="shared" si="117"/>
        <v>474000</v>
      </c>
      <c r="Z1295" s="355"/>
      <c r="AA1295" s="359"/>
    </row>
    <row r="1296" spans="1:27" ht="15.75">
      <c r="A1296" s="24">
        <f t="shared" si="112"/>
        <v>840</v>
      </c>
      <c r="B1296" s="519" t="s">
        <v>3247</v>
      </c>
      <c r="C1296" s="519" t="s">
        <v>2659</v>
      </c>
      <c r="D1296" s="25" t="s">
        <v>2660</v>
      </c>
      <c r="E1296" s="26">
        <v>369700</v>
      </c>
      <c r="F1296" s="26">
        <v>369700</v>
      </c>
      <c r="G1296" s="27"/>
      <c r="H1296" s="26">
        <v>369700</v>
      </c>
      <c r="I1296" s="27" t="e">
        <f>#REF!*($I$4)</f>
        <v>#REF!</v>
      </c>
      <c r="J1296" s="27" t="e">
        <f>ROUNDUP(E1296+#REF!+I1296,-2)</f>
        <v>#REF!</v>
      </c>
      <c r="K1296" s="27"/>
      <c r="L1296" s="138"/>
      <c r="M1296" s="138"/>
      <c r="N1296" s="139"/>
      <c r="O1296" s="49"/>
      <c r="P1296" s="49"/>
      <c r="Q1296" s="49"/>
      <c r="R1296" s="49"/>
      <c r="S1296" s="49"/>
      <c r="T1296" s="49"/>
      <c r="U1296" s="28">
        <f t="shared" si="113"/>
        <v>36970</v>
      </c>
      <c r="V1296" s="28">
        <f t="shared" si="114"/>
        <v>55455</v>
      </c>
      <c r="W1296" s="28">
        <f t="shared" si="115"/>
        <v>11830.4</v>
      </c>
      <c r="X1296" s="388">
        <f t="shared" si="116"/>
        <v>473955.4</v>
      </c>
      <c r="Y1296" s="6">
        <f t="shared" si="117"/>
        <v>474000</v>
      </c>
      <c r="Z1296" s="355"/>
      <c r="AA1296" s="359"/>
    </row>
    <row r="1297" spans="1:27" ht="15.75">
      <c r="A1297" s="24">
        <f t="shared" si="112"/>
        <v>841</v>
      </c>
      <c r="B1297" s="519" t="s">
        <v>3247</v>
      </c>
      <c r="C1297" s="519" t="s">
        <v>2661</v>
      </c>
      <c r="D1297" s="25" t="s">
        <v>2660</v>
      </c>
      <c r="E1297" s="26">
        <v>369700</v>
      </c>
      <c r="F1297" s="26">
        <v>369700</v>
      </c>
      <c r="G1297" s="27"/>
      <c r="H1297" s="26">
        <v>369700</v>
      </c>
      <c r="I1297" s="27" t="e">
        <f>#REF!*($I$4)</f>
        <v>#REF!</v>
      </c>
      <c r="J1297" s="27" t="e">
        <f>ROUNDUP(E1297+#REF!+I1297,-2)</f>
        <v>#REF!</v>
      </c>
      <c r="K1297" s="27"/>
      <c r="L1297" s="138"/>
      <c r="M1297" s="138"/>
      <c r="N1297" s="139"/>
      <c r="O1297" s="49"/>
      <c r="P1297" s="49"/>
      <c r="Q1297" s="49"/>
      <c r="R1297" s="49"/>
      <c r="S1297" s="49"/>
      <c r="T1297" s="49"/>
      <c r="U1297" s="28">
        <f t="shared" si="113"/>
        <v>36970</v>
      </c>
      <c r="V1297" s="28">
        <f t="shared" si="114"/>
        <v>55455</v>
      </c>
      <c r="W1297" s="28">
        <f t="shared" si="115"/>
        <v>11830.4</v>
      </c>
      <c r="X1297" s="388">
        <f t="shared" si="116"/>
        <v>473955.4</v>
      </c>
      <c r="Y1297" s="6">
        <f t="shared" si="117"/>
        <v>474000</v>
      </c>
      <c r="Z1297" s="355"/>
      <c r="AA1297" s="359"/>
    </row>
    <row r="1298" spans="1:27" ht="15.75">
      <c r="A1298" s="24">
        <f t="shared" si="112"/>
        <v>842</v>
      </c>
      <c r="B1298" s="519" t="s">
        <v>3247</v>
      </c>
      <c r="C1298" s="519" t="s">
        <v>2662</v>
      </c>
      <c r="D1298" s="25" t="s">
        <v>2660</v>
      </c>
      <c r="E1298" s="26">
        <v>369700</v>
      </c>
      <c r="F1298" s="26">
        <v>369700</v>
      </c>
      <c r="G1298" s="27"/>
      <c r="H1298" s="26">
        <v>369700</v>
      </c>
      <c r="I1298" s="27" t="e">
        <f>#REF!*($I$4)</f>
        <v>#REF!</v>
      </c>
      <c r="J1298" s="27" t="e">
        <f>ROUNDUP(E1298+#REF!+I1298,-2)</f>
        <v>#REF!</v>
      </c>
      <c r="K1298" s="27"/>
      <c r="L1298" s="138"/>
      <c r="M1298" s="138"/>
      <c r="N1298" s="139"/>
      <c r="O1298" s="49"/>
      <c r="P1298" s="49"/>
      <c r="Q1298" s="49"/>
      <c r="R1298" s="49"/>
      <c r="S1298" s="49"/>
      <c r="T1298" s="49"/>
      <c r="U1298" s="28">
        <f t="shared" si="113"/>
        <v>36970</v>
      </c>
      <c r="V1298" s="28">
        <f t="shared" si="114"/>
        <v>55455</v>
      </c>
      <c r="W1298" s="28">
        <f t="shared" si="115"/>
        <v>11830.4</v>
      </c>
      <c r="X1298" s="388">
        <f t="shared" si="116"/>
        <v>473955.4</v>
      </c>
      <c r="Y1298" s="6">
        <f t="shared" si="117"/>
        <v>474000</v>
      </c>
      <c r="Z1298" s="355"/>
      <c r="AA1298" s="359"/>
    </row>
    <row r="1299" spans="1:27" ht="15.75">
      <c r="A1299" s="24">
        <f t="shared" si="112"/>
        <v>843</v>
      </c>
      <c r="B1299" s="519" t="s">
        <v>3247</v>
      </c>
      <c r="C1299" s="519" t="s">
        <v>2663</v>
      </c>
      <c r="D1299" s="25" t="s">
        <v>2660</v>
      </c>
      <c r="E1299" s="26">
        <v>369700</v>
      </c>
      <c r="F1299" s="26">
        <v>369700</v>
      </c>
      <c r="G1299" s="27"/>
      <c r="H1299" s="26">
        <v>369700</v>
      </c>
      <c r="I1299" s="27" t="e">
        <f>#REF!*($I$4)</f>
        <v>#REF!</v>
      </c>
      <c r="J1299" s="27" t="e">
        <f>ROUNDUP(E1299+#REF!+I1299,-2)</f>
        <v>#REF!</v>
      </c>
      <c r="K1299" s="27"/>
      <c r="L1299" s="138"/>
      <c r="M1299" s="138"/>
      <c r="N1299" s="139"/>
      <c r="O1299" s="49"/>
      <c r="P1299" s="49"/>
      <c r="Q1299" s="49"/>
      <c r="R1299" s="49"/>
      <c r="S1299" s="49"/>
      <c r="T1299" s="49"/>
      <c r="U1299" s="28">
        <f t="shared" si="113"/>
        <v>36970</v>
      </c>
      <c r="V1299" s="28">
        <f t="shared" si="114"/>
        <v>55455</v>
      </c>
      <c r="W1299" s="28">
        <f t="shared" si="115"/>
        <v>11830.4</v>
      </c>
      <c r="X1299" s="388">
        <f t="shared" si="116"/>
        <v>473955.4</v>
      </c>
      <c r="Y1299" s="6">
        <f t="shared" si="117"/>
        <v>474000</v>
      </c>
      <c r="Z1299" s="355"/>
      <c r="AA1299" s="359"/>
    </row>
    <row r="1300" spans="1:27" ht="15.75">
      <c r="A1300" s="24">
        <f t="shared" si="112"/>
        <v>844</v>
      </c>
      <c r="B1300" s="519" t="s">
        <v>3247</v>
      </c>
      <c r="C1300" s="519" t="s">
        <v>2664</v>
      </c>
      <c r="D1300" s="25" t="s">
        <v>2660</v>
      </c>
      <c r="E1300" s="26">
        <v>369700</v>
      </c>
      <c r="F1300" s="26">
        <v>369700</v>
      </c>
      <c r="G1300" s="27"/>
      <c r="H1300" s="26">
        <v>369700</v>
      </c>
      <c r="I1300" s="27" t="e">
        <f>#REF!*($I$4)</f>
        <v>#REF!</v>
      </c>
      <c r="J1300" s="27" t="e">
        <f>ROUNDUP(E1300+#REF!+I1300,-2)</f>
        <v>#REF!</v>
      </c>
      <c r="K1300" s="27"/>
      <c r="L1300" s="138"/>
      <c r="M1300" s="138"/>
      <c r="N1300" s="139"/>
      <c r="O1300" s="49"/>
      <c r="P1300" s="49"/>
      <c r="Q1300" s="49"/>
      <c r="R1300" s="49"/>
      <c r="S1300" s="49"/>
      <c r="T1300" s="49"/>
      <c r="U1300" s="28">
        <f t="shared" si="113"/>
        <v>36970</v>
      </c>
      <c r="V1300" s="28">
        <f t="shared" si="114"/>
        <v>55455</v>
      </c>
      <c r="W1300" s="28">
        <f t="shared" si="115"/>
        <v>11830.4</v>
      </c>
      <c r="X1300" s="388">
        <f t="shared" si="116"/>
        <v>473955.4</v>
      </c>
      <c r="Y1300" s="6">
        <f t="shared" si="117"/>
        <v>474000</v>
      </c>
      <c r="Z1300" s="355"/>
      <c r="AA1300" s="359"/>
    </row>
    <row r="1301" spans="1:27" ht="15.75">
      <c r="A1301" s="24">
        <f t="shared" si="112"/>
        <v>845</v>
      </c>
      <c r="B1301" s="519" t="s">
        <v>3247</v>
      </c>
      <c r="C1301" s="519" t="s">
        <v>2666</v>
      </c>
      <c r="D1301" s="25" t="s">
        <v>2660</v>
      </c>
      <c r="E1301" s="26">
        <v>369700</v>
      </c>
      <c r="F1301" s="26">
        <v>369700</v>
      </c>
      <c r="G1301" s="27"/>
      <c r="H1301" s="26">
        <v>369700</v>
      </c>
      <c r="I1301" s="27" t="e">
        <f>#REF!*($I$4)</f>
        <v>#REF!</v>
      </c>
      <c r="J1301" s="27" t="e">
        <f>ROUNDUP(E1301+#REF!+I1301,-2)</f>
        <v>#REF!</v>
      </c>
      <c r="K1301" s="27"/>
      <c r="L1301" s="138"/>
      <c r="M1301" s="138"/>
      <c r="N1301" s="139"/>
      <c r="O1301" s="49"/>
      <c r="P1301" s="49"/>
      <c r="Q1301" s="49"/>
      <c r="R1301" s="49"/>
      <c r="S1301" s="49"/>
      <c r="T1301" s="49"/>
      <c r="U1301" s="28">
        <f t="shared" si="113"/>
        <v>36970</v>
      </c>
      <c r="V1301" s="28">
        <f t="shared" si="114"/>
        <v>55455</v>
      </c>
      <c r="W1301" s="28">
        <f t="shared" si="115"/>
        <v>11830.4</v>
      </c>
      <c r="X1301" s="388">
        <f t="shared" si="116"/>
        <v>473955.4</v>
      </c>
      <c r="Y1301" s="6">
        <f t="shared" si="117"/>
        <v>474000</v>
      </c>
      <c r="Z1301" s="355"/>
      <c r="AA1301" s="359"/>
    </row>
    <row r="1302" spans="1:27" ht="15.75">
      <c r="A1302" s="24">
        <f t="shared" si="112"/>
        <v>846</v>
      </c>
      <c r="B1302" s="519" t="s">
        <v>3247</v>
      </c>
      <c r="C1302" s="519" t="s">
        <v>2667</v>
      </c>
      <c r="D1302" s="25" t="s">
        <v>2660</v>
      </c>
      <c r="E1302" s="26">
        <v>369700</v>
      </c>
      <c r="F1302" s="26">
        <v>369700</v>
      </c>
      <c r="G1302" s="27"/>
      <c r="H1302" s="26">
        <v>369700</v>
      </c>
      <c r="I1302" s="27" t="e">
        <f>#REF!*($I$4)</f>
        <v>#REF!</v>
      </c>
      <c r="J1302" s="27" t="e">
        <f>ROUNDUP(E1302+#REF!+I1302,-2)</f>
        <v>#REF!</v>
      </c>
      <c r="K1302" s="27"/>
      <c r="L1302" s="138"/>
      <c r="M1302" s="138"/>
      <c r="N1302" s="139"/>
      <c r="O1302" s="49"/>
      <c r="P1302" s="49"/>
      <c r="Q1302" s="49"/>
      <c r="R1302" s="49"/>
      <c r="S1302" s="49"/>
      <c r="T1302" s="49"/>
      <c r="U1302" s="28">
        <f t="shared" si="113"/>
        <v>36970</v>
      </c>
      <c r="V1302" s="28">
        <f t="shared" si="114"/>
        <v>55455</v>
      </c>
      <c r="W1302" s="28">
        <f t="shared" si="115"/>
        <v>11830.4</v>
      </c>
      <c r="X1302" s="388">
        <f t="shared" si="116"/>
        <v>473955.4</v>
      </c>
      <c r="Y1302" s="6">
        <f t="shared" si="117"/>
        <v>474000</v>
      </c>
      <c r="Z1302" s="355"/>
      <c r="AA1302" s="359"/>
    </row>
    <row r="1303" spans="1:27" ht="15.75">
      <c r="A1303" s="24">
        <f t="shared" si="112"/>
        <v>847</v>
      </c>
      <c r="B1303" s="519" t="s">
        <v>3247</v>
      </c>
      <c r="C1303" s="519" t="s">
        <v>2668</v>
      </c>
      <c r="D1303" s="25" t="s">
        <v>2660</v>
      </c>
      <c r="E1303" s="26">
        <v>493000</v>
      </c>
      <c r="F1303" s="26">
        <v>493000</v>
      </c>
      <c r="G1303" s="27"/>
      <c r="H1303" s="26">
        <v>493000</v>
      </c>
      <c r="I1303" s="27" t="e">
        <f>#REF!*($I$4)</f>
        <v>#REF!</v>
      </c>
      <c r="J1303" s="27" t="e">
        <f>ROUNDUP(E1303+#REF!+I1303,-2)</f>
        <v>#REF!</v>
      </c>
      <c r="K1303" s="27"/>
      <c r="L1303" s="138"/>
      <c r="M1303" s="138"/>
      <c r="N1303" s="139"/>
      <c r="O1303" s="49"/>
      <c r="P1303" s="49"/>
      <c r="Q1303" s="49"/>
      <c r="R1303" s="49"/>
      <c r="S1303" s="49"/>
      <c r="T1303" s="49"/>
      <c r="U1303" s="28">
        <f t="shared" si="113"/>
        <v>49300</v>
      </c>
      <c r="V1303" s="28">
        <f t="shared" si="114"/>
        <v>73950</v>
      </c>
      <c r="W1303" s="28">
        <f t="shared" si="115"/>
        <v>15776</v>
      </c>
      <c r="X1303" s="388">
        <f t="shared" si="116"/>
        <v>632026</v>
      </c>
      <c r="Y1303" s="6">
        <f t="shared" si="117"/>
        <v>632100</v>
      </c>
      <c r="Z1303" s="355"/>
      <c r="AA1303" s="359"/>
    </row>
    <row r="1304" spans="1:27" ht="15.75">
      <c r="A1304" s="24">
        <f t="shared" si="112"/>
        <v>848</v>
      </c>
      <c r="B1304" s="519" t="s">
        <v>3247</v>
      </c>
      <c r="C1304" s="519" t="s">
        <v>2669</v>
      </c>
      <c r="D1304" s="25" t="s">
        <v>2660</v>
      </c>
      <c r="E1304" s="26">
        <v>369700</v>
      </c>
      <c r="F1304" s="26">
        <v>369700</v>
      </c>
      <c r="G1304" s="27"/>
      <c r="H1304" s="26">
        <v>369700</v>
      </c>
      <c r="I1304" s="27" t="e">
        <f>#REF!*($I$4)</f>
        <v>#REF!</v>
      </c>
      <c r="J1304" s="27" t="e">
        <f>ROUNDUP(E1304+#REF!+I1304,-2)</f>
        <v>#REF!</v>
      </c>
      <c r="K1304" s="27"/>
      <c r="L1304" s="138"/>
      <c r="M1304" s="138"/>
      <c r="N1304" s="139"/>
      <c r="O1304" s="49"/>
      <c r="P1304" s="49"/>
      <c r="Q1304" s="49"/>
      <c r="R1304" s="49"/>
      <c r="S1304" s="49"/>
      <c r="T1304" s="49"/>
      <c r="U1304" s="28">
        <f t="shared" si="113"/>
        <v>36970</v>
      </c>
      <c r="V1304" s="28">
        <f t="shared" si="114"/>
        <v>55455</v>
      </c>
      <c r="W1304" s="28">
        <f t="shared" si="115"/>
        <v>11830.4</v>
      </c>
      <c r="X1304" s="388">
        <f t="shared" si="116"/>
        <v>473955.4</v>
      </c>
      <c r="Y1304" s="6">
        <f t="shared" si="117"/>
        <v>474000</v>
      </c>
      <c r="Z1304" s="355"/>
      <c r="AA1304" s="359"/>
    </row>
    <row r="1305" spans="1:27" ht="15.75">
      <c r="A1305" s="24">
        <f t="shared" si="112"/>
        <v>849</v>
      </c>
      <c r="B1305" s="519" t="s">
        <v>3247</v>
      </c>
      <c r="C1305" s="519" t="s">
        <v>3212</v>
      </c>
      <c r="D1305" s="25" t="s">
        <v>2660</v>
      </c>
      <c r="E1305" s="26">
        <v>493000</v>
      </c>
      <c r="F1305" s="26">
        <v>493000</v>
      </c>
      <c r="G1305" s="27"/>
      <c r="H1305" s="26">
        <v>493000</v>
      </c>
      <c r="I1305" s="27" t="e">
        <f>#REF!*($I$4)</f>
        <v>#REF!</v>
      </c>
      <c r="J1305" s="27" t="e">
        <f>ROUNDUP(E1305+#REF!+I1305,-2)</f>
        <v>#REF!</v>
      </c>
      <c r="K1305" s="27"/>
      <c r="L1305" s="138"/>
      <c r="M1305" s="138"/>
      <c r="N1305" s="139"/>
      <c r="O1305" s="49"/>
      <c r="P1305" s="49"/>
      <c r="Q1305" s="49"/>
      <c r="R1305" s="49"/>
      <c r="S1305" s="49"/>
      <c r="T1305" s="49"/>
      <c r="U1305" s="28">
        <f t="shared" si="113"/>
        <v>49300</v>
      </c>
      <c r="V1305" s="28">
        <f t="shared" si="114"/>
        <v>73950</v>
      </c>
      <c r="W1305" s="28">
        <f t="shared" si="115"/>
        <v>15776</v>
      </c>
      <c r="X1305" s="388">
        <f t="shared" si="116"/>
        <v>632026</v>
      </c>
      <c r="Y1305" s="6">
        <f t="shared" si="117"/>
        <v>632100</v>
      </c>
      <c r="Z1305" s="355"/>
      <c r="AA1305" s="359"/>
    </row>
    <row r="1306" spans="1:27" ht="15.75">
      <c r="A1306" s="24">
        <f t="shared" si="112"/>
        <v>850</v>
      </c>
      <c r="B1306" s="519" t="s">
        <v>3247</v>
      </c>
      <c r="C1306" s="519" t="s">
        <v>2670</v>
      </c>
      <c r="D1306" s="25" t="s">
        <v>2660</v>
      </c>
      <c r="E1306" s="26">
        <v>493000</v>
      </c>
      <c r="F1306" s="26">
        <v>493000</v>
      </c>
      <c r="G1306" s="27"/>
      <c r="H1306" s="26">
        <v>493000</v>
      </c>
      <c r="I1306" s="27" t="e">
        <f>#REF!*($I$4)</f>
        <v>#REF!</v>
      </c>
      <c r="J1306" s="27" t="e">
        <f>ROUNDUP(E1306+#REF!+I1306,-2)</f>
        <v>#REF!</v>
      </c>
      <c r="K1306" s="27"/>
      <c r="L1306" s="138"/>
      <c r="M1306" s="138"/>
      <c r="N1306" s="139"/>
      <c r="O1306" s="49"/>
      <c r="P1306" s="49"/>
      <c r="Q1306" s="49"/>
      <c r="R1306" s="49"/>
      <c r="S1306" s="49"/>
      <c r="T1306" s="49"/>
      <c r="U1306" s="28">
        <f t="shared" si="113"/>
        <v>49300</v>
      </c>
      <c r="V1306" s="28">
        <f t="shared" si="114"/>
        <v>73950</v>
      </c>
      <c r="W1306" s="28">
        <f t="shared" si="115"/>
        <v>15776</v>
      </c>
      <c r="X1306" s="388">
        <f t="shared" si="116"/>
        <v>632026</v>
      </c>
      <c r="Y1306" s="6">
        <f t="shared" si="117"/>
        <v>632100</v>
      </c>
      <c r="Z1306" s="355"/>
      <c r="AA1306" s="359"/>
    </row>
    <row r="1307" spans="1:27" ht="15.75">
      <c r="A1307" s="24">
        <f t="shared" si="112"/>
        <v>851</v>
      </c>
      <c r="B1307" s="519" t="s">
        <v>2587</v>
      </c>
      <c r="C1307" s="519" t="s">
        <v>2666</v>
      </c>
      <c r="D1307" s="25" t="s">
        <v>2387</v>
      </c>
      <c r="E1307" s="26">
        <v>226600</v>
      </c>
      <c r="F1307" s="26">
        <v>226600</v>
      </c>
      <c r="G1307" s="27"/>
      <c r="H1307" s="26">
        <v>226600</v>
      </c>
      <c r="I1307" s="27" t="e">
        <f>#REF!*($I$4)</f>
        <v>#REF!</v>
      </c>
      <c r="J1307" s="27" t="e">
        <f>ROUNDUP(E1307+#REF!+I1307,-2)</f>
        <v>#REF!</v>
      </c>
      <c r="K1307" s="27"/>
      <c r="L1307" s="138"/>
      <c r="M1307" s="138"/>
      <c r="N1307" s="139"/>
      <c r="O1307" s="49"/>
      <c r="P1307" s="49"/>
      <c r="Q1307" s="49"/>
      <c r="R1307" s="49"/>
      <c r="S1307" s="49"/>
      <c r="T1307" s="49"/>
      <c r="U1307" s="28">
        <f t="shared" si="113"/>
        <v>22660</v>
      </c>
      <c r="V1307" s="28">
        <f t="shared" si="114"/>
        <v>33990</v>
      </c>
      <c r="W1307" s="28">
        <f t="shared" si="115"/>
        <v>7251.2</v>
      </c>
      <c r="X1307" s="388">
        <f t="shared" si="116"/>
        <v>290501.2</v>
      </c>
      <c r="Y1307" s="6">
        <f t="shared" si="117"/>
        <v>290600</v>
      </c>
      <c r="Z1307" s="355"/>
      <c r="AA1307" s="359"/>
    </row>
    <row r="1308" spans="1:27" ht="31.5">
      <c r="A1308" s="24">
        <f t="shared" si="112"/>
        <v>852</v>
      </c>
      <c r="B1308" s="519" t="s">
        <v>3248</v>
      </c>
      <c r="C1308" s="519" t="s">
        <v>3176</v>
      </c>
      <c r="D1308" s="25" t="s">
        <v>2532</v>
      </c>
      <c r="E1308" s="26">
        <v>2198800</v>
      </c>
      <c r="F1308" s="26">
        <v>2198800</v>
      </c>
      <c r="G1308" s="27"/>
      <c r="H1308" s="26">
        <v>2198800</v>
      </c>
      <c r="I1308" s="27" t="e">
        <f>#REF!*($I$4)</f>
        <v>#REF!</v>
      </c>
      <c r="J1308" s="27" t="e">
        <f>ROUNDUP(E1308+#REF!+I1308,-2)</f>
        <v>#REF!</v>
      </c>
      <c r="K1308" s="27"/>
      <c r="L1308" s="138"/>
      <c r="M1308" s="138"/>
      <c r="N1308" s="139"/>
      <c r="O1308" s="49"/>
      <c r="P1308" s="49"/>
      <c r="Q1308" s="49"/>
      <c r="R1308" s="49"/>
      <c r="S1308" s="49"/>
      <c r="T1308" s="49"/>
      <c r="U1308" s="28">
        <f t="shared" si="113"/>
        <v>219880</v>
      </c>
      <c r="V1308" s="28">
        <f t="shared" si="114"/>
        <v>329820</v>
      </c>
      <c r="W1308" s="28">
        <f t="shared" si="115"/>
        <v>70361.600000000006</v>
      </c>
      <c r="X1308" s="388">
        <f t="shared" si="116"/>
        <v>2818861.6</v>
      </c>
      <c r="Y1308" s="6">
        <f t="shared" si="117"/>
        <v>2818900</v>
      </c>
      <c r="Z1308" s="355"/>
      <c r="AA1308" s="359"/>
    </row>
    <row r="1309" spans="1:27" ht="31.5">
      <c r="A1309" s="24">
        <f t="shared" si="112"/>
        <v>853</v>
      </c>
      <c r="B1309" s="519" t="s">
        <v>3248</v>
      </c>
      <c r="C1309" s="519" t="s">
        <v>3177</v>
      </c>
      <c r="D1309" s="25" t="s">
        <v>2532</v>
      </c>
      <c r="E1309" s="26">
        <v>1726500</v>
      </c>
      <c r="F1309" s="26">
        <v>1726500</v>
      </c>
      <c r="G1309" s="27"/>
      <c r="H1309" s="26">
        <v>1726500</v>
      </c>
      <c r="I1309" s="27" t="e">
        <f>#REF!*($I$4)</f>
        <v>#REF!</v>
      </c>
      <c r="J1309" s="27" t="e">
        <f>ROUNDUP(E1309+#REF!+I1309,-2)</f>
        <v>#REF!</v>
      </c>
      <c r="K1309" s="27"/>
      <c r="L1309" s="138"/>
      <c r="M1309" s="138"/>
      <c r="N1309" s="139"/>
      <c r="O1309" s="49"/>
      <c r="P1309" s="49"/>
      <c r="Q1309" s="49"/>
      <c r="R1309" s="49"/>
      <c r="S1309" s="49"/>
      <c r="T1309" s="49"/>
      <c r="U1309" s="28">
        <f t="shared" si="113"/>
        <v>172650</v>
      </c>
      <c r="V1309" s="28">
        <f t="shared" si="114"/>
        <v>258975</v>
      </c>
      <c r="W1309" s="28">
        <f t="shared" si="115"/>
        <v>55248</v>
      </c>
      <c r="X1309" s="388">
        <f t="shared" si="116"/>
        <v>2213373</v>
      </c>
      <c r="Y1309" s="6">
        <f t="shared" si="117"/>
        <v>2213400</v>
      </c>
      <c r="Z1309" s="355"/>
      <c r="AA1309" s="359"/>
    </row>
    <row r="1310" spans="1:27" ht="15.75">
      <c r="A1310" s="24">
        <f t="shared" si="112"/>
        <v>854</v>
      </c>
      <c r="B1310" s="519" t="s">
        <v>3249</v>
      </c>
      <c r="C1310" s="519" t="s">
        <v>3169</v>
      </c>
      <c r="D1310" s="25" t="s">
        <v>2387</v>
      </c>
      <c r="E1310" s="26">
        <v>213800</v>
      </c>
      <c r="F1310" s="26">
        <v>213800</v>
      </c>
      <c r="G1310" s="27"/>
      <c r="H1310" s="26">
        <v>213800</v>
      </c>
      <c r="I1310" s="27" t="e">
        <f>#REF!*($I$4)</f>
        <v>#REF!</v>
      </c>
      <c r="J1310" s="27" t="e">
        <f>ROUNDUP(E1310+#REF!+I1310,-2)</f>
        <v>#REF!</v>
      </c>
      <c r="K1310" s="27"/>
      <c r="L1310" s="138"/>
      <c r="M1310" s="138"/>
      <c r="N1310" s="139"/>
      <c r="O1310" s="49"/>
      <c r="P1310" s="49"/>
      <c r="Q1310" s="49"/>
      <c r="R1310" s="49"/>
      <c r="S1310" s="49"/>
      <c r="T1310" s="49"/>
      <c r="U1310" s="28">
        <f t="shared" si="113"/>
        <v>21380</v>
      </c>
      <c r="V1310" s="28">
        <f t="shared" si="114"/>
        <v>32070</v>
      </c>
      <c r="W1310" s="28">
        <f t="shared" si="115"/>
        <v>6841.6</v>
      </c>
      <c r="X1310" s="388">
        <f t="shared" si="116"/>
        <v>274091.59999999998</v>
      </c>
      <c r="Y1310" s="6">
        <f t="shared" si="117"/>
        <v>274100</v>
      </c>
      <c r="Z1310" s="355"/>
      <c r="AA1310" s="359"/>
    </row>
    <row r="1311" spans="1:27" ht="15.75">
      <c r="A1311" s="24">
        <f t="shared" si="112"/>
        <v>855</v>
      </c>
      <c r="B1311" s="519" t="s">
        <v>3249</v>
      </c>
      <c r="C1311" s="519" t="s">
        <v>3170</v>
      </c>
      <c r="D1311" s="25" t="s">
        <v>2387</v>
      </c>
      <c r="E1311" s="26">
        <v>518000</v>
      </c>
      <c r="F1311" s="26">
        <v>518000</v>
      </c>
      <c r="G1311" s="27"/>
      <c r="H1311" s="26">
        <v>518000</v>
      </c>
      <c r="I1311" s="27" t="e">
        <f>#REF!*($I$4)</f>
        <v>#REF!</v>
      </c>
      <c r="J1311" s="27" t="e">
        <f>ROUNDUP(E1311+#REF!+I1311,-2)</f>
        <v>#REF!</v>
      </c>
      <c r="K1311" s="27"/>
      <c r="L1311" s="138"/>
      <c r="M1311" s="138"/>
      <c r="N1311" s="139"/>
      <c r="O1311" s="49"/>
      <c r="P1311" s="49"/>
      <c r="Q1311" s="49"/>
      <c r="R1311" s="49"/>
      <c r="S1311" s="49"/>
      <c r="T1311" s="49"/>
      <c r="U1311" s="28">
        <f t="shared" si="113"/>
        <v>51800</v>
      </c>
      <c r="V1311" s="28">
        <f t="shared" si="114"/>
        <v>77700</v>
      </c>
      <c r="W1311" s="28">
        <f t="shared" si="115"/>
        <v>16576</v>
      </c>
      <c r="X1311" s="388">
        <f t="shared" si="116"/>
        <v>664076</v>
      </c>
      <c r="Y1311" s="6">
        <f t="shared" si="117"/>
        <v>664100</v>
      </c>
      <c r="Z1311" s="355"/>
      <c r="AA1311" s="359"/>
    </row>
    <row r="1312" spans="1:27" ht="15.75">
      <c r="A1312" s="24">
        <f t="shared" si="112"/>
        <v>856</v>
      </c>
      <c r="B1312" s="519" t="s">
        <v>3249</v>
      </c>
      <c r="C1312" s="519" t="s">
        <v>3171</v>
      </c>
      <c r="D1312" s="25" t="s">
        <v>2387</v>
      </c>
      <c r="E1312" s="26">
        <v>225600</v>
      </c>
      <c r="F1312" s="26">
        <v>225600</v>
      </c>
      <c r="G1312" s="27"/>
      <c r="H1312" s="26">
        <v>225600</v>
      </c>
      <c r="I1312" s="27" t="e">
        <f>#REF!*($I$4)</f>
        <v>#REF!</v>
      </c>
      <c r="J1312" s="27" t="e">
        <f>ROUNDUP(E1312+#REF!+I1312,-2)</f>
        <v>#REF!</v>
      </c>
      <c r="K1312" s="27"/>
      <c r="L1312" s="138"/>
      <c r="M1312" s="138"/>
      <c r="N1312" s="139"/>
      <c r="O1312" s="49"/>
      <c r="P1312" s="49"/>
      <c r="Q1312" s="49"/>
      <c r="R1312" s="49"/>
      <c r="S1312" s="49"/>
      <c r="T1312" s="49"/>
      <c r="U1312" s="28">
        <f t="shared" si="113"/>
        <v>22560</v>
      </c>
      <c r="V1312" s="28">
        <f t="shared" si="114"/>
        <v>33840</v>
      </c>
      <c r="W1312" s="28">
        <f t="shared" si="115"/>
        <v>7219.2</v>
      </c>
      <c r="X1312" s="388">
        <f t="shared" si="116"/>
        <v>289219.20000000001</v>
      </c>
      <c r="Y1312" s="6">
        <f t="shared" si="117"/>
        <v>289300</v>
      </c>
      <c r="Z1312" s="355"/>
      <c r="AA1312" s="359"/>
    </row>
    <row r="1313" spans="1:27" ht="15.75">
      <c r="A1313" s="24">
        <f t="shared" si="112"/>
        <v>857</v>
      </c>
      <c r="B1313" s="519" t="s">
        <v>3249</v>
      </c>
      <c r="C1313" s="519" t="s">
        <v>3172</v>
      </c>
      <c r="D1313" s="25" t="s">
        <v>2387</v>
      </c>
      <c r="E1313" s="26">
        <v>68700</v>
      </c>
      <c r="F1313" s="26">
        <v>68700</v>
      </c>
      <c r="G1313" s="27"/>
      <c r="H1313" s="26">
        <v>68700</v>
      </c>
      <c r="I1313" s="27" t="e">
        <f>#REF!*($I$4)</f>
        <v>#REF!</v>
      </c>
      <c r="J1313" s="27" t="e">
        <f>ROUNDUP(E1313+#REF!+I1313,-2)</f>
        <v>#REF!</v>
      </c>
      <c r="K1313" s="27"/>
      <c r="L1313" s="138"/>
      <c r="M1313" s="138"/>
      <c r="N1313" s="139"/>
      <c r="O1313" s="49"/>
      <c r="P1313" s="49"/>
      <c r="Q1313" s="49"/>
      <c r="R1313" s="49"/>
      <c r="S1313" s="49"/>
      <c r="T1313" s="49"/>
      <c r="U1313" s="28">
        <f t="shared" si="113"/>
        <v>6870</v>
      </c>
      <c r="V1313" s="28">
        <f t="shared" si="114"/>
        <v>10305</v>
      </c>
      <c r="W1313" s="28">
        <f t="shared" si="115"/>
        <v>2198.4</v>
      </c>
      <c r="X1313" s="388">
        <f t="shared" si="116"/>
        <v>88073.4</v>
      </c>
      <c r="Y1313" s="6">
        <f t="shared" si="117"/>
        <v>88100</v>
      </c>
      <c r="Z1313" s="355"/>
      <c r="AA1313" s="359"/>
    </row>
    <row r="1314" spans="1:27" ht="15.75">
      <c r="A1314" s="24">
        <f t="shared" si="112"/>
        <v>858</v>
      </c>
      <c r="B1314" s="519" t="s">
        <v>3249</v>
      </c>
      <c r="C1314" s="519" t="s">
        <v>3173</v>
      </c>
      <c r="D1314" s="25" t="s">
        <v>2387</v>
      </c>
      <c r="E1314" s="26">
        <v>68700</v>
      </c>
      <c r="F1314" s="26">
        <v>68700</v>
      </c>
      <c r="G1314" s="27"/>
      <c r="H1314" s="26">
        <v>68700</v>
      </c>
      <c r="I1314" s="27" t="e">
        <f>#REF!*($I$4)</f>
        <v>#REF!</v>
      </c>
      <c r="J1314" s="27" t="e">
        <f>ROUNDUP(E1314+#REF!+I1314,-2)</f>
        <v>#REF!</v>
      </c>
      <c r="K1314" s="27"/>
      <c r="L1314" s="138"/>
      <c r="M1314" s="138"/>
      <c r="N1314" s="139"/>
      <c r="O1314" s="49"/>
      <c r="P1314" s="49"/>
      <c r="Q1314" s="49"/>
      <c r="R1314" s="49"/>
      <c r="S1314" s="49"/>
      <c r="T1314" s="49"/>
      <c r="U1314" s="28">
        <f t="shared" si="113"/>
        <v>6870</v>
      </c>
      <c r="V1314" s="28">
        <f t="shared" si="114"/>
        <v>10305</v>
      </c>
      <c r="W1314" s="28">
        <f t="shared" si="115"/>
        <v>2198.4</v>
      </c>
      <c r="X1314" s="388">
        <f t="shared" si="116"/>
        <v>88073.4</v>
      </c>
      <c r="Y1314" s="6">
        <f t="shared" si="117"/>
        <v>88100</v>
      </c>
      <c r="Z1314" s="355"/>
      <c r="AA1314" s="359"/>
    </row>
    <row r="1315" spans="1:27" ht="15.75">
      <c r="A1315" s="24">
        <f t="shared" si="112"/>
        <v>859</v>
      </c>
      <c r="B1315" s="519" t="s">
        <v>3249</v>
      </c>
      <c r="C1315" s="519" t="s">
        <v>3174</v>
      </c>
      <c r="D1315" s="25" t="s">
        <v>2387</v>
      </c>
      <c r="E1315" s="26">
        <v>137400</v>
      </c>
      <c r="F1315" s="26">
        <v>137400</v>
      </c>
      <c r="G1315" s="27"/>
      <c r="H1315" s="26">
        <v>137400</v>
      </c>
      <c r="I1315" s="27" t="e">
        <f>#REF!*($I$4)</f>
        <v>#REF!</v>
      </c>
      <c r="J1315" s="27" t="e">
        <f>ROUNDUP(E1315+#REF!+I1315,-2)</f>
        <v>#REF!</v>
      </c>
      <c r="K1315" s="27"/>
      <c r="L1315" s="138"/>
      <c r="M1315" s="138"/>
      <c r="N1315" s="139"/>
      <c r="O1315" s="49"/>
      <c r="P1315" s="49"/>
      <c r="Q1315" s="49"/>
      <c r="R1315" s="49"/>
      <c r="S1315" s="49"/>
      <c r="T1315" s="49"/>
      <c r="U1315" s="28">
        <f t="shared" si="113"/>
        <v>13740</v>
      </c>
      <c r="V1315" s="28">
        <f t="shared" si="114"/>
        <v>20610</v>
      </c>
      <c r="W1315" s="28">
        <f t="shared" si="115"/>
        <v>4396.8</v>
      </c>
      <c r="X1315" s="388">
        <f t="shared" si="116"/>
        <v>176146.8</v>
      </c>
      <c r="Y1315" s="6">
        <f t="shared" si="117"/>
        <v>176200</v>
      </c>
      <c r="Z1315" s="355"/>
      <c r="AA1315" s="359"/>
    </row>
    <row r="1316" spans="1:27" ht="15.75">
      <c r="A1316" s="24">
        <f t="shared" si="112"/>
        <v>860</v>
      </c>
      <c r="B1316" s="519" t="s">
        <v>3249</v>
      </c>
      <c r="C1316" s="519" t="s">
        <v>3217</v>
      </c>
      <c r="D1316" s="25" t="s">
        <v>2387</v>
      </c>
      <c r="E1316" s="26">
        <v>137400</v>
      </c>
      <c r="F1316" s="26">
        <v>137400</v>
      </c>
      <c r="G1316" s="27"/>
      <c r="H1316" s="26">
        <v>137400</v>
      </c>
      <c r="I1316" s="27" t="e">
        <f>#REF!*($I$4)</f>
        <v>#REF!</v>
      </c>
      <c r="J1316" s="27" t="e">
        <f>ROUNDUP(E1316+#REF!+I1316,-2)</f>
        <v>#REF!</v>
      </c>
      <c r="K1316" s="27"/>
      <c r="L1316" s="138"/>
      <c r="M1316" s="138"/>
      <c r="N1316" s="139"/>
      <c r="O1316" s="49"/>
      <c r="P1316" s="49"/>
      <c r="Q1316" s="49"/>
      <c r="R1316" s="49"/>
      <c r="S1316" s="49"/>
      <c r="T1316" s="49"/>
      <c r="U1316" s="28">
        <f t="shared" si="113"/>
        <v>13740</v>
      </c>
      <c r="V1316" s="28">
        <f t="shared" si="114"/>
        <v>20610</v>
      </c>
      <c r="W1316" s="28">
        <f t="shared" si="115"/>
        <v>4396.8</v>
      </c>
      <c r="X1316" s="388">
        <f t="shared" si="116"/>
        <v>176146.8</v>
      </c>
      <c r="Y1316" s="6">
        <f t="shared" si="117"/>
        <v>176200</v>
      </c>
      <c r="Z1316" s="355"/>
      <c r="AA1316" s="359"/>
    </row>
    <row r="1317" spans="1:27" ht="15.75">
      <c r="A1317" s="24">
        <f t="shared" si="112"/>
        <v>861</v>
      </c>
      <c r="B1317" s="519" t="s">
        <v>3249</v>
      </c>
      <c r="C1317" s="519" t="s">
        <v>2663</v>
      </c>
      <c r="D1317" s="25" t="s">
        <v>2387</v>
      </c>
      <c r="E1317" s="26">
        <v>166800</v>
      </c>
      <c r="F1317" s="26">
        <v>166800</v>
      </c>
      <c r="G1317" s="27"/>
      <c r="H1317" s="26">
        <v>166800</v>
      </c>
      <c r="I1317" s="27" t="e">
        <f>#REF!*($I$4)</f>
        <v>#REF!</v>
      </c>
      <c r="J1317" s="27" t="e">
        <f>ROUNDUP(E1317+#REF!+I1317,-2)</f>
        <v>#REF!</v>
      </c>
      <c r="K1317" s="27"/>
      <c r="L1317" s="138"/>
      <c r="M1317" s="138"/>
      <c r="N1317" s="139"/>
      <c r="O1317" s="49"/>
      <c r="P1317" s="49"/>
      <c r="Q1317" s="49"/>
      <c r="R1317" s="49"/>
      <c r="S1317" s="49"/>
      <c r="T1317" s="49"/>
      <c r="U1317" s="28">
        <f t="shared" si="113"/>
        <v>16680</v>
      </c>
      <c r="V1317" s="28">
        <f t="shared" si="114"/>
        <v>25020</v>
      </c>
      <c r="W1317" s="28">
        <f t="shared" si="115"/>
        <v>5337.6</v>
      </c>
      <c r="X1317" s="388">
        <f t="shared" si="116"/>
        <v>213837.6</v>
      </c>
      <c r="Y1317" s="6">
        <f t="shared" si="117"/>
        <v>213900</v>
      </c>
      <c r="Z1317" s="355"/>
      <c r="AA1317" s="359"/>
    </row>
    <row r="1318" spans="1:27" ht="15.75">
      <c r="A1318" s="24">
        <f t="shared" si="112"/>
        <v>862</v>
      </c>
      <c r="B1318" s="519" t="s">
        <v>3249</v>
      </c>
      <c r="C1318" s="519" t="s">
        <v>3185</v>
      </c>
      <c r="D1318" s="25" t="s">
        <v>2387</v>
      </c>
      <c r="E1318" s="26">
        <v>863200</v>
      </c>
      <c r="F1318" s="26">
        <v>863200</v>
      </c>
      <c r="G1318" s="27"/>
      <c r="H1318" s="26">
        <v>863200</v>
      </c>
      <c r="I1318" s="27" t="e">
        <f>#REF!*($I$4)</f>
        <v>#REF!</v>
      </c>
      <c r="J1318" s="27" t="e">
        <f>ROUNDUP(E1318+#REF!+I1318,-2)</f>
        <v>#REF!</v>
      </c>
      <c r="K1318" s="27"/>
      <c r="L1318" s="138"/>
      <c r="M1318" s="138"/>
      <c r="N1318" s="139"/>
      <c r="O1318" s="49"/>
      <c r="P1318" s="49"/>
      <c r="Q1318" s="49"/>
      <c r="R1318" s="49"/>
      <c r="S1318" s="49"/>
      <c r="T1318" s="49"/>
      <c r="U1318" s="28">
        <f t="shared" si="113"/>
        <v>86320</v>
      </c>
      <c r="V1318" s="28">
        <f t="shared" si="114"/>
        <v>129480</v>
      </c>
      <c r="W1318" s="28">
        <f t="shared" si="115"/>
        <v>27622.400000000001</v>
      </c>
      <c r="X1318" s="388">
        <f t="shared" si="116"/>
        <v>1106622.3999999999</v>
      </c>
      <c r="Y1318" s="6">
        <f t="shared" si="117"/>
        <v>1106700</v>
      </c>
      <c r="Z1318" s="355"/>
      <c r="AA1318" s="359"/>
    </row>
    <row r="1319" spans="1:27" ht="15.75">
      <c r="A1319" s="24">
        <f t="shared" si="112"/>
        <v>863</v>
      </c>
      <c r="B1319" s="519" t="s">
        <v>3249</v>
      </c>
      <c r="C1319" s="519" t="s">
        <v>3203</v>
      </c>
      <c r="D1319" s="25" t="s">
        <v>2387</v>
      </c>
      <c r="E1319" s="26">
        <v>121600</v>
      </c>
      <c r="F1319" s="26">
        <v>121600</v>
      </c>
      <c r="G1319" s="27"/>
      <c r="H1319" s="26">
        <v>121600</v>
      </c>
      <c r="I1319" s="27" t="e">
        <f>#REF!*($I$4)</f>
        <v>#REF!</v>
      </c>
      <c r="J1319" s="27" t="e">
        <f>ROUNDUP(E1319+#REF!+I1319,-2)</f>
        <v>#REF!</v>
      </c>
      <c r="K1319" s="27"/>
      <c r="L1319" s="138"/>
      <c r="M1319" s="138"/>
      <c r="N1319" s="139"/>
      <c r="O1319" s="49"/>
      <c r="P1319" s="49"/>
      <c r="Q1319" s="49"/>
      <c r="R1319" s="49"/>
      <c r="S1319" s="49"/>
      <c r="T1319" s="49"/>
      <c r="U1319" s="28">
        <f t="shared" si="113"/>
        <v>12160</v>
      </c>
      <c r="V1319" s="28">
        <f t="shared" si="114"/>
        <v>18240</v>
      </c>
      <c r="W1319" s="28">
        <f t="shared" si="115"/>
        <v>3891.2000000000003</v>
      </c>
      <c r="X1319" s="388">
        <f t="shared" si="116"/>
        <v>155891.20000000001</v>
      </c>
      <c r="Y1319" s="6">
        <f t="shared" si="117"/>
        <v>155900</v>
      </c>
      <c r="Z1319" s="355"/>
      <c r="AA1319" s="359"/>
    </row>
    <row r="1320" spans="1:27" ht="15.75">
      <c r="A1320" s="24">
        <f t="shared" si="112"/>
        <v>864</v>
      </c>
      <c r="B1320" s="519" t="s">
        <v>3249</v>
      </c>
      <c r="C1320" s="519" t="s">
        <v>3204</v>
      </c>
      <c r="D1320" s="25" t="s">
        <v>2387</v>
      </c>
      <c r="E1320" s="26">
        <v>149000</v>
      </c>
      <c r="F1320" s="26">
        <v>149000</v>
      </c>
      <c r="G1320" s="27"/>
      <c r="H1320" s="26">
        <v>149000</v>
      </c>
      <c r="I1320" s="27" t="e">
        <f>#REF!*($I$4)</f>
        <v>#REF!</v>
      </c>
      <c r="J1320" s="27" t="e">
        <f>ROUNDUP(E1320+#REF!+I1320,-2)</f>
        <v>#REF!</v>
      </c>
      <c r="K1320" s="27"/>
      <c r="L1320" s="138"/>
      <c r="M1320" s="138"/>
      <c r="N1320" s="139"/>
      <c r="O1320" s="49"/>
      <c r="P1320" s="49"/>
      <c r="Q1320" s="49"/>
      <c r="R1320" s="49"/>
      <c r="S1320" s="49"/>
      <c r="T1320" s="49"/>
      <c r="U1320" s="28">
        <f t="shared" si="113"/>
        <v>14900</v>
      </c>
      <c r="V1320" s="28">
        <f t="shared" si="114"/>
        <v>22350</v>
      </c>
      <c r="W1320" s="28">
        <f t="shared" si="115"/>
        <v>4768</v>
      </c>
      <c r="X1320" s="388">
        <f t="shared" si="116"/>
        <v>191018</v>
      </c>
      <c r="Y1320" s="6">
        <f t="shared" si="117"/>
        <v>191100</v>
      </c>
      <c r="Z1320" s="355"/>
      <c r="AA1320" s="359"/>
    </row>
    <row r="1321" spans="1:27" ht="15.75">
      <c r="A1321" s="24">
        <f t="shared" si="112"/>
        <v>865</v>
      </c>
      <c r="B1321" s="519" t="s">
        <v>3249</v>
      </c>
      <c r="C1321" s="519" t="s">
        <v>3205</v>
      </c>
      <c r="D1321" s="25" t="s">
        <v>2387</v>
      </c>
      <c r="E1321" s="26">
        <v>171600</v>
      </c>
      <c r="F1321" s="26">
        <v>171600</v>
      </c>
      <c r="G1321" s="27"/>
      <c r="H1321" s="26">
        <v>171600</v>
      </c>
      <c r="I1321" s="27" t="e">
        <f>#REF!*($I$4)</f>
        <v>#REF!</v>
      </c>
      <c r="J1321" s="27" t="e">
        <f>ROUNDUP(E1321+#REF!+I1321,-2)</f>
        <v>#REF!</v>
      </c>
      <c r="K1321" s="27"/>
      <c r="L1321" s="138"/>
      <c r="M1321" s="138"/>
      <c r="N1321" s="139"/>
      <c r="O1321" s="49"/>
      <c r="P1321" s="49"/>
      <c r="Q1321" s="49"/>
      <c r="R1321" s="49"/>
      <c r="S1321" s="49"/>
      <c r="T1321" s="49"/>
      <c r="U1321" s="28">
        <f t="shared" si="113"/>
        <v>17160</v>
      </c>
      <c r="V1321" s="28">
        <f t="shared" si="114"/>
        <v>25740</v>
      </c>
      <c r="W1321" s="28">
        <f t="shared" si="115"/>
        <v>5491.2</v>
      </c>
      <c r="X1321" s="388">
        <f t="shared" si="116"/>
        <v>219991.2</v>
      </c>
      <c r="Y1321" s="6">
        <f t="shared" si="117"/>
        <v>220000</v>
      </c>
      <c r="Z1321" s="355"/>
      <c r="AA1321" s="359"/>
    </row>
    <row r="1322" spans="1:27" ht="15.75">
      <c r="A1322" s="24">
        <f t="shared" si="112"/>
        <v>866</v>
      </c>
      <c r="B1322" s="519" t="s">
        <v>3249</v>
      </c>
      <c r="C1322" s="519" t="s">
        <v>3212</v>
      </c>
      <c r="D1322" s="25" t="s">
        <v>2387</v>
      </c>
      <c r="E1322" s="26">
        <v>119600</v>
      </c>
      <c r="F1322" s="26">
        <v>119600</v>
      </c>
      <c r="G1322" s="27"/>
      <c r="H1322" s="26">
        <v>119600</v>
      </c>
      <c r="I1322" s="27" t="e">
        <f>#REF!*($I$4)</f>
        <v>#REF!</v>
      </c>
      <c r="J1322" s="27" t="e">
        <f>ROUNDUP(E1322+#REF!+I1322,-2)</f>
        <v>#REF!</v>
      </c>
      <c r="K1322" s="27"/>
      <c r="L1322" s="138"/>
      <c r="M1322" s="138"/>
      <c r="N1322" s="139"/>
      <c r="O1322" s="49"/>
      <c r="P1322" s="49"/>
      <c r="Q1322" s="49"/>
      <c r="R1322" s="49"/>
      <c r="S1322" s="49"/>
      <c r="T1322" s="49"/>
      <c r="U1322" s="28">
        <f t="shared" si="113"/>
        <v>11960</v>
      </c>
      <c r="V1322" s="28">
        <f t="shared" si="114"/>
        <v>17940</v>
      </c>
      <c r="W1322" s="28">
        <f t="shared" si="115"/>
        <v>3827.2000000000003</v>
      </c>
      <c r="X1322" s="388">
        <f t="shared" si="116"/>
        <v>153327.20000000001</v>
      </c>
      <c r="Y1322" s="6">
        <f t="shared" si="117"/>
        <v>153400</v>
      </c>
      <c r="Z1322" s="355"/>
      <c r="AA1322" s="359"/>
    </row>
    <row r="1323" spans="1:27" ht="15.75">
      <c r="A1323" s="24">
        <f t="shared" si="112"/>
        <v>867</v>
      </c>
      <c r="B1323" s="519" t="s">
        <v>3249</v>
      </c>
      <c r="C1323" s="519" t="s">
        <v>2671</v>
      </c>
      <c r="D1323" s="25" t="s">
        <v>2387</v>
      </c>
      <c r="E1323" s="26">
        <v>294200</v>
      </c>
      <c r="F1323" s="26">
        <v>294200</v>
      </c>
      <c r="G1323" s="27"/>
      <c r="H1323" s="26">
        <v>294200</v>
      </c>
      <c r="I1323" s="27" t="e">
        <f>#REF!*($I$4)</f>
        <v>#REF!</v>
      </c>
      <c r="J1323" s="27" t="e">
        <f>ROUNDUP(E1323+#REF!+I1323,-2)</f>
        <v>#REF!</v>
      </c>
      <c r="K1323" s="27"/>
      <c r="L1323" s="138"/>
      <c r="M1323" s="138"/>
      <c r="N1323" s="139"/>
      <c r="O1323" s="49"/>
      <c r="P1323" s="49"/>
      <c r="Q1323" s="49"/>
      <c r="R1323" s="49"/>
      <c r="S1323" s="49"/>
      <c r="T1323" s="49"/>
      <c r="U1323" s="28">
        <f t="shared" si="113"/>
        <v>29420</v>
      </c>
      <c r="V1323" s="28">
        <f t="shared" si="114"/>
        <v>44130</v>
      </c>
      <c r="W1323" s="28">
        <f t="shared" si="115"/>
        <v>9414.4</v>
      </c>
      <c r="X1323" s="388">
        <f t="shared" si="116"/>
        <v>377164.4</v>
      </c>
      <c r="Y1323" s="6">
        <f t="shared" si="117"/>
        <v>377200</v>
      </c>
      <c r="Z1323" s="355"/>
      <c r="AA1323" s="359"/>
    </row>
    <row r="1324" spans="1:27" ht="15.75">
      <c r="A1324" s="24">
        <f t="shared" si="112"/>
        <v>868</v>
      </c>
      <c r="B1324" s="519" t="s">
        <v>3250</v>
      </c>
      <c r="C1324" s="519" t="s">
        <v>2670</v>
      </c>
      <c r="D1324" s="25" t="s">
        <v>2532</v>
      </c>
      <c r="E1324" s="26">
        <v>294200</v>
      </c>
      <c r="F1324" s="26">
        <v>294200</v>
      </c>
      <c r="G1324" s="27"/>
      <c r="H1324" s="26">
        <v>294200</v>
      </c>
      <c r="I1324" s="27" t="e">
        <f>#REF!*($I$4)</f>
        <v>#REF!</v>
      </c>
      <c r="J1324" s="27" t="e">
        <f>ROUNDUP(E1324+#REF!+I1324,-2)</f>
        <v>#REF!</v>
      </c>
      <c r="K1324" s="27"/>
      <c r="L1324" s="138"/>
      <c r="M1324" s="138"/>
      <c r="N1324" s="139"/>
      <c r="O1324" s="49"/>
      <c r="P1324" s="49"/>
      <c r="Q1324" s="49"/>
      <c r="R1324" s="49"/>
      <c r="S1324" s="49"/>
      <c r="T1324" s="49"/>
      <c r="U1324" s="28">
        <f t="shared" si="113"/>
        <v>29420</v>
      </c>
      <c r="V1324" s="28">
        <f t="shared" si="114"/>
        <v>44130</v>
      </c>
      <c r="W1324" s="28">
        <f t="shared" si="115"/>
        <v>9414.4</v>
      </c>
      <c r="X1324" s="388">
        <f t="shared" si="116"/>
        <v>377164.4</v>
      </c>
      <c r="Y1324" s="6">
        <f t="shared" si="117"/>
        <v>377200</v>
      </c>
      <c r="Z1324" s="355"/>
      <c r="AA1324" s="359"/>
    </row>
    <row r="1325" spans="1:27" ht="15.75">
      <c r="A1325" s="24">
        <f t="shared" si="112"/>
        <v>869</v>
      </c>
      <c r="B1325" s="519" t="s">
        <v>3251</v>
      </c>
      <c r="C1325" s="519" t="s">
        <v>3208</v>
      </c>
      <c r="D1325" s="25" t="s">
        <v>2387</v>
      </c>
      <c r="E1325" s="26">
        <v>121600</v>
      </c>
      <c r="F1325" s="26">
        <v>121600</v>
      </c>
      <c r="G1325" s="27"/>
      <c r="H1325" s="26">
        <v>121600</v>
      </c>
      <c r="I1325" s="27" t="e">
        <f>#REF!*($I$4)</f>
        <v>#REF!</v>
      </c>
      <c r="J1325" s="27" t="e">
        <f>ROUNDUP(E1325+#REF!+I1325,-2)</f>
        <v>#REF!</v>
      </c>
      <c r="K1325" s="27"/>
      <c r="L1325" s="138"/>
      <c r="M1325" s="138"/>
      <c r="N1325" s="139"/>
      <c r="O1325" s="49"/>
      <c r="P1325" s="49"/>
      <c r="Q1325" s="49"/>
      <c r="R1325" s="49"/>
      <c r="S1325" s="49"/>
      <c r="T1325" s="49"/>
      <c r="U1325" s="28">
        <f t="shared" si="113"/>
        <v>12160</v>
      </c>
      <c r="V1325" s="28">
        <f t="shared" si="114"/>
        <v>18240</v>
      </c>
      <c r="W1325" s="28">
        <f t="shared" si="115"/>
        <v>3891.2000000000003</v>
      </c>
      <c r="X1325" s="388">
        <f t="shared" si="116"/>
        <v>155891.20000000001</v>
      </c>
      <c r="Y1325" s="6">
        <f t="shared" si="117"/>
        <v>155900</v>
      </c>
      <c r="Z1325" s="355"/>
      <c r="AA1325" s="359"/>
    </row>
    <row r="1326" spans="1:27" ht="15.75">
      <c r="A1326" s="24">
        <f t="shared" si="112"/>
        <v>870</v>
      </c>
      <c r="B1326" s="519" t="s">
        <v>3251</v>
      </c>
      <c r="C1326" s="519" t="s">
        <v>3169</v>
      </c>
      <c r="D1326" s="25" t="s">
        <v>2387</v>
      </c>
      <c r="E1326" s="26">
        <v>121600</v>
      </c>
      <c r="F1326" s="26">
        <v>121600</v>
      </c>
      <c r="G1326" s="27"/>
      <c r="H1326" s="26">
        <v>121600</v>
      </c>
      <c r="I1326" s="27" t="e">
        <f>#REF!*($I$4)</f>
        <v>#REF!</v>
      </c>
      <c r="J1326" s="27" t="e">
        <f>ROUNDUP(E1326+#REF!+I1326,-2)</f>
        <v>#REF!</v>
      </c>
      <c r="K1326" s="27"/>
      <c r="L1326" s="138"/>
      <c r="M1326" s="138"/>
      <c r="N1326" s="139"/>
      <c r="O1326" s="49"/>
      <c r="P1326" s="49"/>
      <c r="Q1326" s="49"/>
      <c r="R1326" s="49"/>
      <c r="S1326" s="49"/>
      <c r="T1326" s="49"/>
      <c r="U1326" s="28">
        <f t="shared" si="113"/>
        <v>12160</v>
      </c>
      <c r="V1326" s="28">
        <f t="shared" si="114"/>
        <v>18240</v>
      </c>
      <c r="W1326" s="28">
        <f t="shared" si="115"/>
        <v>3891.2000000000003</v>
      </c>
      <c r="X1326" s="388">
        <f t="shared" si="116"/>
        <v>155891.20000000001</v>
      </c>
      <c r="Y1326" s="6">
        <f t="shared" si="117"/>
        <v>155900</v>
      </c>
      <c r="Z1326" s="355"/>
      <c r="AA1326" s="359"/>
    </row>
    <row r="1327" spans="1:27" ht="15.75">
      <c r="A1327" s="24">
        <f t="shared" si="112"/>
        <v>871</v>
      </c>
      <c r="B1327" s="519" t="s">
        <v>3251</v>
      </c>
      <c r="C1327" s="519" t="s">
        <v>3217</v>
      </c>
      <c r="D1327" s="25" t="s">
        <v>2387</v>
      </c>
      <c r="E1327" s="26">
        <v>127600</v>
      </c>
      <c r="F1327" s="26">
        <v>127600</v>
      </c>
      <c r="G1327" s="27"/>
      <c r="H1327" s="26">
        <v>127600</v>
      </c>
      <c r="I1327" s="27" t="e">
        <f>#REF!*($I$4)</f>
        <v>#REF!</v>
      </c>
      <c r="J1327" s="27" t="e">
        <f>ROUNDUP(E1327+#REF!+I1327,-2)</f>
        <v>#REF!</v>
      </c>
      <c r="K1327" s="27"/>
      <c r="L1327" s="138"/>
      <c r="M1327" s="138"/>
      <c r="N1327" s="139"/>
      <c r="O1327" s="49"/>
      <c r="P1327" s="49"/>
      <c r="Q1327" s="49"/>
      <c r="R1327" s="49"/>
      <c r="S1327" s="49"/>
      <c r="T1327" s="49"/>
      <c r="U1327" s="28">
        <f t="shared" si="113"/>
        <v>12760</v>
      </c>
      <c r="V1327" s="28">
        <f t="shared" si="114"/>
        <v>19140</v>
      </c>
      <c r="W1327" s="28">
        <f t="shared" si="115"/>
        <v>4083.2000000000003</v>
      </c>
      <c r="X1327" s="388">
        <f t="shared" si="116"/>
        <v>163583.20000000001</v>
      </c>
      <c r="Y1327" s="6">
        <f t="shared" si="117"/>
        <v>163600</v>
      </c>
      <c r="Z1327" s="355"/>
      <c r="AA1327" s="359"/>
    </row>
    <row r="1328" spans="1:27" ht="15.75">
      <c r="A1328" s="24">
        <f t="shared" si="112"/>
        <v>872</v>
      </c>
      <c r="B1328" s="519" t="s">
        <v>3251</v>
      </c>
      <c r="C1328" s="519" t="s">
        <v>3175</v>
      </c>
      <c r="D1328" s="25" t="s">
        <v>2387</v>
      </c>
      <c r="E1328" s="26">
        <v>143100</v>
      </c>
      <c r="F1328" s="26">
        <v>143100</v>
      </c>
      <c r="G1328" s="27"/>
      <c r="H1328" s="26">
        <v>143100</v>
      </c>
      <c r="I1328" s="27" t="e">
        <f>#REF!*($I$4)</f>
        <v>#REF!</v>
      </c>
      <c r="J1328" s="27" t="e">
        <f>ROUNDUP(E1328+#REF!+I1328,-2)</f>
        <v>#REF!</v>
      </c>
      <c r="K1328" s="27"/>
      <c r="L1328" s="138"/>
      <c r="M1328" s="138"/>
      <c r="N1328" s="139"/>
      <c r="O1328" s="49"/>
      <c r="P1328" s="49"/>
      <c r="Q1328" s="49"/>
      <c r="R1328" s="49"/>
      <c r="S1328" s="49"/>
      <c r="T1328" s="49"/>
      <c r="U1328" s="28">
        <f t="shared" si="113"/>
        <v>14310</v>
      </c>
      <c r="V1328" s="28">
        <f t="shared" si="114"/>
        <v>21465</v>
      </c>
      <c r="W1328" s="28">
        <f t="shared" si="115"/>
        <v>4579.2</v>
      </c>
      <c r="X1328" s="388">
        <f t="shared" si="116"/>
        <v>183454.2</v>
      </c>
      <c r="Y1328" s="6">
        <f t="shared" si="117"/>
        <v>183500</v>
      </c>
      <c r="Z1328" s="355"/>
      <c r="AA1328" s="359"/>
    </row>
    <row r="1329" spans="1:27" ht="15.75">
      <c r="A1329" s="24">
        <f t="shared" si="112"/>
        <v>873</v>
      </c>
      <c r="B1329" s="519" t="s">
        <v>3251</v>
      </c>
      <c r="C1329" s="519" t="s">
        <v>2663</v>
      </c>
      <c r="D1329" s="25" t="s">
        <v>2387</v>
      </c>
      <c r="E1329" s="26">
        <v>141200</v>
      </c>
      <c r="F1329" s="26">
        <v>141200</v>
      </c>
      <c r="G1329" s="27"/>
      <c r="H1329" s="26">
        <v>141200</v>
      </c>
      <c r="I1329" s="27" t="e">
        <f>#REF!*($I$4)</f>
        <v>#REF!</v>
      </c>
      <c r="J1329" s="27" t="e">
        <f>ROUNDUP(E1329+#REF!+I1329,-2)</f>
        <v>#REF!</v>
      </c>
      <c r="K1329" s="27"/>
      <c r="L1329" s="138"/>
      <c r="M1329" s="138"/>
      <c r="N1329" s="139"/>
      <c r="O1329" s="49"/>
      <c r="P1329" s="49"/>
      <c r="Q1329" s="49"/>
      <c r="R1329" s="49"/>
      <c r="S1329" s="49"/>
      <c r="T1329" s="49"/>
      <c r="U1329" s="28">
        <f t="shared" si="113"/>
        <v>14120</v>
      </c>
      <c r="V1329" s="28">
        <f t="shared" si="114"/>
        <v>21180</v>
      </c>
      <c r="W1329" s="28">
        <f t="shared" si="115"/>
        <v>4518.4000000000005</v>
      </c>
      <c r="X1329" s="388">
        <f t="shared" si="116"/>
        <v>181018.4</v>
      </c>
      <c r="Y1329" s="6">
        <f t="shared" si="117"/>
        <v>181100</v>
      </c>
      <c r="Z1329" s="355"/>
      <c r="AA1329" s="359"/>
    </row>
    <row r="1330" spans="1:27" ht="15.75">
      <c r="A1330" s="24">
        <f t="shared" si="112"/>
        <v>874</v>
      </c>
      <c r="B1330" s="519" t="s">
        <v>3251</v>
      </c>
      <c r="C1330" s="519" t="s">
        <v>3185</v>
      </c>
      <c r="D1330" s="25" t="s">
        <v>2387</v>
      </c>
      <c r="E1330" s="26">
        <v>370600</v>
      </c>
      <c r="F1330" s="26">
        <v>370600</v>
      </c>
      <c r="G1330" s="27"/>
      <c r="H1330" s="26">
        <v>370600</v>
      </c>
      <c r="I1330" s="27" t="e">
        <f>#REF!*($I$4)</f>
        <v>#REF!</v>
      </c>
      <c r="J1330" s="27" t="e">
        <f>ROUNDUP(E1330+#REF!+I1330,-2)</f>
        <v>#REF!</v>
      </c>
      <c r="K1330" s="27"/>
      <c r="L1330" s="138"/>
      <c r="M1330" s="138"/>
      <c r="N1330" s="139"/>
      <c r="O1330" s="49"/>
      <c r="P1330" s="49"/>
      <c r="Q1330" s="49"/>
      <c r="R1330" s="49"/>
      <c r="S1330" s="49"/>
      <c r="T1330" s="49"/>
      <c r="U1330" s="28">
        <f t="shared" si="113"/>
        <v>37060</v>
      </c>
      <c r="V1330" s="28">
        <f t="shared" si="114"/>
        <v>55590</v>
      </c>
      <c r="W1330" s="28">
        <f t="shared" si="115"/>
        <v>11859.2</v>
      </c>
      <c r="X1330" s="388">
        <f t="shared" si="116"/>
        <v>475109.2</v>
      </c>
      <c r="Y1330" s="6">
        <f t="shared" si="117"/>
        <v>475200</v>
      </c>
      <c r="Z1330" s="355"/>
      <c r="AA1330" s="359"/>
    </row>
    <row r="1331" spans="1:27" ht="15.75">
      <c r="A1331" s="24">
        <f t="shared" si="112"/>
        <v>875</v>
      </c>
      <c r="B1331" s="519" t="s">
        <v>3251</v>
      </c>
      <c r="C1331" s="519" t="s">
        <v>2665</v>
      </c>
      <c r="D1331" s="25" t="s">
        <v>2387</v>
      </c>
      <c r="E1331" s="26">
        <v>39300</v>
      </c>
      <c r="F1331" s="26">
        <v>39300</v>
      </c>
      <c r="G1331" s="27"/>
      <c r="H1331" s="26">
        <v>39300</v>
      </c>
      <c r="I1331" s="27" t="e">
        <f>#REF!*($I$4)</f>
        <v>#REF!</v>
      </c>
      <c r="J1331" s="27" t="e">
        <f>ROUNDUP(E1331+#REF!+I1331,-2)</f>
        <v>#REF!</v>
      </c>
      <c r="K1331" s="27"/>
      <c r="L1331" s="138"/>
      <c r="M1331" s="138"/>
      <c r="N1331" s="139"/>
      <c r="O1331" s="49"/>
      <c r="P1331" s="49"/>
      <c r="Q1331" s="49"/>
      <c r="R1331" s="49"/>
      <c r="S1331" s="49"/>
      <c r="T1331" s="49"/>
      <c r="U1331" s="28">
        <f t="shared" si="113"/>
        <v>3930</v>
      </c>
      <c r="V1331" s="28">
        <f t="shared" si="114"/>
        <v>5895</v>
      </c>
      <c r="W1331" s="28">
        <f t="shared" si="115"/>
        <v>1257.6000000000001</v>
      </c>
      <c r="X1331" s="388">
        <f t="shared" si="116"/>
        <v>50382.6</v>
      </c>
      <c r="Y1331" s="6">
        <f t="shared" si="117"/>
        <v>50400</v>
      </c>
      <c r="Z1331" s="355"/>
      <c r="AA1331" s="359"/>
    </row>
    <row r="1332" spans="1:27" ht="15.75">
      <c r="A1332" s="24">
        <f t="shared" si="112"/>
        <v>876</v>
      </c>
      <c r="B1332" s="519" t="s">
        <v>3251</v>
      </c>
      <c r="C1332" s="519" t="s">
        <v>3203</v>
      </c>
      <c r="D1332" s="25" t="s">
        <v>2387</v>
      </c>
      <c r="E1332" s="26">
        <v>113700</v>
      </c>
      <c r="F1332" s="26">
        <v>113700</v>
      </c>
      <c r="G1332" s="27"/>
      <c r="H1332" s="26">
        <v>113700</v>
      </c>
      <c r="I1332" s="27" t="e">
        <f>#REF!*($I$4)</f>
        <v>#REF!</v>
      </c>
      <c r="J1332" s="27" t="e">
        <f>ROUNDUP(E1332+#REF!+I1332,-2)</f>
        <v>#REF!</v>
      </c>
      <c r="K1332" s="27"/>
      <c r="L1332" s="138"/>
      <c r="M1332" s="138"/>
      <c r="N1332" s="139"/>
      <c r="O1332" s="49"/>
      <c r="P1332" s="49"/>
      <c r="Q1332" s="49"/>
      <c r="R1332" s="49"/>
      <c r="S1332" s="49"/>
      <c r="T1332" s="49"/>
      <c r="U1332" s="28">
        <f t="shared" si="113"/>
        <v>11370</v>
      </c>
      <c r="V1332" s="28">
        <f t="shared" si="114"/>
        <v>17055</v>
      </c>
      <c r="W1332" s="28">
        <f t="shared" si="115"/>
        <v>3638.4</v>
      </c>
      <c r="X1332" s="388">
        <f t="shared" si="116"/>
        <v>145763.4</v>
      </c>
      <c r="Y1332" s="6">
        <f t="shared" si="117"/>
        <v>145800</v>
      </c>
      <c r="Z1332" s="355"/>
      <c r="AA1332" s="359"/>
    </row>
    <row r="1333" spans="1:27" ht="15.75">
      <c r="A1333" s="24">
        <f t="shared" si="112"/>
        <v>877</v>
      </c>
      <c r="B1333" s="519" t="s">
        <v>3251</v>
      </c>
      <c r="C1333" s="519" t="s">
        <v>3204</v>
      </c>
      <c r="D1333" s="25" t="s">
        <v>2387</v>
      </c>
      <c r="E1333" s="26">
        <v>950300</v>
      </c>
      <c r="F1333" s="26">
        <v>950300</v>
      </c>
      <c r="G1333" s="27"/>
      <c r="H1333" s="26">
        <v>950300</v>
      </c>
      <c r="I1333" s="27" t="e">
        <f>#REF!*($I$4)</f>
        <v>#REF!</v>
      </c>
      <c r="J1333" s="27" t="e">
        <f>ROUNDUP(E1333+#REF!+I1333,-2)</f>
        <v>#REF!</v>
      </c>
      <c r="K1333" s="27"/>
      <c r="L1333" s="138"/>
      <c r="M1333" s="138"/>
      <c r="N1333" s="139"/>
      <c r="O1333" s="49"/>
      <c r="P1333" s="49"/>
      <c r="Q1333" s="49"/>
      <c r="R1333" s="49"/>
      <c r="S1333" s="49"/>
      <c r="T1333" s="49"/>
      <c r="U1333" s="28">
        <f t="shared" si="113"/>
        <v>95030</v>
      </c>
      <c r="V1333" s="28">
        <f t="shared" si="114"/>
        <v>142545</v>
      </c>
      <c r="W1333" s="28">
        <f t="shared" si="115"/>
        <v>30409.600000000002</v>
      </c>
      <c r="X1333" s="388">
        <f t="shared" si="116"/>
        <v>1218284.6000000001</v>
      </c>
      <c r="Y1333" s="6">
        <f t="shared" si="117"/>
        <v>1218300</v>
      </c>
      <c r="Z1333" s="355"/>
      <c r="AA1333" s="359"/>
    </row>
    <row r="1334" spans="1:27" ht="15.75">
      <c r="A1334" s="24">
        <f t="shared" si="112"/>
        <v>878</v>
      </c>
      <c r="B1334" s="519" t="s">
        <v>3251</v>
      </c>
      <c r="C1334" s="519" t="s">
        <v>3252</v>
      </c>
      <c r="D1334" s="25" t="s">
        <v>2532</v>
      </c>
      <c r="E1334" s="26">
        <v>458100</v>
      </c>
      <c r="F1334" s="26">
        <v>458100</v>
      </c>
      <c r="G1334" s="27"/>
      <c r="H1334" s="26">
        <v>458100</v>
      </c>
      <c r="I1334" s="27" t="e">
        <f>#REF!*($I$4)</f>
        <v>#REF!</v>
      </c>
      <c r="J1334" s="27" t="e">
        <f>ROUNDUP(E1334+#REF!+I1334,-2)</f>
        <v>#REF!</v>
      </c>
      <c r="K1334" s="27"/>
      <c r="L1334" s="138"/>
      <c r="M1334" s="138"/>
      <c r="N1334" s="139"/>
      <c r="O1334" s="49"/>
      <c r="P1334" s="49"/>
      <c r="Q1334" s="49"/>
      <c r="R1334" s="49"/>
      <c r="S1334" s="49"/>
      <c r="T1334" s="49"/>
      <c r="U1334" s="28">
        <f t="shared" si="113"/>
        <v>45810</v>
      </c>
      <c r="V1334" s="28">
        <f t="shared" si="114"/>
        <v>68715</v>
      </c>
      <c r="W1334" s="28">
        <f t="shared" si="115"/>
        <v>14659.2</v>
      </c>
      <c r="X1334" s="388">
        <f t="shared" si="116"/>
        <v>587284.19999999995</v>
      </c>
      <c r="Y1334" s="6">
        <f t="shared" si="117"/>
        <v>587300</v>
      </c>
      <c r="Z1334" s="355"/>
      <c r="AA1334" s="359"/>
    </row>
    <row r="1335" spans="1:27" ht="15.75">
      <c r="A1335" s="24">
        <f t="shared" si="112"/>
        <v>879</v>
      </c>
      <c r="B1335" s="519" t="s">
        <v>3253</v>
      </c>
      <c r="C1335" s="519" t="s">
        <v>3170</v>
      </c>
      <c r="D1335" s="25" t="s">
        <v>2387</v>
      </c>
      <c r="E1335" s="26">
        <v>127600</v>
      </c>
      <c r="F1335" s="26">
        <v>127600</v>
      </c>
      <c r="G1335" s="27"/>
      <c r="H1335" s="26">
        <v>127600</v>
      </c>
      <c r="I1335" s="27" t="e">
        <f>#REF!*($I$4)</f>
        <v>#REF!</v>
      </c>
      <c r="J1335" s="27" t="e">
        <f>ROUNDUP(E1335+#REF!+I1335,-2)</f>
        <v>#REF!</v>
      </c>
      <c r="K1335" s="27"/>
      <c r="L1335" s="138"/>
      <c r="M1335" s="138"/>
      <c r="N1335" s="139"/>
      <c r="O1335" s="49"/>
      <c r="P1335" s="49"/>
      <c r="Q1335" s="49"/>
      <c r="R1335" s="49"/>
      <c r="S1335" s="49"/>
      <c r="T1335" s="49"/>
      <c r="U1335" s="28">
        <f t="shared" si="113"/>
        <v>12760</v>
      </c>
      <c r="V1335" s="28">
        <f t="shared" si="114"/>
        <v>19140</v>
      </c>
      <c r="W1335" s="28">
        <f t="shared" si="115"/>
        <v>4083.2000000000003</v>
      </c>
      <c r="X1335" s="388">
        <f t="shared" si="116"/>
        <v>163583.20000000001</v>
      </c>
      <c r="Y1335" s="6">
        <f t="shared" si="117"/>
        <v>163600</v>
      </c>
      <c r="Z1335" s="355"/>
      <c r="AA1335" s="359"/>
    </row>
    <row r="1336" spans="1:27" ht="15.75">
      <c r="A1336" s="24">
        <f t="shared" si="112"/>
        <v>880</v>
      </c>
      <c r="B1336" s="519" t="s">
        <v>3253</v>
      </c>
      <c r="C1336" s="519" t="s">
        <v>3217</v>
      </c>
      <c r="D1336" s="25" t="s">
        <v>2387</v>
      </c>
      <c r="E1336" s="26">
        <v>111900</v>
      </c>
      <c r="F1336" s="26">
        <v>111900</v>
      </c>
      <c r="G1336" s="27"/>
      <c r="H1336" s="26">
        <v>111900</v>
      </c>
      <c r="I1336" s="27" t="e">
        <f>#REF!*($I$4)</f>
        <v>#REF!</v>
      </c>
      <c r="J1336" s="27" t="e">
        <f>ROUNDUP(E1336+#REF!+I1336,-2)</f>
        <v>#REF!</v>
      </c>
      <c r="K1336" s="27"/>
      <c r="L1336" s="138"/>
      <c r="M1336" s="138"/>
      <c r="N1336" s="139"/>
      <c r="O1336" s="49"/>
      <c r="P1336" s="49"/>
      <c r="Q1336" s="49"/>
      <c r="R1336" s="49"/>
      <c r="S1336" s="49"/>
      <c r="T1336" s="49"/>
      <c r="U1336" s="28">
        <f t="shared" si="113"/>
        <v>11190</v>
      </c>
      <c r="V1336" s="28">
        <f t="shared" si="114"/>
        <v>16785</v>
      </c>
      <c r="W1336" s="28">
        <f t="shared" si="115"/>
        <v>3580.8</v>
      </c>
      <c r="X1336" s="388">
        <f t="shared" si="116"/>
        <v>143455.79999999999</v>
      </c>
      <c r="Y1336" s="6">
        <f t="shared" si="117"/>
        <v>143500</v>
      </c>
      <c r="Z1336" s="355"/>
      <c r="AA1336" s="359"/>
    </row>
    <row r="1337" spans="1:27" ht="15.75">
      <c r="A1337" s="24">
        <f t="shared" si="112"/>
        <v>881</v>
      </c>
      <c r="B1337" s="519" t="s">
        <v>3253</v>
      </c>
      <c r="C1337" s="519" t="s">
        <v>3203</v>
      </c>
      <c r="D1337" s="25" t="s">
        <v>2387</v>
      </c>
      <c r="E1337" s="26">
        <v>118700</v>
      </c>
      <c r="F1337" s="26">
        <v>118700</v>
      </c>
      <c r="G1337" s="27"/>
      <c r="H1337" s="26">
        <v>118700</v>
      </c>
      <c r="I1337" s="27" t="e">
        <f>#REF!*($I$4)</f>
        <v>#REF!</v>
      </c>
      <c r="J1337" s="27" t="e">
        <f>ROUNDUP(E1337+#REF!+I1337,-2)</f>
        <v>#REF!</v>
      </c>
      <c r="K1337" s="27"/>
      <c r="L1337" s="138"/>
      <c r="M1337" s="138"/>
      <c r="N1337" s="139"/>
      <c r="O1337" s="49"/>
      <c r="P1337" s="49"/>
      <c r="Q1337" s="49"/>
      <c r="R1337" s="49"/>
      <c r="S1337" s="49"/>
      <c r="T1337" s="49"/>
      <c r="U1337" s="28">
        <f t="shared" si="113"/>
        <v>11870</v>
      </c>
      <c r="V1337" s="28">
        <f t="shared" si="114"/>
        <v>17805</v>
      </c>
      <c r="W1337" s="28">
        <f t="shared" si="115"/>
        <v>3798.4</v>
      </c>
      <c r="X1337" s="388">
        <f t="shared" si="116"/>
        <v>152173.4</v>
      </c>
      <c r="Y1337" s="6">
        <f t="shared" si="117"/>
        <v>152200</v>
      </c>
      <c r="Z1337" s="355"/>
      <c r="AA1337" s="359"/>
    </row>
    <row r="1338" spans="1:27" ht="15.75">
      <c r="A1338" s="24">
        <f t="shared" si="112"/>
        <v>882</v>
      </c>
      <c r="B1338" s="519" t="s">
        <v>3253</v>
      </c>
      <c r="C1338" s="519" t="s">
        <v>3204</v>
      </c>
      <c r="D1338" s="25" t="s">
        <v>2387</v>
      </c>
      <c r="E1338" s="26">
        <v>739600</v>
      </c>
      <c r="F1338" s="26">
        <v>739600</v>
      </c>
      <c r="G1338" s="27"/>
      <c r="H1338" s="26">
        <v>739600</v>
      </c>
      <c r="I1338" s="27" t="e">
        <f>#REF!*($I$4)</f>
        <v>#REF!</v>
      </c>
      <c r="J1338" s="27" t="e">
        <f>ROUNDUP(E1338+#REF!+I1338,-2)</f>
        <v>#REF!</v>
      </c>
      <c r="K1338" s="27"/>
      <c r="L1338" s="138"/>
      <c r="M1338" s="138"/>
      <c r="N1338" s="139"/>
      <c r="O1338" s="49"/>
      <c r="P1338" s="49"/>
      <c r="Q1338" s="49"/>
      <c r="R1338" s="49"/>
      <c r="S1338" s="49"/>
      <c r="T1338" s="49"/>
      <c r="U1338" s="28">
        <f t="shared" si="113"/>
        <v>73960</v>
      </c>
      <c r="V1338" s="28">
        <f t="shared" si="114"/>
        <v>110940</v>
      </c>
      <c r="W1338" s="28">
        <f t="shared" si="115"/>
        <v>23667.200000000001</v>
      </c>
      <c r="X1338" s="388">
        <f t="shared" si="116"/>
        <v>948167.2</v>
      </c>
      <c r="Y1338" s="6">
        <f t="shared" si="117"/>
        <v>948200</v>
      </c>
      <c r="Z1338" s="355"/>
      <c r="AA1338" s="359"/>
    </row>
    <row r="1339" spans="1:27" ht="15.75">
      <c r="A1339" s="24">
        <f t="shared" si="112"/>
        <v>883</v>
      </c>
      <c r="B1339" s="519" t="s">
        <v>3253</v>
      </c>
      <c r="C1339" s="519" t="s">
        <v>3205</v>
      </c>
      <c r="D1339" s="25" t="s">
        <v>2387</v>
      </c>
      <c r="E1339" s="26">
        <v>111900</v>
      </c>
      <c r="F1339" s="26">
        <v>111900</v>
      </c>
      <c r="G1339" s="27"/>
      <c r="H1339" s="26">
        <v>111900</v>
      </c>
      <c r="I1339" s="27" t="e">
        <f>#REF!*($I$4)</f>
        <v>#REF!</v>
      </c>
      <c r="J1339" s="27" t="e">
        <f>ROUNDUP(E1339+#REF!+I1339,-2)</f>
        <v>#REF!</v>
      </c>
      <c r="K1339" s="27"/>
      <c r="L1339" s="138"/>
      <c r="M1339" s="138"/>
      <c r="N1339" s="139"/>
      <c r="O1339" s="49"/>
      <c r="P1339" s="49"/>
      <c r="Q1339" s="49"/>
      <c r="R1339" s="49"/>
      <c r="S1339" s="49"/>
      <c r="T1339" s="49"/>
      <c r="U1339" s="28">
        <f t="shared" si="113"/>
        <v>11190</v>
      </c>
      <c r="V1339" s="28">
        <f t="shared" si="114"/>
        <v>16785</v>
      </c>
      <c r="W1339" s="28">
        <f t="shared" si="115"/>
        <v>3580.8</v>
      </c>
      <c r="X1339" s="388">
        <f t="shared" si="116"/>
        <v>143455.79999999999</v>
      </c>
      <c r="Y1339" s="6">
        <f t="shared" si="117"/>
        <v>143500</v>
      </c>
      <c r="Z1339" s="355"/>
      <c r="AA1339" s="359"/>
    </row>
    <row r="1340" spans="1:27" ht="15.75">
      <c r="A1340" s="24">
        <f t="shared" si="112"/>
        <v>884</v>
      </c>
      <c r="B1340" s="519" t="s">
        <v>3253</v>
      </c>
      <c r="C1340" s="519" t="s">
        <v>2670</v>
      </c>
      <c r="D1340" s="25" t="s">
        <v>2387</v>
      </c>
      <c r="E1340" s="26">
        <v>294200</v>
      </c>
      <c r="F1340" s="26">
        <v>294200</v>
      </c>
      <c r="G1340" s="27"/>
      <c r="H1340" s="26">
        <v>294200</v>
      </c>
      <c r="I1340" s="27" t="e">
        <f>#REF!*($I$4)</f>
        <v>#REF!</v>
      </c>
      <c r="J1340" s="27" t="e">
        <f>ROUNDUP(E1340+#REF!+I1340,-2)</f>
        <v>#REF!</v>
      </c>
      <c r="K1340" s="27"/>
      <c r="L1340" s="138"/>
      <c r="M1340" s="138"/>
      <c r="N1340" s="139"/>
      <c r="O1340" s="49"/>
      <c r="P1340" s="49"/>
      <c r="Q1340" s="49"/>
      <c r="R1340" s="49"/>
      <c r="S1340" s="49"/>
      <c r="T1340" s="49"/>
      <c r="U1340" s="28">
        <f t="shared" si="113"/>
        <v>29420</v>
      </c>
      <c r="V1340" s="28">
        <f t="shared" si="114"/>
        <v>44130</v>
      </c>
      <c r="W1340" s="28">
        <f t="shared" si="115"/>
        <v>9414.4</v>
      </c>
      <c r="X1340" s="388">
        <f t="shared" si="116"/>
        <v>377164.4</v>
      </c>
      <c r="Y1340" s="6">
        <f t="shared" si="117"/>
        <v>377200</v>
      </c>
      <c r="Z1340" s="355"/>
      <c r="AA1340" s="359"/>
    </row>
    <row r="1341" spans="1:27" ht="15.75">
      <c r="A1341" s="24">
        <f t="shared" si="112"/>
        <v>885</v>
      </c>
      <c r="B1341" s="519" t="s">
        <v>3254</v>
      </c>
      <c r="C1341" s="519" t="s">
        <v>3225</v>
      </c>
      <c r="D1341" s="25" t="s">
        <v>2387</v>
      </c>
      <c r="E1341" s="26">
        <v>14600</v>
      </c>
      <c r="F1341" s="26">
        <v>14600</v>
      </c>
      <c r="G1341" s="27"/>
      <c r="H1341" s="26">
        <v>14600</v>
      </c>
      <c r="I1341" s="27" t="e">
        <f>#REF!*($I$4)</f>
        <v>#REF!</v>
      </c>
      <c r="J1341" s="27" t="e">
        <f>ROUNDUP(E1341+#REF!+I1341,-2)</f>
        <v>#REF!</v>
      </c>
      <c r="K1341" s="27"/>
      <c r="L1341" s="138"/>
      <c r="M1341" s="138"/>
      <c r="N1341" s="139"/>
      <c r="O1341" s="49"/>
      <c r="P1341" s="49"/>
      <c r="Q1341" s="49"/>
      <c r="R1341" s="49"/>
      <c r="S1341" s="49"/>
      <c r="T1341" s="49"/>
      <c r="U1341" s="28">
        <f t="shared" si="113"/>
        <v>1460</v>
      </c>
      <c r="V1341" s="28">
        <f t="shared" si="114"/>
        <v>2190</v>
      </c>
      <c r="W1341" s="28">
        <f t="shared" si="115"/>
        <v>467.2</v>
      </c>
      <c r="X1341" s="388">
        <f t="shared" si="116"/>
        <v>18717.2</v>
      </c>
      <c r="Y1341" s="6">
        <f t="shared" si="117"/>
        <v>18800</v>
      </c>
      <c r="Z1341" s="355"/>
      <c r="AA1341" s="359"/>
    </row>
    <row r="1342" spans="1:27" ht="15.75">
      <c r="A1342" s="24">
        <f t="shared" ref="A1342:A1405" si="118">A1341+1</f>
        <v>886</v>
      </c>
      <c r="B1342" s="519" t="s">
        <v>3254</v>
      </c>
      <c r="C1342" s="519" t="s">
        <v>3226</v>
      </c>
      <c r="D1342" s="25" t="s">
        <v>2387</v>
      </c>
      <c r="E1342" s="26">
        <v>14600</v>
      </c>
      <c r="F1342" s="26">
        <v>14600</v>
      </c>
      <c r="G1342" s="27"/>
      <c r="H1342" s="26">
        <v>14600</v>
      </c>
      <c r="I1342" s="27" t="e">
        <f>#REF!*($I$4)</f>
        <v>#REF!</v>
      </c>
      <c r="J1342" s="27" t="e">
        <f>ROUNDUP(E1342+#REF!+I1342,-2)</f>
        <v>#REF!</v>
      </c>
      <c r="K1342" s="27"/>
      <c r="L1342" s="138"/>
      <c r="M1342" s="138"/>
      <c r="N1342" s="139"/>
      <c r="O1342" s="49"/>
      <c r="P1342" s="49"/>
      <c r="Q1342" s="49"/>
      <c r="R1342" s="49"/>
      <c r="S1342" s="49"/>
      <c r="T1342" s="49"/>
      <c r="U1342" s="28">
        <f t="shared" si="113"/>
        <v>1460</v>
      </c>
      <c r="V1342" s="28">
        <f t="shared" si="114"/>
        <v>2190</v>
      </c>
      <c r="W1342" s="28">
        <f t="shared" si="115"/>
        <v>467.2</v>
      </c>
      <c r="X1342" s="388">
        <f t="shared" si="116"/>
        <v>18717.2</v>
      </c>
      <c r="Y1342" s="6">
        <f t="shared" si="117"/>
        <v>18800</v>
      </c>
      <c r="Z1342" s="355"/>
      <c r="AA1342" s="359"/>
    </row>
    <row r="1343" spans="1:27" ht="15.75">
      <c r="A1343" s="24">
        <f t="shared" si="118"/>
        <v>887</v>
      </c>
      <c r="B1343" s="519" t="s">
        <v>3254</v>
      </c>
      <c r="C1343" s="519" t="s">
        <v>3255</v>
      </c>
      <c r="D1343" s="25" t="s">
        <v>2387</v>
      </c>
      <c r="E1343" s="26">
        <v>14600</v>
      </c>
      <c r="F1343" s="26">
        <v>14600</v>
      </c>
      <c r="G1343" s="27"/>
      <c r="H1343" s="26">
        <v>14600</v>
      </c>
      <c r="I1343" s="27" t="e">
        <f>#REF!*($I$4)</f>
        <v>#REF!</v>
      </c>
      <c r="J1343" s="27" t="e">
        <f>ROUNDUP(E1343+#REF!+I1343,-2)</f>
        <v>#REF!</v>
      </c>
      <c r="K1343" s="27"/>
      <c r="L1343" s="138"/>
      <c r="M1343" s="138"/>
      <c r="N1343" s="139"/>
      <c r="O1343" s="49"/>
      <c r="P1343" s="49"/>
      <c r="Q1343" s="49"/>
      <c r="R1343" s="49"/>
      <c r="S1343" s="49"/>
      <c r="T1343" s="49"/>
      <c r="U1343" s="28">
        <f t="shared" si="113"/>
        <v>1460</v>
      </c>
      <c r="V1343" s="28">
        <f t="shared" si="114"/>
        <v>2190</v>
      </c>
      <c r="W1343" s="28">
        <f t="shared" si="115"/>
        <v>467.2</v>
      </c>
      <c r="X1343" s="388">
        <f t="shared" si="116"/>
        <v>18717.2</v>
      </c>
      <c r="Y1343" s="6">
        <f t="shared" si="117"/>
        <v>18800</v>
      </c>
      <c r="Z1343" s="355"/>
      <c r="AA1343" s="359"/>
    </row>
    <row r="1344" spans="1:27" ht="15.75">
      <c r="A1344" s="24">
        <f t="shared" si="118"/>
        <v>888</v>
      </c>
      <c r="B1344" s="519" t="s">
        <v>3254</v>
      </c>
      <c r="C1344" s="519" t="s">
        <v>3236</v>
      </c>
      <c r="D1344" s="25" t="s">
        <v>2387</v>
      </c>
      <c r="E1344" s="26">
        <v>14600</v>
      </c>
      <c r="F1344" s="26">
        <v>14600</v>
      </c>
      <c r="G1344" s="27"/>
      <c r="H1344" s="26">
        <v>14600</v>
      </c>
      <c r="I1344" s="27" t="e">
        <f>#REF!*($I$4)</f>
        <v>#REF!</v>
      </c>
      <c r="J1344" s="27" t="e">
        <f>ROUNDUP(E1344+#REF!+I1344,-2)</f>
        <v>#REF!</v>
      </c>
      <c r="K1344" s="27"/>
      <c r="L1344" s="138"/>
      <c r="M1344" s="138"/>
      <c r="N1344" s="139"/>
      <c r="O1344" s="49"/>
      <c r="P1344" s="49"/>
      <c r="Q1344" s="49"/>
      <c r="R1344" s="49"/>
      <c r="S1344" s="49"/>
      <c r="T1344" s="49"/>
      <c r="U1344" s="28">
        <f t="shared" si="113"/>
        <v>1460</v>
      </c>
      <c r="V1344" s="28">
        <f t="shared" si="114"/>
        <v>2190</v>
      </c>
      <c r="W1344" s="28">
        <f t="shared" si="115"/>
        <v>467.2</v>
      </c>
      <c r="X1344" s="388">
        <f t="shared" si="116"/>
        <v>18717.2</v>
      </c>
      <c r="Y1344" s="6">
        <f t="shared" si="117"/>
        <v>18800</v>
      </c>
      <c r="Z1344" s="355"/>
      <c r="AA1344" s="359"/>
    </row>
    <row r="1345" spans="1:27" ht="15.75">
      <c r="A1345" s="24">
        <f t="shared" si="118"/>
        <v>889</v>
      </c>
      <c r="B1345" s="519" t="s">
        <v>3254</v>
      </c>
      <c r="C1345" s="519" t="s">
        <v>3237</v>
      </c>
      <c r="D1345" s="25" t="s">
        <v>2387</v>
      </c>
      <c r="E1345" s="26">
        <v>14600</v>
      </c>
      <c r="F1345" s="26">
        <v>14600</v>
      </c>
      <c r="G1345" s="27"/>
      <c r="H1345" s="26">
        <v>14600</v>
      </c>
      <c r="I1345" s="27" t="e">
        <f>#REF!*($I$4)</f>
        <v>#REF!</v>
      </c>
      <c r="J1345" s="27" t="e">
        <f>ROUNDUP(E1345+#REF!+I1345,-2)</f>
        <v>#REF!</v>
      </c>
      <c r="K1345" s="27"/>
      <c r="L1345" s="138"/>
      <c r="M1345" s="138"/>
      <c r="N1345" s="139"/>
      <c r="O1345" s="49"/>
      <c r="P1345" s="49"/>
      <c r="Q1345" s="49"/>
      <c r="R1345" s="49"/>
      <c r="S1345" s="49"/>
      <c r="T1345" s="49"/>
      <c r="U1345" s="28">
        <f t="shared" si="113"/>
        <v>1460</v>
      </c>
      <c r="V1345" s="28">
        <f t="shared" si="114"/>
        <v>2190</v>
      </c>
      <c r="W1345" s="28">
        <f t="shared" si="115"/>
        <v>467.2</v>
      </c>
      <c r="X1345" s="388">
        <f t="shared" si="116"/>
        <v>18717.2</v>
      </c>
      <c r="Y1345" s="6">
        <f t="shared" si="117"/>
        <v>18800</v>
      </c>
      <c r="Z1345" s="355"/>
      <c r="AA1345" s="359"/>
    </row>
    <row r="1346" spans="1:27" ht="15.75">
      <c r="A1346" s="24">
        <f t="shared" si="118"/>
        <v>890</v>
      </c>
      <c r="B1346" s="519" t="s">
        <v>3254</v>
      </c>
      <c r="C1346" s="519" t="s">
        <v>3164</v>
      </c>
      <c r="D1346" s="25" t="s">
        <v>2387</v>
      </c>
      <c r="E1346" s="26">
        <v>14600</v>
      </c>
      <c r="F1346" s="26">
        <v>14600</v>
      </c>
      <c r="G1346" s="27"/>
      <c r="H1346" s="26">
        <v>14600</v>
      </c>
      <c r="I1346" s="27" t="e">
        <f>#REF!*($I$4)</f>
        <v>#REF!</v>
      </c>
      <c r="J1346" s="27" t="e">
        <f>ROUNDUP(E1346+#REF!+I1346,-2)</f>
        <v>#REF!</v>
      </c>
      <c r="K1346" s="27"/>
      <c r="L1346" s="138"/>
      <c r="M1346" s="138"/>
      <c r="N1346" s="139"/>
      <c r="O1346" s="49"/>
      <c r="P1346" s="49"/>
      <c r="Q1346" s="49"/>
      <c r="R1346" s="49"/>
      <c r="S1346" s="49"/>
      <c r="T1346" s="49"/>
      <c r="U1346" s="28">
        <f t="shared" si="113"/>
        <v>1460</v>
      </c>
      <c r="V1346" s="28">
        <f t="shared" si="114"/>
        <v>2190</v>
      </c>
      <c r="W1346" s="28">
        <f t="shared" si="115"/>
        <v>467.2</v>
      </c>
      <c r="X1346" s="388">
        <f t="shared" si="116"/>
        <v>18717.2</v>
      </c>
      <c r="Y1346" s="6">
        <f t="shared" si="117"/>
        <v>18800</v>
      </c>
      <c r="Z1346" s="355"/>
      <c r="AA1346" s="359"/>
    </row>
    <row r="1347" spans="1:27" ht="15.75">
      <c r="A1347" s="24">
        <f t="shared" si="118"/>
        <v>891</v>
      </c>
      <c r="B1347" s="519" t="s">
        <v>3254</v>
      </c>
      <c r="C1347" s="519" t="s">
        <v>3238</v>
      </c>
      <c r="D1347" s="25" t="s">
        <v>2387</v>
      </c>
      <c r="E1347" s="26">
        <v>14600</v>
      </c>
      <c r="F1347" s="26">
        <v>14600</v>
      </c>
      <c r="G1347" s="27"/>
      <c r="H1347" s="26">
        <v>14600</v>
      </c>
      <c r="I1347" s="27" t="e">
        <f>#REF!*($I$4)</f>
        <v>#REF!</v>
      </c>
      <c r="J1347" s="27" t="e">
        <f>ROUNDUP(E1347+#REF!+I1347,-2)</f>
        <v>#REF!</v>
      </c>
      <c r="K1347" s="27"/>
      <c r="L1347" s="138"/>
      <c r="M1347" s="138"/>
      <c r="N1347" s="139"/>
      <c r="O1347" s="49"/>
      <c r="P1347" s="49"/>
      <c r="Q1347" s="49"/>
      <c r="R1347" s="49"/>
      <c r="S1347" s="49"/>
      <c r="T1347" s="49"/>
      <c r="U1347" s="28">
        <f t="shared" si="113"/>
        <v>1460</v>
      </c>
      <c r="V1347" s="28">
        <f t="shared" si="114"/>
        <v>2190</v>
      </c>
      <c r="W1347" s="28">
        <f t="shared" si="115"/>
        <v>467.2</v>
      </c>
      <c r="X1347" s="388">
        <f t="shared" si="116"/>
        <v>18717.2</v>
      </c>
      <c r="Y1347" s="6">
        <f t="shared" si="117"/>
        <v>18800</v>
      </c>
      <c r="Z1347" s="355"/>
      <c r="AA1347" s="359"/>
    </row>
    <row r="1348" spans="1:27" ht="15.75">
      <c r="A1348" s="24">
        <f t="shared" si="118"/>
        <v>892</v>
      </c>
      <c r="B1348" s="519" t="s">
        <v>3254</v>
      </c>
      <c r="C1348" s="519" t="s">
        <v>3229</v>
      </c>
      <c r="D1348" s="25" t="s">
        <v>2387</v>
      </c>
      <c r="E1348" s="26">
        <v>14600</v>
      </c>
      <c r="F1348" s="26">
        <v>14600</v>
      </c>
      <c r="G1348" s="27"/>
      <c r="H1348" s="26">
        <v>14600</v>
      </c>
      <c r="I1348" s="27" t="e">
        <f>#REF!*($I$4)</f>
        <v>#REF!</v>
      </c>
      <c r="J1348" s="27" t="e">
        <f>ROUNDUP(E1348+#REF!+I1348,-2)</f>
        <v>#REF!</v>
      </c>
      <c r="K1348" s="27"/>
      <c r="L1348" s="138"/>
      <c r="M1348" s="138"/>
      <c r="N1348" s="139"/>
      <c r="O1348" s="49"/>
      <c r="P1348" s="49"/>
      <c r="Q1348" s="49"/>
      <c r="R1348" s="49"/>
      <c r="S1348" s="49"/>
      <c r="T1348" s="49"/>
      <c r="U1348" s="28">
        <f t="shared" si="113"/>
        <v>1460</v>
      </c>
      <c r="V1348" s="28">
        <f t="shared" si="114"/>
        <v>2190</v>
      </c>
      <c r="W1348" s="28">
        <f t="shared" si="115"/>
        <v>467.2</v>
      </c>
      <c r="X1348" s="388">
        <f t="shared" si="116"/>
        <v>18717.2</v>
      </c>
      <c r="Y1348" s="6">
        <f t="shared" si="117"/>
        <v>18800</v>
      </c>
      <c r="Z1348" s="355"/>
      <c r="AA1348" s="359"/>
    </row>
    <row r="1349" spans="1:27" ht="15.75">
      <c r="A1349" s="24">
        <f t="shared" si="118"/>
        <v>893</v>
      </c>
      <c r="B1349" s="519" t="s">
        <v>3254</v>
      </c>
      <c r="C1349" s="519" t="s">
        <v>2667</v>
      </c>
      <c r="D1349" s="25" t="s">
        <v>2387</v>
      </c>
      <c r="E1349" s="26">
        <v>14600</v>
      </c>
      <c r="F1349" s="26">
        <v>14600</v>
      </c>
      <c r="G1349" s="27"/>
      <c r="H1349" s="26">
        <v>14600</v>
      </c>
      <c r="I1349" s="27" t="e">
        <f>#REF!*($I$4)</f>
        <v>#REF!</v>
      </c>
      <c r="J1349" s="27" t="e">
        <f>ROUNDUP(E1349+#REF!+I1349,-2)</f>
        <v>#REF!</v>
      </c>
      <c r="K1349" s="27"/>
      <c r="L1349" s="138"/>
      <c r="M1349" s="138"/>
      <c r="N1349" s="139"/>
      <c r="O1349" s="49"/>
      <c r="P1349" s="49"/>
      <c r="Q1349" s="49"/>
      <c r="R1349" s="49"/>
      <c r="S1349" s="49"/>
      <c r="T1349" s="49"/>
      <c r="U1349" s="28">
        <f t="shared" si="113"/>
        <v>1460</v>
      </c>
      <c r="V1349" s="28">
        <f t="shared" si="114"/>
        <v>2190</v>
      </c>
      <c r="W1349" s="28">
        <f t="shared" si="115"/>
        <v>467.2</v>
      </c>
      <c r="X1349" s="388">
        <f t="shared" si="116"/>
        <v>18717.2</v>
      </c>
      <c r="Y1349" s="6">
        <f t="shared" si="117"/>
        <v>18800</v>
      </c>
      <c r="Z1349" s="355"/>
      <c r="AA1349" s="359"/>
    </row>
    <row r="1350" spans="1:27" ht="15.75">
      <c r="A1350" s="24">
        <f t="shared" si="118"/>
        <v>894</v>
      </c>
      <c r="B1350" s="519" t="s">
        <v>3254</v>
      </c>
      <c r="C1350" s="519" t="s">
        <v>2670</v>
      </c>
      <c r="D1350" s="25" t="s">
        <v>2387</v>
      </c>
      <c r="E1350" s="26">
        <v>14600</v>
      </c>
      <c r="F1350" s="26">
        <v>14600</v>
      </c>
      <c r="G1350" s="27"/>
      <c r="H1350" s="26">
        <v>14600</v>
      </c>
      <c r="I1350" s="27" t="e">
        <f>#REF!*($I$4)</f>
        <v>#REF!</v>
      </c>
      <c r="J1350" s="27" t="e">
        <f>ROUNDUP(E1350+#REF!+I1350,-2)</f>
        <v>#REF!</v>
      </c>
      <c r="K1350" s="27"/>
      <c r="L1350" s="138"/>
      <c r="M1350" s="138"/>
      <c r="N1350" s="139"/>
      <c r="O1350" s="49"/>
      <c r="P1350" s="49"/>
      <c r="Q1350" s="49"/>
      <c r="R1350" s="49"/>
      <c r="S1350" s="49"/>
      <c r="T1350" s="49"/>
      <c r="U1350" s="28">
        <f t="shared" si="113"/>
        <v>1460</v>
      </c>
      <c r="V1350" s="28">
        <f t="shared" si="114"/>
        <v>2190</v>
      </c>
      <c r="W1350" s="28">
        <f t="shared" si="115"/>
        <v>467.2</v>
      </c>
      <c r="X1350" s="388">
        <f t="shared" si="116"/>
        <v>18717.2</v>
      </c>
      <c r="Y1350" s="6">
        <f t="shared" si="117"/>
        <v>18800</v>
      </c>
      <c r="Z1350" s="355"/>
      <c r="AA1350" s="359"/>
    </row>
    <row r="1351" spans="1:27" ht="15.75">
      <c r="A1351" s="24">
        <f t="shared" si="118"/>
        <v>895</v>
      </c>
      <c r="B1351" s="519" t="s">
        <v>3256</v>
      </c>
      <c r="C1351" s="519" t="s">
        <v>3225</v>
      </c>
      <c r="D1351" s="25" t="s">
        <v>2387</v>
      </c>
      <c r="E1351" s="26">
        <v>30200</v>
      </c>
      <c r="F1351" s="26">
        <v>30200</v>
      </c>
      <c r="G1351" s="27"/>
      <c r="H1351" s="26">
        <v>30200</v>
      </c>
      <c r="I1351" s="27" t="e">
        <f>#REF!*($I$4)</f>
        <v>#REF!</v>
      </c>
      <c r="J1351" s="27" t="e">
        <f>ROUNDUP(E1351+#REF!+I1351,-2)</f>
        <v>#REF!</v>
      </c>
      <c r="K1351" s="27"/>
      <c r="L1351" s="138"/>
      <c r="M1351" s="138"/>
      <c r="N1351" s="139"/>
      <c r="O1351" s="49"/>
      <c r="P1351" s="49"/>
      <c r="Q1351" s="49"/>
      <c r="R1351" s="49"/>
      <c r="S1351" s="49"/>
      <c r="T1351" s="49"/>
      <c r="U1351" s="28">
        <f t="shared" si="113"/>
        <v>3020</v>
      </c>
      <c r="V1351" s="28">
        <f t="shared" si="114"/>
        <v>4530</v>
      </c>
      <c r="W1351" s="28">
        <f t="shared" si="115"/>
        <v>966.4</v>
      </c>
      <c r="X1351" s="388">
        <f t="shared" si="116"/>
        <v>38716.400000000001</v>
      </c>
      <c r="Y1351" s="6">
        <f t="shared" si="117"/>
        <v>38800</v>
      </c>
      <c r="Z1351" s="355"/>
      <c r="AA1351" s="359"/>
    </row>
    <row r="1352" spans="1:27" ht="15.75">
      <c r="A1352" s="24">
        <f t="shared" si="118"/>
        <v>896</v>
      </c>
      <c r="B1352" s="519" t="s">
        <v>3256</v>
      </c>
      <c r="C1352" s="519" t="s">
        <v>3226</v>
      </c>
      <c r="D1352" s="25" t="s">
        <v>2387</v>
      </c>
      <c r="E1352" s="26">
        <v>30200</v>
      </c>
      <c r="F1352" s="26">
        <v>30200</v>
      </c>
      <c r="G1352" s="27"/>
      <c r="H1352" s="26">
        <v>30200</v>
      </c>
      <c r="I1352" s="27" t="e">
        <f>#REF!*($I$4)</f>
        <v>#REF!</v>
      </c>
      <c r="J1352" s="27" t="e">
        <f>ROUNDUP(E1352+#REF!+I1352,-2)</f>
        <v>#REF!</v>
      </c>
      <c r="K1352" s="27"/>
      <c r="L1352" s="138"/>
      <c r="M1352" s="138"/>
      <c r="N1352" s="139"/>
      <c r="O1352" s="49"/>
      <c r="P1352" s="49"/>
      <c r="Q1352" s="49"/>
      <c r="R1352" s="49"/>
      <c r="S1352" s="49"/>
      <c r="T1352" s="49"/>
      <c r="U1352" s="28">
        <f t="shared" si="113"/>
        <v>3020</v>
      </c>
      <c r="V1352" s="28">
        <f t="shared" si="114"/>
        <v>4530</v>
      </c>
      <c r="W1352" s="28">
        <f t="shared" si="115"/>
        <v>966.4</v>
      </c>
      <c r="X1352" s="388">
        <f t="shared" si="116"/>
        <v>38716.400000000001</v>
      </c>
      <c r="Y1352" s="6">
        <f t="shared" si="117"/>
        <v>38800</v>
      </c>
      <c r="Z1352" s="355"/>
      <c r="AA1352" s="359"/>
    </row>
    <row r="1353" spans="1:27" ht="15.75">
      <c r="A1353" s="24">
        <f t="shared" si="118"/>
        <v>897</v>
      </c>
      <c r="B1353" s="519" t="s">
        <v>3256</v>
      </c>
      <c r="C1353" s="519" t="s">
        <v>3257</v>
      </c>
      <c r="D1353" s="25" t="s">
        <v>2387</v>
      </c>
      <c r="E1353" s="26">
        <v>30200</v>
      </c>
      <c r="F1353" s="26">
        <v>30200</v>
      </c>
      <c r="G1353" s="27"/>
      <c r="H1353" s="26">
        <v>30200</v>
      </c>
      <c r="I1353" s="27" t="e">
        <f>#REF!*($I$4)</f>
        <v>#REF!</v>
      </c>
      <c r="J1353" s="27" t="e">
        <f>ROUNDUP(E1353+#REF!+I1353,-2)</f>
        <v>#REF!</v>
      </c>
      <c r="K1353" s="27"/>
      <c r="L1353" s="138"/>
      <c r="M1353" s="138"/>
      <c r="N1353" s="139"/>
      <c r="O1353" s="49"/>
      <c r="P1353" s="49"/>
      <c r="Q1353" s="49"/>
      <c r="R1353" s="49"/>
      <c r="S1353" s="49"/>
      <c r="T1353" s="49"/>
      <c r="U1353" s="28">
        <f t="shared" ref="U1353:U1416" si="119">+H1353*0.1</f>
        <v>3020</v>
      </c>
      <c r="V1353" s="28">
        <f t="shared" ref="V1353:V1416" si="120">+H1353*0.15</f>
        <v>4530</v>
      </c>
      <c r="W1353" s="28">
        <f t="shared" ref="W1353:W1416" si="121">+H1353*0.032</f>
        <v>966.4</v>
      </c>
      <c r="X1353" s="388">
        <f t="shared" ref="X1353:X1416" si="122">+H1353+U1353+V1353+W1353</f>
        <v>38716.400000000001</v>
      </c>
      <c r="Y1353" s="6">
        <f t="shared" ref="Y1353:Y1416" si="123">ROUNDUP(X1353,-2)</f>
        <v>38800</v>
      </c>
      <c r="Z1353" s="355"/>
      <c r="AA1353" s="359"/>
    </row>
    <row r="1354" spans="1:27" ht="15.75">
      <c r="A1354" s="24">
        <f t="shared" si="118"/>
        <v>898</v>
      </c>
      <c r="B1354" s="519" t="s">
        <v>3256</v>
      </c>
      <c r="C1354" s="519" t="s">
        <v>3236</v>
      </c>
      <c r="D1354" s="25" t="s">
        <v>2387</v>
      </c>
      <c r="E1354" s="26">
        <v>30200</v>
      </c>
      <c r="F1354" s="26">
        <v>30200</v>
      </c>
      <c r="G1354" s="27"/>
      <c r="H1354" s="26">
        <v>30200</v>
      </c>
      <c r="I1354" s="27" t="e">
        <f>#REF!*($I$4)</f>
        <v>#REF!</v>
      </c>
      <c r="J1354" s="27" t="e">
        <f>ROUNDUP(E1354+#REF!+I1354,-2)</f>
        <v>#REF!</v>
      </c>
      <c r="K1354" s="27"/>
      <c r="L1354" s="138"/>
      <c r="M1354" s="138"/>
      <c r="N1354" s="139"/>
      <c r="O1354" s="49"/>
      <c r="P1354" s="49"/>
      <c r="Q1354" s="49"/>
      <c r="R1354" s="49"/>
      <c r="S1354" s="49"/>
      <c r="T1354" s="49"/>
      <c r="U1354" s="28">
        <f t="shared" si="119"/>
        <v>3020</v>
      </c>
      <c r="V1354" s="28">
        <f t="shared" si="120"/>
        <v>4530</v>
      </c>
      <c r="W1354" s="28">
        <f t="shared" si="121"/>
        <v>966.4</v>
      </c>
      <c r="X1354" s="388">
        <f t="shared" si="122"/>
        <v>38716.400000000001</v>
      </c>
      <c r="Y1354" s="6">
        <f t="shared" si="123"/>
        <v>38800</v>
      </c>
      <c r="Z1354" s="355"/>
      <c r="AA1354" s="359"/>
    </row>
    <row r="1355" spans="1:27" ht="15.75">
      <c r="A1355" s="24">
        <f t="shared" si="118"/>
        <v>899</v>
      </c>
      <c r="B1355" s="519" t="s">
        <v>3256</v>
      </c>
      <c r="C1355" s="519" t="s">
        <v>3237</v>
      </c>
      <c r="D1355" s="25" t="s">
        <v>2387</v>
      </c>
      <c r="E1355" s="26">
        <v>30200</v>
      </c>
      <c r="F1355" s="26">
        <v>30200</v>
      </c>
      <c r="G1355" s="27"/>
      <c r="H1355" s="26">
        <v>30200</v>
      </c>
      <c r="I1355" s="27" t="e">
        <f>#REF!*($I$4)</f>
        <v>#REF!</v>
      </c>
      <c r="J1355" s="27" t="e">
        <f>ROUNDUP(E1355+#REF!+I1355,-2)</f>
        <v>#REF!</v>
      </c>
      <c r="K1355" s="27"/>
      <c r="L1355" s="138"/>
      <c r="M1355" s="138"/>
      <c r="N1355" s="139"/>
      <c r="O1355" s="49"/>
      <c r="P1355" s="49"/>
      <c r="Q1355" s="49"/>
      <c r="R1355" s="49"/>
      <c r="S1355" s="49"/>
      <c r="T1355" s="49"/>
      <c r="U1355" s="28">
        <f t="shared" si="119"/>
        <v>3020</v>
      </c>
      <c r="V1355" s="28">
        <f t="shared" si="120"/>
        <v>4530</v>
      </c>
      <c r="W1355" s="28">
        <f t="shared" si="121"/>
        <v>966.4</v>
      </c>
      <c r="X1355" s="388">
        <f t="shared" si="122"/>
        <v>38716.400000000001</v>
      </c>
      <c r="Y1355" s="6">
        <f t="shared" si="123"/>
        <v>38800</v>
      </c>
      <c r="Z1355" s="355"/>
      <c r="AA1355" s="359"/>
    </row>
    <row r="1356" spans="1:27" ht="15.75">
      <c r="A1356" s="24">
        <f t="shared" si="118"/>
        <v>900</v>
      </c>
      <c r="B1356" s="519" t="s">
        <v>3256</v>
      </c>
      <c r="C1356" s="519" t="s">
        <v>3164</v>
      </c>
      <c r="D1356" s="25" t="s">
        <v>2387</v>
      </c>
      <c r="E1356" s="26">
        <v>30200</v>
      </c>
      <c r="F1356" s="26">
        <v>30200</v>
      </c>
      <c r="G1356" s="27"/>
      <c r="H1356" s="26">
        <v>30200</v>
      </c>
      <c r="I1356" s="27" t="e">
        <f>#REF!*($I$4)</f>
        <v>#REF!</v>
      </c>
      <c r="J1356" s="27" t="e">
        <f>ROUNDUP(E1356+#REF!+I1356,-2)</f>
        <v>#REF!</v>
      </c>
      <c r="K1356" s="27"/>
      <c r="L1356" s="138"/>
      <c r="M1356" s="138"/>
      <c r="N1356" s="139"/>
      <c r="O1356" s="49"/>
      <c r="P1356" s="49"/>
      <c r="Q1356" s="49"/>
      <c r="R1356" s="49"/>
      <c r="S1356" s="49"/>
      <c r="T1356" s="49"/>
      <c r="U1356" s="28">
        <f t="shared" si="119"/>
        <v>3020</v>
      </c>
      <c r="V1356" s="28">
        <f t="shared" si="120"/>
        <v>4530</v>
      </c>
      <c r="W1356" s="28">
        <f t="shared" si="121"/>
        <v>966.4</v>
      </c>
      <c r="X1356" s="388">
        <f t="shared" si="122"/>
        <v>38716.400000000001</v>
      </c>
      <c r="Y1356" s="6">
        <f t="shared" si="123"/>
        <v>38800</v>
      </c>
      <c r="Z1356" s="355"/>
      <c r="AA1356" s="359"/>
    </row>
    <row r="1357" spans="1:27" ht="15.75">
      <c r="A1357" s="24">
        <f t="shared" si="118"/>
        <v>901</v>
      </c>
      <c r="B1357" s="519" t="s">
        <v>3256</v>
      </c>
      <c r="C1357" s="519" t="s">
        <v>2667</v>
      </c>
      <c r="D1357" s="25" t="s">
        <v>2387</v>
      </c>
      <c r="E1357" s="26">
        <v>30200</v>
      </c>
      <c r="F1357" s="26">
        <v>30200</v>
      </c>
      <c r="G1357" s="27"/>
      <c r="H1357" s="26">
        <v>30200</v>
      </c>
      <c r="I1357" s="27" t="e">
        <f>#REF!*($I$4)</f>
        <v>#REF!</v>
      </c>
      <c r="J1357" s="27" t="e">
        <f>ROUNDUP(E1357+#REF!+I1357,-2)</f>
        <v>#REF!</v>
      </c>
      <c r="K1357" s="27"/>
      <c r="L1357" s="138"/>
      <c r="M1357" s="138"/>
      <c r="N1357" s="139"/>
      <c r="O1357" s="49"/>
      <c r="P1357" s="49"/>
      <c r="Q1357" s="49"/>
      <c r="R1357" s="49"/>
      <c r="S1357" s="49"/>
      <c r="T1357" s="49"/>
      <c r="U1357" s="28">
        <f t="shared" si="119"/>
        <v>3020</v>
      </c>
      <c r="V1357" s="28">
        <f t="shared" si="120"/>
        <v>4530</v>
      </c>
      <c r="W1357" s="28">
        <f t="shared" si="121"/>
        <v>966.4</v>
      </c>
      <c r="X1357" s="388">
        <f t="shared" si="122"/>
        <v>38716.400000000001</v>
      </c>
      <c r="Y1357" s="6">
        <f t="shared" si="123"/>
        <v>38800</v>
      </c>
      <c r="Z1357" s="355"/>
      <c r="AA1357" s="359"/>
    </row>
    <row r="1358" spans="1:27" ht="15.75">
      <c r="A1358" s="24">
        <f t="shared" si="118"/>
        <v>902</v>
      </c>
      <c r="B1358" s="519" t="s">
        <v>3256</v>
      </c>
      <c r="C1358" s="519" t="s">
        <v>2670</v>
      </c>
      <c r="D1358" s="25" t="s">
        <v>2387</v>
      </c>
      <c r="E1358" s="26">
        <v>30200</v>
      </c>
      <c r="F1358" s="26">
        <v>30200</v>
      </c>
      <c r="G1358" s="27"/>
      <c r="H1358" s="26">
        <v>30200</v>
      </c>
      <c r="I1358" s="27" t="e">
        <f>#REF!*($I$4)</f>
        <v>#REF!</v>
      </c>
      <c r="J1358" s="27" t="e">
        <f>ROUNDUP(E1358+#REF!+I1358,-2)</f>
        <v>#REF!</v>
      </c>
      <c r="K1358" s="27"/>
      <c r="L1358" s="138"/>
      <c r="M1358" s="138"/>
      <c r="N1358" s="139"/>
      <c r="O1358" s="49"/>
      <c r="P1358" s="49"/>
      <c r="Q1358" s="49"/>
      <c r="R1358" s="49"/>
      <c r="S1358" s="49"/>
      <c r="T1358" s="49"/>
      <c r="U1358" s="28">
        <f t="shared" si="119"/>
        <v>3020</v>
      </c>
      <c r="V1358" s="28">
        <f t="shared" si="120"/>
        <v>4530</v>
      </c>
      <c r="W1358" s="28">
        <f t="shared" si="121"/>
        <v>966.4</v>
      </c>
      <c r="X1358" s="388">
        <f t="shared" si="122"/>
        <v>38716.400000000001</v>
      </c>
      <c r="Y1358" s="6">
        <f t="shared" si="123"/>
        <v>38800</v>
      </c>
      <c r="Z1358" s="355"/>
      <c r="AA1358" s="359"/>
    </row>
    <row r="1359" spans="1:27" ht="15.75">
      <c r="A1359" s="24">
        <f t="shared" si="118"/>
        <v>903</v>
      </c>
      <c r="B1359" s="519" t="s">
        <v>3258</v>
      </c>
      <c r="C1359" s="519" t="s">
        <v>3225</v>
      </c>
      <c r="D1359" s="25" t="s">
        <v>2387</v>
      </c>
      <c r="E1359" s="26">
        <v>4500</v>
      </c>
      <c r="F1359" s="26">
        <v>4500</v>
      </c>
      <c r="G1359" s="27"/>
      <c r="H1359" s="26">
        <v>4500</v>
      </c>
      <c r="I1359" s="27" t="e">
        <f>#REF!*($I$4)</f>
        <v>#REF!</v>
      </c>
      <c r="J1359" s="27" t="e">
        <f>ROUNDUP(E1359+#REF!+I1359,-2)</f>
        <v>#REF!</v>
      </c>
      <c r="K1359" s="27"/>
      <c r="L1359" s="138"/>
      <c r="M1359" s="138"/>
      <c r="N1359" s="139"/>
      <c r="O1359" s="49"/>
      <c r="P1359" s="49"/>
      <c r="Q1359" s="49"/>
      <c r="R1359" s="49"/>
      <c r="S1359" s="49"/>
      <c r="T1359" s="49"/>
      <c r="U1359" s="28">
        <f t="shared" si="119"/>
        <v>450</v>
      </c>
      <c r="V1359" s="28">
        <f t="shared" si="120"/>
        <v>675</v>
      </c>
      <c r="W1359" s="28">
        <f t="shared" si="121"/>
        <v>144</v>
      </c>
      <c r="X1359" s="388">
        <f t="shared" si="122"/>
        <v>5769</v>
      </c>
      <c r="Y1359" s="6">
        <f t="shared" si="123"/>
        <v>5800</v>
      </c>
      <c r="Z1359" s="355"/>
      <c r="AA1359" s="359"/>
    </row>
    <row r="1360" spans="1:27" ht="15.75">
      <c r="A1360" s="24">
        <f t="shared" si="118"/>
        <v>904</v>
      </c>
      <c r="B1360" s="519" t="s">
        <v>3258</v>
      </c>
      <c r="C1360" s="519" t="s">
        <v>3226</v>
      </c>
      <c r="D1360" s="25" t="s">
        <v>2387</v>
      </c>
      <c r="E1360" s="26">
        <v>4500</v>
      </c>
      <c r="F1360" s="26">
        <v>4500</v>
      </c>
      <c r="G1360" s="27"/>
      <c r="H1360" s="26">
        <v>4500</v>
      </c>
      <c r="I1360" s="27" t="e">
        <f>#REF!*($I$4)</f>
        <v>#REF!</v>
      </c>
      <c r="J1360" s="27" t="e">
        <f>ROUNDUP(E1360+#REF!+I1360,-2)</f>
        <v>#REF!</v>
      </c>
      <c r="K1360" s="27"/>
      <c r="L1360" s="138"/>
      <c r="M1360" s="138"/>
      <c r="N1360" s="139"/>
      <c r="O1360" s="49"/>
      <c r="P1360" s="49"/>
      <c r="Q1360" s="49"/>
      <c r="R1360" s="49"/>
      <c r="S1360" s="49"/>
      <c r="T1360" s="49"/>
      <c r="U1360" s="28">
        <f t="shared" si="119"/>
        <v>450</v>
      </c>
      <c r="V1360" s="28">
        <f t="shared" si="120"/>
        <v>675</v>
      </c>
      <c r="W1360" s="28">
        <f t="shared" si="121"/>
        <v>144</v>
      </c>
      <c r="X1360" s="388">
        <f t="shared" si="122"/>
        <v>5769</v>
      </c>
      <c r="Y1360" s="6">
        <f t="shared" si="123"/>
        <v>5800</v>
      </c>
      <c r="Z1360" s="355"/>
      <c r="AA1360" s="359"/>
    </row>
    <row r="1361" spans="1:27" ht="15.75">
      <c r="A1361" s="24">
        <f t="shared" si="118"/>
        <v>905</v>
      </c>
      <c r="B1361" s="519" t="s">
        <v>3258</v>
      </c>
      <c r="C1361" s="519" t="s">
        <v>3259</v>
      </c>
      <c r="D1361" s="25" t="s">
        <v>2387</v>
      </c>
      <c r="E1361" s="26">
        <v>4500</v>
      </c>
      <c r="F1361" s="26">
        <v>4500</v>
      </c>
      <c r="G1361" s="27"/>
      <c r="H1361" s="26">
        <v>4500</v>
      </c>
      <c r="I1361" s="27" t="e">
        <f>#REF!*($I$4)</f>
        <v>#REF!</v>
      </c>
      <c r="J1361" s="27" t="e">
        <f>ROUNDUP(E1361+#REF!+I1361,-2)</f>
        <v>#REF!</v>
      </c>
      <c r="K1361" s="27"/>
      <c r="L1361" s="138"/>
      <c r="M1361" s="138"/>
      <c r="N1361" s="139"/>
      <c r="O1361" s="49"/>
      <c r="P1361" s="49"/>
      <c r="Q1361" s="49"/>
      <c r="R1361" s="49"/>
      <c r="S1361" s="49"/>
      <c r="T1361" s="49"/>
      <c r="U1361" s="28">
        <f t="shared" si="119"/>
        <v>450</v>
      </c>
      <c r="V1361" s="28">
        <f t="shared" si="120"/>
        <v>675</v>
      </c>
      <c r="W1361" s="28">
        <f t="shared" si="121"/>
        <v>144</v>
      </c>
      <c r="X1361" s="388">
        <f t="shared" si="122"/>
        <v>5769</v>
      </c>
      <c r="Y1361" s="6">
        <f t="shared" si="123"/>
        <v>5800</v>
      </c>
      <c r="Z1361" s="355"/>
      <c r="AA1361" s="359"/>
    </row>
    <row r="1362" spans="1:27" ht="15.75">
      <c r="A1362" s="24">
        <f t="shared" si="118"/>
        <v>906</v>
      </c>
      <c r="B1362" s="519" t="s">
        <v>3258</v>
      </c>
      <c r="C1362" s="519" t="s">
        <v>3236</v>
      </c>
      <c r="D1362" s="25" t="s">
        <v>2387</v>
      </c>
      <c r="E1362" s="26">
        <v>4500</v>
      </c>
      <c r="F1362" s="26">
        <v>4500</v>
      </c>
      <c r="G1362" s="27"/>
      <c r="H1362" s="26">
        <v>4500</v>
      </c>
      <c r="I1362" s="27" t="e">
        <f>#REF!*($I$4)</f>
        <v>#REF!</v>
      </c>
      <c r="J1362" s="27" t="e">
        <f>ROUNDUP(E1362+#REF!+I1362,-2)</f>
        <v>#REF!</v>
      </c>
      <c r="K1362" s="27"/>
      <c r="L1362" s="138"/>
      <c r="M1362" s="138"/>
      <c r="N1362" s="139"/>
      <c r="O1362" s="49"/>
      <c r="P1362" s="49"/>
      <c r="Q1362" s="49"/>
      <c r="R1362" s="49"/>
      <c r="S1362" s="49"/>
      <c r="T1362" s="49"/>
      <c r="U1362" s="28">
        <f t="shared" si="119"/>
        <v>450</v>
      </c>
      <c r="V1362" s="28">
        <f t="shared" si="120"/>
        <v>675</v>
      </c>
      <c r="W1362" s="28">
        <f t="shared" si="121"/>
        <v>144</v>
      </c>
      <c r="X1362" s="388">
        <f t="shared" si="122"/>
        <v>5769</v>
      </c>
      <c r="Y1362" s="6">
        <f t="shared" si="123"/>
        <v>5800</v>
      </c>
      <c r="Z1362" s="355"/>
      <c r="AA1362" s="359"/>
    </row>
    <row r="1363" spans="1:27" ht="15.75">
      <c r="A1363" s="24">
        <f t="shared" si="118"/>
        <v>907</v>
      </c>
      <c r="B1363" s="519" t="s">
        <v>3258</v>
      </c>
      <c r="C1363" s="519" t="s">
        <v>3260</v>
      </c>
      <c r="D1363" s="25" t="s">
        <v>2387</v>
      </c>
      <c r="E1363" s="26">
        <v>4500</v>
      </c>
      <c r="F1363" s="26">
        <v>4500</v>
      </c>
      <c r="G1363" s="27"/>
      <c r="H1363" s="26">
        <v>4500</v>
      </c>
      <c r="I1363" s="27" t="e">
        <f>#REF!*($I$4)</f>
        <v>#REF!</v>
      </c>
      <c r="J1363" s="27" t="e">
        <f>ROUNDUP(E1363+#REF!+I1363,-2)</f>
        <v>#REF!</v>
      </c>
      <c r="K1363" s="27"/>
      <c r="L1363" s="138"/>
      <c r="M1363" s="138"/>
      <c r="N1363" s="139"/>
      <c r="O1363" s="49"/>
      <c r="P1363" s="49"/>
      <c r="Q1363" s="49"/>
      <c r="R1363" s="49"/>
      <c r="S1363" s="49"/>
      <c r="T1363" s="49"/>
      <c r="U1363" s="28">
        <f t="shared" si="119"/>
        <v>450</v>
      </c>
      <c r="V1363" s="28">
        <f t="shared" si="120"/>
        <v>675</v>
      </c>
      <c r="W1363" s="28">
        <f t="shared" si="121"/>
        <v>144</v>
      </c>
      <c r="X1363" s="388">
        <f t="shared" si="122"/>
        <v>5769</v>
      </c>
      <c r="Y1363" s="6">
        <f t="shared" si="123"/>
        <v>5800</v>
      </c>
      <c r="Z1363" s="355"/>
      <c r="AA1363" s="359"/>
    </row>
    <row r="1364" spans="1:27" ht="15.75">
      <c r="A1364" s="24">
        <f t="shared" si="118"/>
        <v>908</v>
      </c>
      <c r="B1364" s="519" t="s">
        <v>3258</v>
      </c>
      <c r="C1364" s="519" t="s">
        <v>3164</v>
      </c>
      <c r="D1364" s="25" t="s">
        <v>2387</v>
      </c>
      <c r="E1364" s="26">
        <v>4500</v>
      </c>
      <c r="F1364" s="26">
        <v>4500</v>
      </c>
      <c r="G1364" s="27"/>
      <c r="H1364" s="26">
        <v>4500</v>
      </c>
      <c r="I1364" s="27" t="e">
        <f>#REF!*($I$4)</f>
        <v>#REF!</v>
      </c>
      <c r="J1364" s="27" t="e">
        <f>ROUNDUP(E1364+#REF!+I1364,-2)</f>
        <v>#REF!</v>
      </c>
      <c r="K1364" s="27"/>
      <c r="L1364" s="138"/>
      <c r="M1364" s="138"/>
      <c r="N1364" s="139"/>
      <c r="O1364" s="49"/>
      <c r="P1364" s="49"/>
      <c r="Q1364" s="49"/>
      <c r="R1364" s="49"/>
      <c r="S1364" s="49"/>
      <c r="T1364" s="49"/>
      <c r="U1364" s="28">
        <f t="shared" si="119"/>
        <v>450</v>
      </c>
      <c r="V1364" s="28">
        <f t="shared" si="120"/>
        <v>675</v>
      </c>
      <c r="W1364" s="28">
        <f t="shared" si="121"/>
        <v>144</v>
      </c>
      <c r="X1364" s="388">
        <f t="shared" si="122"/>
        <v>5769</v>
      </c>
      <c r="Y1364" s="6">
        <f t="shared" si="123"/>
        <v>5800</v>
      </c>
      <c r="Z1364" s="355"/>
      <c r="AA1364" s="359"/>
    </row>
    <row r="1365" spans="1:27" ht="15.75">
      <c r="A1365" s="24">
        <f t="shared" si="118"/>
        <v>909</v>
      </c>
      <c r="B1365" s="519" t="s">
        <v>3258</v>
      </c>
      <c r="C1365" s="519" t="s">
        <v>3238</v>
      </c>
      <c r="D1365" s="25" t="s">
        <v>2387</v>
      </c>
      <c r="E1365" s="26">
        <v>4500</v>
      </c>
      <c r="F1365" s="26">
        <v>4500</v>
      </c>
      <c r="G1365" s="27"/>
      <c r="H1365" s="26">
        <v>4500</v>
      </c>
      <c r="I1365" s="27" t="e">
        <f>#REF!*($I$4)</f>
        <v>#REF!</v>
      </c>
      <c r="J1365" s="27" t="e">
        <f>ROUNDUP(E1365+#REF!+I1365,-2)</f>
        <v>#REF!</v>
      </c>
      <c r="K1365" s="27"/>
      <c r="L1365" s="138"/>
      <c r="M1365" s="138"/>
      <c r="N1365" s="139"/>
      <c r="O1365" s="49"/>
      <c r="P1365" s="49"/>
      <c r="Q1365" s="49"/>
      <c r="R1365" s="49"/>
      <c r="S1365" s="49"/>
      <c r="T1365" s="49"/>
      <c r="U1365" s="28">
        <f t="shared" si="119"/>
        <v>450</v>
      </c>
      <c r="V1365" s="28">
        <f t="shared" si="120"/>
        <v>675</v>
      </c>
      <c r="W1365" s="28">
        <f t="shared" si="121"/>
        <v>144</v>
      </c>
      <c r="X1365" s="388">
        <f t="shared" si="122"/>
        <v>5769</v>
      </c>
      <c r="Y1365" s="6">
        <f t="shared" si="123"/>
        <v>5800</v>
      </c>
      <c r="Z1365" s="355"/>
      <c r="AA1365" s="359"/>
    </row>
    <row r="1366" spans="1:27" ht="15.75">
      <c r="A1366" s="24">
        <f t="shared" si="118"/>
        <v>910</v>
      </c>
      <c r="B1366" s="519" t="s">
        <v>3258</v>
      </c>
      <c r="C1366" s="519" t="s">
        <v>3229</v>
      </c>
      <c r="D1366" s="25" t="s">
        <v>2387</v>
      </c>
      <c r="E1366" s="26">
        <v>4500</v>
      </c>
      <c r="F1366" s="26">
        <v>4500</v>
      </c>
      <c r="G1366" s="27"/>
      <c r="H1366" s="26">
        <v>4500</v>
      </c>
      <c r="I1366" s="27" t="e">
        <f>#REF!*($I$4)</f>
        <v>#REF!</v>
      </c>
      <c r="J1366" s="27" t="e">
        <f>ROUNDUP(E1366+#REF!+I1366,-2)</f>
        <v>#REF!</v>
      </c>
      <c r="K1366" s="27"/>
      <c r="L1366" s="138"/>
      <c r="M1366" s="138"/>
      <c r="N1366" s="139"/>
      <c r="O1366" s="49"/>
      <c r="P1366" s="49"/>
      <c r="Q1366" s="49"/>
      <c r="R1366" s="49"/>
      <c r="S1366" s="49"/>
      <c r="T1366" s="49"/>
      <c r="U1366" s="28">
        <f t="shared" si="119"/>
        <v>450</v>
      </c>
      <c r="V1366" s="28">
        <f t="shared" si="120"/>
        <v>675</v>
      </c>
      <c r="W1366" s="28">
        <f t="shared" si="121"/>
        <v>144</v>
      </c>
      <c r="X1366" s="388">
        <f t="shared" si="122"/>
        <v>5769</v>
      </c>
      <c r="Y1366" s="6">
        <f t="shared" si="123"/>
        <v>5800</v>
      </c>
      <c r="Z1366" s="355"/>
      <c r="AA1366" s="359"/>
    </row>
    <row r="1367" spans="1:27" ht="15.75">
      <c r="A1367" s="24">
        <f t="shared" si="118"/>
        <v>911</v>
      </c>
      <c r="B1367" s="519" t="s">
        <v>3258</v>
      </c>
      <c r="C1367" s="519" t="s">
        <v>2667</v>
      </c>
      <c r="D1367" s="25" t="s">
        <v>2387</v>
      </c>
      <c r="E1367" s="26">
        <v>4500</v>
      </c>
      <c r="F1367" s="26">
        <v>4500</v>
      </c>
      <c r="G1367" s="27"/>
      <c r="H1367" s="26">
        <v>4500</v>
      </c>
      <c r="I1367" s="27" t="e">
        <f>#REF!*($I$4)</f>
        <v>#REF!</v>
      </c>
      <c r="J1367" s="27" t="e">
        <f>ROUNDUP(E1367+#REF!+I1367,-2)</f>
        <v>#REF!</v>
      </c>
      <c r="K1367" s="27"/>
      <c r="L1367" s="138"/>
      <c r="M1367" s="138"/>
      <c r="N1367" s="139"/>
      <c r="O1367" s="49"/>
      <c r="P1367" s="49"/>
      <c r="Q1367" s="49"/>
      <c r="R1367" s="49"/>
      <c r="S1367" s="49"/>
      <c r="T1367" s="49"/>
      <c r="U1367" s="28">
        <f t="shared" si="119"/>
        <v>450</v>
      </c>
      <c r="V1367" s="28">
        <f t="shared" si="120"/>
        <v>675</v>
      </c>
      <c r="W1367" s="28">
        <f t="shared" si="121"/>
        <v>144</v>
      </c>
      <c r="X1367" s="388">
        <f t="shared" si="122"/>
        <v>5769</v>
      </c>
      <c r="Y1367" s="6">
        <f t="shared" si="123"/>
        <v>5800</v>
      </c>
      <c r="Z1367" s="355"/>
      <c r="AA1367" s="359"/>
    </row>
    <row r="1368" spans="1:27" ht="15.75">
      <c r="A1368" s="24">
        <f t="shared" si="118"/>
        <v>912</v>
      </c>
      <c r="B1368" s="519" t="s">
        <v>3258</v>
      </c>
      <c r="C1368" s="519" t="s">
        <v>2670</v>
      </c>
      <c r="D1368" s="25" t="s">
        <v>2387</v>
      </c>
      <c r="E1368" s="26">
        <v>4500</v>
      </c>
      <c r="F1368" s="26">
        <v>4500</v>
      </c>
      <c r="G1368" s="27"/>
      <c r="H1368" s="26">
        <v>4500</v>
      </c>
      <c r="I1368" s="27" t="e">
        <f>#REF!*($I$4)</f>
        <v>#REF!</v>
      </c>
      <c r="J1368" s="27" t="e">
        <f>ROUNDUP(E1368+#REF!+I1368,-2)</f>
        <v>#REF!</v>
      </c>
      <c r="K1368" s="27"/>
      <c r="L1368" s="138"/>
      <c r="M1368" s="138"/>
      <c r="N1368" s="139"/>
      <c r="O1368" s="49"/>
      <c r="P1368" s="49"/>
      <c r="Q1368" s="49"/>
      <c r="R1368" s="49"/>
      <c r="S1368" s="49"/>
      <c r="T1368" s="49"/>
      <c r="U1368" s="28">
        <f t="shared" si="119"/>
        <v>450</v>
      </c>
      <c r="V1368" s="28">
        <f t="shared" si="120"/>
        <v>675</v>
      </c>
      <c r="W1368" s="28">
        <f t="shared" si="121"/>
        <v>144</v>
      </c>
      <c r="X1368" s="388">
        <f t="shared" si="122"/>
        <v>5769</v>
      </c>
      <c r="Y1368" s="6">
        <f t="shared" si="123"/>
        <v>5800</v>
      </c>
      <c r="Z1368" s="355"/>
      <c r="AA1368" s="359"/>
    </row>
    <row r="1369" spans="1:27" ht="15.75">
      <c r="A1369" s="24">
        <f t="shared" si="118"/>
        <v>913</v>
      </c>
      <c r="B1369" s="519" t="s">
        <v>3261</v>
      </c>
      <c r="C1369" s="519" t="s">
        <v>3189</v>
      </c>
      <c r="D1369" s="25" t="s">
        <v>2387</v>
      </c>
      <c r="E1369" s="26">
        <v>544400</v>
      </c>
      <c r="F1369" s="26">
        <v>544400</v>
      </c>
      <c r="G1369" s="27"/>
      <c r="H1369" s="26">
        <v>544400</v>
      </c>
      <c r="I1369" s="27" t="e">
        <f>#REF!*($I$4)</f>
        <v>#REF!</v>
      </c>
      <c r="J1369" s="27" t="e">
        <f>ROUNDUP(E1369+#REF!+I1369,-2)</f>
        <v>#REF!</v>
      </c>
      <c r="K1369" s="27"/>
      <c r="L1369" s="138"/>
      <c r="M1369" s="138"/>
      <c r="N1369" s="139"/>
      <c r="O1369" s="49"/>
      <c r="P1369" s="49"/>
      <c r="Q1369" s="49"/>
      <c r="R1369" s="49"/>
      <c r="S1369" s="49"/>
      <c r="T1369" s="49"/>
      <c r="U1369" s="28">
        <f t="shared" si="119"/>
        <v>54440</v>
      </c>
      <c r="V1369" s="28">
        <f t="shared" si="120"/>
        <v>81660</v>
      </c>
      <c r="W1369" s="28">
        <f t="shared" si="121"/>
        <v>17420.8</v>
      </c>
      <c r="X1369" s="388">
        <f t="shared" si="122"/>
        <v>697920.8</v>
      </c>
      <c r="Y1369" s="6">
        <f t="shared" si="123"/>
        <v>698000</v>
      </c>
      <c r="Z1369" s="355"/>
      <c r="AA1369" s="359"/>
    </row>
    <row r="1370" spans="1:27" ht="15.75">
      <c r="A1370" s="24">
        <f t="shared" si="118"/>
        <v>914</v>
      </c>
      <c r="B1370" s="519" t="s">
        <v>3261</v>
      </c>
      <c r="C1370" s="519" t="s">
        <v>3190</v>
      </c>
      <c r="D1370" s="25" t="s">
        <v>2387</v>
      </c>
      <c r="E1370" s="26">
        <v>557800</v>
      </c>
      <c r="F1370" s="26">
        <v>557800</v>
      </c>
      <c r="G1370" s="27"/>
      <c r="H1370" s="26">
        <v>557800</v>
      </c>
      <c r="I1370" s="27" t="e">
        <f>#REF!*($I$4)</f>
        <v>#REF!</v>
      </c>
      <c r="J1370" s="27" t="e">
        <f>ROUNDUP(E1370+#REF!+I1370,-2)</f>
        <v>#REF!</v>
      </c>
      <c r="K1370" s="27"/>
      <c r="L1370" s="138"/>
      <c r="M1370" s="138"/>
      <c r="N1370" s="139"/>
      <c r="O1370" s="49"/>
      <c r="P1370" s="49"/>
      <c r="Q1370" s="49"/>
      <c r="R1370" s="49"/>
      <c r="S1370" s="49"/>
      <c r="T1370" s="49"/>
      <c r="U1370" s="28">
        <f t="shared" si="119"/>
        <v>55780</v>
      </c>
      <c r="V1370" s="28">
        <f t="shared" si="120"/>
        <v>83670</v>
      </c>
      <c r="W1370" s="28">
        <f t="shared" si="121"/>
        <v>17849.600000000002</v>
      </c>
      <c r="X1370" s="388">
        <f t="shared" si="122"/>
        <v>715099.6</v>
      </c>
      <c r="Y1370" s="6">
        <f t="shared" si="123"/>
        <v>715100</v>
      </c>
      <c r="Z1370" s="355"/>
      <c r="AA1370" s="359"/>
    </row>
    <row r="1371" spans="1:27" ht="15.75">
      <c r="A1371" s="24">
        <f t="shared" si="118"/>
        <v>915</v>
      </c>
      <c r="B1371" s="519" t="s">
        <v>3261</v>
      </c>
      <c r="C1371" s="519" t="s">
        <v>2661</v>
      </c>
      <c r="D1371" s="25" t="s">
        <v>2387</v>
      </c>
      <c r="E1371" s="26">
        <v>440700</v>
      </c>
      <c r="F1371" s="26">
        <v>440700</v>
      </c>
      <c r="G1371" s="27"/>
      <c r="H1371" s="26">
        <v>440700</v>
      </c>
      <c r="I1371" s="27" t="e">
        <f>#REF!*($I$4)</f>
        <v>#REF!</v>
      </c>
      <c r="J1371" s="27" t="e">
        <f>ROUNDUP(E1371+#REF!+I1371,-2)</f>
        <v>#REF!</v>
      </c>
      <c r="K1371" s="27"/>
      <c r="L1371" s="138"/>
      <c r="M1371" s="138"/>
      <c r="N1371" s="139"/>
      <c r="O1371" s="49"/>
      <c r="P1371" s="49"/>
      <c r="Q1371" s="49"/>
      <c r="R1371" s="49"/>
      <c r="S1371" s="49"/>
      <c r="T1371" s="49"/>
      <c r="U1371" s="28">
        <f t="shared" si="119"/>
        <v>44070</v>
      </c>
      <c r="V1371" s="28">
        <f t="shared" si="120"/>
        <v>66105</v>
      </c>
      <c r="W1371" s="28">
        <f t="shared" si="121"/>
        <v>14102.4</v>
      </c>
      <c r="X1371" s="388">
        <f t="shared" si="122"/>
        <v>564977.4</v>
      </c>
      <c r="Y1371" s="6">
        <f t="shared" si="123"/>
        <v>565000</v>
      </c>
      <c r="Z1371" s="355"/>
      <c r="AA1371" s="359"/>
    </row>
    <row r="1372" spans="1:27" ht="15.75">
      <c r="A1372" s="24">
        <f t="shared" si="118"/>
        <v>916</v>
      </c>
      <c r="B1372" s="519" t="s">
        <v>3261</v>
      </c>
      <c r="C1372" s="519" t="s">
        <v>3170</v>
      </c>
      <c r="D1372" s="25" t="s">
        <v>2387</v>
      </c>
      <c r="E1372" s="26">
        <v>267800</v>
      </c>
      <c r="F1372" s="26">
        <v>267800</v>
      </c>
      <c r="G1372" s="27"/>
      <c r="H1372" s="26">
        <v>267800</v>
      </c>
      <c r="I1372" s="27" t="e">
        <f>#REF!*($I$4)</f>
        <v>#REF!</v>
      </c>
      <c r="J1372" s="27" t="e">
        <f>ROUNDUP(E1372+#REF!+I1372,-2)</f>
        <v>#REF!</v>
      </c>
      <c r="K1372" s="27"/>
      <c r="L1372" s="138"/>
      <c r="M1372" s="138"/>
      <c r="N1372" s="139"/>
      <c r="O1372" s="49"/>
      <c r="P1372" s="49"/>
      <c r="Q1372" s="49"/>
      <c r="R1372" s="49"/>
      <c r="S1372" s="49"/>
      <c r="T1372" s="49"/>
      <c r="U1372" s="28">
        <f t="shared" si="119"/>
        <v>26780</v>
      </c>
      <c r="V1372" s="28">
        <f t="shared" si="120"/>
        <v>40170</v>
      </c>
      <c r="W1372" s="28">
        <f t="shared" si="121"/>
        <v>8569.6</v>
      </c>
      <c r="X1372" s="388">
        <f t="shared" si="122"/>
        <v>343319.6</v>
      </c>
      <c r="Y1372" s="6">
        <f t="shared" si="123"/>
        <v>343400</v>
      </c>
      <c r="Z1372" s="355"/>
      <c r="AA1372" s="359"/>
    </row>
    <row r="1373" spans="1:27" ht="15.75">
      <c r="A1373" s="24">
        <f t="shared" si="118"/>
        <v>917</v>
      </c>
      <c r="B1373" s="519" t="s">
        <v>3261</v>
      </c>
      <c r="C1373" s="519" t="s">
        <v>3171</v>
      </c>
      <c r="D1373" s="25" t="s">
        <v>2387</v>
      </c>
      <c r="E1373" s="26">
        <v>357000</v>
      </c>
      <c r="F1373" s="26">
        <v>357000</v>
      </c>
      <c r="G1373" s="27"/>
      <c r="H1373" s="26">
        <v>357000</v>
      </c>
      <c r="I1373" s="27" t="e">
        <f>#REF!*($I$4)</f>
        <v>#REF!</v>
      </c>
      <c r="J1373" s="27" t="e">
        <f>ROUNDUP(E1373+#REF!+I1373,-2)</f>
        <v>#REF!</v>
      </c>
      <c r="K1373" s="27"/>
      <c r="L1373" s="138"/>
      <c r="M1373" s="138"/>
      <c r="N1373" s="139"/>
      <c r="O1373" s="49"/>
      <c r="P1373" s="49"/>
      <c r="Q1373" s="49"/>
      <c r="R1373" s="49"/>
      <c r="S1373" s="49"/>
      <c r="T1373" s="49"/>
      <c r="U1373" s="28">
        <f t="shared" si="119"/>
        <v>35700</v>
      </c>
      <c r="V1373" s="28">
        <f t="shared" si="120"/>
        <v>53550</v>
      </c>
      <c r="W1373" s="28">
        <f t="shared" si="121"/>
        <v>11424</v>
      </c>
      <c r="X1373" s="388">
        <f t="shared" si="122"/>
        <v>457674</v>
      </c>
      <c r="Y1373" s="6">
        <f t="shared" si="123"/>
        <v>457700</v>
      </c>
      <c r="Z1373" s="355"/>
      <c r="AA1373" s="359"/>
    </row>
    <row r="1374" spans="1:27" ht="15.75">
      <c r="A1374" s="24">
        <f t="shared" si="118"/>
        <v>918</v>
      </c>
      <c r="B1374" s="519" t="s">
        <v>3262</v>
      </c>
      <c r="C1374" s="519" t="s">
        <v>3194</v>
      </c>
      <c r="D1374" s="25" t="s">
        <v>2387</v>
      </c>
      <c r="E1374" s="26">
        <v>468600</v>
      </c>
      <c r="F1374" s="26">
        <v>468600</v>
      </c>
      <c r="G1374" s="27"/>
      <c r="H1374" s="26">
        <v>468600</v>
      </c>
      <c r="I1374" s="27" t="e">
        <f>#REF!*($I$4)</f>
        <v>#REF!</v>
      </c>
      <c r="J1374" s="27" t="e">
        <f>ROUNDUP(E1374+#REF!+I1374,-2)</f>
        <v>#REF!</v>
      </c>
      <c r="K1374" s="27"/>
      <c r="L1374" s="138"/>
      <c r="M1374" s="138"/>
      <c r="N1374" s="139"/>
      <c r="O1374" s="49"/>
      <c r="P1374" s="49"/>
      <c r="Q1374" s="49"/>
      <c r="R1374" s="49"/>
      <c r="S1374" s="49"/>
      <c r="T1374" s="49"/>
      <c r="U1374" s="28">
        <f t="shared" si="119"/>
        <v>46860</v>
      </c>
      <c r="V1374" s="28">
        <f t="shared" si="120"/>
        <v>70290</v>
      </c>
      <c r="W1374" s="28">
        <f t="shared" si="121"/>
        <v>14995.2</v>
      </c>
      <c r="X1374" s="388">
        <f t="shared" si="122"/>
        <v>600745.19999999995</v>
      </c>
      <c r="Y1374" s="6">
        <f t="shared" si="123"/>
        <v>600800</v>
      </c>
      <c r="Z1374" s="355"/>
      <c r="AA1374" s="359"/>
    </row>
    <row r="1375" spans="1:27" ht="15.75">
      <c r="A1375" s="24">
        <f t="shared" si="118"/>
        <v>919</v>
      </c>
      <c r="B1375" s="519" t="s">
        <v>3262</v>
      </c>
      <c r="C1375" s="519" t="s">
        <v>3195</v>
      </c>
      <c r="D1375" s="25" t="s">
        <v>2387</v>
      </c>
      <c r="E1375" s="26">
        <v>468600</v>
      </c>
      <c r="F1375" s="26">
        <v>468600</v>
      </c>
      <c r="G1375" s="27"/>
      <c r="H1375" s="26">
        <v>468600</v>
      </c>
      <c r="I1375" s="27" t="e">
        <f>#REF!*($I$4)</f>
        <v>#REF!</v>
      </c>
      <c r="J1375" s="27" t="e">
        <f>ROUNDUP(E1375+#REF!+I1375,-2)</f>
        <v>#REF!</v>
      </c>
      <c r="K1375" s="27"/>
      <c r="L1375" s="138"/>
      <c r="M1375" s="138"/>
      <c r="N1375" s="139"/>
      <c r="O1375" s="49"/>
      <c r="P1375" s="49"/>
      <c r="Q1375" s="49"/>
      <c r="R1375" s="49"/>
      <c r="S1375" s="49"/>
      <c r="T1375" s="49"/>
      <c r="U1375" s="28">
        <f t="shared" si="119"/>
        <v>46860</v>
      </c>
      <c r="V1375" s="28">
        <f t="shared" si="120"/>
        <v>70290</v>
      </c>
      <c r="W1375" s="28">
        <f t="shared" si="121"/>
        <v>14995.2</v>
      </c>
      <c r="X1375" s="388">
        <f t="shared" si="122"/>
        <v>600745.19999999995</v>
      </c>
      <c r="Y1375" s="6">
        <f t="shared" si="123"/>
        <v>600800</v>
      </c>
      <c r="Z1375" s="355"/>
      <c r="AA1375" s="359"/>
    </row>
    <row r="1376" spans="1:27" ht="15.75">
      <c r="A1376" s="24">
        <f t="shared" si="118"/>
        <v>920</v>
      </c>
      <c r="B1376" s="519" t="s">
        <v>3262</v>
      </c>
      <c r="C1376" s="519" t="s">
        <v>3196</v>
      </c>
      <c r="D1376" s="25" t="s">
        <v>2387</v>
      </c>
      <c r="E1376" s="26">
        <v>474100</v>
      </c>
      <c r="F1376" s="26">
        <v>474100</v>
      </c>
      <c r="G1376" s="27"/>
      <c r="H1376" s="26">
        <v>474100</v>
      </c>
      <c r="I1376" s="27" t="e">
        <f>#REF!*($I$4)</f>
        <v>#REF!</v>
      </c>
      <c r="J1376" s="27" t="e">
        <f>ROUNDUP(E1376+#REF!+I1376,-2)</f>
        <v>#REF!</v>
      </c>
      <c r="K1376" s="27"/>
      <c r="L1376" s="138"/>
      <c r="M1376" s="138"/>
      <c r="N1376" s="139"/>
      <c r="O1376" s="49"/>
      <c r="P1376" s="49"/>
      <c r="Q1376" s="49"/>
      <c r="R1376" s="49"/>
      <c r="S1376" s="49"/>
      <c r="T1376" s="49"/>
      <c r="U1376" s="28">
        <f t="shared" si="119"/>
        <v>47410</v>
      </c>
      <c r="V1376" s="28">
        <f t="shared" si="120"/>
        <v>71115</v>
      </c>
      <c r="W1376" s="28">
        <f t="shared" si="121"/>
        <v>15171.2</v>
      </c>
      <c r="X1376" s="388">
        <f t="shared" si="122"/>
        <v>607796.19999999995</v>
      </c>
      <c r="Y1376" s="6">
        <f t="shared" si="123"/>
        <v>607800</v>
      </c>
      <c r="Z1376" s="355"/>
      <c r="AA1376" s="359"/>
    </row>
    <row r="1377" spans="1:27" ht="15.75">
      <c r="A1377" s="24">
        <f t="shared" si="118"/>
        <v>921</v>
      </c>
      <c r="B1377" s="519" t="s">
        <v>3262</v>
      </c>
      <c r="C1377" s="519" t="s">
        <v>3152</v>
      </c>
      <c r="D1377" s="25" t="s">
        <v>2387</v>
      </c>
      <c r="E1377" s="26">
        <v>644800</v>
      </c>
      <c r="F1377" s="26">
        <v>644800</v>
      </c>
      <c r="G1377" s="27"/>
      <c r="H1377" s="26">
        <v>644800</v>
      </c>
      <c r="I1377" s="27" t="e">
        <f>#REF!*($I$4)</f>
        <v>#REF!</v>
      </c>
      <c r="J1377" s="27" t="e">
        <f>ROUNDUP(E1377+#REF!+I1377,-2)</f>
        <v>#REF!</v>
      </c>
      <c r="K1377" s="27"/>
      <c r="L1377" s="138"/>
      <c r="M1377" s="138"/>
      <c r="N1377" s="139"/>
      <c r="O1377" s="49"/>
      <c r="P1377" s="49"/>
      <c r="Q1377" s="49"/>
      <c r="R1377" s="49"/>
      <c r="S1377" s="49"/>
      <c r="T1377" s="49"/>
      <c r="U1377" s="28">
        <f t="shared" si="119"/>
        <v>64480</v>
      </c>
      <c r="V1377" s="28">
        <f t="shared" si="120"/>
        <v>96720</v>
      </c>
      <c r="W1377" s="28">
        <f t="shared" si="121"/>
        <v>20633.600000000002</v>
      </c>
      <c r="X1377" s="388">
        <f t="shared" si="122"/>
        <v>826633.6</v>
      </c>
      <c r="Y1377" s="6">
        <f t="shared" si="123"/>
        <v>826700</v>
      </c>
      <c r="Z1377" s="355"/>
      <c r="AA1377" s="359"/>
    </row>
    <row r="1378" spans="1:27" ht="15.75">
      <c r="A1378" s="24">
        <f t="shared" si="118"/>
        <v>922</v>
      </c>
      <c r="B1378" s="519" t="s">
        <v>3262</v>
      </c>
      <c r="C1378" s="519" t="s">
        <v>3263</v>
      </c>
      <c r="D1378" s="25" t="s">
        <v>2387</v>
      </c>
      <c r="E1378" s="26">
        <v>468600</v>
      </c>
      <c r="F1378" s="26">
        <v>468600</v>
      </c>
      <c r="G1378" s="27"/>
      <c r="H1378" s="26">
        <v>468600</v>
      </c>
      <c r="I1378" s="27" t="e">
        <f>#REF!*($I$4)</f>
        <v>#REF!</v>
      </c>
      <c r="J1378" s="27" t="e">
        <f>ROUNDUP(E1378+#REF!+I1378,-2)</f>
        <v>#REF!</v>
      </c>
      <c r="K1378" s="27"/>
      <c r="L1378" s="138"/>
      <c r="M1378" s="138"/>
      <c r="N1378" s="139"/>
      <c r="O1378" s="49"/>
      <c r="P1378" s="49"/>
      <c r="Q1378" s="49"/>
      <c r="R1378" s="49"/>
      <c r="S1378" s="49"/>
      <c r="T1378" s="49"/>
      <c r="U1378" s="28">
        <f t="shared" si="119"/>
        <v>46860</v>
      </c>
      <c r="V1378" s="28">
        <f t="shared" si="120"/>
        <v>70290</v>
      </c>
      <c r="W1378" s="28">
        <f t="shared" si="121"/>
        <v>14995.2</v>
      </c>
      <c r="X1378" s="388">
        <f t="shared" si="122"/>
        <v>600745.19999999995</v>
      </c>
      <c r="Y1378" s="6">
        <f t="shared" si="123"/>
        <v>600800</v>
      </c>
      <c r="Z1378" s="355"/>
      <c r="AA1378" s="359"/>
    </row>
    <row r="1379" spans="1:27" ht="15.75">
      <c r="A1379" s="24">
        <f t="shared" si="118"/>
        <v>923</v>
      </c>
      <c r="B1379" s="519" t="s">
        <v>3262</v>
      </c>
      <c r="C1379" s="519" t="s">
        <v>3154</v>
      </c>
      <c r="D1379" s="25" t="s">
        <v>2387</v>
      </c>
      <c r="E1379" s="26">
        <v>468600</v>
      </c>
      <c r="F1379" s="26">
        <v>468600</v>
      </c>
      <c r="G1379" s="27"/>
      <c r="H1379" s="26">
        <v>468600</v>
      </c>
      <c r="I1379" s="27" t="e">
        <f>#REF!*($I$4)</f>
        <v>#REF!</v>
      </c>
      <c r="J1379" s="27" t="e">
        <f>ROUNDUP(E1379+#REF!+I1379,-2)</f>
        <v>#REF!</v>
      </c>
      <c r="K1379" s="27"/>
      <c r="L1379" s="138"/>
      <c r="M1379" s="138"/>
      <c r="N1379" s="139"/>
      <c r="O1379" s="49"/>
      <c r="P1379" s="49"/>
      <c r="Q1379" s="49"/>
      <c r="R1379" s="49"/>
      <c r="S1379" s="49"/>
      <c r="T1379" s="49"/>
      <c r="U1379" s="28">
        <f t="shared" si="119"/>
        <v>46860</v>
      </c>
      <c r="V1379" s="28">
        <f t="shared" si="120"/>
        <v>70290</v>
      </c>
      <c r="W1379" s="28">
        <f t="shared" si="121"/>
        <v>14995.2</v>
      </c>
      <c r="X1379" s="388">
        <f t="shared" si="122"/>
        <v>600745.19999999995</v>
      </c>
      <c r="Y1379" s="6">
        <f t="shared" si="123"/>
        <v>600800</v>
      </c>
      <c r="Z1379" s="355"/>
      <c r="AA1379" s="359"/>
    </row>
    <row r="1380" spans="1:27" ht="15.75">
      <c r="A1380" s="24">
        <f t="shared" si="118"/>
        <v>924</v>
      </c>
      <c r="B1380" s="519" t="s">
        <v>3262</v>
      </c>
      <c r="C1380" s="519" t="s">
        <v>3155</v>
      </c>
      <c r="D1380" s="25" t="s">
        <v>2387</v>
      </c>
      <c r="E1380" s="26">
        <v>767500</v>
      </c>
      <c r="F1380" s="26">
        <v>767500</v>
      </c>
      <c r="G1380" s="27"/>
      <c r="H1380" s="26">
        <v>767500</v>
      </c>
      <c r="I1380" s="27" t="e">
        <f>#REF!*($I$4)</f>
        <v>#REF!</v>
      </c>
      <c r="J1380" s="27" t="e">
        <f>ROUNDUP(E1380+#REF!+I1380,-2)</f>
        <v>#REF!</v>
      </c>
      <c r="K1380" s="27"/>
      <c r="L1380" s="138"/>
      <c r="M1380" s="138"/>
      <c r="N1380" s="139"/>
      <c r="O1380" s="49"/>
      <c r="P1380" s="49"/>
      <c r="Q1380" s="49"/>
      <c r="R1380" s="49"/>
      <c r="S1380" s="49"/>
      <c r="T1380" s="49"/>
      <c r="U1380" s="28">
        <f t="shared" si="119"/>
        <v>76750</v>
      </c>
      <c r="V1380" s="28">
        <f t="shared" si="120"/>
        <v>115125</v>
      </c>
      <c r="W1380" s="28">
        <f t="shared" si="121"/>
        <v>24560</v>
      </c>
      <c r="X1380" s="388">
        <f t="shared" si="122"/>
        <v>983935</v>
      </c>
      <c r="Y1380" s="6">
        <f t="shared" si="123"/>
        <v>984000</v>
      </c>
      <c r="Z1380" s="355"/>
      <c r="AA1380" s="359"/>
    </row>
    <row r="1381" spans="1:27" ht="15.75">
      <c r="A1381" s="24">
        <f t="shared" si="118"/>
        <v>925</v>
      </c>
      <c r="B1381" s="519" t="s">
        <v>3262</v>
      </c>
      <c r="C1381" s="519" t="s">
        <v>3198</v>
      </c>
      <c r="D1381" s="25" t="s">
        <v>2387</v>
      </c>
      <c r="E1381" s="26">
        <v>281200</v>
      </c>
      <c r="F1381" s="26">
        <v>281200</v>
      </c>
      <c r="G1381" s="27"/>
      <c r="H1381" s="26">
        <v>281200</v>
      </c>
      <c r="I1381" s="27" t="e">
        <f>#REF!*($I$4)</f>
        <v>#REF!</v>
      </c>
      <c r="J1381" s="27" t="e">
        <f>ROUNDUP(E1381+#REF!+I1381,-2)</f>
        <v>#REF!</v>
      </c>
      <c r="K1381" s="27"/>
      <c r="L1381" s="138"/>
      <c r="M1381" s="138"/>
      <c r="N1381" s="139"/>
      <c r="O1381" s="49"/>
      <c r="P1381" s="49"/>
      <c r="Q1381" s="49"/>
      <c r="R1381" s="49"/>
      <c r="S1381" s="49"/>
      <c r="T1381" s="49"/>
      <c r="U1381" s="28">
        <f t="shared" si="119"/>
        <v>28120</v>
      </c>
      <c r="V1381" s="28">
        <f t="shared" si="120"/>
        <v>42180</v>
      </c>
      <c r="W1381" s="28">
        <f t="shared" si="121"/>
        <v>8998.4</v>
      </c>
      <c r="X1381" s="388">
        <f t="shared" si="122"/>
        <v>360498.4</v>
      </c>
      <c r="Y1381" s="6">
        <f t="shared" si="123"/>
        <v>360500</v>
      </c>
      <c r="Z1381" s="355"/>
      <c r="AA1381" s="359"/>
    </row>
    <row r="1382" spans="1:27" ht="15.75">
      <c r="A1382" s="24">
        <f t="shared" si="118"/>
        <v>926</v>
      </c>
      <c r="B1382" s="519" t="s">
        <v>3262</v>
      </c>
      <c r="C1382" s="519" t="s">
        <v>3199</v>
      </c>
      <c r="D1382" s="25" t="s">
        <v>2387</v>
      </c>
      <c r="E1382" s="26">
        <v>487000</v>
      </c>
      <c r="F1382" s="26">
        <v>487000</v>
      </c>
      <c r="G1382" s="27"/>
      <c r="H1382" s="26">
        <v>487000</v>
      </c>
      <c r="I1382" s="27" t="e">
        <f>#REF!*($I$4)</f>
        <v>#REF!</v>
      </c>
      <c r="J1382" s="27" t="e">
        <f>ROUNDUP(E1382+#REF!+I1382,-2)</f>
        <v>#REF!</v>
      </c>
      <c r="K1382" s="27"/>
      <c r="L1382" s="138"/>
      <c r="M1382" s="138"/>
      <c r="N1382" s="139"/>
      <c r="O1382" s="49"/>
      <c r="P1382" s="49"/>
      <c r="Q1382" s="49"/>
      <c r="R1382" s="49"/>
      <c r="S1382" s="49"/>
      <c r="T1382" s="49"/>
      <c r="U1382" s="28">
        <f t="shared" si="119"/>
        <v>48700</v>
      </c>
      <c r="V1382" s="28">
        <f t="shared" si="120"/>
        <v>73050</v>
      </c>
      <c r="W1382" s="28">
        <f t="shared" si="121"/>
        <v>15584</v>
      </c>
      <c r="X1382" s="388">
        <f t="shared" si="122"/>
        <v>624334</v>
      </c>
      <c r="Y1382" s="6">
        <f t="shared" si="123"/>
        <v>624400</v>
      </c>
      <c r="Z1382" s="355"/>
      <c r="AA1382" s="359"/>
    </row>
    <row r="1383" spans="1:27" ht="15.75">
      <c r="A1383" s="24">
        <f t="shared" si="118"/>
        <v>927</v>
      </c>
      <c r="B1383" s="519" t="s">
        <v>3262</v>
      </c>
      <c r="C1383" s="519" t="s">
        <v>2663</v>
      </c>
      <c r="D1383" s="25" t="s">
        <v>2387</v>
      </c>
      <c r="E1383" s="26">
        <v>534000</v>
      </c>
      <c r="F1383" s="26">
        <v>534000</v>
      </c>
      <c r="G1383" s="27"/>
      <c r="H1383" s="26">
        <v>534000</v>
      </c>
      <c r="I1383" s="27" t="e">
        <f>#REF!*($I$4)</f>
        <v>#REF!</v>
      </c>
      <c r="J1383" s="27" t="e">
        <f>ROUNDUP(E1383+#REF!+I1383,-2)</f>
        <v>#REF!</v>
      </c>
      <c r="K1383" s="27"/>
      <c r="L1383" s="138"/>
      <c r="M1383" s="138"/>
      <c r="N1383" s="139"/>
      <c r="O1383" s="49"/>
      <c r="P1383" s="49"/>
      <c r="Q1383" s="49"/>
      <c r="R1383" s="49"/>
      <c r="S1383" s="49"/>
      <c r="T1383" s="49"/>
      <c r="U1383" s="28">
        <f t="shared" si="119"/>
        <v>53400</v>
      </c>
      <c r="V1383" s="28">
        <f t="shared" si="120"/>
        <v>80100</v>
      </c>
      <c r="W1383" s="28">
        <f t="shared" si="121"/>
        <v>17088</v>
      </c>
      <c r="X1383" s="388">
        <f t="shared" si="122"/>
        <v>684588</v>
      </c>
      <c r="Y1383" s="6">
        <f t="shared" si="123"/>
        <v>684600</v>
      </c>
      <c r="Z1383" s="355"/>
      <c r="AA1383" s="359"/>
    </row>
    <row r="1384" spans="1:27" ht="15.75">
      <c r="A1384" s="24">
        <f t="shared" si="118"/>
        <v>928</v>
      </c>
      <c r="B1384" s="519" t="s">
        <v>3262</v>
      </c>
      <c r="C1384" s="519" t="s">
        <v>3200</v>
      </c>
      <c r="D1384" s="25" t="s">
        <v>2387</v>
      </c>
      <c r="E1384" s="26">
        <v>735000</v>
      </c>
      <c r="F1384" s="26">
        <v>735000</v>
      </c>
      <c r="G1384" s="27"/>
      <c r="H1384" s="26">
        <v>735000</v>
      </c>
      <c r="I1384" s="27" t="e">
        <f>#REF!*($I$4)</f>
        <v>#REF!</v>
      </c>
      <c r="J1384" s="27" t="e">
        <f>ROUNDUP(E1384+#REF!+I1384,-2)</f>
        <v>#REF!</v>
      </c>
      <c r="K1384" s="27"/>
      <c r="L1384" s="138"/>
      <c r="M1384" s="138"/>
      <c r="N1384" s="139"/>
      <c r="O1384" s="49"/>
      <c r="P1384" s="49"/>
      <c r="Q1384" s="49"/>
      <c r="R1384" s="49"/>
      <c r="S1384" s="49"/>
      <c r="T1384" s="49"/>
      <c r="U1384" s="28">
        <f t="shared" si="119"/>
        <v>73500</v>
      </c>
      <c r="V1384" s="28">
        <f t="shared" si="120"/>
        <v>110250</v>
      </c>
      <c r="W1384" s="28">
        <f t="shared" si="121"/>
        <v>23520</v>
      </c>
      <c r="X1384" s="388">
        <f t="shared" si="122"/>
        <v>942270</v>
      </c>
      <c r="Y1384" s="6">
        <f t="shared" si="123"/>
        <v>942300</v>
      </c>
      <c r="Z1384" s="355"/>
      <c r="AA1384" s="359"/>
    </row>
    <row r="1385" spans="1:27" ht="15.75">
      <c r="A1385" s="24">
        <f t="shared" si="118"/>
        <v>929</v>
      </c>
      <c r="B1385" s="519" t="s">
        <v>3264</v>
      </c>
      <c r="C1385" s="519" t="s">
        <v>3170</v>
      </c>
      <c r="D1385" s="25" t="s">
        <v>2387</v>
      </c>
      <c r="E1385" s="26">
        <v>259200</v>
      </c>
      <c r="F1385" s="26">
        <v>259200</v>
      </c>
      <c r="G1385" s="27"/>
      <c r="H1385" s="26">
        <v>259200</v>
      </c>
      <c r="I1385" s="27" t="e">
        <f>#REF!*($I$4)</f>
        <v>#REF!</v>
      </c>
      <c r="J1385" s="27" t="e">
        <f>ROUNDUP(E1385+#REF!+I1385,-2)</f>
        <v>#REF!</v>
      </c>
      <c r="K1385" s="27"/>
      <c r="L1385" s="138"/>
      <c r="M1385" s="138"/>
      <c r="N1385" s="139"/>
      <c r="O1385" s="49"/>
      <c r="P1385" s="49"/>
      <c r="Q1385" s="49"/>
      <c r="R1385" s="49"/>
      <c r="S1385" s="49"/>
      <c r="T1385" s="49"/>
      <c r="U1385" s="28">
        <f t="shared" si="119"/>
        <v>25920</v>
      </c>
      <c r="V1385" s="28">
        <f t="shared" si="120"/>
        <v>38880</v>
      </c>
      <c r="W1385" s="28">
        <f t="shared" si="121"/>
        <v>8294.4</v>
      </c>
      <c r="X1385" s="388">
        <f t="shared" si="122"/>
        <v>332294.40000000002</v>
      </c>
      <c r="Y1385" s="6">
        <f t="shared" si="123"/>
        <v>332300</v>
      </c>
      <c r="Z1385" s="355"/>
      <c r="AA1385" s="359"/>
    </row>
    <row r="1386" spans="1:27" ht="15.75">
      <c r="A1386" s="24">
        <f t="shared" si="118"/>
        <v>930</v>
      </c>
      <c r="B1386" s="519" t="s">
        <v>3264</v>
      </c>
      <c r="C1386" s="519" t="s">
        <v>3171</v>
      </c>
      <c r="D1386" s="25" t="s">
        <v>2387</v>
      </c>
      <c r="E1386" s="26">
        <v>487000</v>
      </c>
      <c r="F1386" s="26">
        <v>487000</v>
      </c>
      <c r="G1386" s="27"/>
      <c r="H1386" s="26">
        <v>487000</v>
      </c>
      <c r="I1386" s="27" t="e">
        <f>#REF!*($I$4)</f>
        <v>#REF!</v>
      </c>
      <c r="J1386" s="27" t="e">
        <f>ROUNDUP(E1386+#REF!+I1386,-2)</f>
        <v>#REF!</v>
      </c>
      <c r="K1386" s="27"/>
      <c r="L1386" s="138"/>
      <c r="M1386" s="138"/>
      <c r="N1386" s="139"/>
      <c r="O1386" s="49"/>
      <c r="P1386" s="49"/>
      <c r="Q1386" s="49"/>
      <c r="R1386" s="49"/>
      <c r="S1386" s="49"/>
      <c r="T1386" s="49"/>
      <c r="U1386" s="28">
        <f t="shared" si="119"/>
        <v>48700</v>
      </c>
      <c r="V1386" s="28">
        <f t="shared" si="120"/>
        <v>73050</v>
      </c>
      <c r="W1386" s="28">
        <f t="shared" si="121"/>
        <v>15584</v>
      </c>
      <c r="X1386" s="388">
        <f t="shared" si="122"/>
        <v>624334</v>
      </c>
      <c r="Y1386" s="6">
        <f t="shared" si="123"/>
        <v>624400</v>
      </c>
      <c r="Z1386" s="355"/>
      <c r="AA1386" s="359"/>
    </row>
    <row r="1387" spans="1:27" ht="15.75">
      <c r="A1387" s="24">
        <f t="shared" si="118"/>
        <v>931</v>
      </c>
      <c r="B1387" s="519" t="s">
        <v>3265</v>
      </c>
      <c r="C1387" s="519" t="s">
        <v>3194</v>
      </c>
      <c r="D1387" s="25" t="s">
        <v>2387</v>
      </c>
      <c r="E1387" s="26">
        <v>423900</v>
      </c>
      <c r="F1387" s="26">
        <v>423900</v>
      </c>
      <c r="G1387" s="27"/>
      <c r="H1387" s="26">
        <v>423900</v>
      </c>
      <c r="I1387" s="27" t="e">
        <f>#REF!*($I$4)</f>
        <v>#REF!</v>
      </c>
      <c r="J1387" s="27" t="e">
        <f>ROUNDUP(E1387+#REF!+I1387,-2)</f>
        <v>#REF!</v>
      </c>
      <c r="K1387" s="27"/>
      <c r="L1387" s="138"/>
      <c r="M1387" s="138"/>
      <c r="N1387" s="139"/>
      <c r="O1387" s="49"/>
      <c r="P1387" s="49"/>
      <c r="Q1387" s="49"/>
      <c r="R1387" s="49"/>
      <c r="S1387" s="49"/>
      <c r="T1387" s="49"/>
      <c r="U1387" s="28">
        <f t="shared" si="119"/>
        <v>42390</v>
      </c>
      <c r="V1387" s="28">
        <f t="shared" si="120"/>
        <v>63585</v>
      </c>
      <c r="W1387" s="28">
        <f t="shared" si="121"/>
        <v>13564.800000000001</v>
      </c>
      <c r="X1387" s="388">
        <f t="shared" si="122"/>
        <v>543439.80000000005</v>
      </c>
      <c r="Y1387" s="6">
        <f t="shared" si="123"/>
        <v>543500</v>
      </c>
      <c r="Z1387" s="355"/>
      <c r="AA1387" s="359"/>
    </row>
    <row r="1388" spans="1:27" ht="15.75">
      <c r="A1388" s="24">
        <f t="shared" si="118"/>
        <v>932</v>
      </c>
      <c r="B1388" s="519" t="s">
        <v>3265</v>
      </c>
      <c r="C1388" s="519" t="s">
        <v>3195</v>
      </c>
      <c r="D1388" s="25" t="s">
        <v>2387</v>
      </c>
      <c r="E1388" s="26">
        <v>423900</v>
      </c>
      <c r="F1388" s="26">
        <v>423900</v>
      </c>
      <c r="G1388" s="27"/>
      <c r="H1388" s="26">
        <v>423900</v>
      </c>
      <c r="I1388" s="27" t="e">
        <f>#REF!*($I$4)</f>
        <v>#REF!</v>
      </c>
      <c r="J1388" s="27" t="e">
        <f>ROUNDUP(E1388+#REF!+I1388,-2)</f>
        <v>#REF!</v>
      </c>
      <c r="K1388" s="27"/>
      <c r="L1388" s="138"/>
      <c r="M1388" s="138"/>
      <c r="N1388" s="139"/>
      <c r="O1388" s="49"/>
      <c r="P1388" s="49"/>
      <c r="Q1388" s="49"/>
      <c r="R1388" s="49"/>
      <c r="S1388" s="49"/>
      <c r="T1388" s="49"/>
      <c r="U1388" s="28">
        <f t="shared" si="119"/>
        <v>42390</v>
      </c>
      <c r="V1388" s="28">
        <f t="shared" si="120"/>
        <v>63585</v>
      </c>
      <c r="W1388" s="28">
        <f t="shared" si="121"/>
        <v>13564.800000000001</v>
      </c>
      <c r="X1388" s="388">
        <f t="shared" si="122"/>
        <v>543439.80000000005</v>
      </c>
      <c r="Y1388" s="6">
        <f t="shared" si="123"/>
        <v>543500</v>
      </c>
      <c r="Z1388" s="355"/>
      <c r="AA1388" s="359"/>
    </row>
    <row r="1389" spans="1:27" ht="15.75">
      <c r="A1389" s="24">
        <f t="shared" si="118"/>
        <v>933</v>
      </c>
      <c r="B1389" s="519" t="s">
        <v>3265</v>
      </c>
      <c r="C1389" s="519" t="s">
        <v>3196</v>
      </c>
      <c r="D1389" s="25" t="s">
        <v>2387</v>
      </c>
      <c r="E1389" s="26">
        <v>513200</v>
      </c>
      <c r="F1389" s="26">
        <v>513200</v>
      </c>
      <c r="G1389" s="27"/>
      <c r="H1389" s="26">
        <v>513200</v>
      </c>
      <c r="I1389" s="27" t="e">
        <f>#REF!*($I$4)</f>
        <v>#REF!</v>
      </c>
      <c r="J1389" s="27" t="e">
        <f>ROUNDUP(E1389+#REF!+I1389,-2)</f>
        <v>#REF!</v>
      </c>
      <c r="K1389" s="27"/>
      <c r="L1389" s="138"/>
      <c r="M1389" s="138"/>
      <c r="N1389" s="139"/>
      <c r="O1389" s="49"/>
      <c r="P1389" s="49"/>
      <c r="Q1389" s="49"/>
      <c r="R1389" s="49"/>
      <c r="S1389" s="49"/>
      <c r="T1389" s="49"/>
      <c r="U1389" s="28">
        <f t="shared" si="119"/>
        <v>51320</v>
      </c>
      <c r="V1389" s="28">
        <f t="shared" si="120"/>
        <v>76980</v>
      </c>
      <c r="W1389" s="28">
        <f t="shared" si="121"/>
        <v>16422.400000000001</v>
      </c>
      <c r="X1389" s="388">
        <f t="shared" si="122"/>
        <v>657922.4</v>
      </c>
      <c r="Y1389" s="6">
        <f t="shared" si="123"/>
        <v>658000</v>
      </c>
      <c r="Z1389" s="355"/>
      <c r="AA1389" s="359"/>
    </row>
    <row r="1390" spans="1:27" ht="15.75">
      <c r="A1390" s="24">
        <f t="shared" si="118"/>
        <v>934</v>
      </c>
      <c r="B1390" s="519" t="s">
        <v>3265</v>
      </c>
      <c r="C1390" s="519" t="s">
        <v>3152</v>
      </c>
      <c r="D1390" s="25" t="s">
        <v>2387</v>
      </c>
      <c r="E1390" s="26">
        <v>538800</v>
      </c>
      <c r="F1390" s="26">
        <v>538800</v>
      </c>
      <c r="G1390" s="27"/>
      <c r="H1390" s="26">
        <v>538800</v>
      </c>
      <c r="I1390" s="27" t="e">
        <f>#REF!*($I$4)</f>
        <v>#REF!</v>
      </c>
      <c r="J1390" s="27" t="e">
        <f>ROUNDUP(E1390+#REF!+I1390,-2)</f>
        <v>#REF!</v>
      </c>
      <c r="K1390" s="27"/>
      <c r="L1390" s="138"/>
      <c r="M1390" s="138"/>
      <c r="N1390" s="139"/>
      <c r="O1390" s="49"/>
      <c r="P1390" s="49"/>
      <c r="Q1390" s="49"/>
      <c r="R1390" s="49"/>
      <c r="S1390" s="49"/>
      <c r="T1390" s="49"/>
      <c r="U1390" s="28">
        <f t="shared" si="119"/>
        <v>53880</v>
      </c>
      <c r="V1390" s="28">
        <f t="shared" si="120"/>
        <v>80820</v>
      </c>
      <c r="W1390" s="28">
        <f t="shared" si="121"/>
        <v>17241.599999999999</v>
      </c>
      <c r="X1390" s="388">
        <f t="shared" si="122"/>
        <v>690741.6</v>
      </c>
      <c r="Y1390" s="6">
        <f t="shared" si="123"/>
        <v>690800</v>
      </c>
      <c r="Z1390" s="355"/>
      <c r="AA1390" s="359"/>
    </row>
    <row r="1391" spans="1:27" ht="15.75">
      <c r="A1391" s="24">
        <f t="shared" si="118"/>
        <v>935</v>
      </c>
      <c r="B1391" s="519" t="s">
        <v>3265</v>
      </c>
      <c r="C1391" s="519" t="s">
        <v>3155</v>
      </c>
      <c r="D1391" s="25" t="s">
        <v>2387</v>
      </c>
      <c r="E1391" s="26">
        <v>658200</v>
      </c>
      <c r="F1391" s="26">
        <v>658200</v>
      </c>
      <c r="G1391" s="27"/>
      <c r="H1391" s="26">
        <v>658200</v>
      </c>
      <c r="I1391" s="27" t="e">
        <f>#REF!*($I$4)</f>
        <v>#REF!</v>
      </c>
      <c r="J1391" s="27" t="e">
        <f>ROUNDUP(E1391+#REF!+I1391,-2)</f>
        <v>#REF!</v>
      </c>
      <c r="K1391" s="27"/>
      <c r="L1391" s="138"/>
      <c r="M1391" s="138"/>
      <c r="N1391" s="139"/>
      <c r="O1391" s="49"/>
      <c r="P1391" s="49"/>
      <c r="Q1391" s="49"/>
      <c r="R1391" s="49"/>
      <c r="S1391" s="49"/>
      <c r="T1391" s="49"/>
      <c r="U1391" s="28">
        <f t="shared" si="119"/>
        <v>65820</v>
      </c>
      <c r="V1391" s="28">
        <f t="shared" si="120"/>
        <v>98730</v>
      </c>
      <c r="W1391" s="28">
        <f t="shared" si="121"/>
        <v>21062.400000000001</v>
      </c>
      <c r="X1391" s="388">
        <f t="shared" si="122"/>
        <v>843812.4</v>
      </c>
      <c r="Y1391" s="6">
        <f t="shared" si="123"/>
        <v>843900</v>
      </c>
      <c r="Z1391" s="355"/>
      <c r="AA1391" s="359"/>
    </row>
    <row r="1392" spans="1:27" ht="15.75">
      <c r="A1392" s="24">
        <f t="shared" si="118"/>
        <v>936</v>
      </c>
      <c r="B1392" s="519" t="s">
        <v>3265</v>
      </c>
      <c r="C1392" s="519" t="s">
        <v>3198</v>
      </c>
      <c r="D1392" s="25" t="s">
        <v>2387</v>
      </c>
      <c r="E1392" s="26">
        <v>439800</v>
      </c>
      <c r="F1392" s="26">
        <v>439800</v>
      </c>
      <c r="G1392" s="27"/>
      <c r="H1392" s="26">
        <v>439800</v>
      </c>
      <c r="I1392" s="27" t="e">
        <f>#REF!*($I$4)</f>
        <v>#REF!</v>
      </c>
      <c r="J1392" s="27" t="e">
        <f>ROUNDUP(E1392+#REF!+I1392,-2)</f>
        <v>#REF!</v>
      </c>
      <c r="K1392" s="27"/>
      <c r="L1392" s="138"/>
      <c r="M1392" s="138"/>
      <c r="N1392" s="139"/>
      <c r="O1392" s="49"/>
      <c r="P1392" s="49"/>
      <c r="Q1392" s="49"/>
      <c r="R1392" s="49"/>
      <c r="S1392" s="49"/>
      <c r="T1392" s="49"/>
      <c r="U1392" s="28">
        <f t="shared" si="119"/>
        <v>43980</v>
      </c>
      <c r="V1392" s="28">
        <f t="shared" si="120"/>
        <v>65970</v>
      </c>
      <c r="W1392" s="28">
        <f t="shared" si="121"/>
        <v>14073.6</v>
      </c>
      <c r="X1392" s="388">
        <f t="shared" si="122"/>
        <v>563823.6</v>
      </c>
      <c r="Y1392" s="6">
        <f t="shared" si="123"/>
        <v>563900</v>
      </c>
      <c r="Z1392" s="355"/>
      <c r="AA1392" s="359"/>
    </row>
    <row r="1393" spans="1:27" ht="15.75">
      <c r="A1393" s="24">
        <f t="shared" si="118"/>
        <v>937</v>
      </c>
      <c r="B1393" s="519" t="s">
        <v>3265</v>
      </c>
      <c r="C1393" s="519" t="s">
        <v>3199</v>
      </c>
      <c r="D1393" s="25" t="s">
        <v>2387</v>
      </c>
      <c r="E1393" s="26">
        <v>573300</v>
      </c>
      <c r="F1393" s="26">
        <v>573300</v>
      </c>
      <c r="G1393" s="27"/>
      <c r="H1393" s="26">
        <v>573300</v>
      </c>
      <c r="I1393" s="27" t="e">
        <f>#REF!*($I$4)</f>
        <v>#REF!</v>
      </c>
      <c r="J1393" s="27" t="e">
        <f>ROUNDUP(E1393+#REF!+I1393,-2)</f>
        <v>#REF!</v>
      </c>
      <c r="K1393" s="27"/>
      <c r="L1393" s="138"/>
      <c r="M1393" s="138"/>
      <c r="N1393" s="139"/>
      <c r="O1393" s="49"/>
      <c r="P1393" s="49"/>
      <c r="Q1393" s="49"/>
      <c r="R1393" s="49"/>
      <c r="S1393" s="49"/>
      <c r="T1393" s="49"/>
      <c r="U1393" s="28">
        <f t="shared" si="119"/>
        <v>57330</v>
      </c>
      <c r="V1393" s="28">
        <f t="shared" si="120"/>
        <v>85995</v>
      </c>
      <c r="W1393" s="28">
        <f t="shared" si="121"/>
        <v>18345.600000000002</v>
      </c>
      <c r="X1393" s="388">
        <f t="shared" si="122"/>
        <v>734970.6</v>
      </c>
      <c r="Y1393" s="6">
        <f t="shared" si="123"/>
        <v>735000</v>
      </c>
      <c r="Z1393" s="355"/>
      <c r="AA1393" s="359"/>
    </row>
    <row r="1394" spans="1:27" ht="15.75">
      <c r="A1394" s="24">
        <f t="shared" si="118"/>
        <v>938</v>
      </c>
      <c r="B1394" s="519" t="s">
        <v>3265</v>
      </c>
      <c r="C1394" s="519" t="s">
        <v>2663</v>
      </c>
      <c r="D1394" s="25" t="s">
        <v>2387</v>
      </c>
      <c r="E1394" s="26">
        <v>606300</v>
      </c>
      <c r="F1394" s="26">
        <v>606300</v>
      </c>
      <c r="G1394" s="27"/>
      <c r="H1394" s="26">
        <v>606300</v>
      </c>
      <c r="I1394" s="27" t="e">
        <f>#REF!*($I$4)</f>
        <v>#REF!</v>
      </c>
      <c r="J1394" s="27" t="e">
        <f>ROUNDUP(E1394+#REF!+I1394,-2)</f>
        <v>#REF!</v>
      </c>
      <c r="K1394" s="27"/>
      <c r="L1394" s="138"/>
      <c r="M1394" s="138"/>
      <c r="N1394" s="139"/>
      <c r="O1394" s="49"/>
      <c r="P1394" s="49"/>
      <c r="Q1394" s="49"/>
      <c r="R1394" s="49"/>
      <c r="S1394" s="49"/>
      <c r="T1394" s="49"/>
      <c r="U1394" s="28">
        <f t="shared" si="119"/>
        <v>60630</v>
      </c>
      <c r="V1394" s="28">
        <f t="shared" si="120"/>
        <v>90945</v>
      </c>
      <c r="W1394" s="28">
        <f t="shared" si="121"/>
        <v>19401.600000000002</v>
      </c>
      <c r="X1394" s="388">
        <f t="shared" si="122"/>
        <v>777276.6</v>
      </c>
      <c r="Y1394" s="6">
        <f t="shared" si="123"/>
        <v>777300</v>
      </c>
      <c r="Z1394" s="355"/>
      <c r="AA1394" s="359"/>
    </row>
    <row r="1395" spans="1:27" ht="15.75">
      <c r="A1395" s="24">
        <f t="shared" si="118"/>
        <v>939</v>
      </c>
      <c r="B1395" s="519" t="s">
        <v>3265</v>
      </c>
      <c r="C1395" s="519" t="s">
        <v>3200</v>
      </c>
      <c r="D1395" s="25" t="s">
        <v>2387</v>
      </c>
      <c r="E1395" s="26">
        <v>526200</v>
      </c>
      <c r="F1395" s="26">
        <v>526200</v>
      </c>
      <c r="G1395" s="27"/>
      <c r="H1395" s="26">
        <v>526200</v>
      </c>
      <c r="I1395" s="27" t="e">
        <f>#REF!*($I$4)</f>
        <v>#REF!</v>
      </c>
      <c r="J1395" s="27" t="e">
        <f>ROUNDUP(E1395+#REF!+I1395,-2)</f>
        <v>#REF!</v>
      </c>
      <c r="K1395" s="27"/>
      <c r="L1395" s="138"/>
      <c r="M1395" s="138"/>
      <c r="N1395" s="139"/>
      <c r="O1395" s="49"/>
      <c r="P1395" s="49"/>
      <c r="Q1395" s="49"/>
      <c r="R1395" s="49"/>
      <c r="S1395" s="49"/>
      <c r="T1395" s="49"/>
      <c r="U1395" s="28">
        <f t="shared" si="119"/>
        <v>52620</v>
      </c>
      <c r="V1395" s="28">
        <f t="shared" si="120"/>
        <v>78930</v>
      </c>
      <c r="W1395" s="28">
        <f t="shared" si="121"/>
        <v>16838.400000000001</v>
      </c>
      <c r="X1395" s="388">
        <f t="shared" si="122"/>
        <v>674588.4</v>
      </c>
      <c r="Y1395" s="6">
        <f t="shared" si="123"/>
        <v>674600</v>
      </c>
      <c r="Z1395" s="355"/>
      <c r="AA1395" s="359"/>
    </row>
    <row r="1396" spans="1:27" ht="15.75">
      <c r="A1396" s="24">
        <f t="shared" si="118"/>
        <v>940</v>
      </c>
      <c r="B1396" s="519" t="s">
        <v>3265</v>
      </c>
      <c r="C1396" s="519" t="s">
        <v>3206</v>
      </c>
      <c r="D1396" s="25" t="s">
        <v>2387</v>
      </c>
      <c r="E1396" s="26">
        <v>887400</v>
      </c>
      <c r="F1396" s="26">
        <v>887400</v>
      </c>
      <c r="G1396" s="27"/>
      <c r="H1396" s="26">
        <v>887400</v>
      </c>
      <c r="I1396" s="27" t="e">
        <f>#REF!*($I$4)</f>
        <v>#REF!</v>
      </c>
      <c r="J1396" s="27" t="e">
        <f>ROUNDUP(E1396+#REF!+I1396,-2)</f>
        <v>#REF!</v>
      </c>
      <c r="K1396" s="27"/>
      <c r="L1396" s="138"/>
      <c r="M1396" s="138"/>
      <c r="N1396" s="139"/>
      <c r="O1396" s="49"/>
      <c r="P1396" s="49"/>
      <c r="Q1396" s="49"/>
      <c r="R1396" s="49"/>
      <c r="S1396" s="49"/>
      <c r="T1396" s="49"/>
      <c r="U1396" s="28">
        <f t="shared" si="119"/>
        <v>88740</v>
      </c>
      <c r="V1396" s="28">
        <f t="shared" si="120"/>
        <v>133110</v>
      </c>
      <c r="W1396" s="28">
        <f t="shared" si="121"/>
        <v>28396.799999999999</v>
      </c>
      <c r="X1396" s="388">
        <f t="shared" si="122"/>
        <v>1137646.8</v>
      </c>
      <c r="Y1396" s="6">
        <f t="shared" si="123"/>
        <v>1137700</v>
      </c>
      <c r="Z1396" s="355"/>
      <c r="AA1396" s="359"/>
    </row>
    <row r="1397" spans="1:27" ht="15.75">
      <c r="A1397" s="24">
        <f t="shared" si="118"/>
        <v>941</v>
      </c>
      <c r="B1397" s="519" t="s">
        <v>3266</v>
      </c>
      <c r="C1397" s="519" t="s">
        <v>3194</v>
      </c>
      <c r="D1397" s="25" t="s">
        <v>2387</v>
      </c>
      <c r="E1397" s="26">
        <v>156200</v>
      </c>
      <c r="F1397" s="26">
        <v>156200</v>
      </c>
      <c r="G1397" s="27"/>
      <c r="H1397" s="26">
        <v>156200</v>
      </c>
      <c r="I1397" s="27" t="e">
        <f>#REF!*($I$4)</f>
        <v>#REF!</v>
      </c>
      <c r="J1397" s="27" t="e">
        <f>ROUNDUP(E1397+#REF!+I1397,-2)</f>
        <v>#REF!</v>
      </c>
      <c r="K1397" s="27"/>
      <c r="L1397" s="138"/>
      <c r="M1397" s="138"/>
      <c r="N1397" s="139"/>
      <c r="O1397" s="49"/>
      <c r="P1397" s="49"/>
      <c r="Q1397" s="49"/>
      <c r="R1397" s="49"/>
      <c r="S1397" s="49"/>
      <c r="T1397" s="49"/>
      <c r="U1397" s="28">
        <f t="shared" si="119"/>
        <v>15620</v>
      </c>
      <c r="V1397" s="28">
        <f t="shared" si="120"/>
        <v>23430</v>
      </c>
      <c r="W1397" s="28">
        <f t="shared" si="121"/>
        <v>4998.4000000000005</v>
      </c>
      <c r="X1397" s="388">
        <f t="shared" si="122"/>
        <v>200248.4</v>
      </c>
      <c r="Y1397" s="6">
        <f t="shared" si="123"/>
        <v>200300</v>
      </c>
      <c r="Z1397" s="355"/>
      <c r="AA1397" s="359"/>
    </row>
    <row r="1398" spans="1:27" ht="15.75">
      <c r="A1398" s="24">
        <f t="shared" si="118"/>
        <v>942</v>
      </c>
      <c r="B1398" s="519" t="s">
        <v>3266</v>
      </c>
      <c r="C1398" s="519" t="s">
        <v>3195</v>
      </c>
      <c r="D1398" s="25" t="s">
        <v>2387</v>
      </c>
      <c r="E1398" s="26">
        <v>156200</v>
      </c>
      <c r="F1398" s="26">
        <v>156200</v>
      </c>
      <c r="G1398" s="27"/>
      <c r="H1398" s="26">
        <v>156200</v>
      </c>
      <c r="I1398" s="27" t="e">
        <f>#REF!*($I$4)</f>
        <v>#REF!</v>
      </c>
      <c r="J1398" s="27" t="e">
        <f>ROUNDUP(E1398+#REF!+I1398,-2)</f>
        <v>#REF!</v>
      </c>
      <c r="K1398" s="27"/>
      <c r="L1398" s="138"/>
      <c r="M1398" s="138"/>
      <c r="N1398" s="139"/>
      <c r="O1398" s="49"/>
      <c r="P1398" s="49"/>
      <c r="Q1398" s="49"/>
      <c r="R1398" s="49"/>
      <c r="S1398" s="49"/>
      <c r="T1398" s="49"/>
      <c r="U1398" s="28">
        <f t="shared" si="119"/>
        <v>15620</v>
      </c>
      <c r="V1398" s="28">
        <f t="shared" si="120"/>
        <v>23430</v>
      </c>
      <c r="W1398" s="28">
        <f t="shared" si="121"/>
        <v>4998.4000000000005</v>
      </c>
      <c r="X1398" s="388">
        <f t="shared" si="122"/>
        <v>200248.4</v>
      </c>
      <c r="Y1398" s="6">
        <f t="shared" si="123"/>
        <v>200300</v>
      </c>
      <c r="Z1398" s="355"/>
      <c r="AA1398" s="359"/>
    </row>
    <row r="1399" spans="1:27" ht="15.75">
      <c r="A1399" s="24">
        <f t="shared" si="118"/>
        <v>943</v>
      </c>
      <c r="B1399" s="519" t="s">
        <v>3266</v>
      </c>
      <c r="C1399" s="519" t="s">
        <v>3196</v>
      </c>
      <c r="D1399" s="25" t="s">
        <v>2387</v>
      </c>
      <c r="E1399" s="26">
        <v>156200</v>
      </c>
      <c r="F1399" s="26">
        <v>156200</v>
      </c>
      <c r="G1399" s="27"/>
      <c r="H1399" s="26">
        <v>156200</v>
      </c>
      <c r="I1399" s="27" t="e">
        <f>#REF!*($I$4)</f>
        <v>#REF!</v>
      </c>
      <c r="J1399" s="27" t="e">
        <f>ROUNDUP(E1399+#REF!+I1399,-2)</f>
        <v>#REF!</v>
      </c>
      <c r="K1399" s="27"/>
      <c r="L1399" s="138"/>
      <c r="M1399" s="138"/>
      <c r="N1399" s="139"/>
      <c r="O1399" s="49"/>
      <c r="P1399" s="49"/>
      <c r="Q1399" s="49"/>
      <c r="R1399" s="49"/>
      <c r="S1399" s="49"/>
      <c r="T1399" s="49"/>
      <c r="U1399" s="28">
        <f t="shared" si="119"/>
        <v>15620</v>
      </c>
      <c r="V1399" s="28">
        <f t="shared" si="120"/>
        <v>23430</v>
      </c>
      <c r="W1399" s="28">
        <f t="shared" si="121"/>
        <v>4998.4000000000005</v>
      </c>
      <c r="X1399" s="388">
        <f t="shared" si="122"/>
        <v>200248.4</v>
      </c>
      <c r="Y1399" s="6">
        <f t="shared" si="123"/>
        <v>200300</v>
      </c>
      <c r="Z1399" s="355"/>
      <c r="AA1399" s="359"/>
    </row>
    <row r="1400" spans="1:27" ht="15.75">
      <c r="A1400" s="24">
        <f t="shared" si="118"/>
        <v>944</v>
      </c>
      <c r="B1400" s="519" t="s">
        <v>3266</v>
      </c>
      <c r="C1400" s="519" t="s">
        <v>3152</v>
      </c>
      <c r="D1400" s="25" t="s">
        <v>2387</v>
      </c>
      <c r="E1400" s="26">
        <v>195300</v>
      </c>
      <c r="F1400" s="26">
        <v>195300</v>
      </c>
      <c r="G1400" s="27"/>
      <c r="H1400" s="26">
        <v>195300</v>
      </c>
      <c r="I1400" s="27" t="e">
        <f>#REF!*($I$4)</f>
        <v>#REF!</v>
      </c>
      <c r="J1400" s="27" t="e">
        <f>ROUNDUP(E1400+#REF!+I1400,-2)</f>
        <v>#REF!</v>
      </c>
      <c r="K1400" s="27"/>
      <c r="L1400" s="138"/>
      <c r="M1400" s="138"/>
      <c r="N1400" s="139"/>
      <c r="O1400" s="49"/>
      <c r="P1400" s="49"/>
      <c r="Q1400" s="49"/>
      <c r="R1400" s="49"/>
      <c r="S1400" s="49"/>
      <c r="T1400" s="49"/>
      <c r="U1400" s="28">
        <f t="shared" si="119"/>
        <v>19530</v>
      </c>
      <c r="V1400" s="28">
        <f t="shared" si="120"/>
        <v>29295</v>
      </c>
      <c r="W1400" s="28">
        <f t="shared" si="121"/>
        <v>6249.6</v>
      </c>
      <c r="X1400" s="388">
        <f t="shared" si="122"/>
        <v>250374.6</v>
      </c>
      <c r="Y1400" s="6">
        <f t="shared" si="123"/>
        <v>250400</v>
      </c>
      <c r="Z1400" s="355"/>
      <c r="AA1400" s="359"/>
    </row>
    <row r="1401" spans="1:27" ht="15.75">
      <c r="A1401" s="24">
        <f t="shared" si="118"/>
        <v>945</v>
      </c>
      <c r="B1401" s="519" t="s">
        <v>3266</v>
      </c>
      <c r="C1401" s="519" t="s">
        <v>3155</v>
      </c>
      <c r="D1401" s="25" t="s">
        <v>2387</v>
      </c>
      <c r="E1401" s="26">
        <v>195300</v>
      </c>
      <c r="F1401" s="26">
        <v>195300</v>
      </c>
      <c r="G1401" s="27"/>
      <c r="H1401" s="26">
        <v>195300</v>
      </c>
      <c r="I1401" s="27" t="e">
        <f>#REF!*($I$4)</f>
        <v>#REF!</v>
      </c>
      <c r="J1401" s="27" t="e">
        <f>ROUNDUP(E1401+#REF!+I1401,-2)</f>
        <v>#REF!</v>
      </c>
      <c r="K1401" s="27"/>
      <c r="L1401" s="138"/>
      <c r="M1401" s="138"/>
      <c r="N1401" s="139"/>
      <c r="O1401" s="49"/>
      <c r="P1401" s="49"/>
      <c r="Q1401" s="49"/>
      <c r="R1401" s="49"/>
      <c r="S1401" s="49"/>
      <c r="T1401" s="49"/>
      <c r="U1401" s="28">
        <f t="shared" si="119"/>
        <v>19530</v>
      </c>
      <c r="V1401" s="28">
        <f t="shared" si="120"/>
        <v>29295</v>
      </c>
      <c r="W1401" s="28">
        <f t="shared" si="121"/>
        <v>6249.6</v>
      </c>
      <c r="X1401" s="388">
        <f t="shared" si="122"/>
        <v>250374.6</v>
      </c>
      <c r="Y1401" s="6">
        <f t="shared" si="123"/>
        <v>250400</v>
      </c>
      <c r="Z1401" s="355"/>
      <c r="AA1401" s="359"/>
    </row>
    <row r="1402" spans="1:27" ht="15.75">
      <c r="A1402" s="24">
        <f t="shared" si="118"/>
        <v>946</v>
      </c>
      <c r="B1402" s="519" t="s">
        <v>3267</v>
      </c>
      <c r="C1402" s="519" t="s">
        <v>3194</v>
      </c>
      <c r="D1402" s="25" t="s">
        <v>2387</v>
      </c>
      <c r="E1402" s="26">
        <v>53600</v>
      </c>
      <c r="F1402" s="26">
        <v>53600</v>
      </c>
      <c r="G1402" s="27"/>
      <c r="H1402" s="26">
        <v>53600</v>
      </c>
      <c r="I1402" s="27" t="e">
        <f>#REF!*($I$4)</f>
        <v>#REF!</v>
      </c>
      <c r="J1402" s="27" t="e">
        <f>ROUNDUP(E1402+#REF!+I1402,-2)</f>
        <v>#REF!</v>
      </c>
      <c r="K1402" s="27"/>
      <c r="L1402" s="138"/>
      <c r="M1402" s="138"/>
      <c r="N1402" s="139"/>
      <c r="O1402" s="49"/>
      <c r="P1402" s="49"/>
      <c r="Q1402" s="49"/>
      <c r="R1402" s="49"/>
      <c r="S1402" s="49"/>
      <c r="T1402" s="49"/>
      <c r="U1402" s="28">
        <f t="shared" si="119"/>
        <v>5360</v>
      </c>
      <c r="V1402" s="28">
        <f t="shared" si="120"/>
        <v>8040</v>
      </c>
      <c r="W1402" s="28">
        <f t="shared" si="121"/>
        <v>1715.2</v>
      </c>
      <c r="X1402" s="388">
        <f t="shared" si="122"/>
        <v>68715.199999999997</v>
      </c>
      <c r="Y1402" s="6">
        <f t="shared" si="123"/>
        <v>68800</v>
      </c>
      <c r="Z1402" s="355"/>
      <c r="AA1402" s="359"/>
    </row>
    <row r="1403" spans="1:27" ht="15.75">
      <c r="A1403" s="24">
        <f t="shared" si="118"/>
        <v>947</v>
      </c>
      <c r="B1403" s="519" t="s">
        <v>3267</v>
      </c>
      <c r="C1403" s="519" t="s">
        <v>3268</v>
      </c>
      <c r="D1403" s="25" t="s">
        <v>2387</v>
      </c>
      <c r="E1403" s="26">
        <v>53600</v>
      </c>
      <c r="F1403" s="26">
        <v>53600</v>
      </c>
      <c r="G1403" s="27"/>
      <c r="H1403" s="26">
        <v>53600</v>
      </c>
      <c r="I1403" s="27" t="e">
        <f>#REF!*($I$4)</f>
        <v>#REF!</v>
      </c>
      <c r="J1403" s="27" t="e">
        <f>ROUNDUP(E1403+#REF!+I1403,-2)</f>
        <v>#REF!</v>
      </c>
      <c r="K1403" s="27"/>
      <c r="L1403" s="138"/>
      <c r="M1403" s="138"/>
      <c r="N1403" s="139"/>
      <c r="O1403" s="49"/>
      <c r="P1403" s="49"/>
      <c r="Q1403" s="49"/>
      <c r="R1403" s="49"/>
      <c r="S1403" s="49"/>
      <c r="T1403" s="49"/>
      <c r="U1403" s="28">
        <f t="shared" si="119"/>
        <v>5360</v>
      </c>
      <c r="V1403" s="28">
        <f t="shared" si="120"/>
        <v>8040</v>
      </c>
      <c r="W1403" s="28">
        <f t="shared" si="121"/>
        <v>1715.2</v>
      </c>
      <c r="X1403" s="388">
        <f t="shared" si="122"/>
        <v>68715.199999999997</v>
      </c>
      <c r="Y1403" s="6">
        <f t="shared" si="123"/>
        <v>68800</v>
      </c>
      <c r="Z1403" s="355"/>
      <c r="AA1403" s="359"/>
    </row>
    <row r="1404" spans="1:27" ht="15.75">
      <c r="A1404" s="24">
        <f t="shared" si="118"/>
        <v>948</v>
      </c>
      <c r="B1404" s="519" t="s">
        <v>3267</v>
      </c>
      <c r="C1404" s="519" t="s">
        <v>3269</v>
      </c>
      <c r="D1404" s="25" t="s">
        <v>2387</v>
      </c>
      <c r="E1404" s="26">
        <v>330200</v>
      </c>
      <c r="F1404" s="26">
        <v>330200</v>
      </c>
      <c r="G1404" s="27"/>
      <c r="H1404" s="26">
        <v>330200</v>
      </c>
      <c r="I1404" s="27" t="e">
        <f>#REF!*($I$4)</f>
        <v>#REF!</v>
      </c>
      <c r="J1404" s="27" t="e">
        <f>ROUNDUP(E1404+#REF!+I1404,-2)</f>
        <v>#REF!</v>
      </c>
      <c r="K1404" s="27"/>
      <c r="L1404" s="138"/>
      <c r="M1404" s="138"/>
      <c r="N1404" s="139"/>
      <c r="O1404" s="49"/>
      <c r="P1404" s="49"/>
      <c r="Q1404" s="49"/>
      <c r="R1404" s="49"/>
      <c r="S1404" s="49"/>
      <c r="T1404" s="49"/>
      <c r="U1404" s="28">
        <f t="shared" si="119"/>
        <v>33020</v>
      </c>
      <c r="V1404" s="28">
        <f t="shared" si="120"/>
        <v>49530</v>
      </c>
      <c r="W1404" s="28">
        <f t="shared" si="121"/>
        <v>10566.4</v>
      </c>
      <c r="X1404" s="388">
        <f t="shared" si="122"/>
        <v>423316.4</v>
      </c>
      <c r="Y1404" s="6">
        <f t="shared" si="123"/>
        <v>423400</v>
      </c>
      <c r="Z1404" s="355"/>
      <c r="AA1404" s="359"/>
    </row>
    <row r="1405" spans="1:27" ht="15.75">
      <c r="A1405" s="24">
        <f t="shared" si="118"/>
        <v>949</v>
      </c>
      <c r="B1405" s="519" t="s">
        <v>3267</v>
      </c>
      <c r="C1405" s="519" t="s">
        <v>3241</v>
      </c>
      <c r="D1405" s="25" t="s">
        <v>2387</v>
      </c>
      <c r="E1405" s="26">
        <v>156200</v>
      </c>
      <c r="F1405" s="26">
        <v>156200</v>
      </c>
      <c r="G1405" s="27"/>
      <c r="H1405" s="26">
        <v>156200</v>
      </c>
      <c r="I1405" s="27" t="e">
        <f>#REF!*($I$4)</f>
        <v>#REF!</v>
      </c>
      <c r="J1405" s="27" t="e">
        <f>ROUNDUP(E1405+#REF!+I1405,-2)</f>
        <v>#REF!</v>
      </c>
      <c r="K1405" s="27"/>
      <c r="L1405" s="138"/>
      <c r="M1405" s="138"/>
      <c r="N1405" s="139"/>
      <c r="O1405" s="49"/>
      <c r="P1405" s="49"/>
      <c r="Q1405" s="49"/>
      <c r="R1405" s="49"/>
      <c r="S1405" s="49"/>
      <c r="T1405" s="49"/>
      <c r="U1405" s="28">
        <f t="shared" si="119"/>
        <v>15620</v>
      </c>
      <c r="V1405" s="28">
        <f t="shared" si="120"/>
        <v>23430</v>
      </c>
      <c r="W1405" s="28">
        <f t="shared" si="121"/>
        <v>4998.4000000000005</v>
      </c>
      <c r="X1405" s="388">
        <f t="shared" si="122"/>
        <v>200248.4</v>
      </c>
      <c r="Y1405" s="6">
        <f t="shared" si="123"/>
        <v>200300</v>
      </c>
      <c r="Z1405" s="355"/>
      <c r="AA1405" s="359"/>
    </row>
    <row r="1406" spans="1:27" ht="15.75">
      <c r="A1406" s="24">
        <f t="shared" ref="A1406:A1425" si="124">A1405+1</f>
        <v>950</v>
      </c>
      <c r="B1406" s="519" t="s">
        <v>3270</v>
      </c>
      <c r="C1406" s="519" t="s">
        <v>3196</v>
      </c>
      <c r="D1406" s="25" t="s">
        <v>2387</v>
      </c>
      <c r="E1406" s="26">
        <v>164000</v>
      </c>
      <c r="F1406" s="26">
        <v>164000</v>
      </c>
      <c r="G1406" s="27"/>
      <c r="H1406" s="26">
        <v>164000</v>
      </c>
      <c r="I1406" s="27" t="e">
        <f>#REF!*($I$4)</f>
        <v>#REF!</v>
      </c>
      <c r="J1406" s="27" t="e">
        <f>ROUNDUP(E1406+#REF!+I1406,-2)</f>
        <v>#REF!</v>
      </c>
      <c r="K1406" s="27"/>
      <c r="L1406" s="138"/>
      <c r="M1406" s="138"/>
      <c r="N1406" s="139"/>
      <c r="O1406" s="49"/>
      <c r="P1406" s="49"/>
      <c r="Q1406" s="49"/>
      <c r="R1406" s="49"/>
      <c r="S1406" s="49"/>
      <c r="T1406" s="49"/>
      <c r="U1406" s="28">
        <f t="shared" si="119"/>
        <v>16400</v>
      </c>
      <c r="V1406" s="28">
        <f t="shared" si="120"/>
        <v>24600</v>
      </c>
      <c r="W1406" s="28">
        <f t="shared" si="121"/>
        <v>5248</v>
      </c>
      <c r="X1406" s="388">
        <f t="shared" si="122"/>
        <v>210248</v>
      </c>
      <c r="Y1406" s="6">
        <f t="shared" si="123"/>
        <v>210300</v>
      </c>
      <c r="Z1406" s="355"/>
      <c r="AA1406" s="359"/>
    </row>
    <row r="1407" spans="1:27" ht="15.75">
      <c r="A1407" s="24">
        <f t="shared" si="124"/>
        <v>951</v>
      </c>
      <c r="B1407" s="519" t="s">
        <v>3271</v>
      </c>
      <c r="C1407" s="519" t="s">
        <v>3152</v>
      </c>
      <c r="D1407" s="25" t="s">
        <v>2387</v>
      </c>
      <c r="E1407" s="26">
        <v>164000</v>
      </c>
      <c r="F1407" s="26">
        <v>164000</v>
      </c>
      <c r="G1407" s="27"/>
      <c r="H1407" s="26">
        <v>164000</v>
      </c>
      <c r="I1407" s="27" t="e">
        <f>#REF!*($I$4)</f>
        <v>#REF!</v>
      </c>
      <c r="J1407" s="27" t="e">
        <f>ROUNDUP(E1407+#REF!+I1407,-2)</f>
        <v>#REF!</v>
      </c>
      <c r="K1407" s="27"/>
      <c r="L1407" s="138"/>
      <c r="M1407" s="138"/>
      <c r="N1407" s="139"/>
      <c r="O1407" s="49"/>
      <c r="P1407" s="49"/>
      <c r="Q1407" s="49"/>
      <c r="R1407" s="49"/>
      <c r="S1407" s="49"/>
      <c r="T1407" s="49"/>
      <c r="U1407" s="28">
        <f t="shared" si="119"/>
        <v>16400</v>
      </c>
      <c r="V1407" s="28">
        <f t="shared" si="120"/>
        <v>24600</v>
      </c>
      <c r="W1407" s="28">
        <f t="shared" si="121"/>
        <v>5248</v>
      </c>
      <c r="X1407" s="388">
        <f t="shared" si="122"/>
        <v>210248</v>
      </c>
      <c r="Y1407" s="6">
        <f t="shared" si="123"/>
        <v>210300</v>
      </c>
      <c r="Z1407" s="355"/>
      <c r="AA1407" s="359"/>
    </row>
    <row r="1408" spans="1:27" ht="15.75">
      <c r="A1408" s="24">
        <f t="shared" si="124"/>
        <v>952</v>
      </c>
      <c r="B1408" s="519" t="s">
        <v>3271</v>
      </c>
      <c r="C1408" s="519" t="s">
        <v>3272</v>
      </c>
      <c r="D1408" s="25" t="s">
        <v>2387</v>
      </c>
      <c r="E1408" s="26">
        <v>178000</v>
      </c>
      <c r="F1408" s="26">
        <v>178000</v>
      </c>
      <c r="G1408" s="27"/>
      <c r="H1408" s="26">
        <v>178000</v>
      </c>
      <c r="I1408" s="27" t="e">
        <f>#REF!*($I$4)</f>
        <v>#REF!</v>
      </c>
      <c r="J1408" s="27" t="e">
        <f>ROUNDUP(E1408+#REF!+I1408,-2)</f>
        <v>#REF!</v>
      </c>
      <c r="K1408" s="27"/>
      <c r="L1408" s="138"/>
      <c r="M1408" s="138"/>
      <c r="N1408" s="139"/>
      <c r="O1408" s="49"/>
      <c r="P1408" s="49"/>
      <c r="Q1408" s="49"/>
      <c r="R1408" s="49"/>
      <c r="S1408" s="49"/>
      <c r="T1408" s="49"/>
      <c r="U1408" s="28">
        <f t="shared" si="119"/>
        <v>17800</v>
      </c>
      <c r="V1408" s="28">
        <f t="shared" si="120"/>
        <v>26700</v>
      </c>
      <c r="W1408" s="28">
        <f t="shared" si="121"/>
        <v>5696</v>
      </c>
      <c r="X1408" s="388">
        <f t="shared" si="122"/>
        <v>228196</v>
      </c>
      <c r="Y1408" s="6">
        <f t="shared" si="123"/>
        <v>228200</v>
      </c>
      <c r="Z1408" s="355"/>
      <c r="AA1408" s="359"/>
    </row>
    <row r="1409" spans="1:27" ht="15.75">
      <c r="A1409" s="24">
        <f t="shared" si="124"/>
        <v>953</v>
      </c>
      <c r="B1409" s="519" t="s">
        <v>3271</v>
      </c>
      <c r="C1409" s="519" t="s">
        <v>3273</v>
      </c>
      <c r="D1409" s="25" t="s">
        <v>2387</v>
      </c>
      <c r="E1409" s="26">
        <v>51400</v>
      </c>
      <c r="F1409" s="26">
        <v>51400</v>
      </c>
      <c r="G1409" s="27"/>
      <c r="H1409" s="26">
        <v>51400</v>
      </c>
      <c r="I1409" s="27" t="e">
        <f>#REF!*($I$4)</f>
        <v>#REF!</v>
      </c>
      <c r="J1409" s="27" t="e">
        <f>ROUNDUP(E1409+#REF!+I1409,-2)</f>
        <v>#REF!</v>
      </c>
      <c r="K1409" s="27"/>
      <c r="L1409" s="138"/>
      <c r="M1409" s="138"/>
      <c r="N1409" s="139"/>
      <c r="O1409" s="49"/>
      <c r="P1409" s="49"/>
      <c r="Q1409" s="49"/>
      <c r="R1409" s="49"/>
      <c r="S1409" s="49"/>
      <c r="T1409" s="49"/>
      <c r="U1409" s="28">
        <f t="shared" si="119"/>
        <v>5140</v>
      </c>
      <c r="V1409" s="28">
        <f t="shared" si="120"/>
        <v>7710</v>
      </c>
      <c r="W1409" s="28">
        <f t="shared" si="121"/>
        <v>1644.8</v>
      </c>
      <c r="X1409" s="388">
        <f t="shared" si="122"/>
        <v>65894.8</v>
      </c>
      <c r="Y1409" s="6">
        <f t="shared" si="123"/>
        <v>65900</v>
      </c>
      <c r="Z1409" s="355"/>
      <c r="AA1409" s="359"/>
    </row>
    <row r="1410" spans="1:27" ht="15.75">
      <c r="A1410" s="24">
        <f t="shared" si="124"/>
        <v>954</v>
      </c>
      <c r="B1410" s="519" t="s">
        <v>3271</v>
      </c>
      <c r="C1410" s="519" t="s">
        <v>3274</v>
      </c>
      <c r="D1410" s="25" t="s">
        <v>2387</v>
      </c>
      <c r="E1410" s="26">
        <v>178000</v>
      </c>
      <c r="F1410" s="26">
        <v>178000</v>
      </c>
      <c r="G1410" s="27"/>
      <c r="H1410" s="26">
        <v>178000</v>
      </c>
      <c r="I1410" s="27" t="e">
        <f>#REF!*($I$4)</f>
        <v>#REF!</v>
      </c>
      <c r="J1410" s="27" t="e">
        <f>ROUNDUP(E1410+#REF!+I1410,-2)</f>
        <v>#REF!</v>
      </c>
      <c r="K1410" s="27"/>
      <c r="L1410" s="138"/>
      <c r="M1410" s="138"/>
      <c r="N1410" s="139"/>
      <c r="O1410" s="49"/>
      <c r="P1410" s="49"/>
      <c r="Q1410" s="49"/>
      <c r="R1410" s="49"/>
      <c r="S1410" s="49"/>
      <c r="T1410" s="49"/>
      <c r="U1410" s="28">
        <f t="shared" si="119"/>
        <v>17800</v>
      </c>
      <c r="V1410" s="28">
        <f t="shared" si="120"/>
        <v>26700</v>
      </c>
      <c r="W1410" s="28">
        <f t="shared" si="121"/>
        <v>5696</v>
      </c>
      <c r="X1410" s="388">
        <f t="shared" si="122"/>
        <v>228196</v>
      </c>
      <c r="Y1410" s="6">
        <f t="shared" si="123"/>
        <v>228200</v>
      </c>
      <c r="Z1410" s="355"/>
      <c r="AA1410" s="359"/>
    </row>
    <row r="1411" spans="1:27" ht="15.75">
      <c r="A1411" s="24">
        <f t="shared" si="124"/>
        <v>955</v>
      </c>
      <c r="B1411" s="519" t="s">
        <v>3275</v>
      </c>
      <c r="C1411" s="519" t="s">
        <v>3234</v>
      </c>
      <c r="D1411" s="25" t="s">
        <v>2387</v>
      </c>
      <c r="E1411" s="26">
        <v>188000</v>
      </c>
      <c r="F1411" s="26">
        <v>188000</v>
      </c>
      <c r="G1411" s="27"/>
      <c r="H1411" s="26">
        <v>188000</v>
      </c>
      <c r="I1411" s="27" t="e">
        <f>#REF!*($I$4)</f>
        <v>#REF!</v>
      </c>
      <c r="J1411" s="27" t="e">
        <f>ROUNDUP(E1411+#REF!+I1411,-2)</f>
        <v>#REF!</v>
      </c>
      <c r="K1411" s="27"/>
      <c r="L1411" s="138"/>
      <c r="M1411" s="138"/>
      <c r="N1411" s="139"/>
      <c r="O1411" s="49"/>
      <c r="P1411" s="49"/>
      <c r="Q1411" s="49"/>
      <c r="R1411" s="49"/>
      <c r="S1411" s="49"/>
      <c r="T1411" s="49"/>
      <c r="U1411" s="28">
        <f t="shared" si="119"/>
        <v>18800</v>
      </c>
      <c r="V1411" s="28">
        <f t="shared" si="120"/>
        <v>28200</v>
      </c>
      <c r="W1411" s="28">
        <f t="shared" si="121"/>
        <v>6016</v>
      </c>
      <c r="X1411" s="388">
        <f t="shared" si="122"/>
        <v>241016</v>
      </c>
      <c r="Y1411" s="6">
        <f t="shared" si="123"/>
        <v>241100</v>
      </c>
      <c r="Z1411" s="355"/>
      <c r="AA1411" s="359"/>
    </row>
    <row r="1412" spans="1:27" ht="15.75">
      <c r="A1412" s="24">
        <f t="shared" si="124"/>
        <v>956</v>
      </c>
      <c r="B1412" s="519" t="s">
        <v>3275</v>
      </c>
      <c r="C1412" s="519" t="s">
        <v>3235</v>
      </c>
      <c r="D1412" s="25" t="s">
        <v>2387</v>
      </c>
      <c r="E1412" s="26">
        <v>75900</v>
      </c>
      <c r="F1412" s="26">
        <v>75900</v>
      </c>
      <c r="G1412" s="27"/>
      <c r="H1412" s="26">
        <v>75900</v>
      </c>
      <c r="I1412" s="27" t="e">
        <f>#REF!*($I$4)</f>
        <v>#REF!</v>
      </c>
      <c r="J1412" s="27" t="e">
        <f>ROUNDUP(E1412+#REF!+I1412,-2)</f>
        <v>#REF!</v>
      </c>
      <c r="K1412" s="27"/>
      <c r="L1412" s="138"/>
      <c r="M1412" s="138"/>
      <c r="N1412" s="139"/>
      <c r="O1412" s="49"/>
      <c r="P1412" s="49"/>
      <c r="Q1412" s="49"/>
      <c r="R1412" s="49"/>
      <c r="S1412" s="49"/>
      <c r="T1412" s="49"/>
      <c r="U1412" s="28">
        <f t="shared" si="119"/>
        <v>7590</v>
      </c>
      <c r="V1412" s="28">
        <f t="shared" si="120"/>
        <v>11385</v>
      </c>
      <c r="W1412" s="28">
        <f t="shared" si="121"/>
        <v>2428.8000000000002</v>
      </c>
      <c r="X1412" s="388">
        <f t="shared" si="122"/>
        <v>97303.8</v>
      </c>
      <c r="Y1412" s="6">
        <f t="shared" si="123"/>
        <v>97400</v>
      </c>
      <c r="Z1412" s="355"/>
      <c r="AA1412" s="359"/>
    </row>
    <row r="1413" spans="1:27" ht="15.75">
      <c r="A1413" s="24">
        <f t="shared" si="124"/>
        <v>957</v>
      </c>
      <c r="B1413" s="519" t="s">
        <v>3276</v>
      </c>
      <c r="C1413" s="519" t="s">
        <v>3234</v>
      </c>
      <c r="D1413" s="25" t="s">
        <v>2387</v>
      </c>
      <c r="E1413" s="26">
        <v>313500</v>
      </c>
      <c r="F1413" s="26">
        <v>313500</v>
      </c>
      <c r="G1413" s="27"/>
      <c r="H1413" s="26">
        <v>313500</v>
      </c>
      <c r="I1413" s="27" t="e">
        <f>#REF!*($I$4)</f>
        <v>#REF!</v>
      </c>
      <c r="J1413" s="27" t="e">
        <f>ROUNDUP(E1413+#REF!+I1413,-2)</f>
        <v>#REF!</v>
      </c>
      <c r="K1413" s="27"/>
      <c r="L1413" s="138"/>
      <c r="M1413" s="138"/>
      <c r="N1413" s="139"/>
      <c r="O1413" s="49"/>
      <c r="P1413" s="49"/>
      <c r="Q1413" s="49"/>
      <c r="R1413" s="49"/>
      <c r="S1413" s="49"/>
      <c r="T1413" s="49"/>
      <c r="U1413" s="28">
        <f t="shared" si="119"/>
        <v>31350</v>
      </c>
      <c r="V1413" s="28">
        <f t="shared" si="120"/>
        <v>47025</v>
      </c>
      <c r="W1413" s="28">
        <f t="shared" si="121"/>
        <v>10032</v>
      </c>
      <c r="X1413" s="388">
        <f t="shared" si="122"/>
        <v>401907</v>
      </c>
      <c r="Y1413" s="6">
        <f t="shared" si="123"/>
        <v>402000</v>
      </c>
      <c r="Z1413" s="355"/>
      <c r="AA1413" s="359"/>
    </row>
    <row r="1414" spans="1:27" ht="15.75">
      <c r="A1414" s="24">
        <f t="shared" si="124"/>
        <v>958</v>
      </c>
      <c r="B1414" s="519" t="s">
        <v>3276</v>
      </c>
      <c r="C1414" s="519" t="s">
        <v>3235</v>
      </c>
      <c r="D1414" s="25" t="s">
        <v>2387</v>
      </c>
      <c r="E1414" s="26">
        <v>313500</v>
      </c>
      <c r="F1414" s="26">
        <v>313500</v>
      </c>
      <c r="G1414" s="27"/>
      <c r="H1414" s="26">
        <v>313500</v>
      </c>
      <c r="I1414" s="27" t="e">
        <f>#REF!*($I$4)</f>
        <v>#REF!</v>
      </c>
      <c r="J1414" s="27" t="e">
        <f>ROUNDUP(E1414+#REF!+I1414,-2)</f>
        <v>#REF!</v>
      </c>
      <c r="K1414" s="27"/>
      <c r="L1414" s="138"/>
      <c r="M1414" s="138"/>
      <c r="N1414" s="139"/>
      <c r="O1414" s="49"/>
      <c r="P1414" s="49"/>
      <c r="Q1414" s="49"/>
      <c r="R1414" s="49"/>
      <c r="S1414" s="49"/>
      <c r="T1414" s="49"/>
      <c r="U1414" s="28">
        <f t="shared" si="119"/>
        <v>31350</v>
      </c>
      <c r="V1414" s="28">
        <f t="shared" si="120"/>
        <v>47025</v>
      </c>
      <c r="W1414" s="28">
        <f t="shared" si="121"/>
        <v>10032</v>
      </c>
      <c r="X1414" s="388">
        <f t="shared" si="122"/>
        <v>401907</v>
      </c>
      <c r="Y1414" s="6">
        <f t="shared" si="123"/>
        <v>402000</v>
      </c>
      <c r="Z1414" s="355"/>
      <c r="AA1414" s="359"/>
    </row>
    <row r="1415" spans="1:27" ht="15.75">
      <c r="A1415" s="24">
        <f t="shared" si="124"/>
        <v>959</v>
      </c>
      <c r="B1415" s="519" t="s">
        <v>3276</v>
      </c>
      <c r="C1415" s="519" t="s">
        <v>3272</v>
      </c>
      <c r="D1415" s="25" t="s">
        <v>2387</v>
      </c>
      <c r="E1415" s="26">
        <v>777500</v>
      </c>
      <c r="F1415" s="26">
        <v>777500</v>
      </c>
      <c r="G1415" s="27"/>
      <c r="H1415" s="26">
        <v>777500</v>
      </c>
      <c r="I1415" s="27" t="e">
        <f>#REF!*($I$4)</f>
        <v>#REF!</v>
      </c>
      <c r="J1415" s="27" t="e">
        <f>ROUNDUP(E1415+#REF!+I1415,-2)</f>
        <v>#REF!</v>
      </c>
      <c r="K1415" s="27"/>
      <c r="L1415" s="138"/>
      <c r="M1415" s="138"/>
      <c r="N1415" s="139"/>
      <c r="O1415" s="49"/>
      <c r="P1415" s="49"/>
      <c r="Q1415" s="49"/>
      <c r="R1415" s="49"/>
      <c r="S1415" s="49"/>
      <c r="T1415" s="49"/>
      <c r="U1415" s="28">
        <f t="shared" si="119"/>
        <v>77750</v>
      </c>
      <c r="V1415" s="28">
        <f t="shared" si="120"/>
        <v>116625</v>
      </c>
      <c r="W1415" s="28">
        <f t="shared" si="121"/>
        <v>24880</v>
      </c>
      <c r="X1415" s="388">
        <f t="shared" si="122"/>
        <v>996755</v>
      </c>
      <c r="Y1415" s="6">
        <f t="shared" si="123"/>
        <v>996800</v>
      </c>
      <c r="Z1415" s="355"/>
      <c r="AA1415" s="359"/>
    </row>
    <row r="1416" spans="1:27" ht="15.75">
      <c r="A1416" s="24">
        <f t="shared" si="124"/>
        <v>960</v>
      </c>
      <c r="B1416" s="519" t="s">
        <v>3276</v>
      </c>
      <c r="C1416" s="519" t="s">
        <v>3274</v>
      </c>
      <c r="D1416" s="25" t="s">
        <v>2387</v>
      </c>
      <c r="E1416" s="26">
        <v>658200</v>
      </c>
      <c r="F1416" s="26">
        <v>658200</v>
      </c>
      <c r="G1416" s="27"/>
      <c r="H1416" s="26">
        <v>658200</v>
      </c>
      <c r="I1416" s="27" t="e">
        <f>#REF!*($I$4)</f>
        <v>#REF!</v>
      </c>
      <c r="J1416" s="27" t="e">
        <f>ROUNDUP(E1416+#REF!+I1416,-2)</f>
        <v>#REF!</v>
      </c>
      <c r="K1416" s="27"/>
      <c r="L1416" s="138"/>
      <c r="M1416" s="138"/>
      <c r="N1416" s="139"/>
      <c r="O1416" s="49"/>
      <c r="P1416" s="49"/>
      <c r="Q1416" s="49"/>
      <c r="R1416" s="49"/>
      <c r="S1416" s="49"/>
      <c r="T1416" s="49"/>
      <c r="U1416" s="28">
        <f t="shared" si="119"/>
        <v>65820</v>
      </c>
      <c r="V1416" s="28">
        <f t="shared" si="120"/>
        <v>98730</v>
      </c>
      <c r="W1416" s="28">
        <f t="shared" si="121"/>
        <v>21062.400000000001</v>
      </c>
      <c r="X1416" s="388">
        <f t="shared" si="122"/>
        <v>843812.4</v>
      </c>
      <c r="Y1416" s="6">
        <f t="shared" si="123"/>
        <v>843900</v>
      </c>
      <c r="Z1416" s="355"/>
      <c r="AA1416" s="359"/>
    </row>
    <row r="1417" spans="1:27" ht="15.75">
      <c r="A1417" s="24">
        <f t="shared" si="124"/>
        <v>961</v>
      </c>
      <c r="B1417" s="519" t="s">
        <v>3277</v>
      </c>
      <c r="C1417" s="519" t="s">
        <v>3234</v>
      </c>
      <c r="D1417" s="25" t="s">
        <v>2387</v>
      </c>
      <c r="E1417" s="26">
        <v>283400</v>
      </c>
      <c r="F1417" s="26">
        <v>283400</v>
      </c>
      <c r="G1417" s="27"/>
      <c r="H1417" s="26">
        <v>283400</v>
      </c>
      <c r="I1417" s="27" t="e">
        <f>#REF!*($I$4)</f>
        <v>#REF!</v>
      </c>
      <c r="J1417" s="27" t="e">
        <f>ROUNDUP(E1417+#REF!+I1417,-2)</f>
        <v>#REF!</v>
      </c>
      <c r="K1417" s="27"/>
      <c r="L1417" s="138"/>
      <c r="M1417" s="138"/>
      <c r="N1417" s="139"/>
      <c r="O1417" s="49"/>
      <c r="P1417" s="49"/>
      <c r="Q1417" s="49"/>
      <c r="R1417" s="49"/>
      <c r="S1417" s="49"/>
      <c r="T1417" s="49"/>
      <c r="U1417" s="28">
        <f t="shared" ref="U1417:U1425" si="125">+H1417*0.1</f>
        <v>28340</v>
      </c>
      <c r="V1417" s="28">
        <f t="shared" ref="V1417:V1425" si="126">+H1417*0.15</f>
        <v>42510</v>
      </c>
      <c r="W1417" s="28">
        <f t="shared" ref="W1417:W1425" si="127">+H1417*0.032</f>
        <v>9068.8000000000011</v>
      </c>
      <c r="X1417" s="388">
        <f t="shared" ref="X1417:X1425" si="128">+H1417+U1417+V1417+W1417</f>
        <v>363318.8</v>
      </c>
      <c r="Y1417" s="6">
        <f t="shared" ref="Y1417:Y1425" si="129">ROUNDUP(X1417,-2)</f>
        <v>363400</v>
      </c>
      <c r="Z1417" s="355"/>
      <c r="AA1417" s="359"/>
    </row>
    <row r="1418" spans="1:27" ht="15.75">
      <c r="A1418" s="24">
        <f t="shared" si="124"/>
        <v>962</v>
      </c>
      <c r="B1418" s="519" t="s">
        <v>3277</v>
      </c>
      <c r="C1418" s="519" t="s">
        <v>3235</v>
      </c>
      <c r="D1418" s="25" t="s">
        <v>2387</v>
      </c>
      <c r="E1418" s="26">
        <v>283400</v>
      </c>
      <c r="F1418" s="26">
        <v>283400</v>
      </c>
      <c r="G1418" s="27"/>
      <c r="H1418" s="26">
        <v>283400</v>
      </c>
      <c r="I1418" s="27" t="e">
        <f>#REF!*($I$4)</f>
        <v>#REF!</v>
      </c>
      <c r="J1418" s="27" t="e">
        <f>ROUNDUP(E1418+#REF!+I1418,-2)</f>
        <v>#REF!</v>
      </c>
      <c r="K1418" s="27"/>
      <c r="L1418" s="138"/>
      <c r="M1418" s="138"/>
      <c r="N1418" s="139"/>
      <c r="O1418" s="49"/>
      <c r="P1418" s="49"/>
      <c r="Q1418" s="49"/>
      <c r="R1418" s="49"/>
      <c r="S1418" s="49"/>
      <c r="T1418" s="49"/>
      <c r="U1418" s="28">
        <f t="shared" si="125"/>
        <v>28340</v>
      </c>
      <c r="V1418" s="28">
        <f t="shared" si="126"/>
        <v>42510</v>
      </c>
      <c r="W1418" s="28">
        <f t="shared" si="127"/>
        <v>9068.8000000000011</v>
      </c>
      <c r="X1418" s="388">
        <f t="shared" si="128"/>
        <v>363318.8</v>
      </c>
      <c r="Y1418" s="6">
        <f t="shared" si="129"/>
        <v>363400</v>
      </c>
      <c r="Z1418" s="355"/>
      <c r="AA1418" s="359"/>
    </row>
    <row r="1419" spans="1:27" ht="15.75">
      <c r="A1419" s="24">
        <f t="shared" si="124"/>
        <v>963</v>
      </c>
      <c r="B1419" s="519" t="s">
        <v>3277</v>
      </c>
      <c r="C1419" s="519" t="s">
        <v>3272</v>
      </c>
      <c r="D1419" s="25" t="s">
        <v>2387</v>
      </c>
      <c r="E1419" s="26">
        <v>826600</v>
      </c>
      <c r="F1419" s="26">
        <v>826600</v>
      </c>
      <c r="G1419" s="27"/>
      <c r="H1419" s="26">
        <v>826600</v>
      </c>
      <c r="I1419" s="27" t="e">
        <f>#REF!*($I$4)</f>
        <v>#REF!</v>
      </c>
      <c r="J1419" s="27" t="e">
        <f>ROUNDUP(E1419+#REF!+I1419,-2)</f>
        <v>#REF!</v>
      </c>
      <c r="K1419" s="27"/>
      <c r="L1419" s="138"/>
      <c r="M1419" s="138"/>
      <c r="N1419" s="139"/>
      <c r="O1419" s="49"/>
      <c r="P1419" s="49"/>
      <c r="Q1419" s="49"/>
      <c r="R1419" s="49"/>
      <c r="S1419" s="49"/>
      <c r="T1419" s="49"/>
      <c r="U1419" s="28">
        <f t="shared" si="125"/>
        <v>82660</v>
      </c>
      <c r="V1419" s="28">
        <f t="shared" si="126"/>
        <v>123990</v>
      </c>
      <c r="W1419" s="28">
        <f t="shared" si="127"/>
        <v>26451.200000000001</v>
      </c>
      <c r="X1419" s="388">
        <f t="shared" si="128"/>
        <v>1059701.2</v>
      </c>
      <c r="Y1419" s="6">
        <f t="shared" si="129"/>
        <v>1059800</v>
      </c>
      <c r="Z1419" s="355"/>
      <c r="AA1419" s="359"/>
    </row>
    <row r="1420" spans="1:27" ht="15.75">
      <c r="A1420" s="24">
        <f t="shared" si="124"/>
        <v>964</v>
      </c>
      <c r="B1420" s="519" t="s">
        <v>3277</v>
      </c>
      <c r="C1420" s="519" t="s">
        <v>3274</v>
      </c>
      <c r="D1420" s="25" t="s">
        <v>2387</v>
      </c>
      <c r="E1420" s="26">
        <v>381500</v>
      </c>
      <c r="F1420" s="26">
        <v>381500</v>
      </c>
      <c r="G1420" s="27"/>
      <c r="H1420" s="26">
        <v>381500</v>
      </c>
      <c r="I1420" s="27" t="e">
        <f>#REF!*($I$4)</f>
        <v>#REF!</v>
      </c>
      <c r="J1420" s="27" t="e">
        <f>ROUNDUP(E1420+#REF!+I1420,-2)</f>
        <v>#REF!</v>
      </c>
      <c r="K1420" s="27"/>
      <c r="L1420" s="138"/>
      <c r="M1420" s="138"/>
      <c r="N1420" s="139"/>
      <c r="O1420" s="49"/>
      <c r="P1420" s="49"/>
      <c r="Q1420" s="49"/>
      <c r="R1420" s="49"/>
      <c r="S1420" s="49"/>
      <c r="T1420" s="49"/>
      <c r="U1420" s="28">
        <f t="shared" si="125"/>
        <v>38150</v>
      </c>
      <c r="V1420" s="28">
        <f t="shared" si="126"/>
        <v>57225</v>
      </c>
      <c r="W1420" s="28">
        <f t="shared" si="127"/>
        <v>12208</v>
      </c>
      <c r="X1420" s="388">
        <f t="shared" si="128"/>
        <v>489083</v>
      </c>
      <c r="Y1420" s="6">
        <f t="shared" si="129"/>
        <v>489100</v>
      </c>
      <c r="Z1420" s="355"/>
      <c r="AA1420" s="359"/>
    </row>
    <row r="1421" spans="1:27" ht="15.75">
      <c r="A1421" s="24">
        <f t="shared" si="124"/>
        <v>965</v>
      </c>
      <c r="B1421" s="519" t="s">
        <v>3278</v>
      </c>
      <c r="C1421" s="519" t="s">
        <v>3234</v>
      </c>
      <c r="D1421" s="25" t="s">
        <v>2387</v>
      </c>
      <c r="E1421" s="26">
        <v>690500</v>
      </c>
      <c r="F1421" s="26">
        <v>690500</v>
      </c>
      <c r="G1421" s="27"/>
      <c r="H1421" s="26">
        <v>690500</v>
      </c>
      <c r="I1421" s="27" t="e">
        <f>#REF!*($I$4)</f>
        <v>#REF!</v>
      </c>
      <c r="J1421" s="27" t="e">
        <f>ROUNDUP(E1421+#REF!+I1421,-2)</f>
        <v>#REF!</v>
      </c>
      <c r="K1421" s="27"/>
      <c r="L1421" s="138"/>
      <c r="M1421" s="138"/>
      <c r="N1421" s="139"/>
      <c r="O1421" s="49"/>
      <c r="P1421" s="49"/>
      <c r="Q1421" s="49"/>
      <c r="R1421" s="49"/>
      <c r="S1421" s="49"/>
      <c r="T1421" s="49"/>
      <c r="U1421" s="28">
        <f t="shared" si="125"/>
        <v>69050</v>
      </c>
      <c r="V1421" s="28">
        <f t="shared" si="126"/>
        <v>103575</v>
      </c>
      <c r="W1421" s="28">
        <f t="shared" si="127"/>
        <v>22096</v>
      </c>
      <c r="X1421" s="388">
        <f t="shared" si="128"/>
        <v>885221</v>
      </c>
      <c r="Y1421" s="6">
        <f t="shared" si="129"/>
        <v>885300</v>
      </c>
      <c r="Z1421" s="355"/>
      <c r="AA1421" s="359"/>
    </row>
    <row r="1422" spans="1:27" ht="15.75">
      <c r="A1422" s="24">
        <f t="shared" si="124"/>
        <v>966</v>
      </c>
      <c r="B1422" s="519" t="s">
        <v>3278</v>
      </c>
      <c r="C1422" s="519" t="s">
        <v>3273</v>
      </c>
      <c r="D1422" s="25" t="s">
        <v>2387</v>
      </c>
      <c r="E1422" s="26">
        <v>603000</v>
      </c>
      <c r="F1422" s="26">
        <v>603000</v>
      </c>
      <c r="G1422" s="27"/>
      <c r="H1422" s="26">
        <v>603000</v>
      </c>
      <c r="I1422" s="27" t="e">
        <f>#REF!*($I$4)</f>
        <v>#REF!</v>
      </c>
      <c r="J1422" s="27" t="e">
        <f>ROUNDUP(E1422+#REF!+I1422,-2)</f>
        <v>#REF!</v>
      </c>
      <c r="K1422" s="27"/>
      <c r="L1422" s="138"/>
      <c r="M1422" s="138"/>
      <c r="N1422" s="139"/>
      <c r="O1422" s="49"/>
      <c r="P1422" s="49"/>
      <c r="Q1422" s="49"/>
      <c r="R1422" s="49"/>
      <c r="S1422" s="49"/>
      <c r="T1422" s="49"/>
      <c r="U1422" s="28">
        <f t="shared" si="125"/>
        <v>60300</v>
      </c>
      <c r="V1422" s="28">
        <f t="shared" si="126"/>
        <v>90450</v>
      </c>
      <c r="W1422" s="28">
        <f t="shared" si="127"/>
        <v>19296</v>
      </c>
      <c r="X1422" s="388">
        <f t="shared" si="128"/>
        <v>773046</v>
      </c>
      <c r="Y1422" s="6">
        <f t="shared" si="129"/>
        <v>773100</v>
      </c>
      <c r="Z1422" s="355"/>
      <c r="AA1422" s="359"/>
    </row>
    <row r="1423" spans="1:27" ht="15.75">
      <c r="A1423" s="24">
        <f t="shared" si="124"/>
        <v>967</v>
      </c>
      <c r="B1423" s="519" t="s">
        <v>3279</v>
      </c>
      <c r="C1423" s="519" t="s">
        <v>3234</v>
      </c>
      <c r="D1423" s="25" t="s">
        <v>2387</v>
      </c>
      <c r="E1423" s="26">
        <v>504300</v>
      </c>
      <c r="F1423" s="26">
        <v>504300</v>
      </c>
      <c r="G1423" s="27"/>
      <c r="H1423" s="26">
        <v>504300</v>
      </c>
      <c r="I1423" s="27" t="e">
        <f>#REF!*($I$4)</f>
        <v>#REF!</v>
      </c>
      <c r="J1423" s="27" t="e">
        <f>ROUNDUP(E1423+#REF!+I1423,-2)</f>
        <v>#REF!</v>
      </c>
      <c r="K1423" s="27"/>
      <c r="L1423" s="138"/>
      <c r="M1423" s="138"/>
      <c r="N1423" s="139"/>
      <c r="O1423" s="49"/>
      <c r="P1423" s="49"/>
      <c r="Q1423" s="49"/>
      <c r="R1423" s="49"/>
      <c r="S1423" s="49"/>
      <c r="T1423" s="49"/>
      <c r="U1423" s="28">
        <f t="shared" si="125"/>
        <v>50430</v>
      </c>
      <c r="V1423" s="28">
        <f t="shared" si="126"/>
        <v>75645</v>
      </c>
      <c r="W1423" s="28">
        <f t="shared" si="127"/>
        <v>16137.6</v>
      </c>
      <c r="X1423" s="388">
        <f t="shared" si="128"/>
        <v>646512.6</v>
      </c>
      <c r="Y1423" s="6">
        <f t="shared" si="129"/>
        <v>646600</v>
      </c>
      <c r="Z1423" s="355"/>
      <c r="AA1423" s="359"/>
    </row>
    <row r="1424" spans="1:27" ht="15.75">
      <c r="A1424" s="24">
        <f t="shared" si="124"/>
        <v>968</v>
      </c>
      <c r="B1424" s="519" t="s">
        <v>3279</v>
      </c>
      <c r="C1424" s="519" t="s">
        <v>3273</v>
      </c>
      <c r="D1424" s="25" t="s">
        <v>2387</v>
      </c>
      <c r="E1424" s="26">
        <v>876800</v>
      </c>
      <c r="F1424" s="26">
        <v>876800</v>
      </c>
      <c r="G1424" s="27"/>
      <c r="H1424" s="26">
        <v>876800</v>
      </c>
      <c r="I1424" s="27" t="e">
        <f>#REF!*($I$4)</f>
        <v>#REF!</v>
      </c>
      <c r="J1424" s="27" t="e">
        <f>ROUNDUP(E1424+#REF!+I1424,-2)</f>
        <v>#REF!</v>
      </c>
      <c r="K1424" s="27"/>
      <c r="L1424" s="138"/>
      <c r="M1424" s="138"/>
      <c r="N1424" s="139"/>
      <c r="O1424" s="49"/>
      <c r="P1424" s="49"/>
      <c r="Q1424" s="49"/>
      <c r="R1424" s="49"/>
      <c r="S1424" s="49"/>
      <c r="T1424" s="49"/>
      <c r="U1424" s="28">
        <f t="shared" si="125"/>
        <v>87680</v>
      </c>
      <c r="V1424" s="28">
        <f t="shared" si="126"/>
        <v>131520</v>
      </c>
      <c r="W1424" s="28">
        <f t="shared" si="127"/>
        <v>28057.600000000002</v>
      </c>
      <c r="X1424" s="388">
        <f t="shared" si="128"/>
        <v>1124057.6000000001</v>
      </c>
      <c r="Y1424" s="6">
        <f t="shared" si="129"/>
        <v>1124100</v>
      </c>
      <c r="Z1424" s="355"/>
      <c r="AA1424" s="359"/>
    </row>
    <row r="1425" spans="1:27" ht="15.75">
      <c r="A1425" s="24">
        <f t="shared" si="124"/>
        <v>969</v>
      </c>
      <c r="B1425" s="519" t="s">
        <v>3280</v>
      </c>
      <c r="C1425" s="520" t="s">
        <v>3281</v>
      </c>
      <c r="D1425" s="25" t="s">
        <v>2387</v>
      </c>
      <c r="E1425" s="26">
        <v>223100</v>
      </c>
      <c r="F1425" s="26">
        <v>223100</v>
      </c>
      <c r="G1425" s="27"/>
      <c r="H1425" s="26">
        <v>223100</v>
      </c>
      <c r="I1425" s="27" t="e">
        <f>#REF!*($I$4)</f>
        <v>#REF!</v>
      </c>
      <c r="J1425" s="27" t="e">
        <f>ROUNDUP(E1425+#REF!+I1425,-2)</f>
        <v>#REF!</v>
      </c>
      <c r="K1425" s="27"/>
      <c r="L1425" s="138"/>
      <c r="M1425" s="138"/>
      <c r="N1425" s="139"/>
      <c r="O1425" s="49"/>
      <c r="P1425" s="49"/>
      <c r="Q1425" s="49"/>
      <c r="R1425" s="49"/>
      <c r="S1425" s="49"/>
      <c r="T1425" s="49"/>
      <c r="U1425" s="28">
        <f t="shared" si="125"/>
        <v>22310</v>
      </c>
      <c r="V1425" s="28">
        <f t="shared" si="126"/>
        <v>33465</v>
      </c>
      <c r="W1425" s="28">
        <f t="shared" si="127"/>
        <v>7139.2</v>
      </c>
      <c r="X1425" s="388">
        <f t="shared" si="128"/>
        <v>286014.2</v>
      </c>
      <c r="Y1425" s="6">
        <f t="shared" si="129"/>
        <v>286100</v>
      </c>
      <c r="Z1425" s="355"/>
      <c r="AA1425" s="362"/>
    </row>
  </sheetData>
  <printOptions horizontalCentered="1"/>
  <pageMargins left="0.59055118110236204" right="0.39370078740157499" top="0.55118110236220497" bottom="2" header="0.118110236220472" footer="1.5"/>
  <pageSetup paperSize="5" scale="65" firstPageNumber="62" orientation="portrait" useFirstPageNumber="1" horizontalDpi="4294967293" r:id="rId1"/>
  <headerFooter>
    <oddFooter>&amp;C&amp;"Bookman Old Style,Regular"&amp;12- &amp;P -</oddFooter>
  </headerFooter>
</worksheet>
</file>

<file path=xl/worksheets/sheet7.xml><?xml version="1.0" encoding="utf-8"?>
<worksheet xmlns="http://schemas.openxmlformats.org/spreadsheetml/2006/main" xmlns:r="http://schemas.openxmlformats.org/officeDocument/2006/relationships">
  <dimension ref="A1:Z2495"/>
  <sheetViews>
    <sheetView view="pageBreakPreview" zoomScale="90" zoomScaleNormal="70" zoomScaleSheetLayoutView="90" workbookViewId="0">
      <selection activeCell="C3" sqref="C3"/>
    </sheetView>
  </sheetViews>
  <sheetFormatPr defaultRowHeight="15.75"/>
  <cols>
    <col min="1" max="1" width="5.42578125" style="374" customWidth="1"/>
    <col min="2" max="2" width="42.85546875" style="225" customWidth="1"/>
    <col min="3" max="3" width="63.140625" style="225" customWidth="1"/>
    <col min="4" max="4" width="12.5703125" style="221" customWidth="1"/>
    <col min="5" max="5" width="38.28515625" style="221" hidden="1" customWidth="1"/>
    <col min="6" max="6" width="27.28515625" style="221" hidden="1" customWidth="1"/>
    <col min="7" max="7" width="27.7109375" style="339" hidden="1" customWidth="1"/>
    <col min="8" max="8" width="24.5703125" style="374" hidden="1" customWidth="1"/>
    <col min="9" max="9" width="28.42578125" style="339" hidden="1" customWidth="1"/>
    <col min="10" max="10" width="17" style="221" hidden="1" customWidth="1"/>
    <col min="11" max="11" width="36.28515625" style="221" hidden="1" customWidth="1"/>
    <col min="12" max="12" width="13.7109375" style="221" hidden="1" customWidth="1"/>
    <col min="13" max="13" width="17" style="339" hidden="1" customWidth="1"/>
    <col min="14" max="14" width="26.28515625" style="221" hidden="1" customWidth="1"/>
    <col min="15" max="15" width="15.42578125" style="221" hidden="1" customWidth="1"/>
    <col min="16" max="16" width="17" style="339" hidden="1" customWidth="1"/>
    <col min="17" max="17" width="27.85546875" style="221" hidden="1" customWidth="1"/>
    <col min="18" max="18" width="15" style="221" hidden="1" customWidth="1"/>
    <col min="19" max="19" width="17" style="339" hidden="1" customWidth="1"/>
    <col min="20" max="20" width="27.7109375" style="221" hidden="1" customWidth="1"/>
    <col min="21" max="21" width="19" style="339" hidden="1" customWidth="1"/>
    <col min="22" max="22" width="27.28515625" style="339" hidden="1" customWidth="1"/>
    <col min="23" max="23" width="22.5703125" style="339" customWidth="1"/>
    <col min="24" max="24" width="6.7109375" style="221" hidden="1" customWidth="1"/>
    <col min="25" max="25" width="16.140625" style="7" customWidth="1"/>
    <col min="26" max="26" width="15.28515625" style="149" customWidth="1"/>
    <col min="27" max="16384" width="9.140625" style="7"/>
  </cols>
  <sheetData>
    <row r="1" spans="1:25">
      <c r="A1" s="150"/>
      <c r="B1" s="878"/>
      <c r="C1" s="2"/>
      <c r="D1" s="150"/>
      <c r="E1" s="372"/>
      <c r="F1" s="372"/>
      <c r="G1" s="373"/>
      <c r="I1" s="373"/>
    </row>
    <row r="2" spans="1:25">
      <c r="A2" s="3"/>
      <c r="B2" s="4"/>
      <c r="C2" s="4"/>
      <c r="D2" s="3"/>
      <c r="E2" s="342"/>
      <c r="F2" s="342"/>
      <c r="G2" s="345"/>
      <c r="H2" s="342"/>
      <c r="I2" s="345"/>
      <c r="J2" s="375"/>
      <c r="K2" s="50"/>
      <c r="L2" s="50"/>
      <c r="M2" s="376"/>
      <c r="N2" s="50"/>
      <c r="O2" s="50"/>
      <c r="P2" s="376"/>
      <c r="Q2" s="50"/>
      <c r="R2" s="377"/>
      <c r="S2" s="378"/>
      <c r="T2" s="377"/>
      <c r="U2" s="378"/>
      <c r="V2" s="378"/>
      <c r="W2" s="378"/>
    </row>
    <row r="3" spans="1:25" ht="42.75" customHeight="1">
      <c r="A3" s="1003" t="s">
        <v>6278</v>
      </c>
      <c r="B3" s="1004" t="s">
        <v>6279</v>
      </c>
      <c r="C3" s="83" t="s">
        <v>6280</v>
      </c>
      <c r="D3" s="1003" t="s">
        <v>6281</v>
      </c>
      <c r="E3" s="1005" t="s">
        <v>2</v>
      </c>
      <c r="F3" s="1005" t="s">
        <v>989</v>
      </c>
      <c r="G3" s="929" t="s">
        <v>6</v>
      </c>
      <c r="H3" s="1005" t="s">
        <v>7</v>
      </c>
      <c r="I3" s="929" t="s">
        <v>8</v>
      </c>
      <c r="J3" s="1005" t="s">
        <v>25</v>
      </c>
      <c r="K3" s="1005" t="s">
        <v>9</v>
      </c>
      <c r="L3" s="1005"/>
      <c r="M3" s="929" t="s">
        <v>10</v>
      </c>
      <c r="N3" s="1005"/>
      <c r="O3" s="1005" t="s">
        <v>11</v>
      </c>
      <c r="P3" s="929" t="s">
        <v>17</v>
      </c>
      <c r="Q3" s="1005"/>
      <c r="R3" s="1005"/>
      <c r="S3" s="929" t="s">
        <v>12</v>
      </c>
      <c r="T3" s="929" t="s">
        <v>990</v>
      </c>
      <c r="U3" s="929" t="s">
        <v>14</v>
      </c>
      <c r="V3" s="929" t="s">
        <v>16</v>
      </c>
      <c r="W3" s="929" t="s">
        <v>6282</v>
      </c>
      <c r="X3" s="1005" t="s">
        <v>17</v>
      </c>
      <c r="Y3" s="709"/>
    </row>
    <row r="4" spans="1:25">
      <c r="A4" s="1039">
        <v>1</v>
      </c>
      <c r="B4" s="1040">
        <v>2</v>
      </c>
      <c r="C4" s="1040">
        <v>3</v>
      </c>
      <c r="D4" s="1041">
        <v>4</v>
      </c>
      <c r="E4" s="1041">
        <v>5</v>
      </c>
      <c r="F4" s="1014">
        <v>9</v>
      </c>
      <c r="G4" s="1085">
        <v>6</v>
      </c>
      <c r="H4" s="1014">
        <v>7</v>
      </c>
      <c r="I4" s="936">
        <v>5</v>
      </c>
      <c r="J4" s="1016" t="s">
        <v>25</v>
      </c>
      <c r="K4" s="1016"/>
      <c r="L4" s="1016"/>
      <c r="M4" s="1086"/>
      <c r="N4" s="1016"/>
      <c r="O4" s="1016"/>
      <c r="P4" s="1086">
        <v>9</v>
      </c>
      <c r="Q4" s="1016"/>
      <c r="R4" s="1016"/>
      <c r="S4" s="936">
        <v>6</v>
      </c>
      <c r="T4" s="936">
        <v>7</v>
      </c>
      <c r="U4" s="936">
        <v>8</v>
      </c>
      <c r="V4" s="936">
        <v>8</v>
      </c>
      <c r="W4" s="936">
        <v>5</v>
      </c>
      <c r="X4" s="1014">
        <v>10</v>
      </c>
      <c r="Y4" s="709"/>
    </row>
    <row r="5" spans="1:25">
      <c r="A5" s="1087" t="s">
        <v>6549</v>
      </c>
      <c r="B5" s="44"/>
      <c r="C5" s="44"/>
      <c r="D5" s="50"/>
      <c r="E5" s="379"/>
      <c r="F5" s="380">
        <v>3.3000000000000002E-2</v>
      </c>
      <c r="G5" s="6"/>
      <c r="H5" s="50"/>
      <c r="I5" s="6"/>
      <c r="J5" s="1021" t="s">
        <v>22</v>
      </c>
      <c r="K5" s="1021" t="s">
        <v>23</v>
      </c>
      <c r="L5" s="1021" t="s">
        <v>24</v>
      </c>
      <c r="M5" s="1022" t="s">
        <v>22</v>
      </c>
      <c r="N5" s="1021" t="s">
        <v>23</v>
      </c>
      <c r="O5" s="1021" t="s">
        <v>991</v>
      </c>
      <c r="P5" s="1022" t="s">
        <v>22</v>
      </c>
      <c r="Q5" s="1021" t="s">
        <v>23</v>
      </c>
      <c r="R5" s="1021"/>
      <c r="S5" s="1022"/>
      <c r="T5" s="1021"/>
      <c r="U5" s="1022"/>
      <c r="V5" s="1022"/>
      <c r="W5" s="172"/>
      <c r="X5" s="381" t="s">
        <v>25</v>
      </c>
      <c r="Y5" s="709"/>
    </row>
    <row r="6" spans="1:25">
      <c r="A6" s="50" t="s">
        <v>18</v>
      </c>
      <c r="B6" s="453" t="s">
        <v>992</v>
      </c>
      <c r="C6" s="1088"/>
      <c r="D6" s="1089"/>
      <c r="E6" s="1090"/>
      <c r="F6" s="1090"/>
      <c r="G6" s="1090"/>
      <c r="H6" s="1090"/>
      <c r="I6" s="1091"/>
      <c r="J6" s="1090"/>
      <c r="K6" s="1090"/>
      <c r="L6" s="1090"/>
      <c r="M6" s="1091"/>
      <c r="N6" s="1090"/>
      <c r="O6" s="1090"/>
      <c r="P6" s="1091"/>
      <c r="Q6" s="49"/>
      <c r="R6" s="49"/>
      <c r="S6" s="8"/>
      <c r="T6" s="49"/>
      <c r="U6" s="8"/>
      <c r="V6" s="8"/>
      <c r="W6" s="6"/>
      <c r="X6" s="49"/>
      <c r="Y6" s="709"/>
    </row>
    <row r="7" spans="1:25" ht="31.5" customHeight="1">
      <c r="A7" s="50">
        <v>1</v>
      </c>
      <c r="B7" s="44" t="s">
        <v>993</v>
      </c>
      <c r="C7" s="44" t="s">
        <v>994</v>
      </c>
      <c r="D7" s="382" t="s">
        <v>995</v>
      </c>
      <c r="E7" s="13">
        <v>1352300</v>
      </c>
      <c r="F7" s="13">
        <f>E7*($F$5)</f>
        <v>44625.9</v>
      </c>
      <c r="G7" s="8">
        <v>1391850000</v>
      </c>
      <c r="H7" s="14" t="s">
        <v>996</v>
      </c>
      <c r="I7" s="8">
        <f>+G7</f>
        <v>1391850000</v>
      </c>
      <c r="J7" s="49"/>
      <c r="K7" s="49"/>
      <c r="L7" s="49"/>
      <c r="M7" s="8"/>
      <c r="N7" s="49"/>
      <c r="O7" s="49"/>
      <c r="P7" s="8"/>
      <c r="Q7" s="49"/>
      <c r="R7" s="49"/>
      <c r="S7" s="8"/>
      <c r="T7" s="49"/>
      <c r="U7" s="8">
        <f>+I7*0.032</f>
        <v>44539200</v>
      </c>
      <c r="V7" s="8">
        <f>+I7+U7</f>
        <v>1436389200</v>
      </c>
      <c r="W7" s="6">
        <f>ROUNDUP(V7,-2)</f>
        <v>1436389200</v>
      </c>
      <c r="X7" s="383" t="s">
        <v>5649</v>
      </c>
      <c r="Y7" s="709"/>
    </row>
    <row r="8" spans="1:25" ht="31.5">
      <c r="A8" s="50">
        <v>2</v>
      </c>
      <c r="B8" s="44" t="s">
        <v>993</v>
      </c>
      <c r="C8" s="44" t="s">
        <v>997</v>
      </c>
      <c r="D8" s="382" t="s">
        <v>995</v>
      </c>
      <c r="E8" s="13">
        <v>1938600</v>
      </c>
      <c r="F8" s="13">
        <f>E8*($F$5)</f>
        <v>63973.8</v>
      </c>
      <c r="G8" s="8">
        <v>2000100000</v>
      </c>
      <c r="H8" s="14" t="s">
        <v>996</v>
      </c>
      <c r="I8" s="8">
        <f t="shared" ref="I8:I42" si="0">+G8</f>
        <v>2000100000</v>
      </c>
      <c r="J8" s="49"/>
      <c r="K8" s="49"/>
      <c r="L8" s="49"/>
      <c r="M8" s="8"/>
      <c r="N8" s="49"/>
      <c r="O8" s="49"/>
      <c r="P8" s="8"/>
      <c r="Q8" s="49"/>
      <c r="R8" s="49"/>
      <c r="S8" s="8"/>
      <c r="T8" s="49"/>
      <c r="U8" s="8">
        <f>+I8*0.032</f>
        <v>64003200</v>
      </c>
      <c r="V8" s="8">
        <f>+I8+U8</f>
        <v>2064103200</v>
      </c>
      <c r="W8" s="6">
        <f>ROUNDUP(V8,-2)</f>
        <v>2064103200</v>
      </c>
      <c r="X8" s="384" t="s">
        <v>25</v>
      </c>
      <c r="Y8" s="709"/>
    </row>
    <row r="9" spans="1:25" ht="31.5">
      <c r="A9" s="50">
        <v>3</v>
      </c>
      <c r="B9" s="44" t="s">
        <v>998</v>
      </c>
      <c r="C9" s="44" t="s">
        <v>999</v>
      </c>
      <c r="D9" s="382" t="s">
        <v>995</v>
      </c>
      <c r="E9" s="13">
        <v>2601150</v>
      </c>
      <c r="F9" s="13">
        <f>E9*($F$5)</f>
        <v>85837.95</v>
      </c>
      <c r="G9" s="8">
        <v>2685390000</v>
      </c>
      <c r="H9" s="14" t="s">
        <v>996</v>
      </c>
      <c r="I9" s="8">
        <f t="shared" si="0"/>
        <v>2685390000</v>
      </c>
      <c r="J9" s="49"/>
      <c r="K9" s="49"/>
      <c r="L9" s="49"/>
      <c r="M9" s="8"/>
      <c r="N9" s="49"/>
      <c r="O9" s="49"/>
      <c r="P9" s="8"/>
      <c r="Q9" s="49"/>
      <c r="R9" s="49"/>
      <c r="S9" s="8"/>
      <c r="T9" s="49"/>
      <c r="U9" s="8">
        <f>+I9*0.032</f>
        <v>85932480</v>
      </c>
      <c r="V9" s="8">
        <f>+I9+U9</f>
        <v>2771322480</v>
      </c>
      <c r="W9" s="6">
        <f>ROUNDUP(V9,-2)</f>
        <v>2771322500</v>
      </c>
      <c r="X9" s="49"/>
      <c r="Y9" s="709"/>
    </row>
    <row r="10" spans="1:25" ht="31.5">
      <c r="A10" s="50">
        <v>4</v>
      </c>
      <c r="B10" s="44" t="s">
        <v>998</v>
      </c>
      <c r="C10" s="44" t="s">
        <v>1000</v>
      </c>
      <c r="D10" s="382" t="s">
        <v>995</v>
      </c>
      <c r="E10" s="13">
        <v>4018100</v>
      </c>
      <c r="F10" s="13">
        <f>E10*($F$5)</f>
        <v>132597.30000000002</v>
      </c>
      <c r="G10" s="8">
        <v>4155500000</v>
      </c>
      <c r="H10" s="14" t="s">
        <v>996</v>
      </c>
      <c r="I10" s="8">
        <f t="shared" si="0"/>
        <v>4155500000</v>
      </c>
      <c r="J10" s="49"/>
      <c r="K10" s="49"/>
      <c r="L10" s="49"/>
      <c r="M10" s="8"/>
      <c r="N10" s="49"/>
      <c r="O10" s="49"/>
      <c r="P10" s="8"/>
      <c r="Q10" s="49"/>
      <c r="R10" s="49"/>
      <c r="S10" s="8"/>
      <c r="T10" s="49"/>
      <c r="U10" s="8">
        <f>+I10*0.032</f>
        <v>132976000</v>
      </c>
      <c r="V10" s="8">
        <f>+I10+U10</f>
        <v>4288476000</v>
      </c>
      <c r="W10" s="6">
        <f>ROUNDUP(V10,-2)</f>
        <v>4288476000</v>
      </c>
      <c r="X10" s="49"/>
      <c r="Y10" s="709"/>
    </row>
    <row r="11" spans="1:25">
      <c r="A11" s="50" t="s">
        <v>39</v>
      </c>
      <c r="B11" s="947" t="s">
        <v>6551</v>
      </c>
      <c r="C11" s="402"/>
      <c r="D11" s="389"/>
      <c r="E11" s="1092"/>
      <c r="F11" s="1092"/>
      <c r="G11" s="1092"/>
      <c r="H11" s="1092"/>
      <c r="I11" s="8">
        <f t="shared" si="0"/>
        <v>0</v>
      </c>
      <c r="J11" s="1092"/>
      <c r="K11" s="1092"/>
      <c r="L11" s="1092"/>
      <c r="M11" s="385"/>
      <c r="N11" s="1092"/>
      <c r="O11" s="1092"/>
      <c r="P11" s="385"/>
      <c r="Q11" s="49"/>
      <c r="R11" s="49"/>
      <c r="S11" s="8"/>
      <c r="T11" s="49"/>
      <c r="U11" s="8"/>
      <c r="V11" s="8"/>
      <c r="W11" s="6"/>
      <c r="X11" s="49"/>
      <c r="Y11" s="709"/>
    </row>
    <row r="12" spans="1:25" ht="47.25">
      <c r="A12" s="50">
        <v>1</v>
      </c>
      <c r="B12" s="44" t="s">
        <v>1001</v>
      </c>
      <c r="C12" s="44" t="s">
        <v>1002</v>
      </c>
      <c r="D12" s="382" t="s">
        <v>995</v>
      </c>
      <c r="E12" s="13">
        <v>3909770</v>
      </c>
      <c r="F12" s="13">
        <f>E12*($F$5)</f>
        <v>129022.41</v>
      </c>
      <c r="G12" s="8">
        <v>4050550000</v>
      </c>
      <c r="H12" s="14" t="s">
        <v>996</v>
      </c>
      <c r="I12" s="8">
        <f t="shared" si="0"/>
        <v>4050550000</v>
      </c>
      <c r="J12" s="49"/>
      <c r="K12" s="49"/>
      <c r="L12" s="49"/>
      <c r="M12" s="8"/>
      <c r="N12" s="49"/>
      <c r="O12" s="49"/>
      <c r="P12" s="8"/>
      <c r="Q12" s="49"/>
      <c r="R12" s="49"/>
      <c r="S12" s="8"/>
      <c r="T12" s="49"/>
      <c r="U12" s="8">
        <f>+I12*0.032</f>
        <v>129617600</v>
      </c>
      <c r="V12" s="8">
        <f>+I12+U12</f>
        <v>4180167600</v>
      </c>
      <c r="W12" s="6">
        <f>ROUNDUP(V12,-2)</f>
        <v>4180167600</v>
      </c>
      <c r="X12" s="384" t="s">
        <v>25</v>
      </c>
      <c r="Y12" s="709"/>
    </row>
    <row r="13" spans="1:25" ht="47.25">
      <c r="A13" s="50">
        <v>2</v>
      </c>
      <c r="B13" s="44" t="s">
        <v>1001</v>
      </c>
      <c r="C13" s="44" t="s">
        <v>1003</v>
      </c>
      <c r="D13" s="382" t="s">
        <v>995</v>
      </c>
      <c r="E13" s="13">
        <v>5804700</v>
      </c>
      <c r="F13" s="13">
        <f>E13*($F$5)</f>
        <v>191555.1</v>
      </c>
      <c r="G13" s="8">
        <v>6023700000</v>
      </c>
      <c r="H13" s="14" t="s">
        <v>996</v>
      </c>
      <c r="I13" s="8">
        <f t="shared" si="0"/>
        <v>6023700000</v>
      </c>
      <c r="J13" s="49"/>
      <c r="K13" s="49"/>
      <c r="L13" s="49"/>
      <c r="M13" s="8"/>
      <c r="N13" s="49"/>
      <c r="O13" s="49"/>
      <c r="P13" s="8"/>
      <c r="Q13" s="49"/>
      <c r="R13" s="49"/>
      <c r="S13" s="8"/>
      <c r="T13" s="49"/>
      <c r="U13" s="8">
        <f>+I13*0.032</f>
        <v>192758400</v>
      </c>
      <c r="V13" s="8">
        <f>+I13+U13</f>
        <v>6216458400</v>
      </c>
      <c r="W13" s="6">
        <f>ROUNDUP(V13,-2)</f>
        <v>6216458400</v>
      </c>
      <c r="X13" s="49"/>
      <c r="Y13" s="709"/>
    </row>
    <row r="14" spans="1:25" ht="47.25">
      <c r="A14" s="50">
        <v>3</v>
      </c>
      <c r="B14" s="44" t="s">
        <v>1004</v>
      </c>
      <c r="C14" s="44" t="s">
        <v>1005</v>
      </c>
      <c r="D14" s="382" t="s">
        <v>995</v>
      </c>
      <c r="E14" s="13">
        <v>3095180</v>
      </c>
      <c r="F14" s="13">
        <f>E14*($F$5)</f>
        <v>102140.94</v>
      </c>
      <c r="G14" s="8">
        <v>3195070000</v>
      </c>
      <c r="H14" s="14" t="s">
        <v>996</v>
      </c>
      <c r="I14" s="8">
        <f t="shared" si="0"/>
        <v>3195070000</v>
      </c>
      <c r="J14" s="49"/>
      <c r="K14" s="49"/>
      <c r="L14" s="49"/>
      <c r="M14" s="8"/>
      <c r="N14" s="49"/>
      <c r="O14" s="49"/>
      <c r="P14" s="8"/>
      <c r="Q14" s="49"/>
      <c r="R14" s="49"/>
      <c r="S14" s="8"/>
      <c r="T14" s="49"/>
      <c r="U14" s="8">
        <f>+I14*0.032</f>
        <v>102242240</v>
      </c>
      <c r="V14" s="8">
        <f>+I14+U14</f>
        <v>3297312240</v>
      </c>
      <c r="W14" s="6">
        <f>ROUNDUP(V14,-2)</f>
        <v>3297312300</v>
      </c>
      <c r="X14" s="384" t="s">
        <v>25</v>
      </c>
      <c r="Y14" s="709"/>
    </row>
    <row r="15" spans="1:25" ht="47.25">
      <c r="A15" s="50">
        <v>4</v>
      </c>
      <c r="B15" s="44" t="s">
        <v>1004</v>
      </c>
      <c r="C15" s="44" t="s">
        <v>1006</v>
      </c>
      <c r="D15" s="382" t="s">
        <v>995</v>
      </c>
      <c r="E15" s="13">
        <v>4537600</v>
      </c>
      <c r="F15" s="13">
        <f>E15*($F$5)</f>
        <v>149740.80000000002</v>
      </c>
      <c r="G15" s="8">
        <v>4693000000</v>
      </c>
      <c r="H15" s="14" t="s">
        <v>996</v>
      </c>
      <c r="I15" s="8">
        <f t="shared" si="0"/>
        <v>4693000000</v>
      </c>
      <c r="J15" s="49"/>
      <c r="K15" s="49"/>
      <c r="L15" s="49"/>
      <c r="M15" s="8"/>
      <c r="N15" s="49"/>
      <c r="O15" s="49"/>
      <c r="P15" s="8"/>
      <c r="Q15" s="49"/>
      <c r="R15" s="49"/>
      <c r="S15" s="8"/>
      <c r="T15" s="49"/>
      <c r="U15" s="8">
        <f>+I15*0.032</f>
        <v>150176000</v>
      </c>
      <c r="V15" s="8">
        <f>+I15+U15</f>
        <v>4843176000</v>
      </c>
      <c r="W15" s="6">
        <f>ROUNDUP(V15,-2)</f>
        <v>4843176000</v>
      </c>
      <c r="X15" s="49"/>
      <c r="Y15" s="709"/>
    </row>
    <row r="16" spans="1:25">
      <c r="A16" s="50" t="s">
        <v>68</v>
      </c>
      <c r="B16" s="947" t="s">
        <v>6550</v>
      </c>
      <c r="C16" s="402"/>
      <c r="D16" s="389"/>
      <c r="E16" s="1092"/>
      <c r="F16" s="1092"/>
      <c r="G16" s="1092"/>
      <c r="H16" s="1092"/>
      <c r="I16" s="8">
        <f t="shared" si="0"/>
        <v>0</v>
      </c>
      <c r="J16" s="1092"/>
      <c r="K16" s="1092"/>
      <c r="L16" s="1092"/>
      <c r="M16" s="385"/>
      <c r="N16" s="1092"/>
      <c r="O16" s="1092"/>
      <c r="P16" s="385"/>
      <c r="Q16" s="49"/>
      <c r="R16" s="49"/>
      <c r="S16" s="8"/>
      <c r="T16" s="49"/>
      <c r="U16" s="8"/>
      <c r="V16" s="8"/>
      <c r="W16" s="6"/>
      <c r="X16" s="49"/>
      <c r="Y16" s="709"/>
    </row>
    <row r="17" spans="1:25" ht="31.5">
      <c r="A17" s="389">
        <v>1</v>
      </c>
      <c r="B17" s="402" t="s">
        <v>1007</v>
      </c>
      <c r="C17" s="402" t="s">
        <v>1008</v>
      </c>
      <c r="D17" s="382" t="s">
        <v>995</v>
      </c>
      <c r="E17" s="1092"/>
      <c r="F17" s="1092"/>
      <c r="G17" s="385">
        <v>4591250000</v>
      </c>
      <c r="H17" s="14" t="s">
        <v>996</v>
      </c>
      <c r="I17" s="8">
        <f t="shared" si="0"/>
        <v>4591250000</v>
      </c>
      <c r="J17" s="1092"/>
      <c r="K17" s="1092"/>
      <c r="L17" s="1092"/>
      <c r="M17" s="385"/>
      <c r="N17" s="1092"/>
      <c r="O17" s="1092"/>
      <c r="P17" s="385"/>
      <c r="Q17" s="49"/>
      <c r="R17" s="49"/>
      <c r="S17" s="8"/>
      <c r="T17" s="49"/>
      <c r="U17" s="8">
        <f t="shared" ref="U17:U42" si="1">+I17*0.032</f>
        <v>146920000</v>
      </c>
      <c r="V17" s="8">
        <f t="shared" ref="V17:V42" si="2">+I17+U17</f>
        <v>4738170000</v>
      </c>
      <c r="W17" s="6">
        <f t="shared" ref="W17:W42" si="3">ROUNDUP(V17,-2)</f>
        <v>4738170000</v>
      </c>
      <c r="X17" s="49"/>
      <c r="Y17" s="709"/>
    </row>
    <row r="18" spans="1:25" ht="31.5">
      <c r="A18" s="389">
        <v>2</v>
      </c>
      <c r="B18" s="402" t="s">
        <v>1007</v>
      </c>
      <c r="C18" s="402" t="s">
        <v>1009</v>
      </c>
      <c r="D18" s="382" t="s">
        <v>995</v>
      </c>
      <c r="E18" s="1092"/>
      <c r="F18" s="1092"/>
      <c r="G18" s="385">
        <v>6625500000</v>
      </c>
      <c r="H18" s="14" t="s">
        <v>996</v>
      </c>
      <c r="I18" s="8">
        <f t="shared" si="0"/>
        <v>6625500000</v>
      </c>
      <c r="J18" s="1092"/>
      <c r="K18" s="1092"/>
      <c r="L18" s="1092"/>
      <c r="M18" s="385"/>
      <c r="N18" s="1092"/>
      <c r="O18" s="1092"/>
      <c r="P18" s="385"/>
      <c r="Q18" s="49"/>
      <c r="R18" s="49"/>
      <c r="S18" s="8"/>
      <c r="T18" s="49"/>
      <c r="U18" s="8">
        <f t="shared" si="1"/>
        <v>212016000</v>
      </c>
      <c r="V18" s="8">
        <f t="shared" si="2"/>
        <v>6837516000</v>
      </c>
      <c r="W18" s="6">
        <f t="shared" si="3"/>
        <v>6837516000</v>
      </c>
      <c r="X18" s="49"/>
      <c r="Y18" s="709"/>
    </row>
    <row r="19" spans="1:25" ht="31.5">
      <c r="A19" s="389">
        <v>3</v>
      </c>
      <c r="B19" s="402" t="s">
        <v>1007</v>
      </c>
      <c r="C19" s="402" t="s">
        <v>1010</v>
      </c>
      <c r="D19" s="382" t="s">
        <v>995</v>
      </c>
      <c r="E19" s="1092"/>
      <c r="F19" s="1092"/>
      <c r="G19" s="385">
        <v>4890720000</v>
      </c>
      <c r="H19" s="14" t="s">
        <v>996</v>
      </c>
      <c r="I19" s="8">
        <f t="shared" si="0"/>
        <v>4890720000</v>
      </c>
      <c r="J19" s="1092"/>
      <c r="K19" s="1092"/>
      <c r="L19" s="1092"/>
      <c r="M19" s="385"/>
      <c r="N19" s="1092"/>
      <c r="O19" s="1092"/>
      <c r="P19" s="385"/>
      <c r="Q19" s="49"/>
      <c r="R19" s="49"/>
      <c r="S19" s="8"/>
      <c r="T19" s="49"/>
      <c r="U19" s="8">
        <f t="shared" si="1"/>
        <v>156503040</v>
      </c>
      <c r="V19" s="8">
        <f t="shared" si="2"/>
        <v>5047223040</v>
      </c>
      <c r="W19" s="6">
        <f t="shared" si="3"/>
        <v>5047223100</v>
      </c>
      <c r="X19" s="49"/>
      <c r="Y19" s="709"/>
    </row>
    <row r="20" spans="1:25" ht="31.5">
      <c r="A20" s="389">
        <v>4</v>
      </c>
      <c r="B20" s="402" t="s">
        <v>1007</v>
      </c>
      <c r="C20" s="402" t="s">
        <v>1011</v>
      </c>
      <c r="D20" s="382" t="s">
        <v>995</v>
      </c>
      <c r="E20" s="1092"/>
      <c r="F20" s="1092"/>
      <c r="G20" s="385">
        <v>7091300000</v>
      </c>
      <c r="H20" s="14" t="s">
        <v>996</v>
      </c>
      <c r="I20" s="8">
        <f t="shared" si="0"/>
        <v>7091300000</v>
      </c>
      <c r="J20" s="1092"/>
      <c r="K20" s="1092"/>
      <c r="L20" s="1092"/>
      <c r="M20" s="385"/>
      <c r="N20" s="1092"/>
      <c r="O20" s="1092"/>
      <c r="P20" s="385"/>
      <c r="Q20" s="49"/>
      <c r="R20" s="49"/>
      <c r="S20" s="8"/>
      <c r="T20" s="49"/>
      <c r="U20" s="8">
        <f t="shared" si="1"/>
        <v>226921600</v>
      </c>
      <c r="V20" s="8">
        <f t="shared" si="2"/>
        <v>7318221600</v>
      </c>
      <c r="W20" s="6">
        <f t="shared" si="3"/>
        <v>7318221600</v>
      </c>
      <c r="X20" s="49"/>
      <c r="Y20" s="709"/>
    </row>
    <row r="21" spans="1:25" ht="47.25">
      <c r="A21" s="389">
        <v>5</v>
      </c>
      <c r="B21" s="402" t="s">
        <v>1012</v>
      </c>
      <c r="C21" s="402" t="s">
        <v>1008</v>
      </c>
      <c r="D21" s="382" t="s">
        <v>995</v>
      </c>
      <c r="E21" s="1092"/>
      <c r="F21" s="1092"/>
      <c r="G21" s="385">
        <v>4893440000</v>
      </c>
      <c r="H21" s="14" t="s">
        <v>996</v>
      </c>
      <c r="I21" s="8">
        <f t="shared" si="0"/>
        <v>4893440000</v>
      </c>
      <c r="J21" s="1092"/>
      <c r="K21" s="1092"/>
      <c r="L21" s="1092"/>
      <c r="M21" s="385"/>
      <c r="N21" s="1092"/>
      <c r="O21" s="1092"/>
      <c r="P21" s="385"/>
      <c r="Q21" s="49"/>
      <c r="R21" s="49"/>
      <c r="S21" s="8"/>
      <c r="T21" s="49"/>
      <c r="U21" s="8">
        <f t="shared" si="1"/>
        <v>156590080</v>
      </c>
      <c r="V21" s="8">
        <f t="shared" si="2"/>
        <v>5050030080</v>
      </c>
      <c r="W21" s="6">
        <f t="shared" si="3"/>
        <v>5050030100</v>
      </c>
      <c r="X21" s="49"/>
      <c r="Y21" s="709"/>
    </row>
    <row r="22" spans="1:25" ht="47.25">
      <c r="A22" s="389">
        <v>6</v>
      </c>
      <c r="B22" s="402" t="s">
        <v>1012</v>
      </c>
      <c r="C22" s="402" t="s">
        <v>1013</v>
      </c>
      <c r="D22" s="382" t="s">
        <v>995</v>
      </c>
      <c r="E22" s="1092"/>
      <c r="F22" s="1092"/>
      <c r="G22" s="385">
        <v>7095500000</v>
      </c>
      <c r="H22" s="14" t="s">
        <v>996</v>
      </c>
      <c r="I22" s="8">
        <f t="shared" si="0"/>
        <v>7095500000</v>
      </c>
      <c r="J22" s="1092"/>
      <c r="K22" s="1092"/>
      <c r="L22" s="1092"/>
      <c r="M22" s="385"/>
      <c r="N22" s="1092"/>
      <c r="O22" s="1092"/>
      <c r="P22" s="385"/>
      <c r="Q22" s="49"/>
      <c r="R22" s="49"/>
      <c r="S22" s="8"/>
      <c r="T22" s="49"/>
      <c r="U22" s="8">
        <f t="shared" si="1"/>
        <v>227056000</v>
      </c>
      <c r="V22" s="8">
        <f t="shared" si="2"/>
        <v>7322556000</v>
      </c>
      <c r="W22" s="6">
        <f t="shared" si="3"/>
        <v>7322556000</v>
      </c>
      <c r="X22" s="49"/>
      <c r="Y22" s="709"/>
    </row>
    <row r="23" spans="1:25" ht="47.25">
      <c r="A23" s="389">
        <v>7</v>
      </c>
      <c r="B23" s="402" t="s">
        <v>1012</v>
      </c>
      <c r="C23" s="402" t="s">
        <v>1014</v>
      </c>
      <c r="D23" s="382" t="s">
        <v>995</v>
      </c>
      <c r="E23" s="1092"/>
      <c r="F23" s="1092"/>
      <c r="G23" s="385">
        <v>5192920000</v>
      </c>
      <c r="H23" s="14" t="s">
        <v>996</v>
      </c>
      <c r="I23" s="8">
        <f t="shared" si="0"/>
        <v>5192920000</v>
      </c>
      <c r="J23" s="1092"/>
      <c r="K23" s="1092"/>
      <c r="L23" s="1092"/>
      <c r="M23" s="385"/>
      <c r="N23" s="1092"/>
      <c r="O23" s="1092"/>
      <c r="P23" s="385"/>
      <c r="Q23" s="49"/>
      <c r="R23" s="49"/>
      <c r="S23" s="8"/>
      <c r="T23" s="49"/>
      <c r="U23" s="8">
        <f t="shared" si="1"/>
        <v>166173440</v>
      </c>
      <c r="V23" s="8">
        <f t="shared" si="2"/>
        <v>5359093440</v>
      </c>
      <c r="W23" s="6">
        <f t="shared" si="3"/>
        <v>5359093500</v>
      </c>
      <c r="X23" s="49"/>
      <c r="Y23" s="709"/>
    </row>
    <row r="24" spans="1:25" ht="47.25">
      <c r="A24" s="389">
        <v>8</v>
      </c>
      <c r="B24" s="402" t="s">
        <v>1012</v>
      </c>
      <c r="C24" s="402" t="s">
        <v>1011</v>
      </c>
      <c r="D24" s="382" t="s">
        <v>995</v>
      </c>
      <c r="E24" s="1092"/>
      <c r="F24" s="1092"/>
      <c r="G24" s="385">
        <v>7561400000</v>
      </c>
      <c r="H24" s="14" t="s">
        <v>996</v>
      </c>
      <c r="I24" s="8">
        <f t="shared" si="0"/>
        <v>7561400000</v>
      </c>
      <c r="J24" s="1092"/>
      <c r="K24" s="1092"/>
      <c r="L24" s="1092"/>
      <c r="M24" s="385"/>
      <c r="N24" s="1092"/>
      <c r="O24" s="1092"/>
      <c r="P24" s="385"/>
      <c r="Q24" s="49"/>
      <c r="R24" s="49"/>
      <c r="S24" s="8"/>
      <c r="T24" s="49"/>
      <c r="U24" s="8">
        <f t="shared" si="1"/>
        <v>241964800</v>
      </c>
      <c r="V24" s="8">
        <f t="shared" si="2"/>
        <v>7803364800</v>
      </c>
      <c r="W24" s="6">
        <f t="shared" si="3"/>
        <v>7803364800</v>
      </c>
      <c r="X24" s="49"/>
      <c r="Y24" s="709"/>
    </row>
    <row r="25" spans="1:25" ht="47.25">
      <c r="A25" s="389">
        <v>9</v>
      </c>
      <c r="B25" s="402" t="s">
        <v>1012</v>
      </c>
      <c r="C25" s="402" t="s">
        <v>1015</v>
      </c>
      <c r="D25" s="382" t="s">
        <v>995</v>
      </c>
      <c r="E25" s="1092"/>
      <c r="F25" s="1092"/>
      <c r="G25" s="385">
        <v>5660190000</v>
      </c>
      <c r="H25" s="14" t="s">
        <v>996</v>
      </c>
      <c r="I25" s="8">
        <f t="shared" si="0"/>
        <v>5660190000</v>
      </c>
      <c r="J25" s="1092"/>
      <c r="K25" s="1092"/>
      <c r="L25" s="1092"/>
      <c r="M25" s="385"/>
      <c r="N25" s="1092"/>
      <c r="O25" s="1092"/>
      <c r="P25" s="385"/>
      <c r="Q25" s="49"/>
      <c r="R25" s="49"/>
      <c r="S25" s="8"/>
      <c r="T25" s="49"/>
      <c r="U25" s="8">
        <f t="shared" si="1"/>
        <v>181126080</v>
      </c>
      <c r="V25" s="8">
        <f t="shared" si="2"/>
        <v>5841316080</v>
      </c>
      <c r="W25" s="6">
        <f t="shared" si="3"/>
        <v>5841316100</v>
      </c>
      <c r="X25" s="49"/>
      <c r="Y25" s="709"/>
    </row>
    <row r="26" spans="1:25" ht="47.25">
      <c r="A26" s="389">
        <v>10</v>
      </c>
      <c r="B26" s="402" t="s">
        <v>1012</v>
      </c>
      <c r="C26" s="402" t="s">
        <v>1016</v>
      </c>
      <c r="D26" s="382" t="s">
        <v>995</v>
      </c>
      <c r="E26" s="1092"/>
      <c r="F26" s="1092"/>
      <c r="G26" s="385">
        <v>8157000000</v>
      </c>
      <c r="H26" s="14" t="s">
        <v>996</v>
      </c>
      <c r="I26" s="8">
        <f t="shared" si="0"/>
        <v>8157000000</v>
      </c>
      <c r="J26" s="1092"/>
      <c r="K26" s="1092"/>
      <c r="L26" s="1092"/>
      <c r="M26" s="385"/>
      <c r="N26" s="1092"/>
      <c r="O26" s="1092"/>
      <c r="P26" s="385"/>
      <c r="Q26" s="49"/>
      <c r="R26" s="49"/>
      <c r="S26" s="8"/>
      <c r="T26" s="49"/>
      <c r="U26" s="8">
        <f t="shared" si="1"/>
        <v>261024000</v>
      </c>
      <c r="V26" s="8">
        <f t="shared" si="2"/>
        <v>8418024000</v>
      </c>
      <c r="W26" s="6">
        <f t="shared" si="3"/>
        <v>8418024000</v>
      </c>
      <c r="X26" s="49"/>
      <c r="Y26" s="709"/>
    </row>
    <row r="27" spans="1:25" ht="31.5">
      <c r="A27" s="389">
        <v>11</v>
      </c>
      <c r="B27" s="402" t="s">
        <v>1017</v>
      </c>
      <c r="C27" s="402" t="s">
        <v>1018</v>
      </c>
      <c r="D27" s="382" t="s">
        <v>995</v>
      </c>
      <c r="E27" s="1092"/>
      <c r="F27" s="1092"/>
      <c r="G27" s="385">
        <v>5962000000</v>
      </c>
      <c r="H27" s="14" t="s">
        <v>996</v>
      </c>
      <c r="I27" s="8">
        <f t="shared" si="0"/>
        <v>5962000000</v>
      </c>
      <c r="J27" s="1092"/>
      <c r="K27" s="1092"/>
      <c r="L27" s="1092"/>
      <c r="M27" s="385"/>
      <c r="N27" s="1092"/>
      <c r="O27" s="1092"/>
      <c r="P27" s="385"/>
      <c r="Q27" s="49"/>
      <c r="R27" s="49"/>
      <c r="S27" s="8"/>
      <c r="T27" s="49"/>
      <c r="U27" s="8">
        <f t="shared" si="1"/>
        <v>190784000</v>
      </c>
      <c r="V27" s="8">
        <f t="shared" si="2"/>
        <v>6152784000</v>
      </c>
      <c r="W27" s="6">
        <f t="shared" si="3"/>
        <v>6152784000</v>
      </c>
      <c r="X27" s="49"/>
      <c r="Y27" s="709"/>
    </row>
    <row r="28" spans="1:25" ht="31.5">
      <c r="A28" s="389">
        <v>12</v>
      </c>
      <c r="B28" s="402" t="s">
        <v>1017</v>
      </c>
      <c r="C28" s="402" t="s">
        <v>1019</v>
      </c>
      <c r="D28" s="382" t="s">
        <v>995</v>
      </c>
      <c r="E28" s="1092"/>
      <c r="F28" s="1092"/>
      <c r="G28" s="385">
        <v>8710800000</v>
      </c>
      <c r="H28" s="14" t="s">
        <v>996</v>
      </c>
      <c r="I28" s="8">
        <f t="shared" si="0"/>
        <v>8710800000</v>
      </c>
      <c r="J28" s="1092"/>
      <c r="K28" s="1092"/>
      <c r="L28" s="1092"/>
      <c r="M28" s="385"/>
      <c r="N28" s="1092"/>
      <c r="O28" s="1092"/>
      <c r="P28" s="385"/>
      <c r="Q28" s="49"/>
      <c r="R28" s="49"/>
      <c r="S28" s="8"/>
      <c r="T28" s="49"/>
      <c r="U28" s="8">
        <f t="shared" si="1"/>
        <v>278745600</v>
      </c>
      <c r="V28" s="8">
        <f t="shared" si="2"/>
        <v>8989545600</v>
      </c>
      <c r="W28" s="6">
        <f t="shared" si="3"/>
        <v>8989545600</v>
      </c>
      <c r="X28" s="49"/>
      <c r="Y28" s="709"/>
    </row>
    <row r="29" spans="1:25" ht="31.5">
      <c r="A29" s="389">
        <v>13</v>
      </c>
      <c r="B29" s="402" t="s">
        <v>1020</v>
      </c>
      <c r="C29" s="402" t="s">
        <v>1021</v>
      </c>
      <c r="D29" s="382" t="s">
        <v>995</v>
      </c>
      <c r="E29" s="1092"/>
      <c r="F29" s="1092"/>
      <c r="G29" s="385">
        <v>6511100000</v>
      </c>
      <c r="H29" s="14" t="s">
        <v>996</v>
      </c>
      <c r="I29" s="8">
        <f t="shared" si="0"/>
        <v>6511100000</v>
      </c>
      <c r="J29" s="1092"/>
      <c r="K29" s="1092"/>
      <c r="L29" s="1092"/>
      <c r="M29" s="385"/>
      <c r="N29" s="1092"/>
      <c r="O29" s="1092"/>
      <c r="P29" s="385"/>
      <c r="Q29" s="49"/>
      <c r="R29" s="49"/>
      <c r="S29" s="8"/>
      <c r="T29" s="49"/>
      <c r="U29" s="8">
        <f t="shared" si="1"/>
        <v>208355200</v>
      </c>
      <c r="V29" s="8">
        <f t="shared" si="2"/>
        <v>6719455200</v>
      </c>
      <c r="W29" s="6">
        <f t="shared" si="3"/>
        <v>6719455200</v>
      </c>
      <c r="X29" s="49"/>
      <c r="Y29" s="709"/>
    </row>
    <row r="30" spans="1:25" ht="31.5">
      <c r="A30" s="389">
        <v>14</v>
      </c>
      <c r="B30" s="402" t="s">
        <v>1020</v>
      </c>
      <c r="C30" s="402" t="s">
        <v>1022</v>
      </c>
      <c r="D30" s="382" t="s">
        <v>995</v>
      </c>
      <c r="E30" s="1092"/>
      <c r="F30" s="1092"/>
      <c r="G30" s="385">
        <v>9564900000</v>
      </c>
      <c r="H30" s="14" t="s">
        <v>996</v>
      </c>
      <c r="I30" s="8">
        <f t="shared" si="0"/>
        <v>9564900000</v>
      </c>
      <c r="J30" s="1092"/>
      <c r="K30" s="1092"/>
      <c r="L30" s="1092"/>
      <c r="M30" s="385"/>
      <c r="N30" s="1092"/>
      <c r="O30" s="1092"/>
      <c r="P30" s="385"/>
      <c r="Q30" s="49"/>
      <c r="R30" s="49"/>
      <c r="S30" s="8"/>
      <c r="T30" s="49"/>
      <c r="U30" s="8">
        <f t="shared" si="1"/>
        <v>306076800</v>
      </c>
      <c r="V30" s="8">
        <f t="shared" si="2"/>
        <v>9870976800</v>
      </c>
      <c r="W30" s="6">
        <f t="shared" si="3"/>
        <v>9870976800</v>
      </c>
      <c r="X30" s="49"/>
      <c r="Y30" s="709"/>
    </row>
    <row r="31" spans="1:25" ht="31.5">
      <c r="A31" s="389">
        <v>15</v>
      </c>
      <c r="B31" s="402" t="s">
        <v>1023</v>
      </c>
      <c r="C31" s="402" t="s">
        <v>1024</v>
      </c>
      <c r="D31" s="382" t="s">
        <v>995</v>
      </c>
      <c r="E31" s="1092"/>
      <c r="F31" s="1092"/>
      <c r="G31" s="385">
        <v>8004480000</v>
      </c>
      <c r="H31" s="14" t="s">
        <v>996</v>
      </c>
      <c r="I31" s="8">
        <f t="shared" si="0"/>
        <v>8004480000</v>
      </c>
      <c r="J31" s="1092"/>
      <c r="K31" s="1092"/>
      <c r="L31" s="1092"/>
      <c r="M31" s="385"/>
      <c r="N31" s="1092"/>
      <c r="O31" s="1092"/>
      <c r="P31" s="385"/>
      <c r="Q31" s="49"/>
      <c r="R31" s="49"/>
      <c r="S31" s="8"/>
      <c r="T31" s="49"/>
      <c r="U31" s="8">
        <f t="shared" si="1"/>
        <v>256143360</v>
      </c>
      <c r="V31" s="8">
        <f t="shared" si="2"/>
        <v>8260623360</v>
      </c>
      <c r="W31" s="6">
        <f t="shared" si="3"/>
        <v>8260623400</v>
      </c>
      <c r="X31" s="49"/>
      <c r="Y31" s="709"/>
    </row>
    <row r="32" spans="1:25" ht="31.5">
      <c r="A32" s="389">
        <v>16</v>
      </c>
      <c r="B32" s="402" t="s">
        <v>1023</v>
      </c>
      <c r="C32" s="402" t="s">
        <v>1025</v>
      </c>
      <c r="D32" s="382" t="s">
        <v>995</v>
      </c>
      <c r="E32" s="1092"/>
      <c r="F32" s="1092"/>
      <c r="G32" s="385">
        <v>9997700000</v>
      </c>
      <c r="H32" s="14" t="s">
        <v>996</v>
      </c>
      <c r="I32" s="8">
        <f t="shared" si="0"/>
        <v>9997700000</v>
      </c>
      <c r="J32" s="1092"/>
      <c r="K32" s="1092"/>
      <c r="L32" s="1092"/>
      <c r="M32" s="385"/>
      <c r="N32" s="1092"/>
      <c r="O32" s="1092"/>
      <c r="P32" s="385"/>
      <c r="Q32" s="49"/>
      <c r="R32" s="49"/>
      <c r="S32" s="8"/>
      <c r="T32" s="49"/>
      <c r="U32" s="8">
        <f t="shared" si="1"/>
        <v>319926400</v>
      </c>
      <c r="V32" s="8">
        <f t="shared" si="2"/>
        <v>10317626400</v>
      </c>
      <c r="W32" s="6">
        <f t="shared" si="3"/>
        <v>10317626400</v>
      </c>
      <c r="X32" s="49"/>
      <c r="Y32" s="709"/>
    </row>
    <row r="33" spans="1:25" ht="31.5">
      <c r="A33" s="389">
        <v>17</v>
      </c>
      <c r="B33" s="402" t="s">
        <v>1026</v>
      </c>
      <c r="C33" s="402" t="s">
        <v>1014</v>
      </c>
      <c r="D33" s="382" t="s">
        <v>995</v>
      </c>
      <c r="E33" s="1092"/>
      <c r="F33" s="1092"/>
      <c r="G33" s="385">
        <v>5227820000</v>
      </c>
      <c r="H33" s="14" t="s">
        <v>996</v>
      </c>
      <c r="I33" s="8">
        <f t="shared" si="0"/>
        <v>5227820000</v>
      </c>
      <c r="J33" s="1092"/>
      <c r="K33" s="1092"/>
      <c r="L33" s="1092"/>
      <c r="M33" s="385"/>
      <c r="N33" s="1092"/>
      <c r="O33" s="1092"/>
      <c r="P33" s="385"/>
      <c r="Q33" s="49"/>
      <c r="R33" s="49"/>
      <c r="S33" s="8"/>
      <c r="T33" s="49"/>
      <c r="U33" s="8">
        <f t="shared" si="1"/>
        <v>167290240</v>
      </c>
      <c r="V33" s="8">
        <f t="shared" si="2"/>
        <v>5395110240</v>
      </c>
      <c r="W33" s="6">
        <f t="shared" si="3"/>
        <v>5395110300</v>
      </c>
      <c r="X33" s="49"/>
      <c r="Y33" s="709"/>
    </row>
    <row r="34" spans="1:25" ht="31.5">
      <c r="A34" s="389">
        <v>18</v>
      </c>
      <c r="B34" s="402" t="s">
        <v>1026</v>
      </c>
      <c r="C34" s="402" t="s">
        <v>1011</v>
      </c>
      <c r="D34" s="382" t="s">
        <v>995</v>
      </c>
      <c r="E34" s="1092"/>
      <c r="F34" s="1092"/>
      <c r="G34" s="385">
        <v>8035300000</v>
      </c>
      <c r="H34" s="14" t="s">
        <v>996</v>
      </c>
      <c r="I34" s="8">
        <f t="shared" si="0"/>
        <v>8035300000</v>
      </c>
      <c r="J34" s="1092"/>
      <c r="K34" s="1092"/>
      <c r="L34" s="1092"/>
      <c r="M34" s="385"/>
      <c r="N34" s="1092"/>
      <c r="O34" s="1092"/>
      <c r="P34" s="385"/>
      <c r="Q34" s="49"/>
      <c r="R34" s="49"/>
      <c r="S34" s="8"/>
      <c r="T34" s="49"/>
      <c r="U34" s="8">
        <f t="shared" si="1"/>
        <v>257129600</v>
      </c>
      <c r="V34" s="8">
        <f t="shared" si="2"/>
        <v>8292429600</v>
      </c>
      <c r="W34" s="6">
        <f t="shared" si="3"/>
        <v>8292429600</v>
      </c>
      <c r="X34" s="49"/>
      <c r="Y34" s="709"/>
    </row>
    <row r="35" spans="1:25" ht="47.25">
      <c r="A35" s="389">
        <v>19</v>
      </c>
      <c r="B35" s="402" t="s">
        <v>1027</v>
      </c>
      <c r="C35" s="402" t="s">
        <v>1014</v>
      </c>
      <c r="D35" s="382" t="s">
        <v>995</v>
      </c>
      <c r="E35" s="1092"/>
      <c r="F35" s="1092"/>
      <c r="G35" s="385">
        <v>5731300000</v>
      </c>
      <c r="H35" s="14" t="s">
        <v>996</v>
      </c>
      <c r="I35" s="8">
        <f t="shared" si="0"/>
        <v>5731300000</v>
      </c>
      <c r="J35" s="1092"/>
      <c r="K35" s="1092"/>
      <c r="L35" s="1092"/>
      <c r="M35" s="385"/>
      <c r="N35" s="1092"/>
      <c r="O35" s="1092"/>
      <c r="P35" s="385"/>
      <c r="Q35" s="49"/>
      <c r="R35" s="49"/>
      <c r="S35" s="8"/>
      <c r="T35" s="49"/>
      <c r="U35" s="8">
        <f t="shared" si="1"/>
        <v>183401600</v>
      </c>
      <c r="V35" s="8">
        <f t="shared" si="2"/>
        <v>5914701600</v>
      </c>
      <c r="W35" s="6">
        <f t="shared" si="3"/>
        <v>5914701600</v>
      </c>
      <c r="X35" s="49"/>
      <c r="Y35" s="709"/>
    </row>
    <row r="36" spans="1:25" ht="47.25">
      <c r="A36" s="389">
        <v>20</v>
      </c>
      <c r="B36" s="402" t="s">
        <v>1027</v>
      </c>
      <c r="C36" s="402" t="s">
        <v>1011</v>
      </c>
      <c r="D36" s="382" t="s">
        <v>995</v>
      </c>
      <c r="E36" s="1092"/>
      <c r="F36" s="1092"/>
      <c r="G36" s="385">
        <v>8267700000</v>
      </c>
      <c r="H36" s="14" t="s">
        <v>996</v>
      </c>
      <c r="I36" s="8">
        <f t="shared" si="0"/>
        <v>8267700000</v>
      </c>
      <c r="J36" s="1092"/>
      <c r="K36" s="1092"/>
      <c r="L36" s="1092"/>
      <c r="M36" s="385"/>
      <c r="N36" s="1092"/>
      <c r="O36" s="1092"/>
      <c r="P36" s="385"/>
      <c r="Q36" s="49"/>
      <c r="R36" s="49"/>
      <c r="S36" s="8"/>
      <c r="T36" s="49"/>
      <c r="U36" s="8">
        <f t="shared" si="1"/>
        <v>264566400</v>
      </c>
      <c r="V36" s="8">
        <f t="shared" si="2"/>
        <v>8532266400</v>
      </c>
      <c r="W36" s="6">
        <f t="shared" si="3"/>
        <v>8532266400</v>
      </c>
      <c r="X36" s="49"/>
      <c r="Y36" s="709"/>
    </row>
    <row r="37" spans="1:25" ht="47.25">
      <c r="A37" s="389">
        <v>21</v>
      </c>
      <c r="B37" s="402" t="s">
        <v>1027</v>
      </c>
      <c r="C37" s="402" t="s">
        <v>1015</v>
      </c>
      <c r="D37" s="382" t="s">
        <v>995</v>
      </c>
      <c r="E37" s="1092"/>
      <c r="F37" s="1092"/>
      <c r="G37" s="385">
        <v>5986560000</v>
      </c>
      <c r="H37" s="14" t="s">
        <v>996</v>
      </c>
      <c r="I37" s="8">
        <f t="shared" si="0"/>
        <v>5986560000</v>
      </c>
      <c r="J37" s="1092"/>
      <c r="K37" s="1092"/>
      <c r="L37" s="1092"/>
      <c r="M37" s="385"/>
      <c r="N37" s="1092"/>
      <c r="O37" s="1092"/>
      <c r="P37" s="385"/>
      <c r="Q37" s="49"/>
      <c r="R37" s="49"/>
      <c r="S37" s="8"/>
      <c r="T37" s="49"/>
      <c r="U37" s="8">
        <f t="shared" si="1"/>
        <v>191569920</v>
      </c>
      <c r="V37" s="8">
        <f t="shared" si="2"/>
        <v>6178129920</v>
      </c>
      <c r="W37" s="6">
        <f t="shared" si="3"/>
        <v>6178130000</v>
      </c>
      <c r="X37" s="49"/>
      <c r="Y37" s="709"/>
    </row>
    <row r="38" spans="1:25" ht="47.25">
      <c r="A38" s="389">
        <v>22</v>
      </c>
      <c r="B38" s="402" t="s">
        <v>1027</v>
      </c>
      <c r="C38" s="402" t="s">
        <v>1028</v>
      </c>
      <c r="D38" s="382" t="s">
        <v>995</v>
      </c>
      <c r="E38" s="1092"/>
      <c r="F38" s="1092"/>
      <c r="G38" s="385">
        <v>8664700000</v>
      </c>
      <c r="H38" s="14" t="s">
        <v>996</v>
      </c>
      <c r="I38" s="8">
        <f t="shared" si="0"/>
        <v>8664700000</v>
      </c>
      <c r="J38" s="1092"/>
      <c r="K38" s="1092"/>
      <c r="L38" s="1092"/>
      <c r="M38" s="385"/>
      <c r="N38" s="1092"/>
      <c r="O38" s="1092"/>
      <c r="P38" s="385"/>
      <c r="Q38" s="49"/>
      <c r="R38" s="49"/>
      <c r="S38" s="8"/>
      <c r="T38" s="49"/>
      <c r="U38" s="8">
        <f t="shared" si="1"/>
        <v>277270400</v>
      </c>
      <c r="V38" s="8">
        <f t="shared" si="2"/>
        <v>8941970400</v>
      </c>
      <c r="W38" s="6">
        <f t="shared" si="3"/>
        <v>8941970400</v>
      </c>
      <c r="X38" s="49"/>
      <c r="Y38" s="709"/>
    </row>
    <row r="39" spans="1:25" ht="31.5" customHeight="1">
      <c r="A39" s="389">
        <v>23</v>
      </c>
      <c r="B39" s="402" t="s">
        <v>1029</v>
      </c>
      <c r="C39" s="402" t="s">
        <v>1030</v>
      </c>
      <c r="D39" s="382" t="s">
        <v>995</v>
      </c>
      <c r="E39" s="1092"/>
      <c r="F39" s="1092"/>
      <c r="G39" s="385">
        <v>5769420000</v>
      </c>
      <c r="H39" s="14" t="s">
        <v>996</v>
      </c>
      <c r="I39" s="8">
        <f t="shared" si="0"/>
        <v>5769420000</v>
      </c>
      <c r="J39" s="1092"/>
      <c r="K39" s="1092"/>
      <c r="L39" s="1092"/>
      <c r="M39" s="385"/>
      <c r="N39" s="1092"/>
      <c r="O39" s="1092"/>
      <c r="P39" s="385"/>
      <c r="Q39" s="49"/>
      <c r="R39" s="49"/>
      <c r="S39" s="8"/>
      <c r="T39" s="49"/>
      <c r="U39" s="8">
        <f t="shared" si="1"/>
        <v>184621440</v>
      </c>
      <c r="V39" s="8">
        <f t="shared" si="2"/>
        <v>5954041440</v>
      </c>
      <c r="W39" s="6">
        <f t="shared" si="3"/>
        <v>5954041500</v>
      </c>
      <c r="X39" s="49"/>
      <c r="Y39" s="709"/>
    </row>
    <row r="40" spans="1:25" ht="47.25">
      <c r="A40" s="389">
        <v>24</v>
      </c>
      <c r="B40" s="402" t="s">
        <v>1027</v>
      </c>
      <c r="C40" s="402" t="s">
        <v>1031</v>
      </c>
      <c r="D40" s="382" t="s">
        <v>995</v>
      </c>
      <c r="E40" s="1092"/>
      <c r="F40" s="1092"/>
      <c r="G40" s="385">
        <v>8326900000</v>
      </c>
      <c r="H40" s="14" t="s">
        <v>996</v>
      </c>
      <c r="I40" s="8">
        <f t="shared" si="0"/>
        <v>8326900000</v>
      </c>
      <c r="J40" s="1092"/>
      <c r="K40" s="1092"/>
      <c r="L40" s="1092"/>
      <c r="M40" s="385"/>
      <c r="N40" s="1092"/>
      <c r="O40" s="1092"/>
      <c r="P40" s="385"/>
      <c r="Q40" s="49"/>
      <c r="R40" s="49"/>
      <c r="S40" s="8"/>
      <c r="T40" s="49"/>
      <c r="U40" s="8">
        <f t="shared" si="1"/>
        <v>266460800</v>
      </c>
      <c r="V40" s="8">
        <f t="shared" si="2"/>
        <v>8593360800</v>
      </c>
      <c r="W40" s="6">
        <f t="shared" si="3"/>
        <v>8593360800</v>
      </c>
      <c r="X40" s="49"/>
      <c r="Y40" s="709"/>
    </row>
    <row r="41" spans="1:25" ht="47.25">
      <c r="A41" s="389">
        <v>25</v>
      </c>
      <c r="B41" s="402" t="s">
        <v>1029</v>
      </c>
      <c r="C41" s="402" t="s">
        <v>1032</v>
      </c>
      <c r="D41" s="382" t="s">
        <v>995</v>
      </c>
      <c r="E41" s="1092"/>
      <c r="F41" s="1092"/>
      <c r="G41" s="385">
        <v>6027730000</v>
      </c>
      <c r="H41" s="14" t="s">
        <v>996</v>
      </c>
      <c r="I41" s="8">
        <f t="shared" si="0"/>
        <v>6027730000</v>
      </c>
      <c r="J41" s="1092"/>
      <c r="K41" s="1092"/>
      <c r="L41" s="1092"/>
      <c r="M41" s="385"/>
      <c r="N41" s="1092"/>
      <c r="O41" s="1092"/>
      <c r="P41" s="385"/>
      <c r="Q41" s="49"/>
      <c r="R41" s="49"/>
      <c r="S41" s="8"/>
      <c r="T41" s="49"/>
      <c r="U41" s="8">
        <f t="shared" si="1"/>
        <v>192887360</v>
      </c>
      <c r="V41" s="8">
        <f t="shared" si="2"/>
        <v>6220617360</v>
      </c>
      <c r="W41" s="6">
        <f t="shared" si="3"/>
        <v>6220617400</v>
      </c>
      <c r="X41" s="49"/>
      <c r="Y41" s="709"/>
    </row>
    <row r="42" spans="1:25" ht="33" customHeight="1">
      <c r="A42" s="389">
        <v>26</v>
      </c>
      <c r="B42" s="402" t="s">
        <v>1029</v>
      </c>
      <c r="C42" s="402" t="s">
        <v>1033</v>
      </c>
      <c r="D42" s="382" t="s">
        <v>995</v>
      </c>
      <c r="E42" s="1092"/>
      <c r="F42" s="1092"/>
      <c r="G42" s="385">
        <v>8728800000</v>
      </c>
      <c r="H42" s="14" t="s">
        <v>996</v>
      </c>
      <c r="I42" s="8">
        <f t="shared" si="0"/>
        <v>8728800000</v>
      </c>
      <c r="J42" s="1092"/>
      <c r="K42" s="1092"/>
      <c r="L42" s="1092"/>
      <c r="M42" s="385"/>
      <c r="N42" s="1092"/>
      <c r="O42" s="1092"/>
      <c r="P42" s="385"/>
      <c r="Q42" s="49"/>
      <c r="R42" s="49"/>
      <c r="S42" s="8"/>
      <c r="T42" s="49"/>
      <c r="U42" s="8">
        <f t="shared" si="1"/>
        <v>279321600</v>
      </c>
      <c r="V42" s="8">
        <f t="shared" si="2"/>
        <v>9008121600</v>
      </c>
      <c r="W42" s="6">
        <f t="shared" si="3"/>
        <v>9008121600</v>
      </c>
      <c r="X42" s="49"/>
      <c r="Y42" s="709"/>
    </row>
    <row r="43" spans="1:25">
      <c r="A43" s="389" t="s">
        <v>5434</v>
      </c>
      <c r="B43" s="1092" t="s">
        <v>6552</v>
      </c>
      <c r="C43" s="402"/>
      <c r="D43" s="389"/>
      <c r="E43" s="1092"/>
      <c r="F43" s="1092"/>
      <c r="G43" s="1092"/>
      <c r="H43" s="1092"/>
      <c r="I43" s="385"/>
      <c r="J43" s="1092"/>
      <c r="K43" s="1092"/>
      <c r="L43" s="1092"/>
      <c r="M43" s="385"/>
      <c r="N43" s="1092"/>
      <c r="O43" s="1092"/>
      <c r="P43" s="385"/>
      <c r="Q43" s="1092"/>
      <c r="R43" s="1092"/>
      <c r="S43" s="385"/>
      <c r="T43" s="1092"/>
      <c r="U43" s="385"/>
      <c r="V43" s="385"/>
      <c r="W43" s="6"/>
      <c r="X43" s="49"/>
      <c r="Y43" s="709"/>
    </row>
    <row r="44" spans="1:25">
      <c r="A44" s="382" t="s">
        <v>18</v>
      </c>
      <c r="B44" s="453" t="s">
        <v>1034</v>
      </c>
      <c r="C44" s="447"/>
      <c r="D44" s="382"/>
      <c r="E44" s="386"/>
      <c r="F44" s="13"/>
      <c r="G44" s="6"/>
      <c r="H44" s="14"/>
      <c r="I44" s="6"/>
      <c r="J44" s="49"/>
      <c r="K44" s="49"/>
      <c r="L44" s="49"/>
      <c r="M44" s="8"/>
      <c r="N44" s="49"/>
      <c r="O44" s="49"/>
      <c r="P44" s="8"/>
      <c r="Q44" s="49"/>
      <c r="R44" s="49"/>
      <c r="S44" s="8"/>
      <c r="T44" s="49"/>
      <c r="U44" s="8"/>
      <c r="V44" s="8"/>
      <c r="W44" s="6"/>
      <c r="X44" s="49"/>
      <c r="Y44" s="709"/>
    </row>
    <row r="45" spans="1:25" ht="31.5">
      <c r="A45" s="382">
        <v>1</v>
      </c>
      <c r="B45" s="44" t="s">
        <v>1035</v>
      </c>
      <c r="C45" s="402" t="s">
        <v>1036</v>
      </c>
      <c r="D45" s="382" t="s">
        <v>1037</v>
      </c>
      <c r="E45" s="13">
        <v>10405000</v>
      </c>
      <c r="F45" s="13"/>
      <c r="G45" s="8">
        <v>110092500</v>
      </c>
      <c r="H45" s="14" t="s">
        <v>996</v>
      </c>
      <c r="I45" s="8">
        <v>110092500</v>
      </c>
      <c r="J45" s="49"/>
      <c r="K45" s="49"/>
      <c r="L45" s="49"/>
      <c r="M45" s="8"/>
      <c r="N45" s="49"/>
      <c r="O45" s="49"/>
      <c r="P45" s="8"/>
      <c r="Q45" s="49"/>
      <c r="R45" s="49"/>
      <c r="S45" s="8"/>
      <c r="T45" s="49"/>
      <c r="U45" s="8">
        <f t="shared" ref="U45:U58" si="4">+I45*0.032</f>
        <v>3522960</v>
      </c>
      <c r="V45" s="8">
        <f t="shared" ref="V45:V58" si="5">+I45+U45</f>
        <v>113615460</v>
      </c>
      <c r="W45" s="6">
        <f t="shared" ref="W45:W58" si="6">ROUNDUP(V45,-2)</f>
        <v>113615500</v>
      </c>
      <c r="X45" s="49"/>
      <c r="Y45" s="709"/>
    </row>
    <row r="46" spans="1:25" ht="31.5">
      <c r="A46" s="382">
        <v>2</v>
      </c>
      <c r="B46" s="44" t="s">
        <v>1035</v>
      </c>
      <c r="C46" s="402" t="s">
        <v>1036</v>
      </c>
      <c r="D46" s="382" t="s">
        <v>127</v>
      </c>
      <c r="E46" s="13"/>
      <c r="F46" s="13"/>
      <c r="G46" s="8">
        <v>12232000</v>
      </c>
      <c r="H46" s="14" t="s">
        <v>996</v>
      </c>
      <c r="I46" s="8">
        <v>12232000</v>
      </c>
      <c r="J46" s="49"/>
      <c r="K46" s="49"/>
      <c r="L46" s="49"/>
      <c r="M46" s="8"/>
      <c r="N46" s="49"/>
      <c r="O46" s="49"/>
      <c r="P46" s="8"/>
      <c r="Q46" s="49"/>
      <c r="R46" s="49"/>
      <c r="S46" s="8"/>
      <c r="T46" s="49"/>
      <c r="U46" s="8">
        <f t="shared" si="4"/>
        <v>391424</v>
      </c>
      <c r="V46" s="8">
        <f t="shared" si="5"/>
        <v>12623424</v>
      </c>
      <c r="W46" s="6">
        <f t="shared" si="6"/>
        <v>12623500</v>
      </c>
      <c r="X46" s="49"/>
      <c r="Y46" s="709"/>
    </row>
    <row r="47" spans="1:25" ht="31.5">
      <c r="A47" s="382">
        <v>3</v>
      </c>
      <c r="B47" s="44" t="s">
        <v>1035</v>
      </c>
      <c r="C47" s="402" t="s">
        <v>1038</v>
      </c>
      <c r="D47" s="382" t="s">
        <v>1037</v>
      </c>
      <c r="E47" s="13">
        <v>17032000</v>
      </c>
      <c r="F47" s="13"/>
      <c r="G47" s="8">
        <v>169905667</v>
      </c>
      <c r="H47" s="14" t="s">
        <v>996</v>
      </c>
      <c r="I47" s="8">
        <v>169905667</v>
      </c>
      <c r="J47" s="49"/>
      <c r="K47" s="49"/>
      <c r="L47" s="49"/>
      <c r="M47" s="8"/>
      <c r="N47" s="49"/>
      <c r="O47" s="49"/>
      <c r="P47" s="8"/>
      <c r="Q47" s="49"/>
      <c r="R47" s="49"/>
      <c r="S47" s="8"/>
      <c r="T47" s="49"/>
      <c r="U47" s="8">
        <f t="shared" si="4"/>
        <v>5436981.3440000005</v>
      </c>
      <c r="V47" s="8">
        <f t="shared" si="5"/>
        <v>175342648.34400001</v>
      </c>
      <c r="W47" s="6">
        <f t="shared" si="6"/>
        <v>175342700</v>
      </c>
      <c r="X47" s="49"/>
      <c r="Y47" s="709"/>
    </row>
    <row r="48" spans="1:25" ht="31.5">
      <c r="A48" s="382">
        <v>4</v>
      </c>
      <c r="B48" s="44" t="s">
        <v>1035</v>
      </c>
      <c r="C48" s="402" t="s">
        <v>1038</v>
      </c>
      <c r="D48" s="382" t="s">
        <v>127</v>
      </c>
      <c r="E48" s="13"/>
      <c r="F48" s="13"/>
      <c r="G48" s="8">
        <v>18878000</v>
      </c>
      <c r="H48" s="14" t="s">
        <v>996</v>
      </c>
      <c r="I48" s="8">
        <v>18878000</v>
      </c>
      <c r="J48" s="49"/>
      <c r="K48" s="49"/>
      <c r="L48" s="49"/>
      <c r="M48" s="8"/>
      <c r="N48" s="49"/>
      <c r="O48" s="49"/>
      <c r="P48" s="8"/>
      <c r="Q48" s="49"/>
      <c r="R48" s="49"/>
      <c r="S48" s="8"/>
      <c r="T48" s="49"/>
      <c r="U48" s="8">
        <f t="shared" si="4"/>
        <v>604096</v>
      </c>
      <c r="V48" s="8">
        <f t="shared" si="5"/>
        <v>19482096</v>
      </c>
      <c r="W48" s="6">
        <f t="shared" si="6"/>
        <v>19482100</v>
      </c>
      <c r="X48" s="49"/>
      <c r="Y48" s="709"/>
    </row>
    <row r="49" spans="1:25" ht="31.5">
      <c r="A49" s="382">
        <v>5</v>
      </c>
      <c r="B49" s="44" t="s">
        <v>1035</v>
      </c>
      <c r="C49" s="402" t="s">
        <v>1039</v>
      </c>
      <c r="D49" s="382" t="s">
        <v>1037</v>
      </c>
      <c r="E49" s="13">
        <v>19161000</v>
      </c>
      <c r="F49" s="13"/>
      <c r="G49" s="8">
        <v>193201167</v>
      </c>
      <c r="H49" s="14" t="s">
        <v>996</v>
      </c>
      <c r="I49" s="8">
        <v>193201167</v>
      </c>
      <c r="J49" s="49"/>
      <c r="K49" s="49"/>
      <c r="L49" s="49"/>
      <c r="M49" s="8"/>
      <c r="N49" s="49"/>
      <c r="O49" s="49"/>
      <c r="P49" s="8"/>
      <c r="Q49" s="49"/>
      <c r="R49" s="49"/>
      <c r="S49" s="8"/>
      <c r="T49" s="49"/>
      <c r="U49" s="8">
        <f t="shared" si="4"/>
        <v>6182437.3440000005</v>
      </c>
      <c r="V49" s="8">
        <f t="shared" si="5"/>
        <v>199383604.34400001</v>
      </c>
      <c r="W49" s="6">
        <f t="shared" si="6"/>
        <v>199383700</v>
      </c>
      <c r="X49" s="49"/>
      <c r="Y49" s="709"/>
    </row>
    <row r="50" spans="1:25" ht="31.5">
      <c r="A50" s="382">
        <v>6</v>
      </c>
      <c r="B50" s="44" t="s">
        <v>1035</v>
      </c>
      <c r="C50" s="402" t="s">
        <v>1039</v>
      </c>
      <c r="D50" s="382" t="s">
        <v>1037</v>
      </c>
      <c r="E50" s="13"/>
      <c r="F50" s="13"/>
      <c r="G50" s="8">
        <v>21446000</v>
      </c>
      <c r="H50" s="14" t="s">
        <v>996</v>
      </c>
      <c r="I50" s="8">
        <v>21446000</v>
      </c>
      <c r="J50" s="49"/>
      <c r="K50" s="49"/>
      <c r="L50" s="49"/>
      <c r="M50" s="8"/>
      <c r="N50" s="49"/>
      <c r="O50" s="49"/>
      <c r="P50" s="8"/>
      <c r="Q50" s="49"/>
      <c r="R50" s="49"/>
      <c r="S50" s="8"/>
      <c r="T50" s="49"/>
      <c r="U50" s="8">
        <f t="shared" si="4"/>
        <v>686272</v>
      </c>
      <c r="V50" s="8">
        <f t="shared" si="5"/>
        <v>22132272</v>
      </c>
      <c r="W50" s="6">
        <f t="shared" si="6"/>
        <v>22132300</v>
      </c>
      <c r="X50" s="49"/>
      <c r="Y50" s="709"/>
    </row>
    <row r="51" spans="1:25" ht="31.5">
      <c r="A51" s="382">
        <v>7</v>
      </c>
      <c r="B51" s="44" t="s">
        <v>1035</v>
      </c>
      <c r="C51" s="402" t="s">
        <v>1040</v>
      </c>
      <c r="D51" s="382" t="s">
        <v>1037</v>
      </c>
      <c r="E51" s="13">
        <v>12430000</v>
      </c>
      <c r="F51" s="13"/>
      <c r="G51" s="8">
        <v>132625000</v>
      </c>
      <c r="H51" s="14" t="s">
        <v>996</v>
      </c>
      <c r="I51" s="8">
        <v>132625000</v>
      </c>
      <c r="J51" s="49"/>
      <c r="K51" s="49"/>
      <c r="L51" s="49"/>
      <c r="M51" s="8"/>
      <c r="N51" s="49"/>
      <c r="O51" s="49"/>
      <c r="P51" s="8"/>
      <c r="Q51" s="49"/>
      <c r="R51" s="49"/>
      <c r="S51" s="8"/>
      <c r="T51" s="49"/>
      <c r="U51" s="8">
        <f t="shared" si="4"/>
        <v>4244000</v>
      </c>
      <c r="V51" s="8">
        <f t="shared" si="5"/>
        <v>136869000</v>
      </c>
      <c r="W51" s="6">
        <f t="shared" si="6"/>
        <v>136869000</v>
      </c>
      <c r="X51" s="49"/>
      <c r="Y51" s="709"/>
    </row>
    <row r="52" spans="1:25" ht="31.5">
      <c r="A52" s="382">
        <v>8</v>
      </c>
      <c r="B52" s="44" t="s">
        <v>1035</v>
      </c>
      <c r="C52" s="402" t="s">
        <v>1040</v>
      </c>
      <c r="D52" s="382" t="s">
        <v>127</v>
      </c>
      <c r="E52" s="13"/>
      <c r="F52" s="13"/>
      <c r="G52" s="8">
        <v>14736000</v>
      </c>
      <c r="H52" s="14" t="s">
        <v>996</v>
      </c>
      <c r="I52" s="8">
        <v>14736000</v>
      </c>
      <c r="J52" s="49"/>
      <c r="K52" s="49"/>
      <c r="L52" s="49"/>
      <c r="M52" s="8"/>
      <c r="N52" s="49"/>
      <c r="O52" s="49"/>
      <c r="P52" s="8"/>
      <c r="Q52" s="49"/>
      <c r="R52" s="49"/>
      <c r="S52" s="8"/>
      <c r="T52" s="49"/>
      <c r="U52" s="8">
        <f t="shared" si="4"/>
        <v>471552</v>
      </c>
      <c r="V52" s="8">
        <f t="shared" si="5"/>
        <v>15207552</v>
      </c>
      <c r="W52" s="6">
        <f t="shared" si="6"/>
        <v>15207600</v>
      </c>
      <c r="X52" s="49"/>
      <c r="Y52" s="709"/>
    </row>
    <row r="53" spans="1:25" ht="31.5">
      <c r="A53" s="382">
        <v>9</v>
      </c>
      <c r="B53" s="44" t="s">
        <v>1035</v>
      </c>
      <c r="C53" s="402" t="s">
        <v>1041</v>
      </c>
      <c r="D53" s="382" t="s">
        <v>1037</v>
      </c>
      <c r="E53" s="13">
        <v>23157000</v>
      </c>
      <c r="F53" s="13"/>
      <c r="G53" s="8">
        <v>230316667</v>
      </c>
      <c r="H53" s="14" t="s">
        <v>996</v>
      </c>
      <c r="I53" s="8">
        <v>230316667</v>
      </c>
      <c r="J53" s="49"/>
      <c r="K53" s="49"/>
      <c r="L53" s="49"/>
      <c r="M53" s="8"/>
      <c r="N53" s="49"/>
      <c r="O53" s="49"/>
      <c r="P53" s="8"/>
      <c r="Q53" s="49"/>
      <c r="R53" s="49"/>
      <c r="S53" s="8"/>
      <c r="T53" s="49"/>
      <c r="U53" s="8">
        <f t="shared" si="4"/>
        <v>7370133.3440000005</v>
      </c>
      <c r="V53" s="8">
        <f t="shared" si="5"/>
        <v>237686800.34400001</v>
      </c>
      <c r="W53" s="6">
        <f t="shared" si="6"/>
        <v>237686900</v>
      </c>
      <c r="X53" s="49"/>
      <c r="Y53" s="709"/>
    </row>
    <row r="54" spans="1:25" ht="31.5">
      <c r="A54" s="382">
        <v>10</v>
      </c>
      <c r="B54" s="44" t="s">
        <v>1035</v>
      </c>
      <c r="C54" s="402" t="s">
        <v>1041</v>
      </c>
      <c r="D54" s="382" t="s">
        <v>127</v>
      </c>
      <c r="E54" s="13"/>
      <c r="F54" s="13"/>
      <c r="G54" s="8">
        <v>25590000</v>
      </c>
      <c r="H54" s="14" t="s">
        <v>996</v>
      </c>
      <c r="I54" s="8">
        <v>25590000</v>
      </c>
      <c r="J54" s="49"/>
      <c r="K54" s="49"/>
      <c r="L54" s="49"/>
      <c r="M54" s="8"/>
      <c r="N54" s="49"/>
      <c r="O54" s="49"/>
      <c r="P54" s="8"/>
      <c r="Q54" s="49"/>
      <c r="R54" s="49"/>
      <c r="S54" s="8"/>
      <c r="T54" s="49"/>
      <c r="U54" s="8">
        <f t="shared" si="4"/>
        <v>818880</v>
      </c>
      <c r="V54" s="8">
        <f t="shared" si="5"/>
        <v>26408880</v>
      </c>
      <c r="W54" s="6">
        <f t="shared" si="6"/>
        <v>26408900</v>
      </c>
      <c r="X54" s="49"/>
      <c r="Y54" s="709"/>
    </row>
    <row r="55" spans="1:25" ht="31.5">
      <c r="A55" s="382">
        <v>11</v>
      </c>
      <c r="B55" s="44" t="s">
        <v>1035</v>
      </c>
      <c r="C55" s="402" t="s">
        <v>1042</v>
      </c>
      <c r="D55" s="382" t="s">
        <v>1037</v>
      </c>
      <c r="E55" s="13">
        <v>23157000</v>
      </c>
      <c r="F55" s="13"/>
      <c r="G55" s="8">
        <v>232276667</v>
      </c>
      <c r="H55" s="14" t="s">
        <v>996</v>
      </c>
      <c r="I55" s="8">
        <v>232276667</v>
      </c>
      <c r="J55" s="49"/>
      <c r="K55" s="49"/>
      <c r="L55" s="49"/>
      <c r="M55" s="8"/>
      <c r="N55" s="49"/>
      <c r="O55" s="49"/>
      <c r="P55" s="8"/>
      <c r="Q55" s="49"/>
      <c r="R55" s="49"/>
      <c r="S55" s="8"/>
      <c r="T55" s="49"/>
      <c r="U55" s="8">
        <f t="shared" si="4"/>
        <v>7432853.3440000005</v>
      </c>
      <c r="V55" s="8">
        <f t="shared" si="5"/>
        <v>239709520.34400001</v>
      </c>
      <c r="W55" s="6">
        <f t="shared" si="6"/>
        <v>239709600</v>
      </c>
      <c r="X55" s="49"/>
      <c r="Y55" s="709"/>
    </row>
    <row r="56" spans="1:25" ht="31.5">
      <c r="A56" s="382">
        <v>12</v>
      </c>
      <c r="B56" s="44" t="s">
        <v>1035</v>
      </c>
      <c r="C56" s="402" t="s">
        <v>1042</v>
      </c>
      <c r="D56" s="382" t="s">
        <v>127</v>
      </c>
      <c r="E56" s="13"/>
      <c r="F56" s="13"/>
      <c r="G56" s="8">
        <v>25808000</v>
      </c>
      <c r="H56" s="14" t="s">
        <v>996</v>
      </c>
      <c r="I56" s="8">
        <v>25808000</v>
      </c>
      <c r="J56" s="49"/>
      <c r="K56" s="49"/>
      <c r="L56" s="49"/>
      <c r="M56" s="8"/>
      <c r="N56" s="49"/>
      <c r="O56" s="49"/>
      <c r="P56" s="8"/>
      <c r="Q56" s="49"/>
      <c r="R56" s="49"/>
      <c r="S56" s="8"/>
      <c r="T56" s="49"/>
      <c r="U56" s="8">
        <f t="shared" si="4"/>
        <v>825856</v>
      </c>
      <c r="V56" s="8">
        <f t="shared" si="5"/>
        <v>26633856</v>
      </c>
      <c r="W56" s="6">
        <f t="shared" si="6"/>
        <v>26633900</v>
      </c>
      <c r="X56" s="49"/>
      <c r="Y56" s="709"/>
    </row>
    <row r="57" spans="1:25" ht="31.5">
      <c r="A57" s="382">
        <v>13</v>
      </c>
      <c r="B57" s="44" t="s">
        <v>1035</v>
      </c>
      <c r="C57" s="402" t="s">
        <v>1043</v>
      </c>
      <c r="D57" s="382" t="s">
        <v>1037</v>
      </c>
      <c r="E57" s="13">
        <v>23364000</v>
      </c>
      <c r="F57" s="13"/>
      <c r="G57" s="8">
        <v>361015000</v>
      </c>
      <c r="H57" s="14" t="s">
        <v>996</v>
      </c>
      <c r="I57" s="8">
        <v>361015000</v>
      </c>
      <c r="J57" s="49"/>
      <c r="K57" s="49"/>
      <c r="L57" s="49"/>
      <c r="M57" s="8"/>
      <c r="N57" s="49"/>
      <c r="O57" s="49"/>
      <c r="P57" s="8"/>
      <c r="Q57" s="49"/>
      <c r="R57" s="49"/>
      <c r="S57" s="8"/>
      <c r="T57" s="49"/>
      <c r="U57" s="8">
        <f t="shared" si="4"/>
        <v>11552480</v>
      </c>
      <c r="V57" s="8">
        <f t="shared" si="5"/>
        <v>372567480</v>
      </c>
      <c r="W57" s="6">
        <f t="shared" si="6"/>
        <v>372567500</v>
      </c>
      <c r="X57" s="49"/>
      <c r="Y57" s="709"/>
    </row>
    <row r="58" spans="1:25" ht="31.5">
      <c r="A58" s="382">
        <v>14</v>
      </c>
      <c r="B58" s="44" t="s">
        <v>1035</v>
      </c>
      <c r="C58" s="402" t="s">
        <v>1043</v>
      </c>
      <c r="D58" s="382" t="s">
        <v>127</v>
      </c>
      <c r="E58" s="13"/>
      <c r="F58" s="13"/>
      <c r="G58" s="8">
        <v>40112000</v>
      </c>
      <c r="H58" s="14" t="s">
        <v>996</v>
      </c>
      <c r="I58" s="8">
        <v>40112000</v>
      </c>
      <c r="J58" s="49"/>
      <c r="K58" s="49"/>
      <c r="L58" s="49"/>
      <c r="M58" s="8"/>
      <c r="N58" s="49"/>
      <c r="O58" s="49"/>
      <c r="P58" s="8"/>
      <c r="Q58" s="49"/>
      <c r="R58" s="49"/>
      <c r="S58" s="8"/>
      <c r="T58" s="49"/>
      <c r="U58" s="8">
        <f t="shared" si="4"/>
        <v>1283584</v>
      </c>
      <c r="V58" s="8">
        <f t="shared" si="5"/>
        <v>41395584</v>
      </c>
      <c r="W58" s="6">
        <f t="shared" si="6"/>
        <v>41395600</v>
      </c>
      <c r="X58" s="49"/>
      <c r="Y58" s="709"/>
    </row>
    <row r="59" spans="1:25">
      <c r="A59" s="382" t="s">
        <v>39</v>
      </c>
      <c r="B59" s="453" t="s">
        <v>1044</v>
      </c>
      <c r="C59" s="402"/>
      <c r="D59" s="389"/>
      <c r="E59" s="1092"/>
      <c r="F59" s="1092"/>
      <c r="G59" s="1092"/>
      <c r="H59" s="1092"/>
      <c r="I59" s="385"/>
      <c r="J59" s="1092"/>
      <c r="K59" s="1092"/>
      <c r="L59" s="1092"/>
      <c r="M59" s="385"/>
      <c r="N59" s="1092"/>
      <c r="O59" s="1092"/>
      <c r="P59" s="385"/>
      <c r="Q59" s="49"/>
      <c r="R59" s="49"/>
      <c r="S59" s="8"/>
      <c r="T59" s="49"/>
      <c r="U59" s="8"/>
      <c r="V59" s="8"/>
      <c r="W59" s="6"/>
      <c r="X59" s="49"/>
      <c r="Y59" s="709"/>
    </row>
    <row r="60" spans="1:25">
      <c r="A60" s="382">
        <v>1</v>
      </c>
      <c r="B60" s="44" t="s">
        <v>1045</v>
      </c>
      <c r="C60" s="402" t="s">
        <v>1046</v>
      </c>
      <c r="D60" s="382" t="s">
        <v>1037</v>
      </c>
      <c r="E60" s="13">
        <v>23364000</v>
      </c>
      <c r="F60" s="13">
        <f>E60*($F$5)</f>
        <v>771012</v>
      </c>
      <c r="G60" s="8">
        <v>232276667</v>
      </c>
      <c r="H60" s="14" t="s">
        <v>996</v>
      </c>
      <c r="I60" s="8">
        <v>232276667</v>
      </c>
      <c r="J60" s="49"/>
      <c r="K60" s="49"/>
      <c r="L60" s="49"/>
      <c r="M60" s="8"/>
      <c r="N60" s="49"/>
      <c r="O60" s="49"/>
      <c r="P60" s="8"/>
      <c r="Q60" s="49"/>
      <c r="R60" s="49"/>
      <c r="S60" s="8"/>
      <c r="T60" s="49"/>
      <c r="U60" s="8">
        <f>+I60*0.032</f>
        <v>7432853.3440000005</v>
      </c>
      <c r="V60" s="8">
        <f>+I60+U60</f>
        <v>239709520.34400001</v>
      </c>
      <c r="W60" s="6">
        <f>ROUNDUP(V60,-2)</f>
        <v>239709600</v>
      </c>
      <c r="X60" s="49"/>
      <c r="Y60" s="709"/>
    </row>
    <row r="61" spans="1:25">
      <c r="A61" s="382">
        <v>2</v>
      </c>
      <c r="B61" s="44" t="s">
        <v>1045</v>
      </c>
      <c r="C61" s="402" t="s">
        <v>1047</v>
      </c>
      <c r="D61" s="382" t="s">
        <v>127</v>
      </c>
      <c r="E61" s="13"/>
      <c r="F61" s="13"/>
      <c r="G61" s="8">
        <v>25808000</v>
      </c>
      <c r="H61" s="14" t="s">
        <v>996</v>
      </c>
      <c r="I61" s="8">
        <v>25808000</v>
      </c>
      <c r="J61" s="49"/>
      <c r="K61" s="49"/>
      <c r="L61" s="49"/>
      <c r="M61" s="8"/>
      <c r="N61" s="49"/>
      <c r="O61" s="49"/>
      <c r="P61" s="8"/>
      <c r="Q61" s="49"/>
      <c r="R61" s="49"/>
      <c r="S61" s="8"/>
      <c r="T61" s="49"/>
      <c r="U61" s="8">
        <f>+I61*0.032</f>
        <v>825856</v>
      </c>
      <c r="V61" s="8">
        <f>+I61+U61</f>
        <v>26633856</v>
      </c>
      <c r="W61" s="6">
        <f>ROUNDUP(V61,-2)</f>
        <v>26633900</v>
      </c>
      <c r="X61" s="49"/>
      <c r="Y61" s="709"/>
    </row>
    <row r="62" spans="1:25">
      <c r="A62" s="382" t="s">
        <v>68</v>
      </c>
      <c r="B62" s="402" t="s">
        <v>1048</v>
      </c>
      <c r="C62" s="402"/>
      <c r="D62" s="389"/>
      <c r="E62" s="1092"/>
      <c r="F62" s="1092"/>
      <c r="G62" s="1092"/>
      <c r="H62" s="1092"/>
      <c r="I62" s="385"/>
      <c r="J62" s="1092"/>
      <c r="K62" s="1092"/>
      <c r="L62" s="1092"/>
      <c r="M62" s="385"/>
      <c r="N62" s="1092"/>
      <c r="O62" s="1092"/>
      <c r="P62" s="385"/>
      <c r="Q62" s="49"/>
      <c r="R62" s="49"/>
      <c r="S62" s="8"/>
      <c r="T62" s="49"/>
      <c r="U62" s="8"/>
      <c r="V62" s="8"/>
      <c r="W62" s="6"/>
      <c r="X62" s="49"/>
      <c r="Y62" s="709"/>
    </row>
    <row r="63" spans="1:25">
      <c r="A63" s="382">
        <v>1</v>
      </c>
      <c r="B63" s="44" t="s">
        <v>1049</v>
      </c>
      <c r="C63" s="402" t="s">
        <v>1046</v>
      </c>
      <c r="D63" s="382" t="s">
        <v>1037</v>
      </c>
      <c r="E63" s="13">
        <v>22222000</v>
      </c>
      <c r="F63" s="13">
        <f>E63*($F$5)</f>
        <v>733326</v>
      </c>
      <c r="G63" s="8">
        <v>200000000</v>
      </c>
      <c r="H63" s="14" t="s">
        <v>996</v>
      </c>
      <c r="I63" s="8">
        <v>200000000</v>
      </c>
      <c r="J63" s="49"/>
      <c r="K63" s="49"/>
      <c r="L63" s="49"/>
      <c r="M63" s="8"/>
      <c r="N63" s="49"/>
      <c r="O63" s="49"/>
      <c r="P63" s="8"/>
      <c r="Q63" s="49"/>
      <c r="R63" s="49"/>
      <c r="S63" s="8"/>
      <c r="T63" s="49"/>
      <c r="U63" s="8">
        <f>+I63*0.032</f>
        <v>6400000</v>
      </c>
      <c r="V63" s="8">
        <f>+I63+U63</f>
        <v>206400000</v>
      </c>
      <c r="W63" s="6">
        <f>ROUNDUP(V63,-2)</f>
        <v>206400000</v>
      </c>
      <c r="X63" s="49"/>
      <c r="Y63" s="709"/>
    </row>
    <row r="64" spans="1:25">
      <c r="A64" s="382">
        <v>2</v>
      </c>
      <c r="B64" s="44" t="s">
        <v>1049</v>
      </c>
      <c r="C64" s="402" t="s">
        <v>1047</v>
      </c>
      <c r="D64" s="382" t="s">
        <v>127</v>
      </c>
      <c r="E64" s="13"/>
      <c r="F64" s="13"/>
      <c r="G64" s="8">
        <v>22222000</v>
      </c>
      <c r="H64" s="14" t="s">
        <v>996</v>
      </c>
      <c r="I64" s="8">
        <v>22222000</v>
      </c>
      <c r="J64" s="49"/>
      <c r="K64" s="49"/>
      <c r="L64" s="49"/>
      <c r="M64" s="8"/>
      <c r="N64" s="49"/>
      <c r="O64" s="49"/>
      <c r="P64" s="8"/>
      <c r="Q64" s="49"/>
      <c r="R64" s="49"/>
      <c r="S64" s="8"/>
      <c r="T64" s="49"/>
      <c r="U64" s="8">
        <f>+I64*0.032</f>
        <v>711104</v>
      </c>
      <c r="V64" s="8">
        <f>+I64+U64</f>
        <v>22933104</v>
      </c>
      <c r="W64" s="6">
        <f>ROUNDUP(V64,-2)</f>
        <v>22933200</v>
      </c>
      <c r="X64" s="49"/>
      <c r="Y64" s="709"/>
    </row>
    <row r="65" spans="1:25">
      <c r="A65" s="1087" t="s">
        <v>6553</v>
      </c>
      <c r="B65" s="44"/>
      <c r="C65" s="44"/>
      <c r="D65" s="50"/>
      <c r="E65" s="51"/>
      <c r="F65" s="51"/>
      <c r="G65" s="51"/>
      <c r="H65" s="51"/>
      <c r="I65" s="6"/>
      <c r="J65" s="51"/>
      <c r="K65" s="51"/>
      <c r="L65" s="51"/>
      <c r="M65" s="6"/>
      <c r="N65" s="51"/>
      <c r="O65" s="51"/>
      <c r="P65" s="6"/>
      <c r="Q65" s="51"/>
      <c r="R65" s="51"/>
      <c r="S65" s="6"/>
      <c r="T65" s="51"/>
      <c r="U65" s="6"/>
      <c r="V65" s="6"/>
      <c r="W65" s="6"/>
      <c r="X65" s="49"/>
      <c r="Y65" s="709"/>
    </row>
    <row r="66" spans="1:25">
      <c r="A66" s="1089" t="s">
        <v>1050</v>
      </c>
      <c r="B66" s="1088" t="s">
        <v>1051</v>
      </c>
      <c r="C66" s="1088"/>
      <c r="D66" s="1089"/>
      <c r="E66" s="13"/>
      <c r="F66" s="13"/>
      <c r="G66" s="1093"/>
      <c r="H66" s="14"/>
      <c r="I66" s="1094"/>
      <c r="J66" s="49"/>
      <c r="K66" s="49"/>
      <c r="L66" s="49"/>
      <c r="M66" s="8"/>
      <c r="N66" s="49"/>
      <c r="O66" s="49"/>
      <c r="P66" s="8"/>
      <c r="Q66" s="49"/>
      <c r="R66" s="49"/>
      <c r="S66" s="8"/>
      <c r="T66" s="49"/>
      <c r="U66" s="8"/>
      <c r="V66" s="8"/>
      <c r="W66" s="6"/>
      <c r="X66" s="49"/>
      <c r="Y66" s="709"/>
    </row>
    <row r="67" spans="1:25" ht="66" customHeight="1">
      <c r="A67" s="387">
        <v>1</v>
      </c>
      <c r="B67" s="448" t="s">
        <v>1052</v>
      </c>
      <c r="C67" s="449" t="s">
        <v>1053</v>
      </c>
      <c r="D67" s="387" t="s">
        <v>27</v>
      </c>
      <c r="E67" s="13">
        <v>464900</v>
      </c>
      <c r="F67" s="13"/>
      <c r="G67" s="15">
        <v>450000</v>
      </c>
      <c r="H67" s="14" t="s">
        <v>996</v>
      </c>
      <c r="I67" s="8">
        <v>450000</v>
      </c>
      <c r="J67" s="49"/>
      <c r="K67" s="49"/>
      <c r="L67" s="49"/>
      <c r="M67" s="8"/>
      <c r="N67" s="49"/>
      <c r="O67" s="49"/>
      <c r="P67" s="8"/>
      <c r="Q67" s="49"/>
      <c r="R67" s="49"/>
      <c r="S67" s="8"/>
      <c r="T67" s="49"/>
      <c r="U67" s="8">
        <f t="shared" ref="U67:U72" si="7">+I67*0.032</f>
        <v>14400</v>
      </c>
      <c r="V67" s="8">
        <f t="shared" ref="V67:V81" si="8">+I67+U67</f>
        <v>464400</v>
      </c>
      <c r="W67" s="6">
        <f t="shared" ref="W67:W81" si="9">ROUNDUP(V67,-2)</f>
        <v>464400</v>
      </c>
      <c r="X67" s="49"/>
      <c r="Y67" s="709"/>
    </row>
    <row r="68" spans="1:25" ht="64.5" customHeight="1">
      <c r="A68" s="387">
        <v>2</v>
      </c>
      <c r="B68" s="448" t="s">
        <v>1054</v>
      </c>
      <c r="C68" s="449" t="s">
        <v>1053</v>
      </c>
      <c r="D68" s="387" t="s">
        <v>27</v>
      </c>
      <c r="E68" s="13">
        <v>278900</v>
      </c>
      <c r="F68" s="13"/>
      <c r="G68" s="15">
        <v>270000</v>
      </c>
      <c r="H68" s="14" t="s">
        <v>996</v>
      </c>
      <c r="I68" s="8">
        <v>270000</v>
      </c>
      <c r="J68" s="49"/>
      <c r="K68" s="49"/>
      <c r="L68" s="49"/>
      <c r="M68" s="8"/>
      <c r="N68" s="49"/>
      <c r="O68" s="49"/>
      <c r="P68" s="8"/>
      <c r="Q68" s="49"/>
      <c r="R68" s="49"/>
      <c r="S68" s="8"/>
      <c r="T68" s="49"/>
      <c r="U68" s="8">
        <f t="shared" si="7"/>
        <v>8640</v>
      </c>
      <c r="V68" s="8">
        <f t="shared" si="8"/>
        <v>278640</v>
      </c>
      <c r="W68" s="6">
        <f t="shared" si="9"/>
        <v>278700</v>
      </c>
      <c r="X68" s="49"/>
      <c r="Y68" s="709"/>
    </row>
    <row r="69" spans="1:25" ht="63.75" customHeight="1">
      <c r="A69" s="387">
        <v>3</v>
      </c>
      <c r="B69" s="448" t="s">
        <v>1055</v>
      </c>
      <c r="C69" s="449" t="s">
        <v>1053</v>
      </c>
      <c r="D69" s="387" t="s">
        <v>27</v>
      </c>
      <c r="E69" s="13">
        <v>278900</v>
      </c>
      <c r="F69" s="13"/>
      <c r="G69" s="15">
        <v>270000</v>
      </c>
      <c r="H69" s="14" t="s">
        <v>996</v>
      </c>
      <c r="I69" s="8">
        <v>270000</v>
      </c>
      <c r="J69" s="49"/>
      <c r="K69" s="49"/>
      <c r="L69" s="49"/>
      <c r="M69" s="8"/>
      <c r="N69" s="49"/>
      <c r="O69" s="49"/>
      <c r="P69" s="8"/>
      <c r="Q69" s="49"/>
      <c r="R69" s="49"/>
      <c r="S69" s="8"/>
      <c r="T69" s="49"/>
      <c r="U69" s="8">
        <f t="shared" si="7"/>
        <v>8640</v>
      </c>
      <c r="V69" s="8">
        <f t="shared" si="8"/>
        <v>278640</v>
      </c>
      <c r="W69" s="6">
        <f t="shared" si="9"/>
        <v>278700</v>
      </c>
      <c r="X69" s="49"/>
      <c r="Y69" s="709"/>
    </row>
    <row r="70" spans="1:25" ht="81" customHeight="1">
      <c r="A70" s="387">
        <v>4</v>
      </c>
      <c r="B70" s="448" t="s">
        <v>1056</v>
      </c>
      <c r="C70" s="448" t="s">
        <v>1057</v>
      </c>
      <c r="D70" s="387" t="s">
        <v>1058</v>
      </c>
      <c r="E70" s="13">
        <v>692100</v>
      </c>
      <c r="F70" s="13"/>
      <c r="G70" s="15">
        <v>175000.00000000003</v>
      </c>
      <c r="H70" s="14" t="s">
        <v>996</v>
      </c>
      <c r="I70" s="8">
        <v>175000.00000000003</v>
      </c>
      <c r="J70" s="49"/>
      <c r="K70" s="49"/>
      <c r="L70" s="49"/>
      <c r="M70" s="8"/>
      <c r="N70" s="49"/>
      <c r="O70" s="49"/>
      <c r="P70" s="8"/>
      <c r="Q70" s="49"/>
      <c r="R70" s="49"/>
      <c r="S70" s="8"/>
      <c r="T70" s="49"/>
      <c r="U70" s="8">
        <f t="shared" si="7"/>
        <v>5600.0000000000009</v>
      </c>
      <c r="V70" s="8">
        <f t="shared" si="8"/>
        <v>180600.00000000003</v>
      </c>
      <c r="W70" s="6">
        <f t="shared" si="9"/>
        <v>180600</v>
      </c>
      <c r="X70" s="49"/>
      <c r="Y70" s="709"/>
    </row>
    <row r="71" spans="1:25" ht="81" customHeight="1">
      <c r="A71" s="387">
        <v>5</v>
      </c>
      <c r="B71" s="448" t="s">
        <v>6554</v>
      </c>
      <c r="C71" s="448" t="s">
        <v>1057</v>
      </c>
      <c r="D71" s="387" t="s">
        <v>1058</v>
      </c>
      <c r="E71" s="13">
        <v>692100</v>
      </c>
      <c r="F71" s="13"/>
      <c r="G71" s="15">
        <v>175000.00000000003</v>
      </c>
      <c r="H71" s="14" t="s">
        <v>996</v>
      </c>
      <c r="I71" s="8">
        <v>175000.00000000003</v>
      </c>
      <c r="J71" s="49"/>
      <c r="K71" s="49"/>
      <c r="L71" s="49"/>
      <c r="M71" s="8"/>
      <c r="N71" s="49"/>
      <c r="O71" s="49"/>
      <c r="P71" s="8"/>
      <c r="Q71" s="49"/>
      <c r="R71" s="49"/>
      <c r="S71" s="8"/>
      <c r="T71" s="49"/>
      <c r="U71" s="8">
        <f t="shared" si="7"/>
        <v>5600.0000000000009</v>
      </c>
      <c r="V71" s="8">
        <f t="shared" si="8"/>
        <v>180600.00000000003</v>
      </c>
      <c r="W71" s="6">
        <f t="shared" si="9"/>
        <v>180600</v>
      </c>
      <c r="X71" s="49"/>
      <c r="Y71" s="709"/>
    </row>
    <row r="72" spans="1:25" ht="31.5">
      <c r="A72" s="387">
        <v>6</v>
      </c>
      <c r="B72" s="448" t="s">
        <v>1059</v>
      </c>
      <c r="C72" s="448" t="s">
        <v>6555</v>
      </c>
      <c r="D72" s="387" t="s">
        <v>1060</v>
      </c>
      <c r="E72" s="13"/>
      <c r="F72" s="13"/>
      <c r="G72" s="15">
        <v>280000</v>
      </c>
      <c r="H72" s="14" t="s">
        <v>996</v>
      </c>
      <c r="I72" s="8">
        <v>280000</v>
      </c>
      <c r="J72" s="49"/>
      <c r="K72" s="49"/>
      <c r="L72" s="49"/>
      <c r="M72" s="8"/>
      <c r="N72" s="49"/>
      <c r="O72" s="49"/>
      <c r="P72" s="8"/>
      <c r="Q72" s="49"/>
      <c r="R72" s="49"/>
      <c r="S72" s="8"/>
      <c r="T72" s="49"/>
      <c r="U72" s="8">
        <f t="shared" si="7"/>
        <v>8960</v>
      </c>
      <c r="V72" s="8">
        <f t="shared" si="8"/>
        <v>288960</v>
      </c>
      <c r="W72" s="6">
        <f t="shared" si="9"/>
        <v>289000</v>
      </c>
      <c r="X72" s="49"/>
      <c r="Y72" s="709"/>
    </row>
    <row r="73" spans="1:25">
      <c r="A73" s="387" t="s">
        <v>39</v>
      </c>
      <c r="B73" s="448" t="s">
        <v>1061</v>
      </c>
      <c r="C73" s="448"/>
      <c r="D73" s="387"/>
      <c r="E73" s="13"/>
      <c r="F73" s="13"/>
      <c r="G73" s="1095"/>
      <c r="H73" s="14" t="s">
        <v>996</v>
      </c>
      <c r="I73" s="8"/>
      <c r="J73" s="49"/>
      <c r="K73" s="49"/>
      <c r="L73" s="49"/>
      <c r="M73" s="8"/>
      <c r="N73" s="49"/>
      <c r="O73" s="49"/>
      <c r="P73" s="8"/>
      <c r="Q73" s="49"/>
      <c r="R73" s="49"/>
      <c r="S73" s="8"/>
      <c r="T73" s="49"/>
      <c r="U73" s="8" t="s">
        <v>25</v>
      </c>
      <c r="V73" s="8" t="e">
        <f t="shared" si="8"/>
        <v>#VALUE!</v>
      </c>
      <c r="W73" s="6" t="s">
        <v>25</v>
      </c>
      <c r="X73" s="49"/>
      <c r="Y73" s="709"/>
    </row>
    <row r="74" spans="1:25" ht="63" customHeight="1">
      <c r="A74" s="387">
        <v>1</v>
      </c>
      <c r="B74" s="448" t="s">
        <v>1052</v>
      </c>
      <c r="C74" s="449" t="s">
        <v>1053</v>
      </c>
      <c r="D74" s="387" t="s">
        <v>27</v>
      </c>
      <c r="E74" s="13">
        <v>464900</v>
      </c>
      <c r="F74" s="13"/>
      <c r="G74" s="15">
        <v>450000</v>
      </c>
      <c r="H74" s="14" t="s">
        <v>996</v>
      </c>
      <c r="I74" s="8">
        <v>450000</v>
      </c>
      <c r="J74" s="49"/>
      <c r="K74" s="49"/>
      <c r="L74" s="49"/>
      <c r="M74" s="8"/>
      <c r="N74" s="49"/>
      <c r="O74" s="49"/>
      <c r="P74" s="8"/>
      <c r="Q74" s="49"/>
      <c r="R74" s="49"/>
      <c r="S74" s="8"/>
      <c r="T74" s="49"/>
      <c r="U74" s="8">
        <f t="shared" ref="U74:U81" si="10">+I74*0.032</f>
        <v>14400</v>
      </c>
      <c r="V74" s="8">
        <f t="shared" si="8"/>
        <v>464400</v>
      </c>
      <c r="W74" s="6">
        <f t="shared" si="9"/>
        <v>464400</v>
      </c>
      <c r="X74" s="49"/>
      <c r="Y74" s="709"/>
    </row>
    <row r="75" spans="1:25" ht="63.75" customHeight="1">
      <c r="A75" s="387">
        <v>2</v>
      </c>
      <c r="B75" s="448" t="s">
        <v>1054</v>
      </c>
      <c r="C75" s="449" t="s">
        <v>1053</v>
      </c>
      <c r="D75" s="387" t="s">
        <v>27</v>
      </c>
      <c r="E75" s="13">
        <v>278900</v>
      </c>
      <c r="F75" s="13"/>
      <c r="G75" s="15">
        <v>270000</v>
      </c>
      <c r="H75" s="14" t="s">
        <v>996</v>
      </c>
      <c r="I75" s="8">
        <v>270000</v>
      </c>
      <c r="J75" s="49"/>
      <c r="K75" s="49"/>
      <c r="L75" s="49"/>
      <c r="M75" s="8"/>
      <c r="N75" s="49"/>
      <c r="O75" s="49"/>
      <c r="P75" s="8"/>
      <c r="Q75" s="49"/>
      <c r="R75" s="49"/>
      <c r="S75" s="8"/>
      <c r="T75" s="49"/>
      <c r="U75" s="8">
        <f t="shared" si="10"/>
        <v>8640</v>
      </c>
      <c r="V75" s="8">
        <f t="shared" si="8"/>
        <v>278640</v>
      </c>
      <c r="W75" s="6">
        <f t="shared" si="9"/>
        <v>278700</v>
      </c>
      <c r="X75" s="49"/>
      <c r="Y75" s="709"/>
    </row>
    <row r="76" spans="1:25" ht="63.75" customHeight="1">
      <c r="A76" s="387">
        <v>3</v>
      </c>
      <c r="B76" s="448" t="s">
        <v>1055</v>
      </c>
      <c r="C76" s="449" t="s">
        <v>1053</v>
      </c>
      <c r="D76" s="387" t="s">
        <v>27</v>
      </c>
      <c r="E76" s="13">
        <v>278900</v>
      </c>
      <c r="F76" s="13"/>
      <c r="G76" s="15">
        <v>270000</v>
      </c>
      <c r="H76" s="14" t="s">
        <v>996</v>
      </c>
      <c r="I76" s="8">
        <v>270000</v>
      </c>
      <c r="J76" s="49"/>
      <c r="K76" s="49"/>
      <c r="L76" s="49"/>
      <c r="M76" s="8"/>
      <c r="N76" s="49"/>
      <c r="O76" s="49"/>
      <c r="P76" s="8"/>
      <c r="Q76" s="49"/>
      <c r="R76" s="49"/>
      <c r="S76" s="8"/>
      <c r="T76" s="49"/>
      <c r="U76" s="8">
        <f t="shared" si="10"/>
        <v>8640</v>
      </c>
      <c r="V76" s="8">
        <f t="shared" si="8"/>
        <v>278640</v>
      </c>
      <c r="W76" s="6">
        <f t="shared" si="9"/>
        <v>278700</v>
      </c>
      <c r="X76" s="49"/>
      <c r="Y76" s="709"/>
    </row>
    <row r="77" spans="1:25" ht="78.75" customHeight="1">
      <c r="A77" s="387">
        <v>4</v>
      </c>
      <c r="B77" s="448" t="s">
        <v>1056</v>
      </c>
      <c r="C77" s="448" t="s">
        <v>1057</v>
      </c>
      <c r="D77" s="387" t="s">
        <v>1058</v>
      </c>
      <c r="E77" s="13">
        <v>692100</v>
      </c>
      <c r="F77" s="13"/>
      <c r="G77" s="15">
        <v>670000</v>
      </c>
      <c r="H77" s="14" t="s">
        <v>996</v>
      </c>
      <c r="I77" s="8">
        <v>670000</v>
      </c>
      <c r="J77" s="49"/>
      <c r="K77" s="49"/>
      <c r="L77" s="49"/>
      <c r="M77" s="8"/>
      <c r="N77" s="49"/>
      <c r="O77" s="49"/>
      <c r="P77" s="8"/>
      <c r="Q77" s="49"/>
      <c r="R77" s="49"/>
      <c r="S77" s="8"/>
      <c r="T77" s="49"/>
      <c r="U77" s="8">
        <f t="shared" si="10"/>
        <v>21440</v>
      </c>
      <c r="V77" s="8">
        <f t="shared" si="8"/>
        <v>691440</v>
      </c>
      <c r="W77" s="6">
        <f t="shared" si="9"/>
        <v>691500</v>
      </c>
      <c r="X77" s="49"/>
      <c r="Y77" s="709"/>
    </row>
    <row r="78" spans="1:25" ht="80.25" customHeight="1">
      <c r="A78" s="387">
        <v>5</v>
      </c>
      <c r="B78" s="448" t="s">
        <v>6554</v>
      </c>
      <c r="C78" s="448" t="s">
        <v>1057</v>
      </c>
      <c r="D78" s="387" t="s">
        <v>1058</v>
      </c>
      <c r="E78" s="13">
        <v>692100</v>
      </c>
      <c r="F78" s="13"/>
      <c r="G78" s="15">
        <v>670000</v>
      </c>
      <c r="H78" s="14" t="s">
        <v>996</v>
      </c>
      <c r="I78" s="8">
        <v>670000</v>
      </c>
      <c r="J78" s="49"/>
      <c r="K78" s="49"/>
      <c r="L78" s="49"/>
      <c r="M78" s="8"/>
      <c r="N78" s="49"/>
      <c r="O78" s="49"/>
      <c r="P78" s="8"/>
      <c r="Q78" s="49"/>
      <c r="R78" s="49"/>
      <c r="S78" s="8"/>
      <c r="T78" s="49"/>
      <c r="U78" s="8">
        <f t="shared" si="10"/>
        <v>21440</v>
      </c>
      <c r="V78" s="8">
        <f t="shared" si="8"/>
        <v>691440</v>
      </c>
      <c r="W78" s="6">
        <f t="shared" si="9"/>
        <v>691500</v>
      </c>
      <c r="X78" s="49"/>
      <c r="Y78" s="709"/>
    </row>
    <row r="79" spans="1:25" ht="47.25">
      <c r="A79" s="387">
        <v>6</v>
      </c>
      <c r="B79" s="448" t="s">
        <v>1062</v>
      </c>
      <c r="C79" s="448" t="s">
        <v>1063</v>
      </c>
      <c r="D79" s="387" t="s">
        <v>127</v>
      </c>
      <c r="E79" s="13">
        <v>103300</v>
      </c>
      <c r="F79" s="13"/>
      <c r="G79" s="15">
        <v>100000</v>
      </c>
      <c r="H79" s="14" t="s">
        <v>996</v>
      </c>
      <c r="I79" s="8">
        <v>100000</v>
      </c>
      <c r="J79" s="49"/>
      <c r="K79" s="49"/>
      <c r="L79" s="49"/>
      <c r="M79" s="8"/>
      <c r="N79" s="49"/>
      <c r="O79" s="49"/>
      <c r="P79" s="8"/>
      <c r="Q79" s="49"/>
      <c r="R79" s="49"/>
      <c r="S79" s="8"/>
      <c r="T79" s="49"/>
      <c r="U79" s="8">
        <f t="shared" si="10"/>
        <v>3200</v>
      </c>
      <c r="V79" s="8">
        <f t="shared" si="8"/>
        <v>103200</v>
      </c>
      <c r="W79" s="6">
        <f t="shared" si="9"/>
        <v>103200</v>
      </c>
      <c r="X79" s="49"/>
      <c r="Y79" s="709"/>
    </row>
    <row r="80" spans="1:25" ht="47.25">
      <c r="A80" s="387">
        <v>7</v>
      </c>
      <c r="B80" s="448" t="s">
        <v>1064</v>
      </c>
      <c r="C80" s="448" t="s">
        <v>1063</v>
      </c>
      <c r="D80" s="387" t="s">
        <v>127</v>
      </c>
      <c r="E80" s="13">
        <v>103300</v>
      </c>
      <c r="F80" s="13"/>
      <c r="G80" s="15">
        <v>100000</v>
      </c>
      <c r="H80" s="14" t="s">
        <v>996</v>
      </c>
      <c r="I80" s="8">
        <v>100000</v>
      </c>
      <c r="J80" s="49"/>
      <c r="K80" s="49"/>
      <c r="L80" s="49"/>
      <c r="M80" s="8"/>
      <c r="N80" s="49"/>
      <c r="O80" s="49"/>
      <c r="P80" s="8"/>
      <c r="Q80" s="49"/>
      <c r="R80" s="49"/>
      <c r="S80" s="8"/>
      <c r="T80" s="49"/>
      <c r="U80" s="8">
        <f t="shared" si="10"/>
        <v>3200</v>
      </c>
      <c r="V80" s="8">
        <f t="shared" si="8"/>
        <v>103200</v>
      </c>
      <c r="W80" s="6">
        <f t="shared" si="9"/>
        <v>103200</v>
      </c>
      <c r="X80" s="49"/>
      <c r="Y80" s="709"/>
    </row>
    <row r="81" spans="1:25" ht="31.5">
      <c r="A81" s="387">
        <v>8</v>
      </c>
      <c r="B81" s="448" t="s">
        <v>1059</v>
      </c>
      <c r="C81" s="448" t="s">
        <v>6555</v>
      </c>
      <c r="D81" s="387" t="s">
        <v>1060</v>
      </c>
      <c r="E81" s="13"/>
      <c r="F81" s="13"/>
      <c r="G81" s="15">
        <v>430000</v>
      </c>
      <c r="H81" s="14" t="s">
        <v>996</v>
      </c>
      <c r="I81" s="8">
        <v>430000</v>
      </c>
      <c r="J81" s="49"/>
      <c r="K81" s="49"/>
      <c r="L81" s="49"/>
      <c r="M81" s="8"/>
      <c r="N81" s="49"/>
      <c r="O81" s="49"/>
      <c r="P81" s="8"/>
      <c r="Q81" s="49"/>
      <c r="R81" s="49"/>
      <c r="S81" s="8"/>
      <c r="T81" s="49"/>
      <c r="U81" s="8">
        <f t="shared" si="10"/>
        <v>13760</v>
      </c>
      <c r="V81" s="8">
        <f t="shared" si="8"/>
        <v>443760</v>
      </c>
      <c r="W81" s="6">
        <f t="shared" si="9"/>
        <v>443800</v>
      </c>
      <c r="X81" s="49"/>
      <c r="Y81" s="709"/>
    </row>
    <row r="82" spans="1:25" ht="32.25" customHeight="1">
      <c r="A82" s="382" t="s">
        <v>68</v>
      </c>
      <c r="B82" s="447" t="s">
        <v>1065</v>
      </c>
      <c r="C82" s="447"/>
      <c r="D82" s="382"/>
      <c r="E82" s="388"/>
      <c r="F82" s="388"/>
      <c r="G82" s="388"/>
      <c r="H82" s="388"/>
      <c r="I82" s="8"/>
      <c r="J82" s="388"/>
      <c r="K82" s="388"/>
      <c r="L82" s="388"/>
      <c r="M82" s="8"/>
      <c r="N82" s="388"/>
      <c r="O82" s="388"/>
      <c r="P82" s="8"/>
      <c r="Q82" s="388"/>
      <c r="R82" s="388"/>
      <c r="S82" s="8"/>
      <c r="T82" s="388"/>
      <c r="U82" s="8"/>
      <c r="V82" s="8"/>
      <c r="W82" s="6"/>
      <c r="X82" s="49"/>
      <c r="Y82" s="709"/>
    </row>
    <row r="83" spans="1:25">
      <c r="A83" s="382">
        <v>1</v>
      </c>
      <c r="B83" s="447" t="s">
        <v>1066</v>
      </c>
      <c r="C83" s="447" t="s">
        <v>1067</v>
      </c>
      <c r="D83" s="382" t="s">
        <v>995</v>
      </c>
      <c r="E83" s="388">
        <v>23700000</v>
      </c>
      <c r="F83" s="388"/>
      <c r="G83" s="8">
        <v>23700000</v>
      </c>
      <c r="H83" s="14" t="s">
        <v>996</v>
      </c>
      <c r="I83" s="8">
        <v>23700000</v>
      </c>
      <c r="J83" s="49"/>
      <c r="K83" s="49"/>
      <c r="L83" s="49"/>
      <c r="M83" s="8"/>
      <c r="N83" s="49"/>
      <c r="O83" s="49"/>
      <c r="P83" s="8"/>
      <c r="Q83" s="49"/>
      <c r="R83" s="49"/>
      <c r="S83" s="8"/>
      <c r="T83" s="49"/>
      <c r="U83" s="8">
        <f t="shared" ref="U83:U146" si="11">+I83*0.032</f>
        <v>758400</v>
      </c>
      <c r="V83" s="8">
        <f t="shared" ref="V83:V146" si="12">+I83+U83</f>
        <v>24458400</v>
      </c>
      <c r="W83" s="6">
        <f t="shared" ref="W83:W146" si="13">ROUNDUP(V83,-2)</f>
        <v>24458400</v>
      </c>
      <c r="X83" s="49"/>
      <c r="Y83" s="709"/>
    </row>
    <row r="84" spans="1:25">
      <c r="A84" s="382">
        <v>2</v>
      </c>
      <c r="B84" s="447" t="s">
        <v>1066</v>
      </c>
      <c r="C84" s="447" t="s">
        <v>1068</v>
      </c>
      <c r="D84" s="382" t="s">
        <v>995</v>
      </c>
      <c r="E84" s="388">
        <v>29000000</v>
      </c>
      <c r="F84" s="388"/>
      <c r="G84" s="8">
        <v>29000000</v>
      </c>
      <c r="H84" s="14" t="s">
        <v>996</v>
      </c>
      <c r="I84" s="8">
        <v>29000000</v>
      </c>
      <c r="J84" s="49"/>
      <c r="K84" s="49"/>
      <c r="L84" s="49"/>
      <c r="M84" s="8"/>
      <c r="N84" s="49"/>
      <c r="O84" s="49"/>
      <c r="P84" s="8"/>
      <c r="Q84" s="49"/>
      <c r="R84" s="49"/>
      <c r="S84" s="8"/>
      <c r="T84" s="49"/>
      <c r="U84" s="8">
        <f t="shared" si="11"/>
        <v>928000</v>
      </c>
      <c r="V84" s="8">
        <f t="shared" si="12"/>
        <v>29928000</v>
      </c>
      <c r="W84" s="6">
        <f t="shared" si="13"/>
        <v>29928000</v>
      </c>
      <c r="X84" s="49"/>
      <c r="Y84" s="709"/>
    </row>
    <row r="85" spans="1:25">
      <c r="A85" s="382">
        <v>3</v>
      </c>
      <c r="B85" s="447" t="s">
        <v>1066</v>
      </c>
      <c r="C85" s="447" t="s">
        <v>1069</v>
      </c>
      <c r="D85" s="382" t="s">
        <v>995</v>
      </c>
      <c r="E85" s="388">
        <v>34300000</v>
      </c>
      <c r="F85" s="388"/>
      <c r="G85" s="8">
        <v>34300000</v>
      </c>
      <c r="H85" s="14" t="s">
        <v>996</v>
      </c>
      <c r="I85" s="8">
        <v>34300000</v>
      </c>
      <c r="J85" s="49"/>
      <c r="K85" s="49"/>
      <c r="L85" s="49"/>
      <c r="M85" s="8"/>
      <c r="N85" s="49"/>
      <c r="O85" s="49"/>
      <c r="P85" s="8"/>
      <c r="Q85" s="49"/>
      <c r="R85" s="49"/>
      <c r="S85" s="8"/>
      <c r="T85" s="49"/>
      <c r="U85" s="8">
        <f t="shared" si="11"/>
        <v>1097600</v>
      </c>
      <c r="V85" s="8">
        <f t="shared" si="12"/>
        <v>35397600</v>
      </c>
      <c r="W85" s="6">
        <f t="shared" si="13"/>
        <v>35397600</v>
      </c>
      <c r="X85" s="49"/>
      <c r="Y85" s="709"/>
    </row>
    <row r="86" spans="1:25">
      <c r="A86" s="382">
        <v>4</v>
      </c>
      <c r="B86" s="447" t="s">
        <v>1066</v>
      </c>
      <c r="C86" s="447" t="s">
        <v>1070</v>
      </c>
      <c r="D86" s="382" t="s">
        <v>995</v>
      </c>
      <c r="E86" s="388">
        <v>39600000</v>
      </c>
      <c r="F86" s="388"/>
      <c r="G86" s="8">
        <v>39600000</v>
      </c>
      <c r="H86" s="14" t="s">
        <v>996</v>
      </c>
      <c r="I86" s="8">
        <v>39600000</v>
      </c>
      <c r="J86" s="49"/>
      <c r="K86" s="49"/>
      <c r="L86" s="49"/>
      <c r="M86" s="8"/>
      <c r="N86" s="49"/>
      <c r="O86" s="49"/>
      <c r="P86" s="8"/>
      <c r="Q86" s="49"/>
      <c r="R86" s="49"/>
      <c r="S86" s="8"/>
      <c r="T86" s="49"/>
      <c r="U86" s="8">
        <f t="shared" si="11"/>
        <v>1267200</v>
      </c>
      <c r="V86" s="8">
        <f t="shared" si="12"/>
        <v>40867200</v>
      </c>
      <c r="W86" s="6">
        <f t="shared" si="13"/>
        <v>40867200</v>
      </c>
      <c r="X86" s="49"/>
      <c r="Y86" s="709"/>
    </row>
    <row r="87" spans="1:25">
      <c r="A87" s="382">
        <v>5</v>
      </c>
      <c r="B87" s="447" t="s">
        <v>1066</v>
      </c>
      <c r="C87" s="447" t="s">
        <v>1071</v>
      </c>
      <c r="D87" s="382" t="s">
        <v>995</v>
      </c>
      <c r="E87" s="388">
        <v>44900000</v>
      </c>
      <c r="F87" s="388"/>
      <c r="G87" s="8">
        <v>44900000</v>
      </c>
      <c r="H87" s="14" t="s">
        <v>996</v>
      </c>
      <c r="I87" s="8">
        <v>44900000</v>
      </c>
      <c r="J87" s="49"/>
      <c r="K87" s="49"/>
      <c r="L87" s="49"/>
      <c r="M87" s="8"/>
      <c r="N87" s="49"/>
      <c r="O87" s="49"/>
      <c r="P87" s="8"/>
      <c r="Q87" s="49"/>
      <c r="R87" s="49"/>
      <c r="S87" s="8"/>
      <c r="T87" s="49"/>
      <c r="U87" s="8">
        <f t="shared" si="11"/>
        <v>1436800</v>
      </c>
      <c r="V87" s="8">
        <f t="shared" si="12"/>
        <v>46336800</v>
      </c>
      <c r="W87" s="6">
        <f t="shared" si="13"/>
        <v>46336800</v>
      </c>
      <c r="X87" s="49"/>
      <c r="Y87" s="709"/>
    </row>
    <row r="88" spans="1:25">
      <c r="A88" s="382">
        <v>6</v>
      </c>
      <c r="B88" s="447" t="s">
        <v>1066</v>
      </c>
      <c r="C88" s="447" t="s">
        <v>1072</v>
      </c>
      <c r="D88" s="382" t="s">
        <v>995</v>
      </c>
      <c r="E88" s="388">
        <v>50100000</v>
      </c>
      <c r="F88" s="388"/>
      <c r="G88" s="8">
        <v>50100000</v>
      </c>
      <c r="H88" s="14" t="s">
        <v>996</v>
      </c>
      <c r="I88" s="8">
        <v>50100000</v>
      </c>
      <c r="J88" s="49"/>
      <c r="K88" s="49"/>
      <c r="L88" s="49"/>
      <c r="M88" s="8"/>
      <c r="N88" s="49"/>
      <c r="O88" s="49"/>
      <c r="P88" s="8"/>
      <c r="Q88" s="49"/>
      <c r="R88" s="49"/>
      <c r="S88" s="8"/>
      <c r="T88" s="49"/>
      <c r="U88" s="8">
        <f t="shared" si="11"/>
        <v>1603200</v>
      </c>
      <c r="V88" s="8">
        <f t="shared" si="12"/>
        <v>51703200</v>
      </c>
      <c r="W88" s="6">
        <f t="shared" si="13"/>
        <v>51703200</v>
      </c>
      <c r="X88" s="49"/>
      <c r="Y88" s="709"/>
    </row>
    <row r="89" spans="1:25">
      <c r="A89" s="382">
        <v>7</v>
      </c>
      <c r="B89" s="447" t="s">
        <v>1066</v>
      </c>
      <c r="C89" s="447" t="s">
        <v>1073</v>
      </c>
      <c r="D89" s="382" t="s">
        <v>995</v>
      </c>
      <c r="E89" s="388">
        <v>55400000</v>
      </c>
      <c r="F89" s="388"/>
      <c r="G89" s="8">
        <v>55400000</v>
      </c>
      <c r="H89" s="14" t="s">
        <v>996</v>
      </c>
      <c r="I89" s="8">
        <v>55400000</v>
      </c>
      <c r="J89" s="49"/>
      <c r="K89" s="49"/>
      <c r="L89" s="49"/>
      <c r="M89" s="8"/>
      <c r="N89" s="49"/>
      <c r="O89" s="49"/>
      <c r="P89" s="8"/>
      <c r="Q89" s="49"/>
      <c r="R89" s="49"/>
      <c r="S89" s="8"/>
      <c r="T89" s="49"/>
      <c r="U89" s="8">
        <f t="shared" si="11"/>
        <v>1772800</v>
      </c>
      <c r="V89" s="8">
        <f t="shared" si="12"/>
        <v>57172800</v>
      </c>
      <c r="W89" s="6">
        <f t="shared" si="13"/>
        <v>57172800</v>
      </c>
      <c r="X89" s="49"/>
      <c r="Y89" s="709"/>
    </row>
    <row r="90" spans="1:25">
      <c r="A90" s="382">
        <v>8</v>
      </c>
      <c r="B90" s="447" t="s">
        <v>1066</v>
      </c>
      <c r="C90" s="447" t="s">
        <v>1074</v>
      </c>
      <c r="D90" s="382" t="s">
        <v>995</v>
      </c>
      <c r="E90" s="388">
        <v>60700000</v>
      </c>
      <c r="F90" s="388"/>
      <c r="G90" s="8">
        <v>60700000</v>
      </c>
      <c r="H90" s="14" t="s">
        <v>996</v>
      </c>
      <c r="I90" s="8">
        <v>60700000</v>
      </c>
      <c r="J90" s="49"/>
      <c r="K90" s="49"/>
      <c r="L90" s="49"/>
      <c r="M90" s="8"/>
      <c r="N90" s="49"/>
      <c r="O90" s="49"/>
      <c r="P90" s="8"/>
      <c r="Q90" s="49"/>
      <c r="R90" s="49"/>
      <c r="S90" s="8"/>
      <c r="T90" s="49"/>
      <c r="U90" s="8">
        <f t="shared" si="11"/>
        <v>1942400</v>
      </c>
      <c r="V90" s="8">
        <f t="shared" si="12"/>
        <v>62642400</v>
      </c>
      <c r="W90" s="6">
        <f t="shared" si="13"/>
        <v>62642400</v>
      </c>
      <c r="X90" s="49"/>
      <c r="Y90" s="709"/>
    </row>
    <row r="91" spans="1:25">
      <c r="A91" s="382">
        <v>9</v>
      </c>
      <c r="B91" s="447" t="s">
        <v>1066</v>
      </c>
      <c r="C91" s="447" t="s">
        <v>1075</v>
      </c>
      <c r="D91" s="382" t="s">
        <v>995</v>
      </c>
      <c r="E91" s="388">
        <v>66000000</v>
      </c>
      <c r="F91" s="388"/>
      <c r="G91" s="8">
        <v>66000000</v>
      </c>
      <c r="H91" s="14" t="s">
        <v>996</v>
      </c>
      <c r="I91" s="8">
        <v>66000000</v>
      </c>
      <c r="J91" s="49"/>
      <c r="K91" s="49"/>
      <c r="L91" s="49"/>
      <c r="M91" s="8"/>
      <c r="N91" s="49"/>
      <c r="O91" s="49"/>
      <c r="P91" s="8"/>
      <c r="Q91" s="49"/>
      <c r="R91" s="49"/>
      <c r="S91" s="8"/>
      <c r="T91" s="49"/>
      <c r="U91" s="8">
        <f t="shared" si="11"/>
        <v>2112000</v>
      </c>
      <c r="V91" s="8">
        <f t="shared" si="12"/>
        <v>68112000</v>
      </c>
      <c r="W91" s="6">
        <f t="shared" si="13"/>
        <v>68112000</v>
      </c>
      <c r="X91" s="49"/>
      <c r="Y91" s="709"/>
    </row>
    <row r="92" spans="1:25">
      <c r="A92" s="382">
        <v>10</v>
      </c>
      <c r="B92" s="447" t="s">
        <v>1066</v>
      </c>
      <c r="C92" s="447" t="s">
        <v>1076</v>
      </c>
      <c r="D92" s="382" t="s">
        <v>995</v>
      </c>
      <c r="E92" s="388">
        <v>71300000</v>
      </c>
      <c r="F92" s="388"/>
      <c r="G92" s="8">
        <v>71300000</v>
      </c>
      <c r="H92" s="14" t="s">
        <v>996</v>
      </c>
      <c r="I92" s="8">
        <v>71300000</v>
      </c>
      <c r="J92" s="49"/>
      <c r="K92" s="49"/>
      <c r="L92" s="49"/>
      <c r="M92" s="8"/>
      <c r="N92" s="49"/>
      <c r="O92" s="49"/>
      <c r="P92" s="8"/>
      <c r="Q92" s="49"/>
      <c r="R92" s="49"/>
      <c r="S92" s="8"/>
      <c r="T92" s="49"/>
      <c r="U92" s="8">
        <f t="shared" si="11"/>
        <v>2281600</v>
      </c>
      <c r="V92" s="8">
        <f t="shared" si="12"/>
        <v>73581600</v>
      </c>
      <c r="W92" s="6">
        <f t="shared" si="13"/>
        <v>73581600</v>
      </c>
      <c r="X92" s="49"/>
      <c r="Y92" s="709"/>
    </row>
    <row r="93" spans="1:25">
      <c r="A93" s="382">
        <v>11</v>
      </c>
      <c r="B93" s="447" t="s">
        <v>1066</v>
      </c>
      <c r="C93" s="447" t="s">
        <v>1077</v>
      </c>
      <c r="D93" s="382" t="s">
        <v>995</v>
      </c>
      <c r="E93" s="388">
        <v>76500000</v>
      </c>
      <c r="F93" s="388"/>
      <c r="G93" s="8">
        <v>76500000</v>
      </c>
      <c r="H93" s="14" t="s">
        <v>996</v>
      </c>
      <c r="I93" s="8">
        <v>76500000</v>
      </c>
      <c r="J93" s="49"/>
      <c r="K93" s="49"/>
      <c r="L93" s="49"/>
      <c r="M93" s="8"/>
      <c r="N93" s="49"/>
      <c r="O93" s="49"/>
      <c r="P93" s="8"/>
      <c r="Q93" s="49"/>
      <c r="R93" s="49"/>
      <c r="S93" s="8"/>
      <c r="T93" s="49"/>
      <c r="U93" s="8">
        <f t="shared" si="11"/>
        <v>2448000</v>
      </c>
      <c r="V93" s="8">
        <f t="shared" si="12"/>
        <v>78948000</v>
      </c>
      <c r="W93" s="6">
        <f t="shared" si="13"/>
        <v>78948000</v>
      </c>
      <c r="X93" s="49"/>
      <c r="Y93" s="709"/>
    </row>
    <row r="94" spans="1:25">
      <c r="A94" s="382">
        <v>12</v>
      </c>
      <c r="B94" s="447" t="s">
        <v>1066</v>
      </c>
      <c r="C94" s="447" t="s">
        <v>1078</v>
      </c>
      <c r="D94" s="382" t="s">
        <v>995</v>
      </c>
      <c r="E94" s="388">
        <v>26700000</v>
      </c>
      <c r="F94" s="388"/>
      <c r="G94" s="8">
        <v>26700000</v>
      </c>
      <c r="H94" s="14" t="s">
        <v>996</v>
      </c>
      <c r="I94" s="8">
        <v>26700000</v>
      </c>
      <c r="J94" s="49"/>
      <c r="K94" s="49"/>
      <c r="L94" s="49"/>
      <c r="M94" s="8"/>
      <c r="N94" s="49"/>
      <c r="O94" s="49"/>
      <c r="P94" s="8"/>
      <c r="Q94" s="49"/>
      <c r="R94" s="49"/>
      <c r="S94" s="8"/>
      <c r="T94" s="49"/>
      <c r="U94" s="8">
        <f t="shared" si="11"/>
        <v>854400</v>
      </c>
      <c r="V94" s="8">
        <f t="shared" si="12"/>
        <v>27554400</v>
      </c>
      <c r="W94" s="6">
        <f t="shared" si="13"/>
        <v>27554400</v>
      </c>
      <c r="X94" s="49"/>
      <c r="Y94" s="709"/>
    </row>
    <row r="95" spans="1:25">
      <c r="A95" s="382">
        <v>13</v>
      </c>
      <c r="B95" s="447" t="s">
        <v>1066</v>
      </c>
      <c r="C95" s="447" t="s">
        <v>1079</v>
      </c>
      <c r="D95" s="382" t="s">
        <v>995</v>
      </c>
      <c r="E95" s="388">
        <v>32700000</v>
      </c>
      <c r="F95" s="388"/>
      <c r="G95" s="8">
        <v>32700000</v>
      </c>
      <c r="H95" s="14" t="s">
        <v>996</v>
      </c>
      <c r="I95" s="8">
        <v>32700000</v>
      </c>
      <c r="J95" s="49"/>
      <c r="K95" s="49"/>
      <c r="L95" s="49"/>
      <c r="M95" s="8"/>
      <c r="N95" s="49"/>
      <c r="O95" s="49"/>
      <c r="P95" s="8"/>
      <c r="Q95" s="49"/>
      <c r="R95" s="49"/>
      <c r="S95" s="8"/>
      <c r="T95" s="49"/>
      <c r="U95" s="8">
        <f t="shared" si="11"/>
        <v>1046400</v>
      </c>
      <c r="V95" s="8">
        <f t="shared" si="12"/>
        <v>33746400</v>
      </c>
      <c r="W95" s="6">
        <f t="shared" si="13"/>
        <v>33746400</v>
      </c>
      <c r="X95" s="49"/>
      <c r="Y95" s="709"/>
    </row>
    <row r="96" spans="1:25">
      <c r="A96" s="382">
        <v>14</v>
      </c>
      <c r="B96" s="447" t="s">
        <v>1066</v>
      </c>
      <c r="C96" s="447" t="s">
        <v>1080</v>
      </c>
      <c r="D96" s="382" t="s">
        <v>995</v>
      </c>
      <c r="E96" s="388">
        <v>38600000</v>
      </c>
      <c r="F96" s="388"/>
      <c r="G96" s="8">
        <v>38600000</v>
      </c>
      <c r="H96" s="14" t="s">
        <v>996</v>
      </c>
      <c r="I96" s="8">
        <v>38600000</v>
      </c>
      <c r="J96" s="49"/>
      <c r="K96" s="49"/>
      <c r="L96" s="49"/>
      <c r="M96" s="8"/>
      <c r="N96" s="49"/>
      <c r="O96" s="49"/>
      <c r="P96" s="8"/>
      <c r="Q96" s="49"/>
      <c r="R96" s="49"/>
      <c r="S96" s="8"/>
      <c r="T96" s="49"/>
      <c r="U96" s="8">
        <f t="shared" si="11"/>
        <v>1235200</v>
      </c>
      <c r="V96" s="8">
        <f t="shared" si="12"/>
        <v>39835200</v>
      </c>
      <c r="W96" s="6">
        <f t="shared" si="13"/>
        <v>39835200</v>
      </c>
      <c r="X96" s="49"/>
      <c r="Y96" s="709"/>
    </row>
    <row r="97" spans="1:25">
      <c r="A97" s="382">
        <v>15</v>
      </c>
      <c r="B97" s="447" t="s">
        <v>1066</v>
      </c>
      <c r="C97" s="447" t="s">
        <v>1081</v>
      </c>
      <c r="D97" s="382" t="s">
        <v>995</v>
      </c>
      <c r="E97" s="388">
        <v>44500000</v>
      </c>
      <c r="F97" s="388"/>
      <c r="G97" s="8">
        <v>44500000</v>
      </c>
      <c r="H97" s="14" t="s">
        <v>996</v>
      </c>
      <c r="I97" s="8">
        <v>44500000</v>
      </c>
      <c r="J97" s="49"/>
      <c r="K97" s="49"/>
      <c r="L97" s="49"/>
      <c r="M97" s="8"/>
      <c r="N97" s="49"/>
      <c r="O97" s="49"/>
      <c r="P97" s="8"/>
      <c r="Q97" s="49"/>
      <c r="R97" s="49"/>
      <c r="S97" s="8"/>
      <c r="T97" s="49"/>
      <c r="U97" s="8">
        <f t="shared" si="11"/>
        <v>1424000</v>
      </c>
      <c r="V97" s="8">
        <f t="shared" si="12"/>
        <v>45924000</v>
      </c>
      <c r="W97" s="6">
        <f t="shared" si="13"/>
        <v>45924000</v>
      </c>
      <c r="X97" s="49"/>
      <c r="Y97" s="709"/>
    </row>
    <row r="98" spans="1:25">
      <c r="A98" s="382">
        <v>16</v>
      </c>
      <c r="B98" s="447" t="s">
        <v>1066</v>
      </c>
      <c r="C98" s="447" t="s">
        <v>1082</v>
      </c>
      <c r="D98" s="382" t="s">
        <v>995</v>
      </c>
      <c r="E98" s="388">
        <v>50500000</v>
      </c>
      <c r="F98" s="388"/>
      <c r="G98" s="8">
        <v>50500000</v>
      </c>
      <c r="H98" s="14" t="s">
        <v>996</v>
      </c>
      <c r="I98" s="8">
        <v>50500000</v>
      </c>
      <c r="J98" s="49"/>
      <c r="K98" s="49"/>
      <c r="L98" s="49"/>
      <c r="M98" s="8"/>
      <c r="N98" s="49"/>
      <c r="O98" s="49"/>
      <c r="P98" s="8"/>
      <c r="Q98" s="49"/>
      <c r="R98" s="49"/>
      <c r="S98" s="8"/>
      <c r="T98" s="49"/>
      <c r="U98" s="8">
        <f t="shared" si="11"/>
        <v>1616000</v>
      </c>
      <c r="V98" s="8">
        <f t="shared" si="12"/>
        <v>52116000</v>
      </c>
      <c r="W98" s="6">
        <f t="shared" si="13"/>
        <v>52116000</v>
      </c>
      <c r="X98" s="49"/>
      <c r="Y98" s="709"/>
    </row>
    <row r="99" spans="1:25">
      <c r="A99" s="382">
        <v>17</v>
      </c>
      <c r="B99" s="447" t="s">
        <v>1066</v>
      </c>
      <c r="C99" s="447" t="s">
        <v>1083</v>
      </c>
      <c r="D99" s="382" t="s">
        <v>995</v>
      </c>
      <c r="E99" s="388">
        <v>56400000</v>
      </c>
      <c r="F99" s="388"/>
      <c r="G99" s="8">
        <v>56400000</v>
      </c>
      <c r="H99" s="14" t="s">
        <v>996</v>
      </c>
      <c r="I99" s="8">
        <v>56400000</v>
      </c>
      <c r="J99" s="49"/>
      <c r="K99" s="49"/>
      <c r="L99" s="49"/>
      <c r="M99" s="8"/>
      <c r="N99" s="49"/>
      <c r="O99" s="49"/>
      <c r="P99" s="8"/>
      <c r="Q99" s="49"/>
      <c r="R99" s="49"/>
      <c r="S99" s="8"/>
      <c r="T99" s="49"/>
      <c r="U99" s="8">
        <f t="shared" si="11"/>
        <v>1804800</v>
      </c>
      <c r="V99" s="8">
        <f t="shared" si="12"/>
        <v>58204800</v>
      </c>
      <c r="W99" s="6">
        <f t="shared" si="13"/>
        <v>58204800</v>
      </c>
      <c r="X99" s="49"/>
      <c r="Y99" s="709"/>
    </row>
    <row r="100" spans="1:25">
      <c r="A100" s="382">
        <v>18</v>
      </c>
      <c r="B100" s="447" t="s">
        <v>1066</v>
      </c>
      <c r="C100" s="447" t="s">
        <v>1084</v>
      </c>
      <c r="D100" s="382" t="s">
        <v>995</v>
      </c>
      <c r="E100" s="388">
        <v>62400000</v>
      </c>
      <c r="F100" s="388"/>
      <c r="G100" s="8">
        <v>62400000</v>
      </c>
      <c r="H100" s="14" t="s">
        <v>996</v>
      </c>
      <c r="I100" s="8">
        <v>62400000</v>
      </c>
      <c r="J100" s="49"/>
      <c r="K100" s="49"/>
      <c r="L100" s="49"/>
      <c r="M100" s="8"/>
      <c r="N100" s="49"/>
      <c r="O100" s="49"/>
      <c r="P100" s="8"/>
      <c r="Q100" s="49"/>
      <c r="R100" s="49"/>
      <c r="S100" s="8"/>
      <c r="T100" s="49"/>
      <c r="U100" s="8">
        <f t="shared" si="11"/>
        <v>1996800</v>
      </c>
      <c r="V100" s="8">
        <f t="shared" si="12"/>
        <v>64396800</v>
      </c>
      <c r="W100" s="6">
        <f t="shared" si="13"/>
        <v>64396800</v>
      </c>
      <c r="X100" s="49"/>
      <c r="Y100" s="709"/>
    </row>
    <row r="101" spans="1:25">
      <c r="A101" s="382">
        <v>19</v>
      </c>
      <c r="B101" s="447" t="s">
        <v>1066</v>
      </c>
      <c r="C101" s="447" t="s">
        <v>1085</v>
      </c>
      <c r="D101" s="382" t="s">
        <v>995</v>
      </c>
      <c r="E101" s="388">
        <v>68300000</v>
      </c>
      <c r="F101" s="388"/>
      <c r="G101" s="8">
        <v>68300000</v>
      </c>
      <c r="H101" s="14" t="s">
        <v>996</v>
      </c>
      <c r="I101" s="8">
        <v>68300000</v>
      </c>
      <c r="J101" s="49"/>
      <c r="K101" s="49"/>
      <c r="L101" s="49"/>
      <c r="M101" s="8"/>
      <c r="N101" s="49"/>
      <c r="O101" s="49"/>
      <c r="P101" s="8"/>
      <c r="Q101" s="49"/>
      <c r="R101" s="49"/>
      <c r="S101" s="8"/>
      <c r="T101" s="49"/>
      <c r="U101" s="8">
        <f t="shared" si="11"/>
        <v>2185600</v>
      </c>
      <c r="V101" s="8">
        <f t="shared" si="12"/>
        <v>70485600</v>
      </c>
      <c r="W101" s="6">
        <f t="shared" si="13"/>
        <v>70485600</v>
      </c>
      <c r="X101" s="49"/>
      <c r="Y101" s="709"/>
    </row>
    <row r="102" spans="1:25">
      <c r="A102" s="382">
        <v>20</v>
      </c>
      <c r="B102" s="447" t="s">
        <v>1066</v>
      </c>
      <c r="C102" s="447" t="s">
        <v>1086</v>
      </c>
      <c r="D102" s="382" t="s">
        <v>995</v>
      </c>
      <c r="E102" s="388">
        <v>74200000</v>
      </c>
      <c r="F102" s="388"/>
      <c r="G102" s="8">
        <v>74200000</v>
      </c>
      <c r="H102" s="14" t="s">
        <v>996</v>
      </c>
      <c r="I102" s="8">
        <v>74200000</v>
      </c>
      <c r="J102" s="49"/>
      <c r="K102" s="49"/>
      <c r="L102" s="49"/>
      <c r="M102" s="8"/>
      <c r="N102" s="49"/>
      <c r="O102" s="49"/>
      <c r="P102" s="8"/>
      <c r="Q102" s="49"/>
      <c r="R102" s="49"/>
      <c r="S102" s="8"/>
      <c r="T102" s="49"/>
      <c r="U102" s="8">
        <f t="shared" si="11"/>
        <v>2374400</v>
      </c>
      <c r="V102" s="8">
        <f t="shared" si="12"/>
        <v>76574400</v>
      </c>
      <c r="W102" s="6">
        <f t="shared" si="13"/>
        <v>76574400</v>
      </c>
      <c r="X102" s="49"/>
      <c r="Y102" s="709"/>
    </row>
    <row r="103" spans="1:25">
      <c r="A103" s="382">
        <v>21</v>
      </c>
      <c r="B103" s="447" t="s">
        <v>1066</v>
      </c>
      <c r="C103" s="447" t="s">
        <v>1087</v>
      </c>
      <c r="D103" s="382" t="s">
        <v>995</v>
      </c>
      <c r="E103" s="388">
        <v>80200000</v>
      </c>
      <c r="F103" s="388"/>
      <c r="G103" s="8">
        <v>80200000</v>
      </c>
      <c r="H103" s="14" t="s">
        <v>996</v>
      </c>
      <c r="I103" s="8">
        <v>80200000</v>
      </c>
      <c r="J103" s="49"/>
      <c r="K103" s="49"/>
      <c r="L103" s="49"/>
      <c r="M103" s="8"/>
      <c r="N103" s="49"/>
      <c r="O103" s="49"/>
      <c r="P103" s="8"/>
      <c r="Q103" s="49"/>
      <c r="R103" s="49"/>
      <c r="S103" s="8"/>
      <c r="T103" s="49"/>
      <c r="U103" s="8">
        <f t="shared" si="11"/>
        <v>2566400</v>
      </c>
      <c r="V103" s="8">
        <f t="shared" si="12"/>
        <v>82766400</v>
      </c>
      <c r="W103" s="6">
        <f t="shared" si="13"/>
        <v>82766400</v>
      </c>
      <c r="X103" s="49"/>
      <c r="Y103" s="709"/>
    </row>
    <row r="104" spans="1:25">
      <c r="A104" s="382">
        <v>22</v>
      </c>
      <c r="B104" s="447" t="s">
        <v>1066</v>
      </c>
      <c r="C104" s="447" t="s">
        <v>1088</v>
      </c>
      <c r="D104" s="382" t="s">
        <v>995</v>
      </c>
      <c r="E104" s="388">
        <v>86100000</v>
      </c>
      <c r="F104" s="388"/>
      <c r="G104" s="8">
        <v>86100000</v>
      </c>
      <c r="H104" s="14" t="s">
        <v>996</v>
      </c>
      <c r="I104" s="8">
        <v>86100000</v>
      </c>
      <c r="J104" s="49"/>
      <c r="K104" s="49"/>
      <c r="L104" s="49"/>
      <c r="M104" s="8"/>
      <c r="N104" s="49"/>
      <c r="O104" s="49"/>
      <c r="P104" s="8"/>
      <c r="Q104" s="49"/>
      <c r="R104" s="49"/>
      <c r="S104" s="8"/>
      <c r="T104" s="49"/>
      <c r="U104" s="8">
        <f t="shared" si="11"/>
        <v>2755200</v>
      </c>
      <c r="V104" s="8">
        <f t="shared" si="12"/>
        <v>88855200</v>
      </c>
      <c r="W104" s="6">
        <f t="shared" si="13"/>
        <v>88855200</v>
      </c>
      <c r="X104" s="49"/>
      <c r="Y104" s="709"/>
    </row>
    <row r="105" spans="1:25">
      <c r="A105" s="382">
        <v>23</v>
      </c>
      <c r="B105" s="447" t="s">
        <v>1066</v>
      </c>
      <c r="C105" s="447" t="s">
        <v>1089</v>
      </c>
      <c r="D105" s="382" t="s">
        <v>995</v>
      </c>
      <c r="E105" s="388">
        <v>29700000</v>
      </c>
      <c r="F105" s="388"/>
      <c r="G105" s="8">
        <v>29700000</v>
      </c>
      <c r="H105" s="14" t="s">
        <v>996</v>
      </c>
      <c r="I105" s="8">
        <v>29700000</v>
      </c>
      <c r="J105" s="49"/>
      <c r="K105" s="49"/>
      <c r="L105" s="49"/>
      <c r="M105" s="8"/>
      <c r="N105" s="49"/>
      <c r="O105" s="49"/>
      <c r="P105" s="8"/>
      <c r="Q105" s="49"/>
      <c r="R105" s="49"/>
      <c r="S105" s="8"/>
      <c r="T105" s="49"/>
      <c r="U105" s="8">
        <f t="shared" si="11"/>
        <v>950400</v>
      </c>
      <c r="V105" s="8">
        <f t="shared" si="12"/>
        <v>30650400</v>
      </c>
      <c r="W105" s="6">
        <f t="shared" si="13"/>
        <v>30650400</v>
      </c>
      <c r="X105" s="49"/>
      <c r="Y105" s="709"/>
    </row>
    <row r="106" spans="1:25">
      <c r="A106" s="382">
        <v>24</v>
      </c>
      <c r="B106" s="447" t="s">
        <v>1066</v>
      </c>
      <c r="C106" s="447" t="s">
        <v>1090</v>
      </c>
      <c r="D106" s="382" t="s">
        <v>995</v>
      </c>
      <c r="E106" s="388">
        <v>36300000</v>
      </c>
      <c r="F106" s="388"/>
      <c r="G106" s="8">
        <v>36300000</v>
      </c>
      <c r="H106" s="14" t="s">
        <v>996</v>
      </c>
      <c r="I106" s="8">
        <v>36300000</v>
      </c>
      <c r="J106" s="49"/>
      <c r="K106" s="49"/>
      <c r="L106" s="49"/>
      <c r="M106" s="8"/>
      <c r="N106" s="49"/>
      <c r="O106" s="49"/>
      <c r="P106" s="8"/>
      <c r="Q106" s="49"/>
      <c r="R106" s="49"/>
      <c r="S106" s="8"/>
      <c r="T106" s="49"/>
      <c r="U106" s="8">
        <f t="shared" si="11"/>
        <v>1161600</v>
      </c>
      <c r="V106" s="8">
        <f t="shared" si="12"/>
        <v>37461600</v>
      </c>
      <c r="W106" s="6">
        <f t="shared" si="13"/>
        <v>37461600</v>
      </c>
      <c r="X106" s="49"/>
      <c r="Y106" s="709"/>
    </row>
    <row r="107" spans="1:25">
      <c r="A107" s="382">
        <v>25</v>
      </c>
      <c r="B107" s="447" t="s">
        <v>1066</v>
      </c>
      <c r="C107" s="447" t="s">
        <v>1091</v>
      </c>
      <c r="D107" s="382" t="s">
        <v>995</v>
      </c>
      <c r="E107" s="388">
        <v>42900000</v>
      </c>
      <c r="F107" s="388"/>
      <c r="G107" s="8">
        <v>42900000</v>
      </c>
      <c r="H107" s="14" t="s">
        <v>996</v>
      </c>
      <c r="I107" s="8">
        <v>42900000</v>
      </c>
      <c r="J107" s="49"/>
      <c r="K107" s="49"/>
      <c r="L107" s="49"/>
      <c r="M107" s="8"/>
      <c r="N107" s="49"/>
      <c r="O107" s="49"/>
      <c r="P107" s="8"/>
      <c r="Q107" s="49"/>
      <c r="R107" s="49"/>
      <c r="S107" s="8"/>
      <c r="T107" s="49"/>
      <c r="U107" s="8">
        <f t="shared" si="11"/>
        <v>1372800</v>
      </c>
      <c r="V107" s="8">
        <f t="shared" si="12"/>
        <v>44272800</v>
      </c>
      <c r="W107" s="6">
        <f t="shared" si="13"/>
        <v>44272800</v>
      </c>
      <c r="X107" s="49"/>
      <c r="Y107" s="709"/>
    </row>
    <row r="108" spans="1:25">
      <c r="A108" s="382">
        <v>26</v>
      </c>
      <c r="B108" s="447" t="s">
        <v>1066</v>
      </c>
      <c r="C108" s="447" t="s">
        <v>1092</v>
      </c>
      <c r="D108" s="382" t="s">
        <v>995</v>
      </c>
      <c r="E108" s="388">
        <v>49500000</v>
      </c>
      <c r="F108" s="388"/>
      <c r="G108" s="8">
        <v>49500000</v>
      </c>
      <c r="H108" s="14" t="s">
        <v>996</v>
      </c>
      <c r="I108" s="8">
        <v>49500000</v>
      </c>
      <c r="J108" s="49"/>
      <c r="K108" s="49"/>
      <c r="L108" s="49"/>
      <c r="M108" s="8"/>
      <c r="N108" s="49"/>
      <c r="O108" s="49"/>
      <c r="P108" s="8"/>
      <c r="Q108" s="49"/>
      <c r="R108" s="49"/>
      <c r="S108" s="8"/>
      <c r="T108" s="49"/>
      <c r="U108" s="8">
        <f t="shared" si="11"/>
        <v>1584000</v>
      </c>
      <c r="V108" s="8">
        <f t="shared" si="12"/>
        <v>51084000</v>
      </c>
      <c r="W108" s="6">
        <f t="shared" si="13"/>
        <v>51084000</v>
      </c>
      <c r="X108" s="49"/>
      <c r="Y108" s="709"/>
    </row>
    <row r="109" spans="1:25">
      <c r="A109" s="382">
        <v>27</v>
      </c>
      <c r="B109" s="447" t="s">
        <v>1066</v>
      </c>
      <c r="C109" s="447" t="s">
        <v>1093</v>
      </c>
      <c r="D109" s="382" t="s">
        <v>995</v>
      </c>
      <c r="E109" s="388">
        <v>56100000</v>
      </c>
      <c r="F109" s="388"/>
      <c r="G109" s="8">
        <v>56100000</v>
      </c>
      <c r="H109" s="14" t="s">
        <v>996</v>
      </c>
      <c r="I109" s="8">
        <v>56100000</v>
      </c>
      <c r="J109" s="49"/>
      <c r="K109" s="49"/>
      <c r="L109" s="49"/>
      <c r="M109" s="8"/>
      <c r="N109" s="49"/>
      <c r="O109" s="49"/>
      <c r="P109" s="8"/>
      <c r="Q109" s="49"/>
      <c r="R109" s="49"/>
      <c r="S109" s="8"/>
      <c r="T109" s="49"/>
      <c r="U109" s="8">
        <f t="shared" si="11"/>
        <v>1795200</v>
      </c>
      <c r="V109" s="8">
        <f t="shared" si="12"/>
        <v>57895200</v>
      </c>
      <c r="W109" s="6">
        <f t="shared" si="13"/>
        <v>57895200</v>
      </c>
      <c r="X109" s="49"/>
      <c r="Y109" s="709"/>
    </row>
    <row r="110" spans="1:25">
      <c r="A110" s="382">
        <v>28</v>
      </c>
      <c r="B110" s="447" t="s">
        <v>1066</v>
      </c>
      <c r="C110" s="447" t="s">
        <v>1094</v>
      </c>
      <c r="D110" s="382" t="s">
        <v>995</v>
      </c>
      <c r="E110" s="388">
        <v>62700000</v>
      </c>
      <c r="F110" s="388"/>
      <c r="G110" s="8">
        <v>62700000</v>
      </c>
      <c r="H110" s="14" t="s">
        <v>996</v>
      </c>
      <c r="I110" s="8">
        <v>62700000</v>
      </c>
      <c r="J110" s="49"/>
      <c r="K110" s="49"/>
      <c r="L110" s="49"/>
      <c r="M110" s="8"/>
      <c r="N110" s="49"/>
      <c r="O110" s="49"/>
      <c r="P110" s="8"/>
      <c r="Q110" s="49"/>
      <c r="R110" s="49"/>
      <c r="S110" s="8"/>
      <c r="T110" s="49"/>
      <c r="U110" s="8">
        <f t="shared" si="11"/>
        <v>2006400</v>
      </c>
      <c r="V110" s="8">
        <f t="shared" si="12"/>
        <v>64706400</v>
      </c>
      <c r="W110" s="6">
        <f t="shared" si="13"/>
        <v>64706400</v>
      </c>
      <c r="X110" s="49"/>
      <c r="Y110" s="709"/>
    </row>
    <row r="111" spans="1:25">
      <c r="A111" s="382">
        <v>29</v>
      </c>
      <c r="B111" s="447" t="s">
        <v>1066</v>
      </c>
      <c r="C111" s="447" t="s">
        <v>1095</v>
      </c>
      <c r="D111" s="382" t="s">
        <v>995</v>
      </c>
      <c r="E111" s="388">
        <v>69300000</v>
      </c>
      <c r="F111" s="388"/>
      <c r="G111" s="8">
        <v>69300000</v>
      </c>
      <c r="H111" s="14" t="s">
        <v>996</v>
      </c>
      <c r="I111" s="8">
        <v>69300000</v>
      </c>
      <c r="J111" s="49"/>
      <c r="K111" s="49"/>
      <c r="L111" s="49"/>
      <c r="M111" s="8"/>
      <c r="N111" s="49"/>
      <c r="O111" s="49"/>
      <c r="P111" s="8"/>
      <c r="Q111" s="49"/>
      <c r="R111" s="49"/>
      <c r="S111" s="8"/>
      <c r="T111" s="49"/>
      <c r="U111" s="8">
        <f t="shared" si="11"/>
        <v>2217600</v>
      </c>
      <c r="V111" s="8">
        <f t="shared" si="12"/>
        <v>71517600</v>
      </c>
      <c r="W111" s="6">
        <f t="shared" si="13"/>
        <v>71517600</v>
      </c>
      <c r="X111" s="49"/>
      <c r="Y111" s="709"/>
    </row>
    <row r="112" spans="1:25">
      <c r="A112" s="382">
        <v>30</v>
      </c>
      <c r="B112" s="447" t="s">
        <v>1066</v>
      </c>
      <c r="C112" s="447" t="s">
        <v>1096</v>
      </c>
      <c r="D112" s="382" t="s">
        <v>995</v>
      </c>
      <c r="E112" s="388">
        <v>75900000</v>
      </c>
      <c r="F112" s="388"/>
      <c r="G112" s="8">
        <v>75900000</v>
      </c>
      <c r="H112" s="14" t="s">
        <v>996</v>
      </c>
      <c r="I112" s="8">
        <v>75900000</v>
      </c>
      <c r="J112" s="49"/>
      <c r="K112" s="49"/>
      <c r="L112" s="49"/>
      <c r="M112" s="8"/>
      <c r="N112" s="49"/>
      <c r="O112" s="49"/>
      <c r="P112" s="8"/>
      <c r="Q112" s="49"/>
      <c r="R112" s="49"/>
      <c r="S112" s="8"/>
      <c r="T112" s="49"/>
      <c r="U112" s="8">
        <f t="shared" si="11"/>
        <v>2428800</v>
      </c>
      <c r="V112" s="8">
        <f t="shared" si="12"/>
        <v>78328800</v>
      </c>
      <c r="W112" s="6">
        <f t="shared" si="13"/>
        <v>78328800</v>
      </c>
      <c r="X112" s="49"/>
      <c r="Y112" s="709"/>
    </row>
    <row r="113" spans="1:25">
      <c r="A113" s="382">
        <v>31</v>
      </c>
      <c r="B113" s="447" t="s">
        <v>1066</v>
      </c>
      <c r="C113" s="447" t="s">
        <v>1097</v>
      </c>
      <c r="D113" s="382" t="s">
        <v>995</v>
      </c>
      <c r="E113" s="388">
        <v>82500000</v>
      </c>
      <c r="F113" s="388"/>
      <c r="G113" s="8">
        <v>82500000</v>
      </c>
      <c r="H113" s="14" t="s">
        <v>996</v>
      </c>
      <c r="I113" s="8">
        <v>82500000</v>
      </c>
      <c r="J113" s="49"/>
      <c r="K113" s="49"/>
      <c r="L113" s="49"/>
      <c r="M113" s="8"/>
      <c r="N113" s="49"/>
      <c r="O113" s="49"/>
      <c r="P113" s="8"/>
      <c r="Q113" s="49"/>
      <c r="R113" s="49"/>
      <c r="S113" s="8"/>
      <c r="T113" s="49"/>
      <c r="U113" s="8">
        <f t="shared" si="11"/>
        <v>2640000</v>
      </c>
      <c r="V113" s="8">
        <f t="shared" si="12"/>
        <v>85140000</v>
      </c>
      <c r="W113" s="6">
        <f t="shared" si="13"/>
        <v>85140000</v>
      </c>
      <c r="X113" s="49"/>
      <c r="Y113" s="709"/>
    </row>
    <row r="114" spans="1:25">
      <c r="A114" s="382">
        <v>32</v>
      </c>
      <c r="B114" s="447" t="s">
        <v>1066</v>
      </c>
      <c r="C114" s="447" t="s">
        <v>1098</v>
      </c>
      <c r="D114" s="382" t="s">
        <v>995</v>
      </c>
      <c r="E114" s="388">
        <v>89100000</v>
      </c>
      <c r="F114" s="388"/>
      <c r="G114" s="8">
        <v>89100000</v>
      </c>
      <c r="H114" s="14" t="s">
        <v>996</v>
      </c>
      <c r="I114" s="8">
        <v>89100000</v>
      </c>
      <c r="J114" s="49"/>
      <c r="K114" s="49"/>
      <c r="L114" s="49"/>
      <c r="M114" s="8"/>
      <c r="N114" s="49"/>
      <c r="O114" s="49"/>
      <c r="P114" s="8"/>
      <c r="Q114" s="49"/>
      <c r="R114" s="49"/>
      <c r="S114" s="8"/>
      <c r="T114" s="49"/>
      <c r="U114" s="8">
        <f t="shared" si="11"/>
        <v>2851200</v>
      </c>
      <c r="V114" s="8">
        <f t="shared" si="12"/>
        <v>91951200</v>
      </c>
      <c r="W114" s="6">
        <f t="shared" si="13"/>
        <v>91951200</v>
      </c>
      <c r="X114" s="49"/>
      <c r="Y114" s="709"/>
    </row>
    <row r="115" spans="1:25">
      <c r="A115" s="382">
        <v>33</v>
      </c>
      <c r="B115" s="447" t="s">
        <v>1066</v>
      </c>
      <c r="C115" s="447" t="s">
        <v>1099</v>
      </c>
      <c r="D115" s="382" t="s">
        <v>995</v>
      </c>
      <c r="E115" s="388">
        <v>95700000</v>
      </c>
      <c r="F115" s="388"/>
      <c r="G115" s="8">
        <v>95700000</v>
      </c>
      <c r="H115" s="14" t="s">
        <v>996</v>
      </c>
      <c r="I115" s="8">
        <v>95700000</v>
      </c>
      <c r="J115" s="49"/>
      <c r="K115" s="49"/>
      <c r="L115" s="49"/>
      <c r="M115" s="8"/>
      <c r="N115" s="49"/>
      <c r="O115" s="49"/>
      <c r="P115" s="8"/>
      <c r="Q115" s="49"/>
      <c r="R115" s="49"/>
      <c r="S115" s="8"/>
      <c r="T115" s="49"/>
      <c r="U115" s="8">
        <f t="shared" si="11"/>
        <v>3062400</v>
      </c>
      <c r="V115" s="8">
        <f t="shared" si="12"/>
        <v>98762400</v>
      </c>
      <c r="W115" s="6">
        <f t="shared" si="13"/>
        <v>98762400</v>
      </c>
      <c r="X115" s="49"/>
      <c r="Y115" s="709"/>
    </row>
    <row r="116" spans="1:25">
      <c r="A116" s="382">
        <v>34</v>
      </c>
      <c r="B116" s="447" t="s">
        <v>1066</v>
      </c>
      <c r="C116" s="447" t="s">
        <v>1100</v>
      </c>
      <c r="D116" s="382" t="s">
        <v>995</v>
      </c>
      <c r="E116" s="388">
        <v>32700000</v>
      </c>
      <c r="F116" s="388"/>
      <c r="G116" s="8">
        <v>32700000</v>
      </c>
      <c r="H116" s="14" t="s">
        <v>996</v>
      </c>
      <c r="I116" s="8">
        <v>32700000</v>
      </c>
      <c r="J116" s="49"/>
      <c r="K116" s="49"/>
      <c r="L116" s="49"/>
      <c r="M116" s="8"/>
      <c r="N116" s="49"/>
      <c r="O116" s="49"/>
      <c r="P116" s="8"/>
      <c r="Q116" s="49"/>
      <c r="R116" s="49"/>
      <c r="S116" s="8"/>
      <c r="T116" s="49"/>
      <c r="U116" s="8">
        <f t="shared" si="11"/>
        <v>1046400</v>
      </c>
      <c r="V116" s="8">
        <f t="shared" si="12"/>
        <v>33746400</v>
      </c>
      <c r="W116" s="6">
        <f t="shared" si="13"/>
        <v>33746400</v>
      </c>
      <c r="X116" s="49"/>
      <c r="Y116" s="709"/>
    </row>
    <row r="117" spans="1:25">
      <c r="A117" s="382">
        <v>35</v>
      </c>
      <c r="B117" s="447" t="s">
        <v>1066</v>
      </c>
      <c r="C117" s="447" t="s">
        <v>1101</v>
      </c>
      <c r="D117" s="382" t="s">
        <v>995</v>
      </c>
      <c r="E117" s="388">
        <v>39900000</v>
      </c>
      <c r="F117" s="388"/>
      <c r="G117" s="8">
        <v>39900000</v>
      </c>
      <c r="H117" s="14" t="s">
        <v>996</v>
      </c>
      <c r="I117" s="8">
        <v>39900000</v>
      </c>
      <c r="J117" s="49"/>
      <c r="K117" s="49"/>
      <c r="L117" s="49"/>
      <c r="M117" s="8"/>
      <c r="N117" s="49"/>
      <c r="O117" s="49"/>
      <c r="P117" s="8"/>
      <c r="Q117" s="49"/>
      <c r="R117" s="49"/>
      <c r="S117" s="8"/>
      <c r="T117" s="49"/>
      <c r="U117" s="8">
        <f t="shared" si="11"/>
        <v>1276800</v>
      </c>
      <c r="V117" s="8">
        <f t="shared" si="12"/>
        <v>41176800</v>
      </c>
      <c r="W117" s="6">
        <f t="shared" si="13"/>
        <v>41176800</v>
      </c>
      <c r="X117" s="49"/>
      <c r="Y117" s="709"/>
    </row>
    <row r="118" spans="1:25">
      <c r="A118" s="382">
        <v>36</v>
      </c>
      <c r="B118" s="447" t="s">
        <v>1066</v>
      </c>
      <c r="C118" s="447" t="s">
        <v>1102</v>
      </c>
      <c r="D118" s="382" t="s">
        <v>995</v>
      </c>
      <c r="E118" s="388">
        <v>47200000</v>
      </c>
      <c r="F118" s="388"/>
      <c r="G118" s="8">
        <v>47200000</v>
      </c>
      <c r="H118" s="14" t="s">
        <v>996</v>
      </c>
      <c r="I118" s="8">
        <v>47200000</v>
      </c>
      <c r="J118" s="49"/>
      <c r="K118" s="49"/>
      <c r="L118" s="49"/>
      <c r="M118" s="8"/>
      <c r="N118" s="49"/>
      <c r="O118" s="49"/>
      <c r="P118" s="8"/>
      <c r="Q118" s="49"/>
      <c r="R118" s="49"/>
      <c r="S118" s="8"/>
      <c r="T118" s="49"/>
      <c r="U118" s="8">
        <f t="shared" si="11"/>
        <v>1510400</v>
      </c>
      <c r="V118" s="8">
        <f t="shared" si="12"/>
        <v>48710400</v>
      </c>
      <c r="W118" s="6">
        <f t="shared" si="13"/>
        <v>48710400</v>
      </c>
      <c r="X118" s="49"/>
      <c r="Y118" s="709"/>
    </row>
    <row r="119" spans="1:25">
      <c r="A119" s="382">
        <v>37</v>
      </c>
      <c r="B119" s="447" t="s">
        <v>1066</v>
      </c>
      <c r="C119" s="447" t="s">
        <v>1103</v>
      </c>
      <c r="D119" s="382" t="s">
        <v>995</v>
      </c>
      <c r="E119" s="388">
        <v>54400000</v>
      </c>
      <c r="F119" s="388"/>
      <c r="G119" s="8">
        <v>54400000</v>
      </c>
      <c r="H119" s="14" t="s">
        <v>996</v>
      </c>
      <c r="I119" s="8">
        <v>54400000</v>
      </c>
      <c r="J119" s="49"/>
      <c r="K119" s="49"/>
      <c r="L119" s="49"/>
      <c r="M119" s="8"/>
      <c r="N119" s="49"/>
      <c r="O119" s="49"/>
      <c r="P119" s="8"/>
      <c r="Q119" s="49"/>
      <c r="R119" s="49"/>
      <c r="S119" s="8"/>
      <c r="T119" s="49"/>
      <c r="U119" s="8">
        <f t="shared" si="11"/>
        <v>1740800</v>
      </c>
      <c r="V119" s="8">
        <f t="shared" si="12"/>
        <v>56140800</v>
      </c>
      <c r="W119" s="6">
        <f t="shared" si="13"/>
        <v>56140800</v>
      </c>
      <c r="X119" s="49"/>
      <c r="Y119" s="709"/>
    </row>
    <row r="120" spans="1:25">
      <c r="A120" s="382">
        <v>38</v>
      </c>
      <c r="B120" s="447" t="s">
        <v>1066</v>
      </c>
      <c r="C120" s="447" t="s">
        <v>1104</v>
      </c>
      <c r="D120" s="382" t="s">
        <v>995</v>
      </c>
      <c r="E120" s="388">
        <v>61700000</v>
      </c>
      <c r="F120" s="388"/>
      <c r="G120" s="8">
        <v>61700000</v>
      </c>
      <c r="H120" s="14" t="s">
        <v>996</v>
      </c>
      <c r="I120" s="8">
        <v>61700000</v>
      </c>
      <c r="J120" s="49"/>
      <c r="K120" s="49"/>
      <c r="L120" s="49"/>
      <c r="M120" s="8"/>
      <c r="N120" s="49"/>
      <c r="O120" s="49"/>
      <c r="P120" s="8"/>
      <c r="Q120" s="49"/>
      <c r="R120" s="49"/>
      <c r="S120" s="8"/>
      <c r="T120" s="49"/>
      <c r="U120" s="8">
        <f t="shared" si="11"/>
        <v>1974400</v>
      </c>
      <c r="V120" s="8">
        <f t="shared" si="12"/>
        <v>63674400</v>
      </c>
      <c r="W120" s="6">
        <f t="shared" si="13"/>
        <v>63674400</v>
      </c>
      <c r="X120" s="49"/>
      <c r="Y120" s="709"/>
    </row>
    <row r="121" spans="1:25">
      <c r="A121" s="382">
        <v>39</v>
      </c>
      <c r="B121" s="447" t="s">
        <v>1066</v>
      </c>
      <c r="C121" s="447" t="s">
        <v>1105</v>
      </c>
      <c r="D121" s="382" t="s">
        <v>995</v>
      </c>
      <c r="E121" s="388">
        <v>69000000</v>
      </c>
      <c r="F121" s="388"/>
      <c r="G121" s="8">
        <v>69000000</v>
      </c>
      <c r="H121" s="14" t="s">
        <v>996</v>
      </c>
      <c r="I121" s="8">
        <v>69000000</v>
      </c>
      <c r="J121" s="49"/>
      <c r="K121" s="49"/>
      <c r="L121" s="49"/>
      <c r="M121" s="8"/>
      <c r="N121" s="49"/>
      <c r="O121" s="49"/>
      <c r="P121" s="8"/>
      <c r="Q121" s="49"/>
      <c r="R121" s="49"/>
      <c r="S121" s="8"/>
      <c r="T121" s="49"/>
      <c r="U121" s="8">
        <f t="shared" si="11"/>
        <v>2208000</v>
      </c>
      <c r="V121" s="8">
        <f t="shared" si="12"/>
        <v>71208000</v>
      </c>
      <c r="W121" s="6">
        <f t="shared" si="13"/>
        <v>71208000</v>
      </c>
      <c r="X121" s="49"/>
      <c r="Y121" s="709"/>
    </row>
    <row r="122" spans="1:25">
      <c r="A122" s="382">
        <v>40</v>
      </c>
      <c r="B122" s="447" t="s">
        <v>1066</v>
      </c>
      <c r="C122" s="447" t="s">
        <v>1106</v>
      </c>
      <c r="D122" s="382" t="s">
        <v>995</v>
      </c>
      <c r="E122" s="388">
        <v>76200000</v>
      </c>
      <c r="F122" s="388"/>
      <c r="G122" s="8">
        <v>76200000</v>
      </c>
      <c r="H122" s="14" t="s">
        <v>996</v>
      </c>
      <c r="I122" s="8">
        <v>76200000</v>
      </c>
      <c r="J122" s="49"/>
      <c r="K122" s="49"/>
      <c r="L122" s="49"/>
      <c r="M122" s="8"/>
      <c r="N122" s="49"/>
      <c r="O122" s="49"/>
      <c r="P122" s="8"/>
      <c r="Q122" s="49"/>
      <c r="R122" s="49"/>
      <c r="S122" s="8"/>
      <c r="T122" s="49"/>
      <c r="U122" s="8">
        <f t="shared" si="11"/>
        <v>2438400</v>
      </c>
      <c r="V122" s="8">
        <f t="shared" si="12"/>
        <v>78638400</v>
      </c>
      <c r="W122" s="6">
        <f t="shared" si="13"/>
        <v>78638400</v>
      </c>
      <c r="X122" s="49"/>
      <c r="Y122" s="709"/>
    </row>
    <row r="123" spans="1:25">
      <c r="A123" s="382">
        <v>41</v>
      </c>
      <c r="B123" s="447" t="s">
        <v>1066</v>
      </c>
      <c r="C123" s="447" t="s">
        <v>1107</v>
      </c>
      <c r="D123" s="382" t="s">
        <v>995</v>
      </c>
      <c r="E123" s="388">
        <v>83500000</v>
      </c>
      <c r="F123" s="388"/>
      <c r="G123" s="8">
        <v>83500000</v>
      </c>
      <c r="H123" s="14" t="s">
        <v>996</v>
      </c>
      <c r="I123" s="8">
        <v>83500000</v>
      </c>
      <c r="J123" s="49"/>
      <c r="K123" s="49"/>
      <c r="L123" s="49"/>
      <c r="M123" s="8"/>
      <c r="N123" s="49"/>
      <c r="O123" s="49"/>
      <c r="P123" s="8"/>
      <c r="Q123" s="49"/>
      <c r="R123" s="49"/>
      <c r="S123" s="8"/>
      <c r="T123" s="49"/>
      <c r="U123" s="8">
        <f t="shared" si="11"/>
        <v>2672000</v>
      </c>
      <c r="V123" s="8">
        <f t="shared" si="12"/>
        <v>86172000</v>
      </c>
      <c r="W123" s="6">
        <f t="shared" si="13"/>
        <v>86172000</v>
      </c>
      <c r="X123" s="49"/>
      <c r="Y123" s="709"/>
    </row>
    <row r="124" spans="1:25">
      <c r="A124" s="382">
        <v>42</v>
      </c>
      <c r="B124" s="447" t="s">
        <v>1066</v>
      </c>
      <c r="C124" s="447" t="s">
        <v>1108</v>
      </c>
      <c r="D124" s="382" t="s">
        <v>995</v>
      </c>
      <c r="E124" s="388">
        <v>90700000</v>
      </c>
      <c r="F124" s="388"/>
      <c r="G124" s="8">
        <v>90700000</v>
      </c>
      <c r="H124" s="14" t="s">
        <v>996</v>
      </c>
      <c r="I124" s="8">
        <v>90700000</v>
      </c>
      <c r="J124" s="49"/>
      <c r="K124" s="49"/>
      <c r="L124" s="49"/>
      <c r="M124" s="8"/>
      <c r="N124" s="49"/>
      <c r="O124" s="49"/>
      <c r="P124" s="8"/>
      <c r="Q124" s="49"/>
      <c r="R124" s="49"/>
      <c r="S124" s="8"/>
      <c r="T124" s="49"/>
      <c r="U124" s="8">
        <f t="shared" si="11"/>
        <v>2902400</v>
      </c>
      <c r="V124" s="8">
        <f t="shared" si="12"/>
        <v>93602400</v>
      </c>
      <c r="W124" s="6">
        <f t="shared" si="13"/>
        <v>93602400</v>
      </c>
      <c r="X124" s="49"/>
      <c r="Y124" s="709"/>
    </row>
    <row r="125" spans="1:25">
      <c r="A125" s="382">
        <v>43</v>
      </c>
      <c r="B125" s="447" t="s">
        <v>1066</v>
      </c>
      <c r="C125" s="447" t="s">
        <v>1109</v>
      </c>
      <c r="D125" s="382" t="s">
        <v>995</v>
      </c>
      <c r="E125" s="388">
        <v>98000000</v>
      </c>
      <c r="F125" s="388"/>
      <c r="G125" s="8">
        <v>98000000</v>
      </c>
      <c r="H125" s="14" t="s">
        <v>996</v>
      </c>
      <c r="I125" s="8">
        <v>98000000</v>
      </c>
      <c r="J125" s="49"/>
      <c r="K125" s="49"/>
      <c r="L125" s="49"/>
      <c r="M125" s="8"/>
      <c r="N125" s="49"/>
      <c r="O125" s="49"/>
      <c r="P125" s="8"/>
      <c r="Q125" s="49"/>
      <c r="R125" s="49"/>
      <c r="S125" s="8"/>
      <c r="T125" s="49"/>
      <c r="U125" s="8">
        <f t="shared" si="11"/>
        <v>3136000</v>
      </c>
      <c r="V125" s="8">
        <f t="shared" si="12"/>
        <v>101136000</v>
      </c>
      <c r="W125" s="6">
        <f t="shared" si="13"/>
        <v>101136000</v>
      </c>
      <c r="X125" s="49"/>
      <c r="Y125" s="709"/>
    </row>
    <row r="126" spans="1:25">
      <c r="A126" s="382">
        <v>44</v>
      </c>
      <c r="B126" s="447" t="s">
        <v>1066</v>
      </c>
      <c r="C126" s="447" t="s">
        <v>1110</v>
      </c>
      <c r="D126" s="382" t="s">
        <v>995</v>
      </c>
      <c r="E126" s="388">
        <v>105300000</v>
      </c>
      <c r="F126" s="388"/>
      <c r="G126" s="8">
        <v>105300000</v>
      </c>
      <c r="H126" s="14" t="s">
        <v>996</v>
      </c>
      <c r="I126" s="8">
        <v>105300000</v>
      </c>
      <c r="J126" s="49"/>
      <c r="K126" s="49"/>
      <c r="L126" s="49"/>
      <c r="M126" s="8"/>
      <c r="N126" s="49"/>
      <c r="O126" s="49"/>
      <c r="P126" s="8"/>
      <c r="Q126" s="49"/>
      <c r="R126" s="49"/>
      <c r="S126" s="8"/>
      <c r="T126" s="49"/>
      <c r="U126" s="8">
        <f t="shared" si="11"/>
        <v>3369600</v>
      </c>
      <c r="V126" s="8">
        <f t="shared" si="12"/>
        <v>108669600</v>
      </c>
      <c r="W126" s="6">
        <f t="shared" si="13"/>
        <v>108669600</v>
      </c>
      <c r="X126" s="49"/>
      <c r="Y126" s="709"/>
    </row>
    <row r="127" spans="1:25">
      <c r="A127" s="382">
        <v>45</v>
      </c>
      <c r="B127" s="447" t="s">
        <v>1066</v>
      </c>
      <c r="C127" s="447" t="s">
        <v>1111</v>
      </c>
      <c r="D127" s="382" t="s">
        <v>995</v>
      </c>
      <c r="E127" s="388">
        <v>35600000</v>
      </c>
      <c r="F127" s="388"/>
      <c r="G127" s="8">
        <v>35600000</v>
      </c>
      <c r="H127" s="14" t="s">
        <v>996</v>
      </c>
      <c r="I127" s="8">
        <v>35600000</v>
      </c>
      <c r="J127" s="49"/>
      <c r="K127" s="49"/>
      <c r="L127" s="49"/>
      <c r="M127" s="8"/>
      <c r="N127" s="49"/>
      <c r="O127" s="49"/>
      <c r="P127" s="8"/>
      <c r="Q127" s="49"/>
      <c r="R127" s="49"/>
      <c r="S127" s="8"/>
      <c r="T127" s="49"/>
      <c r="U127" s="8">
        <f t="shared" si="11"/>
        <v>1139200</v>
      </c>
      <c r="V127" s="8">
        <f t="shared" si="12"/>
        <v>36739200</v>
      </c>
      <c r="W127" s="6">
        <f t="shared" si="13"/>
        <v>36739200</v>
      </c>
      <c r="X127" s="49"/>
      <c r="Y127" s="709"/>
    </row>
    <row r="128" spans="1:25">
      <c r="A128" s="382">
        <v>46</v>
      </c>
      <c r="B128" s="447" t="s">
        <v>1066</v>
      </c>
      <c r="C128" s="447" t="s">
        <v>1112</v>
      </c>
      <c r="D128" s="382" t="s">
        <v>995</v>
      </c>
      <c r="E128" s="388">
        <v>43600000</v>
      </c>
      <c r="F128" s="388"/>
      <c r="G128" s="8">
        <v>43600000</v>
      </c>
      <c r="H128" s="14" t="s">
        <v>996</v>
      </c>
      <c r="I128" s="8">
        <v>43600000</v>
      </c>
      <c r="J128" s="49"/>
      <c r="K128" s="49"/>
      <c r="L128" s="49"/>
      <c r="M128" s="8"/>
      <c r="N128" s="49"/>
      <c r="O128" s="49"/>
      <c r="P128" s="8"/>
      <c r="Q128" s="49"/>
      <c r="R128" s="49"/>
      <c r="S128" s="8"/>
      <c r="T128" s="49"/>
      <c r="U128" s="8">
        <f t="shared" si="11"/>
        <v>1395200</v>
      </c>
      <c r="V128" s="8">
        <f t="shared" si="12"/>
        <v>44995200</v>
      </c>
      <c r="W128" s="6">
        <f t="shared" si="13"/>
        <v>44995200</v>
      </c>
      <c r="X128" s="49"/>
      <c r="Y128" s="709"/>
    </row>
    <row r="129" spans="1:25">
      <c r="A129" s="382">
        <v>47</v>
      </c>
      <c r="B129" s="447" t="s">
        <v>1066</v>
      </c>
      <c r="C129" s="447" t="s">
        <v>1113</v>
      </c>
      <c r="D129" s="382" t="s">
        <v>995</v>
      </c>
      <c r="E129" s="388">
        <v>51500000</v>
      </c>
      <c r="F129" s="388"/>
      <c r="G129" s="8">
        <v>51500000</v>
      </c>
      <c r="H129" s="14" t="s">
        <v>996</v>
      </c>
      <c r="I129" s="8">
        <v>51500000</v>
      </c>
      <c r="J129" s="49"/>
      <c r="K129" s="49"/>
      <c r="L129" s="49"/>
      <c r="M129" s="8"/>
      <c r="N129" s="49"/>
      <c r="O129" s="49"/>
      <c r="P129" s="8"/>
      <c r="Q129" s="49"/>
      <c r="R129" s="49"/>
      <c r="S129" s="8"/>
      <c r="T129" s="49"/>
      <c r="U129" s="8">
        <f t="shared" si="11"/>
        <v>1648000</v>
      </c>
      <c r="V129" s="8">
        <f t="shared" si="12"/>
        <v>53148000</v>
      </c>
      <c r="W129" s="6">
        <f t="shared" si="13"/>
        <v>53148000</v>
      </c>
      <c r="X129" s="49"/>
      <c r="Y129" s="709"/>
    </row>
    <row r="130" spans="1:25">
      <c r="A130" s="382">
        <v>48</v>
      </c>
      <c r="B130" s="447" t="s">
        <v>1066</v>
      </c>
      <c r="C130" s="447" t="s">
        <v>1114</v>
      </c>
      <c r="D130" s="382" t="s">
        <v>995</v>
      </c>
      <c r="E130" s="388">
        <v>59400000</v>
      </c>
      <c r="F130" s="388"/>
      <c r="G130" s="8">
        <v>59400000</v>
      </c>
      <c r="H130" s="14" t="s">
        <v>996</v>
      </c>
      <c r="I130" s="8">
        <v>59400000</v>
      </c>
      <c r="J130" s="49"/>
      <c r="K130" s="49"/>
      <c r="L130" s="49"/>
      <c r="M130" s="8"/>
      <c r="N130" s="49"/>
      <c r="O130" s="49"/>
      <c r="P130" s="8"/>
      <c r="Q130" s="49"/>
      <c r="R130" s="49"/>
      <c r="S130" s="8"/>
      <c r="T130" s="49"/>
      <c r="U130" s="8">
        <f t="shared" si="11"/>
        <v>1900800</v>
      </c>
      <c r="V130" s="8">
        <f t="shared" si="12"/>
        <v>61300800</v>
      </c>
      <c r="W130" s="6">
        <f t="shared" si="13"/>
        <v>61300800</v>
      </c>
      <c r="X130" s="49"/>
      <c r="Y130" s="709"/>
    </row>
    <row r="131" spans="1:25">
      <c r="A131" s="382">
        <v>49</v>
      </c>
      <c r="B131" s="447" t="s">
        <v>1066</v>
      </c>
      <c r="C131" s="447" t="s">
        <v>1115</v>
      </c>
      <c r="D131" s="382" t="s">
        <v>995</v>
      </c>
      <c r="E131" s="388">
        <v>67300000</v>
      </c>
      <c r="F131" s="388"/>
      <c r="G131" s="8">
        <v>67300000</v>
      </c>
      <c r="H131" s="14" t="s">
        <v>996</v>
      </c>
      <c r="I131" s="8">
        <v>67300000</v>
      </c>
      <c r="J131" s="49"/>
      <c r="K131" s="49"/>
      <c r="L131" s="49"/>
      <c r="M131" s="8"/>
      <c r="N131" s="49"/>
      <c r="O131" s="49"/>
      <c r="P131" s="8"/>
      <c r="Q131" s="49"/>
      <c r="R131" s="49"/>
      <c r="S131" s="8"/>
      <c r="T131" s="49"/>
      <c r="U131" s="8">
        <f t="shared" si="11"/>
        <v>2153600</v>
      </c>
      <c r="V131" s="8">
        <f t="shared" si="12"/>
        <v>69453600</v>
      </c>
      <c r="W131" s="6">
        <f t="shared" si="13"/>
        <v>69453600</v>
      </c>
      <c r="X131" s="49"/>
      <c r="Y131" s="709"/>
    </row>
    <row r="132" spans="1:25">
      <c r="A132" s="382">
        <v>50</v>
      </c>
      <c r="B132" s="447" t="s">
        <v>1066</v>
      </c>
      <c r="C132" s="447" t="s">
        <v>1116</v>
      </c>
      <c r="D132" s="382" t="s">
        <v>995</v>
      </c>
      <c r="E132" s="388">
        <v>75200000</v>
      </c>
      <c r="F132" s="388"/>
      <c r="G132" s="8">
        <v>75200000</v>
      </c>
      <c r="H132" s="14" t="s">
        <v>996</v>
      </c>
      <c r="I132" s="8">
        <v>75200000</v>
      </c>
      <c r="J132" s="49"/>
      <c r="K132" s="49"/>
      <c r="L132" s="49"/>
      <c r="M132" s="8"/>
      <c r="N132" s="49"/>
      <c r="O132" s="49"/>
      <c r="P132" s="8"/>
      <c r="Q132" s="49"/>
      <c r="R132" s="49"/>
      <c r="S132" s="8"/>
      <c r="T132" s="49"/>
      <c r="U132" s="8">
        <f t="shared" si="11"/>
        <v>2406400</v>
      </c>
      <c r="V132" s="8">
        <f t="shared" si="12"/>
        <v>77606400</v>
      </c>
      <c r="W132" s="6">
        <f t="shared" si="13"/>
        <v>77606400</v>
      </c>
      <c r="X132" s="49"/>
      <c r="Y132" s="709"/>
    </row>
    <row r="133" spans="1:25">
      <c r="A133" s="382">
        <v>51</v>
      </c>
      <c r="B133" s="447" t="s">
        <v>1066</v>
      </c>
      <c r="C133" s="447" t="s">
        <v>1117</v>
      </c>
      <c r="D133" s="382" t="s">
        <v>995</v>
      </c>
      <c r="E133" s="388">
        <v>83200000</v>
      </c>
      <c r="F133" s="388"/>
      <c r="G133" s="8">
        <v>83200000</v>
      </c>
      <c r="H133" s="14" t="s">
        <v>996</v>
      </c>
      <c r="I133" s="8">
        <v>83200000</v>
      </c>
      <c r="J133" s="49"/>
      <c r="K133" s="49"/>
      <c r="L133" s="49"/>
      <c r="M133" s="8"/>
      <c r="N133" s="49"/>
      <c r="O133" s="49"/>
      <c r="P133" s="8"/>
      <c r="Q133" s="49"/>
      <c r="R133" s="49"/>
      <c r="S133" s="8"/>
      <c r="T133" s="49"/>
      <c r="U133" s="8">
        <f t="shared" si="11"/>
        <v>2662400</v>
      </c>
      <c r="V133" s="8">
        <f t="shared" si="12"/>
        <v>85862400</v>
      </c>
      <c r="W133" s="6">
        <f t="shared" si="13"/>
        <v>85862400</v>
      </c>
      <c r="X133" s="49"/>
      <c r="Y133" s="709"/>
    </row>
    <row r="134" spans="1:25">
      <c r="A134" s="382">
        <v>52</v>
      </c>
      <c r="B134" s="447" t="s">
        <v>1066</v>
      </c>
      <c r="C134" s="447" t="s">
        <v>1118</v>
      </c>
      <c r="D134" s="382" t="s">
        <v>995</v>
      </c>
      <c r="E134" s="388">
        <v>91100000</v>
      </c>
      <c r="F134" s="388"/>
      <c r="G134" s="8">
        <v>91100000</v>
      </c>
      <c r="H134" s="14" t="s">
        <v>996</v>
      </c>
      <c r="I134" s="8">
        <v>91100000</v>
      </c>
      <c r="J134" s="49"/>
      <c r="K134" s="49"/>
      <c r="L134" s="49"/>
      <c r="M134" s="8"/>
      <c r="N134" s="49"/>
      <c r="O134" s="49"/>
      <c r="P134" s="8"/>
      <c r="Q134" s="49"/>
      <c r="R134" s="49"/>
      <c r="S134" s="8"/>
      <c r="T134" s="49"/>
      <c r="U134" s="8">
        <f t="shared" si="11"/>
        <v>2915200</v>
      </c>
      <c r="V134" s="8">
        <f t="shared" si="12"/>
        <v>94015200</v>
      </c>
      <c r="W134" s="6">
        <f t="shared" si="13"/>
        <v>94015200</v>
      </c>
      <c r="X134" s="49"/>
      <c r="Y134" s="709"/>
    </row>
    <row r="135" spans="1:25">
      <c r="A135" s="382">
        <v>53</v>
      </c>
      <c r="B135" s="447" t="s">
        <v>1066</v>
      </c>
      <c r="C135" s="447" t="s">
        <v>1119</v>
      </c>
      <c r="D135" s="382" t="s">
        <v>995</v>
      </c>
      <c r="E135" s="388">
        <v>99000000</v>
      </c>
      <c r="F135" s="388"/>
      <c r="G135" s="8">
        <v>99000000</v>
      </c>
      <c r="H135" s="14" t="s">
        <v>996</v>
      </c>
      <c r="I135" s="8">
        <v>99000000</v>
      </c>
      <c r="J135" s="49"/>
      <c r="K135" s="49"/>
      <c r="L135" s="49"/>
      <c r="M135" s="8"/>
      <c r="N135" s="49"/>
      <c r="O135" s="49"/>
      <c r="P135" s="8"/>
      <c r="Q135" s="49"/>
      <c r="R135" s="49"/>
      <c r="S135" s="8"/>
      <c r="T135" s="49"/>
      <c r="U135" s="8">
        <f t="shared" si="11"/>
        <v>3168000</v>
      </c>
      <c r="V135" s="8">
        <f t="shared" si="12"/>
        <v>102168000</v>
      </c>
      <c r="W135" s="6">
        <f t="shared" si="13"/>
        <v>102168000</v>
      </c>
      <c r="X135" s="49"/>
      <c r="Y135" s="709"/>
    </row>
    <row r="136" spans="1:25">
      <c r="A136" s="382">
        <v>54</v>
      </c>
      <c r="B136" s="447" t="s">
        <v>1066</v>
      </c>
      <c r="C136" s="447" t="s">
        <v>1120</v>
      </c>
      <c r="D136" s="382" t="s">
        <v>995</v>
      </c>
      <c r="E136" s="388">
        <v>106900000</v>
      </c>
      <c r="F136" s="388"/>
      <c r="G136" s="8">
        <v>106900000</v>
      </c>
      <c r="H136" s="14" t="s">
        <v>996</v>
      </c>
      <c r="I136" s="8">
        <v>106900000</v>
      </c>
      <c r="J136" s="49"/>
      <c r="K136" s="49"/>
      <c r="L136" s="49"/>
      <c r="M136" s="8"/>
      <c r="N136" s="49"/>
      <c r="O136" s="49"/>
      <c r="P136" s="8"/>
      <c r="Q136" s="49"/>
      <c r="R136" s="49"/>
      <c r="S136" s="8"/>
      <c r="T136" s="49"/>
      <c r="U136" s="8">
        <f t="shared" si="11"/>
        <v>3420800</v>
      </c>
      <c r="V136" s="8">
        <f t="shared" si="12"/>
        <v>110320800</v>
      </c>
      <c r="W136" s="6">
        <f t="shared" si="13"/>
        <v>110320800</v>
      </c>
      <c r="X136" s="49"/>
      <c r="Y136" s="709"/>
    </row>
    <row r="137" spans="1:25">
      <c r="A137" s="382">
        <v>55</v>
      </c>
      <c r="B137" s="447" t="s">
        <v>1066</v>
      </c>
      <c r="C137" s="447" t="s">
        <v>1121</v>
      </c>
      <c r="D137" s="382" t="s">
        <v>995</v>
      </c>
      <c r="E137" s="388">
        <v>114800000</v>
      </c>
      <c r="F137" s="388"/>
      <c r="G137" s="8">
        <v>114800000</v>
      </c>
      <c r="H137" s="14" t="s">
        <v>996</v>
      </c>
      <c r="I137" s="8">
        <v>114800000</v>
      </c>
      <c r="J137" s="49"/>
      <c r="K137" s="49"/>
      <c r="L137" s="49"/>
      <c r="M137" s="8"/>
      <c r="N137" s="49"/>
      <c r="O137" s="49"/>
      <c r="P137" s="8"/>
      <c r="Q137" s="49"/>
      <c r="R137" s="49"/>
      <c r="S137" s="8"/>
      <c r="T137" s="49"/>
      <c r="U137" s="8">
        <f t="shared" si="11"/>
        <v>3673600</v>
      </c>
      <c r="V137" s="8">
        <f t="shared" si="12"/>
        <v>118473600</v>
      </c>
      <c r="W137" s="6">
        <f t="shared" si="13"/>
        <v>118473600</v>
      </c>
      <c r="X137" s="49"/>
      <c r="Y137" s="709"/>
    </row>
    <row r="138" spans="1:25">
      <c r="A138" s="382">
        <v>56</v>
      </c>
      <c r="B138" s="447" t="s">
        <v>1066</v>
      </c>
      <c r="C138" s="447" t="s">
        <v>1122</v>
      </c>
      <c r="D138" s="382" t="s">
        <v>995</v>
      </c>
      <c r="E138" s="388">
        <v>38600000</v>
      </c>
      <c r="F138" s="388"/>
      <c r="G138" s="8">
        <v>38600000</v>
      </c>
      <c r="H138" s="14" t="s">
        <v>996</v>
      </c>
      <c r="I138" s="8">
        <v>38600000</v>
      </c>
      <c r="J138" s="49"/>
      <c r="K138" s="49"/>
      <c r="L138" s="49"/>
      <c r="M138" s="8"/>
      <c r="N138" s="49"/>
      <c r="O138" s="49"/>
      <c r="P138" s="8"/>
      <c r="Q138" s="49"/>
      <c r="R138" s="49"/>
      <c r="S138" s="8"/>
      <c r="T138" s="49"/>
      <c r="U138" s="8">
        <f t="shared" si="11"/>
        <v>1235200</v>
      </c>
      <c r="V138" s="8">
        <f t="shared" si="12"/>
        <v>39835200</v>
      </c>
      <c r="W138" s="6">
        <f t="shared" si="13"/>
        <v>39835200</v>
      </c>
      <c r="X138" s="49"/>
      <c r="Y138" s="709"/>
    </row>
    <row r="139" spans="1:25">
      <c r="A139" s="382">
        <v>57</v>
      </c>
      <c r="B139" s="447" t="s">
        <v>1066</v>
      </c>
      <c r="C139" s="447" t="s">
        <v>1123</v>
      </c>
      <c r="D139" s="382" t="s">
        <v>995</v>
      </c>
      <c r="E139" s="388">
        <v>47200000</v>
      </c>
      <c r="F139" s="388"/>
      <c r="G139" s="8">
        <v>47200000</v>
      </c>
      <c r="H139" s="14" t="s">
        <v>996</v>
      </c>
      <c r="I139" s="8">
        <v>47200000</v>
      </c>
      <c r="J139" s="49"/>
      <c r="K139" s="49"/>
      <c r="L139" s="49"/>
      <c r="M139" s="8"/>
      <c r="N139" s="49"/>
      <c r="O139" s="49"/>
      <c r="P139" s="8"/>
      <c r="Q139" s="49"/>
      <c r="R139" s="49"/>
      <c r="S139" s="8"/>
      <c r="T139" s="49"/>
      <c r="U139" s="8">
        <f t="shared" si="11"/>
        <v>1510400</v>
      </c>
      <c r="V139" s="8">
        <f t="shared" si="12"/>
        <v>48710400</v>
      </c>
      <c r="W139" s="6">
        <f t="shared" si="13"/>
        <v>48710400</v>
      </c>
      <c r="X139" s="49"/>
      <c r="Y139" s="709"/>
    </row>
    <row r="140" spans="1:25">
      <c r="A140" s="382">
        <v>58</v>
      </c>
      <c r="B140" s="447" t="s">
        <v>1066</v>
      </c>
      <c r="C140" s="447" t="s">
        <v>1124</v>
      </c>
      <c r="D140" s="382" t="s">
        <v>995</v>
      </c>
      <c r="E140" s="388">
        <v>55800000</v>
      </c>
      <c r="F140" s="388"/>
      <c r="G140" s="8">
        <v>55800000</v>
      </c>
      <c r="H140" s="14" t="s">
        <v>996</v>
      </c>
      <c r="I140" s="8">
        <v>55800000</v>
      </c>
      <c r="J140" s="49"/>
      <c r="K140" s="49"/>
      <c r="L140" s="49"/>
      <c r="M140" s="8"/>
      <c r="N140" s="49"/>
      <c r="O140" s="49"/>
      <c r="P140" s="8"/>
      <c r="Q140" s="49"/>
      <c r="R140" s="49"/>
      <c r="S140" s="8"/>
      <c r="T140" s="49"/>
      <c r="U140" s="8">
        <f t="shared" si="11"/>
        <v>1785600</v>
      </c>
      <c r="V140" s="8">
        <f t="shared" si="12"/>
        <v>57585600</v>
      </c>
      <c r="W140" s="6">
        <f t="shared" si="13"/>
        <v>57585600</v>
      </c>
      <c r="X140" s="49"/>
      <c r="Y140" s="709"/>
    </row>
    <row r="141" spans="1:25">
      <c r="A141" s="382">
        <v>59</v>
      </c>
      <c r="B141" s="447" t="s">
        <v>1066</v>
      </c>
      <c r="C141" s="447" t="s">
        <v>1125</v>
      </c>
      <c r="D141" s="382" t="s">
        <v>995</v>
      </c>
      <c r="E141" s="388">
        <v>64300000</v>
      </c>
      <c r="F141" s="388"/>
      <c r="G141" s="8">
        <v>64300000</v>
      </c>
      <c r="H141" s="14" t="s">
        <v>996</v>
      </c>
      <c r="I141" s="8">
        <v>64300000</v>
      </c>
      <c r="J141" s="49"/>
      <c r="K141" s="49"/>
      <c r="L141" s="49"/>
      <c r="M141" s="8"/>
      <c r="N141" s="49"/>
      <c r="O141" s="49"/>
      <c r="P141" s="8"/>
      <c r="Q141" s="49"/>
      <c r="R141" s="49"/>
      <c r="S141" s="8"/>
      <c r="T141" s="49"/>
      <c r="U141" s="8">
        <f t="shared" si="11"/>
        <v>2057600</v>
      </c>
      <c r="V141" s="8">
        <f t="shared" si="12"/>
        <v>66357600</v>
      </c>
      <c r="W141" s="6">
        <f t="shared" si="13"/>
        <v>66357600</v>
      </c>
      <c r="X141" s="49"/>
      <c r="Y141" s="709"/>
    </row>
    <row r="142" spans="1:25">
      <c r="A142" s="382">
        <v>60</v>
      </c>
      <c r="B142" s="447" t="s">
        <v>1066</v>
      </c>
      <c r="C142" s="447" t="s">
        <v>1126</v>
      </c>
      <c r="D142" s="382" t="s">
        <v>995</v>
      </c>
      <c r="E142" s="388">
        <v>72900000</v>
      </c>
      <c r="F142" s="388"/>
      <c r="G142" s="8">
        <v>72900000</v>
      </c>
      <c r="H142" s="14" t="s">
        <v>996</v>
      </c>
      <c r="I142" s="8">
        <v>72900000</v>
      </c>
      <c r="J142" s="49"/>
      <c r="K142" s="49"/>
      <c r="L142" s="49"/>
      <c r="M142" s="8"/>
      <c r="N142" s="49"/>
      <c r="O142" s="49"/>
      <c r="P142" s="8"/>
      <c r="Q142" s="49"/>
      <c r="R142" s="49"/>
      <c r="S142" s="8"/>
      <c r="T142" s="49"/>
      <c r="U142" s="8">
        <f t="shared" si="11"/>
        <v>2332800</v>
      </c>
      <c r="V142" s="8">
        <f t="shared" si="12"/>
        <v>75232800</v>
      </c>
      <c r="W142" s="6">
        <f t="shared" si="13"/>
        <v>75232800</v>
      </c>
      <c r="X142" s="49"/>
      <c r="Y142" s="709"/>
    </row>
    <row r="143" spans="1:25">
      <c r="A143" s="382">
        <v>61</v>
      </c>
      <c r="B143" s="447" t="s">
        <v>1066</v>
      </c>
      <c r="C143" s="447" t="s">
        <v>1127</v>
      </c>
      <c r="D143" s="382" t="s">
        <v>995</v>
      </c>
      <c r="E143" s="388">
        <v>81500000</v>
      </c>
      <c r="F143" s="388"/>
      <c r="G143" s="8">
        <v>81500000</v>
      </c>
      <c r="H143" s="14" t="s">
        <v>996</v>
      </c>
      <c r="I143" s="8">
        <v>81500000</v>
      </c>
      <c r="J143" s="49"/>
      <c r="K143" s="49"/>
      <c r="L143" s="49"/>
      <c r="M143" s="8"/>
      <c r="N143" s="49"/>
      <c r="O143" s="49"/>
      <c r="P143" s="8"/>
      <c r="Q143" s="49"/>
      <c r="R143" s="49"/>
      <c r="S143" s="8"/>
      <c r="T143" s="49"/>
      <c r="U143" s="8">
        <f t="shared" si="11"/>
        <v>2608000</v>
      </c>
      <c r="V143" s="8">
        <f t="shared" si="12"/>
        <v>84108000</v>
      </c>
      <c r="W143" s="6">
        <f t="shared" si="13"/>
        <v>84108000</v>
      </c>
      <c r="X143" s="49"/>
      <c r="Y143" s="709"/>
    </row>
    <row r="144" spans="1:25">
      <c r="A144" s="382">
        <v>62</v>
      </c>
      <c r="B144" s="447" t="s">
        <v>1066</v>
      </c>
      <c r="C144" s="447" t="s">
        <v>1128</v>
      </c>
      <c r="D144" s="382" t="s">
        <v>995</v>
      </c>
      <c r="E144" s="388">
        <v>90100000</v>
      </c>
      <c r="F144" s="388"/>
      <c r="G144" s="8">
        <v>90100000</v>
      </c>
      <c r="H144" s="14" t="s">
        <v>996</v>
      </c>
      <c r="I144" s="8">
        <v>90100000</v>
      </c>
      <c r="J144" s="49"/>
      <c r="K144" s="49"/>
      <c r="L144" s="49"/>
      <c r="M144" s="8"/>
      <c r="N144" s="49"/>
      <c r="O144" s="49"/>
      <c r="P144" s="8"/>
      <c r="Q144" s="49"/>
      <c r="R144" s="49"/>
      <c r="S144" s="8"/>
      <c r="T144" s="49"/>
      <c r="U144" s="8">
        <f t="shared" si="11"/>
        <v>2883200</v>
      </c>
      <c r="V144" s="8">
        <f t="shared" si="12"/>
        <v>92983200</v>
      </c>
      <c r="W144" s="6">
        <f t="shared" si="13"/>
        <v>92983200</v>
      </c>
      <c r="X144" s="49"/>
      <c r="Y144" s="709"/>
    </row>
    <row r="145" spans="1:25">
      <c r="A145" s="382">
        <v>63</v>
      </c>
      <c r="B145" s="447" t="s">
        <v>1066</v>
      </c>
      <c r="C145" s="447" t="s">
        <v>1129</v>
      </c>
      <c r="D145" s="382" t="s">
        <v>995</v>
      </c>
      <c r="E145" s="388">
        <v>98700000</v>
      </c>
      <c r="F145" s="388"/>
      <c r="G145" s="8">
        <v>98700000</v>
      </c>
      <c r="H145" s="14" t="s">
        <v>996</v>
      </c>
      <c r="I145" s="8">
        <v>98700000</v>
      </c>
      <c r="J145" s="49"/>
      <c r="K145" s="49"/>
      <c r="L145" s="49"/>
      <c r="M145" s="8"/>
      <c r="N145" s="49"/>
      <c r="O145" s="49"/>
      <c r="P145" s="8"/>
      <c r="Q145" s="49"/>
      <c r="R145" s="49"/>
      <c r="S145" s="8"/>
      <c r="T145" s="49"/>
      <c r="U145" s="8">
        <f t="shared" si="11"/>
        <v>3158400</v>
      </c>
      <c r="V145" s="8">
        <f t="shared" si="12"/>
        <v>101858400</v>
      </c>
      <c r="W145" s="6">
        <f t="shared" si="13"/>
        <v>101858400</v>
      </c>
      <c r="X145" s="49"/>
      <c r="Y145" s="709"/>
    </row>
    <row r="146" spans="1:25">
      <c r="A146" s="382">
        <v>64</v>
      </c>
      <c r="B146" s="447" t="s">
        <v>1066</v>
      </c>
      <c r="C146" s="447" t="s">
        <v>1130</v>
      </c>
      <c r="D146" s="382" t="s">
        <v>995</v>
      </c>
      <c r="E146" s="388">
        <v>107200000</v>
      </c>
      <c r="F146" s="388"/>
      <c r="G146" s="8">
        <v>107200000</v>
      </c>
      <c r="H146" s="14" t="s">
        <v>996</v>
      </c>
      <c r="I146" s="8">
        <v>107200000</v>
      </c>
      <c r="J146" s="49"/>
      <c r="K146" s="49"/>
      <c r="L146" s="49"/>
      <c r="M146" s="8"/>
      <c r="N146" s="49"/>
      <c r="O146" s="49"/>
      <c r="P146" s="8"/>
      <c r="Q146" s="49"/>
      <c r="R146" s="49"/>
      <c r="S146" s="8"/>
      <c r="T146" s="49"/>
      <c r="U146" s="8">
        <f t="shared" si="11"/>
        <v>3430400</v>
      </c>
      <c r="V146" s="8">
        <f t="shared" si="12"/>
        <v>110630400</v>
      </c>
      <c r="W146" s="6">
        <f t="shared" si="13"/>
        <v>110630400</v>
      </c>
      <c r="X146" s="49"/>
      <c r="Y146" s="709"/>
    </row>
    <row r="147" spans="1:25">
      <c r="A147" s="382">
        <v>65</v>
      </c>
      <c r="B147" s="447" t="s">
        <v>1066</v>
      </c>
      <c r="C147" s="447" t="s">
        <v>1131</v>
      </c>
      <c r="D147" s="382" t="s">
        <v>995</v>
      </c>
      <c r="E147" s="388">
        <v>115800000</v>
      </c>
      <c r="F147" s="388"/>
      <c r="G147" s="8">
        <v>115800000</v>
      </c>
      <c r="H147" s="14" t="s">
        <v>996</v>
      </c>
      <c r="I147" s="8">
        <v>115800000</v>
      </c>
      <c r="J147" s="49"/>
      <c r="K147" s="49"/>
      <c r="L147" s="49"/>
      <c r="M147" s="8"/>
      <c r="N147" s="49"/>
      <c r="O147" s="49"/>
      <c r="P147" s="8"/>
      <c r="Q147" s="49"/>
      <c r="R147" s="49"/>
      <c r="S147" s="8"/>
      <c r="T147" s="49"/>
      <c r="U147" s="8">
        <f t="shared" ref="U147:U210" si="14">+I147*0.032</f>
        <v>3705600</v>
      </c>
      <c r="V147" s="8">
        <f t="shared" ref="V147:V210" si="15">+I147+U147</f>
        <v>119505600</v>
      </c>
      <c r="W147" s="6">
        <f t="shared" ref="W147:W210" si="16">ROUNDUP(V147,-2)</f>
        <v>119505600</v>
      </c>
      <c r="X147" s="49"/>
      <c r="Y147" s="709"/>
    </row>
    <row r="148" spans="1:25">
      <c r="A148" s="382">
        <v>66</v>
      </c>
      <c r="B148" s="447" t="s">
        <v>1066</v>
      </c>
      <c r="C148" s="447" t="s">
        <v>1132</v>
      </c>
      <c r="D148" s="382" t="s">
        <v>995</v>
      </c>
      <c r="E148" s="388">
        <v>124400000</v>
      </c>
      <c r="F148" s="388"/>
      <c r="G148" s="8">
        <v>124400000</v>
      </c>
      <c r="H148" s="14" t="s">
        <v>996</v>
      </c>
      <c r="I148" s="8">
        <v>124400000</v>
      </c>
      <c r="J148" s="49"/>
      <c r="K148" s="49"/>
      <c r="L148" s="49"/>
      <c r="M148" s="8"/>
      <c r="N148" s="49"/>
      <c r="O148" s="49"/>
      <c r="P148" s="8"/>
      <c r="Q148" s="49"/>
      <c r="R148" s="49"/>
      <c r="S148" s="8"/>
      <c r="T148" s="49"/>
      <c r="U148" s="8">
        <f t="shared" si="14"/>
        <v>3980800</v>
      </c>
      <c r="V148" s="8">
        <f t="shared" si="15"/>
        <v>128380800</v>
      </c>
      <c r="W148" s="6">
        <f t="shared" si="16"/>
        <v>128380800</v>
      </c>
      <c r="X148" s="49"/>
      <c r="Y148" s="709"/>
    </row>
    <row r="149" spans="1:25">
      <c r="A149" s="382">
        <v>67</v>
      </c>
      <c r="B149" s="447" t="s">
        <v>1066</v>
      </c>
      <c r="C149" s="447" t="s">
        <v>1133</v>
      </c>
      <c r="D149" s="382" t="s">
        <v>995</v>
      </c>
      <c r="E149" s="388">
        <v>41600000</v>
      </c>
      <c r="F149" s="388"/>
      <c r="G149" s="8">
        <v>41600000</v>
      </c>
      <c r="H149" s="14" t="s">
        <v>996</v>
      </c>
      <c r="I149" s="8">
        <v>41600000</v>
      </c>
      <c r="J149" s="49"/>
      <c r="K149" s="49"/>
      <c r="L149" s="49"/>
      <c r="M149" s="8"/>
      <c r="N149" s="49"/>
      <c r="O149" s="49"/>
      <c r="P149" s="8"/>
      <c r="Q149" s="49"/>
      <c r="R149" s="49"/>
      <c r="S149" s="8"/>
      <c r="T149" s="49"/>
      <c r="U149" s="8">
        <f t="shared" si="14"/>
        <v>1331200</v>
      </c>
      <c r="V149" s="8">
        <f t="shared" si="15"/>
        <v>42931200</v>
      </c>
      <c r="W149" s="6">
        <f t="shared" si="16"/>
        <v>42931200</v>
      </c>
      <c r="X149" s="49"/>
      <c r="Y149" s="709"/>
    </row>
    <row r="150" spans="1:25">
      <c r="A150" s="382">
        <v>68</v>
      </c>
      <c r="B150" s="447" t="s">
        <v>1066</v>
      </c>
      <c r="C150" s="447" t="s">
        <v>1134</v>
      </c>
      <c r="D150" s="382" t="s">
        <v>995</v>
      </c>
      <c r="E150" s="388">
        <v>50800000</v>
      </c>
      <c r="F150" s="388"/>
      <c r="G150" s="8">
        <v>50800000</v>
      </c>
      <c r="H150" s="14" t="s">
        <v>996</v>
      </c>
      <c r="I150" s="8">
        <v>50800000</v>
      </c>
      <c r="J150" s="49"/>
      <c r="K150" s="49"/>
      <c r="L150" s="49"/>
      <c r="M150" s="8"/>
      <c r="N150" s="49"/>
      <c r="O150" s="49"/>
      <c r="P150" s="8"/>
      <c r="Q150" s="49"/>
      <c r="R150" s="49"/>
      <c r="S150" s="8"/>
      <c r="T150" s="49"/>
      <c r="U150" s="8">
        <f t="shared" si="14"/>
        <v>1625600</v>
      </c>
      <c r="V150" s="8">
        <f t="shared" si="15"/>
        <v>52425600</v>
      </c>
      <c r="W150" s="6">
        <f t="shared" si="16"/>
        <v>52425600</v>
      </c>
      <c r="X150" s="49"/>
      <c r="Y150" s="709"/>
    </row>
    <row r="151" spans="1:25">
      <c r="A151" s="382">
        <v>69</v>
      </c>
      <c r="B151" s="447" t="s">
        <v>1066</v>
      </c>
      <c r="C151" s="447" t="s">
        <v>1135</v>
      </c>
      <c r="D151" s="382" t="s">
        <v>995</v>
      </c>
      <c r="E151" s="388">
        <v>60100000</v>
      </c>
      <c r="F151" s="388"/>
      <c r="G151" s="8">
        <v>60100000</v>
      </c>
      <c r="H151" s="14" t="s">
        <v>996</v>
      </c>
      <c r="I151" s="8">
        <v>60100000</v>
      </c>
      <c r="J151" s="49"/>
      <c r="K151" s="49"/>
      <c r="L151" s="49"/>
      <c r="M151" s="8"/>
      <c r="N151" s="49"/>
      <c r="O151" s="49"/>
      <c r="P151" s="8"/>
      <c r="Q151" s="49"/>
      <c r="R151" s="49"/>
      <c r="S151" s="8"/>
      <c r="T151" s="49"/>
      <c r="U151" s="8">
        <f t="shared" si="14"/>
        <v>1923200</v>
      </c>
      <c r="V151" s="8">
        <f t="shared" si="15"/>
        <v>62023200</v>
      </c>
      <c r="W151" s="6">
        <f t="shared" si="16"/>
        <v>62023200</v>
      </c>
      <c r="X151" s="49"/>
      <c r="Y151" s="709"/>
    </row>
    <row r="152" spans="1:25">
      <c r="A152" s="382">
        <v>70</v>
      </c>
      <c r="B152" s="447" t="s">
        <v>1066</v>
      </c>
      <c r="C152" s="447" t="s">
        <v>1136</v>
      </c>
      <c r="D152" s="382" t="s">
        <v>995</v>
      </c>
      <c r="E152" s="388">
        <v>69300000</v>
      </c>
      <c r="F152" s="388"/>
      <c r="G152" s="8">
        <v>69300000</v>
      </c>
      <c r="H152" s="14" t="s">
        <v>996</v>
      </c>
      <c r="I152" s="8">
        <v>69300000</v>
      </c>
      <c r="J152" s="49"/>
      <c r="K152" s="49"/>
      <c r="L152" s="49"/>
      <c r="M152" s="8"/>
      <c r="N152" s="49"/>
      <c r="O152" s="49"/>
      <c r="P152" s="8"/>
      <c r="Q152" s="49"/>
      <c r="R152" s="49"/>
      <c r="S152" s="8"/>
      <c r="T152" s="49"/>
      <c r="U152" s="8">
        <f t="shared" si="14"/>
        <v>2217600</v>
      </c>
      <c r="V152" s="8">
        <f t="shared" si="15"/>
        <v>71517600</v>
      </c>
      <c r="W152" s="6">
        <f t="shared" si="16"/>
        <v>71517600</v>
      </c>
      <c r="X152" s="49"/>
      <c r="Y152" s="709"/>
    </row>
    <row r="153" spans="1:25">
      <c r="A153" s="382">
        <v>71</v>
      </c>
      <c r="B153" s="447" t="s">
        <v>1066</v>
      </c>
      <c r="C153" s="447" t="s">
        <v>1137</v>
      </c>
      <c r="D153" s="382" t="s">
        <v>995</v>
      </c>
      <c r="E153" s="388">
        <v>78500000</v>
      </c>
      <c r="F153" s="388"/>
      <c r="G153" s="8">
        <v>78500000</v>
      </c>
      <c r="H153" s="14" t="s">
        <v>996</v>
      </c>
      <c r="I153" s="8">
        <v>78500000</v>
      </c>
      <c r="J153" s="49"/>
      <c r="K153" s="49"/>
      <c r="L153" s="49"/>
      <c r="M153" s="8"/>
      <c r="N153" s="49"/>
      <c r="O153" s="49"/>
      <c r="P153" s="8"/>
      <c r="Q153" s="49"/>
      <c r="R153" s="49"/>
      <c r="S153" s="8"/>
      <c r="T153" s="49"/>
      <c r="U153" s="8">
        <f t="shared" si="14"/>
        <v>2512000</v>
      </c>
      <c r="V153" s="8">
        <f t="shared" si="15"/>
        <v>81012000</v>
      </c>
      <c r="W153" s="6">
        <f t="shared" si="16"/>
        <v>81012000</v>
      </c>
      <c r="X153" s="49"/>
      <c r="Y153" s="709"/>
    </row>
    <row r="154" spans="1:25">
      <c r="A154" s="382">
        <v>72</v>
      </c>
      <c r="B154" s="447" t="s">
        <v>1066</v>
      </c>
      <c r="C154" s="447" t="s">
        <v>1138</v>
      </c>
      <c r="D154" s="382" t="s">
        <v>995</v>
      </c>
      <c r="E154" s="388">
        <v>87800000</v>
      </c>
      <c r="F154" s="388"/>
      <c r="G154" s="8">
        <v>87800000</v>
      </c>
      <c r="H154" s="14" t="s">
        <v>996</v>
      </c>
      <c r="I154" s="8">
        <v>87800000</v>
      </c>
      <c r="J154" s="49"/>
      <c r="K154" s="49"/>
      <c r="L154" s="49"/>
      <c r="M154" s="8"/>
      <c r="N154" s="49"/>
      <c r="O154" s="49"/>
      <c r="P154" s="8"/>
      <c r="Q154" s="49"/>
      <c r="R154" s="49"/>
      <c r="S154" s="8"/>
      <c r="T154" s="49"/>
      <c r="U154" s="8">
        <f t="shared" si="14"/>
        <v>2809600</v>
      </c>
      <c r="V154" s="8">
        <f t="shared" si="15"/>
        <v>90609600</v>
      </c>
      <c r="W154" s="6">
        <f t="shared" si="16"/>
        <v>90609600</v>
      </c>
      <c r="X154" s="49"/>
      <c r="Y154" s="709"/>
    </row>
    <row r="155" spans="1:25">
      <c r="A155" s="382">
        <v>73</v>
      </c>
      <c r="B155" s="447" t="s">
        <v>1066</v>
      </c>
      <c r="C155" s="447" t="s">
        <v>1139</v>
      </c>
      <c r="D155" s="382" t="s">
        <v>995</v>
      </c>
      <c r="E155" s="388">
        <v>97000000</v>
      </c>
      <c r="F155" s="388"/>
      <c r="G155" s="8">
        <v>97000000</v>
      </c>
      <c r="H155" s="14" t="s">
        <v>996</v>
      </c>
      <c r="I155" s="8">
        <v>97000000</v>
      </c>
      <c r="J155" s="49"/>
      <c r="K155" s="49"/>
      <c r="L155" s="49"/>
      <c r="M155" s="8"/>
      <c r="N155" s="49"/>
      <c r="O155" s="49"/>
      <c r="P155" s="8"/>
      <c r="Q155" s="49"/>
      <c r="R155" s="49"/>
      <c r="S155" s="8"/>
      <c r="T155" s="49"/>
      <c r="U155" s="8">
        <f t="shared" si="14"/>
        <v>3104000</v>
      </c>
      <c r="V155" s="8">
        <f t="shared" si="15"/>
        <v>100104000</v>
      </c>
      <c r="W155" s="6">
        <f t="shared" si="16"/>
        <v>100104000</v>
      </c>
      <c r="X155" s="49"/>
      <c r="Y155" s="709"/>
    </row>
    <row r="156" spans="1:25">
      <c r="A156" s="382">
        <v>74</v>
      </c>
      <c r="B156" s="447" t="s">
        <v>1066</v>
      </c>
      <c r="C156" s="447" t="s">
        <v>1140</v>
      </c>
      <c r="D156" s="382" t="s">
        <v>995</v>
      </c>
      <c r="E156" s="388">
        <v>106300000</v>
      </c>
      <c r="F156" s="388"/>
      <c r="G156" s="8">
        <v>106300000</v>
      </c>
      <c r="H156" s="14" t="s">
        <v>996</v>
      </c>
      <c r="I156" s="8">
        <v>106300000</v>
      </c>
      <c r="J156" s="49"/>
      <c r="K156" s="49"/>
      <c r="L156" s="49"/>
      <c r="M156" s="8"/>
      <c r="N156" s="49"/>
      <c r="O156" s="49"/>
      <c r="P156" s="8"/>
      <c r="Q156" s="49"/>
      <c r="R156" s="49"/>
      <c r="S156" s="8"/>
      <c r="T156" s="49"/>
      <c r="U156" s="8">
        <f t="shared" si="14"/>
        <v>3401600</v>
      </c>
      <c r="V156" s="8">
        <f t="shared" si="15"/>
        <v>109701600</v>
      </c>
      <c r="W156" s="6">
        <f t="shared" si="16"/>
        <v>109701600</v>
      </c>
      <c r="X156" s="49"/>
      <c r="Y156" s="709"/>
    </row>
    <row r="157" spans="1:25">
      <c r="A157" s="382">
        <v>75</v>
      </c>
      <c r="B157" s="447" t="s">
        <v>1066</v>
      </c>
      <c r="C157" s="447" t="s">
        <v>1141</v>
      </c>
      <c r="D157" s="382" t="s">
        <v>995</v>
      </c>
      <c r="E157" s="388">
        <v>115500000</v>
      </c>
      <c r="F157" s="388"/>
      <c r="G157" s="8">
        <v>115500000</v>
      </c>
      <c r="H157" s="14" t="s">
        <v>996</v>
      </c>
      <c r="I157" s="8">
        <v>115500000</v>
      </c>
      <c r="J157" s="49"/>
      <c r="K157" s="49"/>
      <c r="L157" s="49"/>
      <c r="M157" s="8"/>
      <c r="N157" s="49"/>
      <c r="O157" s="49"/>
      <c r="P157" s="8"/>
      <c r="Q157" s="49"/>
      <c r="R157" s="49"/>
      <c r="S157" s="8"/>
      <c r="T157" s="49"/>
      <c r="U157" s="8">
        <f t="shared" si="14"/>
        <v>3696000</v>
      </c>
      <c r="V157" s="8">
        <f t="shared" si="15"/>
        <v>119196000</v>
      </c>
      <c r="W157" s="6">
        <f t="shared" si="16"/>
        <v>119196000</v>
      </c>
      <c r="X157" s="49"/>
      <c r="Y157" s="709"/>
    </row>
    <row r="158" spans="1:25">
      <c r="A158" s="382">
        <v>76</v>
      </c>
      <c r="B158" s="447" t="s">
        <v>1066</v>
      </c>
      <c r="C158" s="447" t="s">
        <v>1142</v>
      </c>
      <c r="D158" s="382" t="s">
        <v>995</v>
      </c>
      <c r="E158" s="388">
        <v>124700000</v>
      </c>
      <c r="F158" s="388"/>
      <c r="G158" s="8">
        <v>124700000</v>
      </c>
      <c r="H158" s="14" t="s">
        <v>996</v>
      </c>
      <c r="I158" s="8">
        <v>124700000</v>
      </c>
      <c r="J158" s="49"/>
      <c r="K158" s="49"/>
      <c r="L158" s="49"/>
      <c r="M158" s="8"/>
      <c r="N158" s="49"/>
      <c r="O158" s="49"/>
      <c r="P158" s="8"/>
      <c r="Q158" s="49"/>
      <c r="R158" s="49"/>
      <c r="S158" s="8"/>
      <c r="T158" s="49"/>
      <c r="U158" s="8">
        <f t="shared" si="14"/>
        <v>3990400</v>
      </c>
      <c r="V158" s="8">
        <f t="shared" si="15"/>
        <v>128690400</v>
      </c>
      <c r="W158" s="6">
        <f t="shared" si="16"/>
        <v>128690400</v>
      </c>
      <c r="X158" s="49"/>
      <c r="Y158" s="709"/>
    </row>
    <row r="159" spans="1:25">
      <c r="A159" s="382">
        <v>77</v>
      </c>
      <c r="B159" s="447" t="s">
        <v>1066</v>
      </c>
      <c r="C159" s="447" t="s">
        <v>1143</v>
      </c>
      <c r="D159" s="382" t="s">
        <v>995</v>
      </c>
      <c r="E159" s="388">
        <v>134000000</v>
      </c>
      <c r="F159" s="388"/>
      <c r="G159" s="8">
        <v>134000000</v>
      </c>
      <c r="H159" s="14" t="s">
        <v>996</v>
      </c>
      <c r="I159" s="8">
        <v>134000000</v>
      </c>
      <c r="J159" s="49"/>
      <c r="K159" s="49"/>
      <c r="L159" s="49"/>
      <c r="M159" s="8"/>
      <c r="N159" s="49"/>
      <c r="O159" s="49"/>
      <c r="P159" s="8"/>
      <c r="Q159" s="49"/>
      <c r="R159" s="49"/>
      <c r="S159" s="8"/>
      <c r="T159" s="49"/>
      <c r="U159" s="8">
        <f t="shared" si="14"/>
        <v>4288000</v>
      </c>
      <c r="V159" s="8">
        <f t="shared" si="15"/>
        <v>138288000</v>
      </c>
      <c r="W159" s="6">
        <f t="shared" si="16"/>
        <v>138288000</v>
      </c>
      <c r="X159" s="49"/>
      <c r="Y159" s="709"/>
    </row>
    <row r="160" spans="1:25">
      <c r="A160" s="382">
        <v>78</v>
      </c>
      <c r="B160" s="447" t="s">
        <v>1066</v>
      </c>
      <c r="C160" s="447" t="s">
        <v>1144</v>
      </c>
      <c r="D160" s="382" t="s">
        <v>995</v>
      </c>
      <c r="E160" s="388">
        <v>44600000</v>
      </c>
      <c r="F160" s="388"/>
      <c r="G160" s="8">
        <v>44600000</v>
      </c>
      <c r="H160" s="14" t="s">
        <v>996</v>
      </c>
      <c r="I160" s="8">
        <v>44600000</v>
      </c>
      <c r="J160" s="49"/>
      <c r="K160" s="49"/>
      <c r="L160" s="49"/>
      <c r="M160" s="8"/>
      <c r="N160" s="49"/>
      <c r="O160" s="49"/>
      <c r="P160" s="8"/>
      <c r="Q160" s="49"/>
      <c r="R160" s="49"/>
      <c r="S160" s="8"/>
      <c r="T160" s="49"/>
      <c r="U160" s="8">
        <f t="shared" si="14"/>
        <v>1427200</v>
      </c>
      <c r="V160" s="8">
        <f t="shared" si="15"/>
        <v>46027200</v>
      </c>
      <c r="W160" s="6">
        <f t="shared" si="16"/>
        <v>46027200</v>
      </c>
      <c r="X160" s="49"/>
      <c r="Y160" s="709"/>
    </row>
    <row r="161" spans="1:25">
      <c r="A161" s="382">
        <v>79</v>
      </c>
      <c r="B161" s="447" t="s">
        <v>1066</v>
      </c>
      <c r="C161" s="447" t="s">
        <v>1145</v>
      </c>
      <c r="D161" s="382" t="s">
        <v>995</v>
      </c>
      <c r="E161" s="388">
        <v>54500000</v>
      </c>
      <c r="F161" s="388"/>
      <c r="G161" s="8">
        <v>54500000</v>
      </c>
      <c r="H161" s="14" t="s">
        <v>996</v>
      </c>
      <c r="I161" s="8">
        <v>54500000</v>
      </c>
      <c r="J161" s="49"/>
      <c r="K161" s="49"/>
      <c r="L161" s="49"/>
      <c r="M161" s="8"/>
      <c r="N161" s="49"/>
      <c r="O161" s="49"/>
      <c r="P161" s="8"/>
      <c r="Q161" s="49"/>
      <c r="R161" s="49"/>
      <c r="S161" s="8"/>
      <c r="T161" s="49"/>
      <c r="U161" s="8">
        <f t="shared" si="14"/>
        <v>1744000</v>
      </c>
      <c r="V161" s="8">
        <f t="shared" si="15"/>
        <v>56244000</v>
      </c>
      <c r="W161" s="6">
        <f t="shared" si="16"/>
        <v>56244000</v>
      </c>
      <c r="X161" s="49"/>
      <c r="Y161" s="709"/>
    </row>
    <row r="162" spans="1:25">
      <c r="A162" s="382">
        <v>80</v>
      </c>
      <c r="B162" s="447" t="s">
        <v>1066</v>
      </c>
      <c r="C162" s="447" t="s">
        <v>1146</v>
      </c>
      <c r="D162" s="382" t="s">
        <v>995</v>
      </c>
      <c r="E162" s="388">
        <v>64400000</v>
      </c>
      <c r="F162" s="388"/>
      <c r="G162" s="8">
        <v>64400000</v>
      </c>
      <c r="H162" s="14" t="s">
        <v>996</v>
      </c>
      <c r="I162" s="8">
        <v>64400000</v>
      </c>
      <c r="J162" s="49"/>
      <c r="K162" s="49"/>
      <c r="L162" s="49"/>
      <c r="M162" s="8"/>
      <c r="N162" s="49"/>
      <c r="O162" s="49"/>
      <c r="P162" s="8"/>
      <c r="Q162" s="49"/>
      <c r="R162" s="49"/>
      <c r="S162" s="8"/>
      <c r="T162" s="49"/>
      <c r="U162" s="8">
        <f t="shared" si="14"/>
        <v>2060800</v>
      </c>
      <c r="V162" s="8">
        <f t="shared" si="15"/>
        <v>66460800</v>
      </c>
      <c r="W162" s="6">
        <f t="shared" si="16"/>
        <v>66460800</v>
      </c>
      <c r="X162" s="49"/>
      <c r="Y162" s="709"/>
    </row>
    <row r="163" spans="1:25">
      <c r="A163" s="382">
        <v>81</v>
      </c>
      <c r="B163" s="447" t="s">
        <v>1066</v>
      </c>
      <c r="C163" s="447" t="s">
        <v>1147</v>
      </c>
      <c r="D163" s="382" t="s">
        <v>995</v>
      </c>
      <c r="E163" s="388">
        <v>74300000</v>
      </c>
      <c r="F163" s="388"/>
      <c r="G163" s="8">
        <v>74300000</v>
      </c>
      <c r="H163" s="14" t="s">
        <v>996</v>
      </c>
      <c r="I163" s="8">
        <v>74300000</v>
      </c>
      <c r="J163" s="49"/>
      <c r="K163" s="49"/>
      <c r="L163" s="49"/>
      <c r="M163" s="8"/>
      <c r="N163" s="49"/>
      <c r="O163" s="49"/>
      <c r="P163" s="8"/>
      <c r="Q163" s="49"/>
      <c r="R163" s="49"/>
      <c r="S163" s="8"/>
      <c r="T163" s="49"/>
      <c r="U163" s="8">
        <f t="shared" si="14"/>
        <v>2377600</v>
      </c>
      <c r="V163" s="8">
        <f t="shared" si="15"/>
        <v>76677600</v>
      </c>
      <c r="W163" s="6">
        <f t="shared" si="16"/>
        <v>76677600</v>
      </c>
      <c r="X163" s="49"/>
      <c r="Y163" s="709"/>
    </row>
    <row r="164" spans="1:25">
      <c r="A164" s="382">
        <v>82</v>
      </c>
      <c r="B164" s="447" t="s">
        <v>1066</v>
      </c>
      <c r="C164" s="447" t="s">
        <v>1148</v>
      </c>
      <c r="D164" s="382" t="s">
        <v>995</v>
      </c>
      <c r="E164" s="388">
        <v>84200000</v>
      </c>
      <c r="F164" s="388"/>
      <c r="G164" s="8">
        <v>84200000</v>
      </c>
      <c r="H164" s="14" t="s">
        <v>996</v>
      </c>
      <c r="I164" s="8">
        <v>84200000</v>
      </c>
      <c r="J164" s="49"/>
      <c r="K164" s="49"/>
      <c r="L164" s="49"/>
      <c r="M164" s="8"/>
      <c r="N164" s="49"/>
      <c r="O164" s="49"/>
      <c r="P164" s="8"/>
      <c r="Q164" s="49"/>
      <c r="R164" s="49"/>
      <c r="S164" s="8"/>
      <c r="T164" s="49"/>
      <c r="U164" s="8">
        <f t="shared" si="14"/>
        <v>2694400</v>
      </c>
      <c r="V164" s="8">
        <f t="shared" si="15"/>
        <v>86894400</v>
      </c>
      <c r="W164" s="6">
        <f t="shared" si="16"/>
        <v>86894400</v>
      </c>
      <c r="X164" s="49"/>
      <c r="Y164" s="709"/>
    </row>
    <row r="165" spans="1:25">
      <c r="A165" s="382">
        <v>83</v>
      </c>
      <c r="B165" s="447" t="s">
        <v>1066</v>
      </c>
      <c r="C165" s="447" t="s">
        <v>1149</v>
      </c>
      <c r="D165" s="382" t="s">
        <v>995</v>
      </c>
      <c r="E165" s="388">
        <v>94100000</v>
      </c>
      <c r="F165" s="388"/>
      <c r="G165" s="8">
        <v>94100000</v>
      </c>
      <c r="H165" s="14" t="s">
        <v>996</v>
      </c>
      <c r="I165" s="8">
        <v>94100000</v>
      </c>
      <c r="J165" s="49"/>
      <c r="K165" s="49"/>
      <c r="L165" s="49"/>
      <c r="M165" s="8"/>
      <c r="N165" s="49"/>
      <c r="O165" s="49"/>
      <c r="P165" s="8"/>
      <c r="Q165" s="49"/>
      <c r="R165" s="49"/>
      <c r="S165" s="8"/>
      <c r="T165" s="49"/>
      <c r="U165" s="8">
        <f t="shared" si="14"/>
        <v>3011200</v>
      </c>
      <c r="V165" s="8">
        <f t="shared" si="15"/>
        <v>97111200</v>
      </c>
      <c r="W165" s="6">
        <f t="shared" si="16"/>
        <v>97111200</v>
      </c>
      <c r="X165" s="49"/>
      <c r="Y165" s="709"/>
    </row>
    <row r="166" spans="1:25">
      <c r="A166" s="382">
        <v>84</v>
      </c>
      <c r="B166" s="447" t="s">
        <v>1066</v>
      </c>
      <c r="C166" s="447" t="s">
        <v>1150</v>
      </c>
      <c r="D166" s="382" t="s">
        <v>995</v>
      </c>
      <c r="E166" s="388">
        <v>104000000</v>
      </c>
      <c r="F166" s="388"/>
      <c r="G166" s="8">
        <v>104000000</v>
      </c>
      <c r="H166" s="14" t="s">
        <v>996</v>
      </c>
      <c r="I166" s="8">
        <v>104000000</v>
      </c>
      <c r="J166" s="49"/>
      <c r="K166" s="49"/>
      <c r="L166" s="49"/>
      <c r="M166" s="8"/>
      <c r="N166" s="49"/>
      <c r="O166" s="49"/>
      <c r="P166" s="8"/>
      <c r="Q166" s="49"/>
      <c r="R166" s="49"/>
      <c r="S166" s="8"/>
      <c r="T166" s="49"/>
      <c r="U166" s="8">
        <f t="shared" si="14"/>
        <v>3328000</v>
      </c>
      <c r="V166" s="8">
        <f t="shared" si="15"/>
        <v>107328000</v>
      </c>
      <c r="W166" s="6">
        <f t="shared" si="16"/>
        <v>107328000</v>
      </c>
      <c r="X166" s="49"/>
      <c r="Y166" s="709"/>
    </row>
    <row r="167" spans="1:25">
      <c r="A167" s="382">
        <v>85</v>
      </c>
      <c r="B167" s="447" t="s">
        <v>1066</v>
      </c>
      <c r="C167" s="447" t="s">
        <v>1151</v>
      </c>
      <c r="D167" s="382" t="s">
        <v>995</v>
      </c>
      <c r="E167" s="388">
        <v>113900000</v>
      </c>
      <c r="F167" s="388"/>
      <c r="G167" s="8">
        <v>113900000</v>
      </c>
      <c r="H167" s="14" t="s">
        <v>996</v>
      </c>
      <c r="I167" s="8">
        <v>113900000</v>
      </c>
      <c r="J167" s="49"/>
      <c r="K167" s="49"/>
      <c r="L167" s="49"/>
      <c r="M167" s="8"/>
      <c r="N167" s="49"/>
      <c r="O167" s="49"/>
      <c r="P167" s="8"/>
      <c r="Q167" s="49"/>
      <c r="R167" s="49"/>
      <c r="S167" s="8"/>
      <c r="T167" s="49"/>
      <c r="U167" s="8">
        <f t="shared" si="14"/>
        <v>3644800</v>
      </c>
      <c r="V167" s="8">
        <f t="shared" si="15"/>
        <v>117544800</v>
      </c>
      <c r="W167" s="6">
        <f t="shared" si="16"/>
        <v>117544800</v>
      </c>
      <c r="X167" s="49"/>
      <c r="Y167" s="709"/>
    </row>
    <row r="168" spans="1:25">
      <c r="A168" s="382">
        <v>86</v>
      </c>
      <c r="B168" s="447" t="s">
        <v>1066</v>
      </c>
      <c r="C168" s="447" t="s">
        <v>1152</v>
      </c>
      <c r="D168" s="382" t="s">
        <v>995</v>
      </c>
      <c r="E168" s="388">
        <v>123800000</v>
      </c>
      <c r="F168" s="388"/>
      <c r="G168" s="8">
        <v>123800000</v>
      </c>
      <c r="H168" s="14" t="s">
        <v>996</v>
      </c>
      <c r="I168" s="8">
        <v>123800000</v>
      </c>
      <c r="J168" s="49"/>
      <c r="K168" s="49"/>
      <c r="L168" s="49"/>
      <c r="M168" s="8"/>
      <c r="N168" s="49"/>
      <c r="O168" s="49"/>
      <c r="P168" s="8"/>
      <c r="Q168" s="49"/>
      <c r="R168" s="49"/>
      <c r="S168" s="8"/>
      <c r="T168" s="49"/>
      <c r="U168" s="8">
        <f t="shared" si="14"/>
        <v>3961600</v>
      </c>
      <c r="V168" s="8">
        <f t="shared" si="15"/>
        <v>127761600</v>
      </c>
      <c r="W168" s="6">
        <f t="shared" si="16"/>
        <v>127761600</v>
      </c>
      <c r="X168" s="49"/>
      <c r="Y168" s="709"/>
    </row>
    <row r="169" spans="1:25">
      <c r="A169" s="382">
        <v>87</v>
      </c>
      <c r="B169" s="447" t="s">
        <v>1066</v>
      </c>
      <c r="C169" s="447" t="s">
        <v>1153</v>
      </c>
      <c r="D169" s="382" t="s">
        <v>995</v>
      </c>
      <c r="E169" s="388">
        <v>133700000</v>
      </c>
      <c r="F169" s="388"/>
      <c r="G169" s="8">
        <v>133700000</v>
      </c>
      <c r="H169" s="14" t="s">
        <v>996</v>
      </c>
      <c r="I169" s="8">
        <v>133700000</v>
      </c>
      <c r="J169" s="49"/>
      <c r="K169" s="49"/>
      <c r="L169" s="49"/>
      <c r="M169" s="8"/>
      <c r="N169" s="49"/>
      <c r="O169" s="49"/>
      <c r="P169" s="8"/>
      <c r="Q169" s="49"/>
      <c r="R169" s="49"/>
      <c r="S169" s="8"/>
      <c r="T169" s="49"/>
      <c r="U169" s="8">
        <f t="shared" si="14"/>
        <v>4278400</v>
      </c>
      <c r="V169" s="8">
        <f t="shared" si="15"/>
        <v>137978400</v>
      </c>
      <c r="W169" s="6">
        <f t="shared" si="16"/>
        <v>137978400</v>
      </c>
      <c r="X169" s="49"/>
      <c r="Y169" s="709"/>
    </row>
    <row r="170" spans="1:25">
      <c r="A170" s="382">
        <v>88</v>
      </c>
      <c r="B170" s="447" t="s">
        <v>1066</v>
      </c>
      <c r="C170" s="447" t="s">
        <v>1154</v>
      </c>
      <c r="D170" s="382" t="s">
        <v>995</v>
      </c>
      <c r="E170" s="388">
        <v>143600000</v>
      </c>
      <c r="F170" s="388"/>
      <c r="G170" s="8">
        <v>143600000</v>
      </c>
      <c r="H170" s="14" t="s">
        <v>996</v>
      </c>
      <c r="I170" s="8">
        <v>143600000</v>
      </c>
      <c r="J170" s="49"/>
      <c r="K170" s="49"/>
      <c r="L170" s="49"/>
      <c r="M170" s="8"/>
      <c r="N170" s="49"/>
      <c r="O170" s="49"/>
      <c r="P170" s="8"/>
      <c r="Q170" s="49"/>
      <c r="R170" s="49"/>
      <c r="S170" s="8"/>
      <c r="T170" s="49"/>
      <c r="U170" s="8">
        <f t="shared" si="14"/>
        <v>4595200</v>
      </c>
      <c r="V170" s="8">
        <f t="shared" si="15"/>
        <v>148195200</v>
      </c>
      <c r="W170" s="6">
        <f t="shared" si="16"/>
        <v>148195200</v>
      </c>
      <c r="X170" s="49"/>
      <c r="Y170" s="709"/>
    </row>
    <row r="171" spans="1:25">
      <c r="A171" s="382">
        <v>89</v>
      </c>
      <c r="B171" s="447" t="s">
        <v>1066</v>
      </c>
      <c r="C171" s="447" t="s">
        <v>1155</v>
      </c>
      <c r="D171" s="382" t="s">
        <v>995</v>
      </c>
      <c r="E171" s="388">
        <v>47500000</v>
      </c>
      <c r="F171" s="388"/>
      <c r="G171" s="8">
        <v>47500000</v>
      </c>
      <c r="H171" s="14" t="s">
        <v>996</v>
      </c>
      <c r="I171" s="8">
        <v>47500000</v>
      </c>
      <c r="J171" s="49"/>
      <c r="K171" s="49"/>
      <c r="L171" s="49"/>
      <c r="M171" s="8"/>
      <c r="N171" s="49"/>
      <c r="O171" s="49"/>
      <c r="P171" s="8"/>
      <c r="Q171" s="49"/>
      <c r="R171" s="49"/>
      <c r="S171" s="8"/>
      <c r="T171" s="49"/>
      <c r="U171" s="8">
        <f t="shared" si="14"/>
        <v>1520000</v>
      </c>
      <c r="V171" s="8">
        <f t="shared" si="15"/>
        <v>49020000</v>
      </c>
      <c r="W171" s="6">
        <f t="shared" si="16"/>
        <v>49020000</v>
      </c>
      <c r="X171" s="49"/>
      <c r="Y171" s="709"/>
    </row>
    <row r="172" spans="1:25">
      <c r="A172" s="382">
        <v>90</v>
      </c>
      <c r="B172" s="447" t="s">
        <v>1066</v>
      </c>
      <c r="C172" s="447" t="s">
        <v>1156</v>
      </c>
      <c r="D172" s="382" t="s">
        <v>995</v>
      </c>
      <c r="E172" s="388">
        <v>58100000</v>
      </c>
      <c r="F172" s="388"/>
      <c r="G172" s="8">
        <v>58100000</v>
      </c>
      <c r="H172" s="14" t="s">
        <v>996</v>
      </c>
      <c r="I172" s="8">
        <v>58100000</v>
      </c>
      <c r="J172" s="49"/>
      <c r="K172" s="49"/>
      <c r="L172" s="49"/>
      <c r="M172" s="8"/>
      <c r="N172" s="49"/>
      <c r="O172" s="49"/>
      <c r="P172" s="8"/>
      <c r="Q172" s="49"/>
      <c r="R172" s="49"/>
      <c r="S172" s="8"/>
      <c r="T172" s="49"/>
      <c r="U172" s="8">
        <f t="shared" si="14"/>
        <v>1859200</v>
      </c>
      <c r="V172" s="8">
        <f t="shared" si="15"/>
        <v>59959200</v>
      </c>
      <c r="W172" s="6">
        <f t="shared" si="16"/>
        <v>59959200</v>
      </c>
      <c r="X172" s="49"/>
      <c r="Y172" s="709"/>
    </row>
    <row r="173" spans="1:25">
      <c r="A173" s="382">
        <v>91</v>
      </c>
      <c r="B173" s="447" t="s">
        <v>1066</v>
      </c>
      <c r="C173" s="447" t="s">
        <v>1157</v>
      </c>
      <c r="D173" s="382" t="s">
        <v>995</v>
      </c>
      <c r="E173" s="388">
        <v>68700000</v>
      </c>
      <c r="F173" s="388"/>
      <c r="G173" s="8">
        <v>68700000</v>
      </c>
      <c r="H173" s="14" t="s">
        <v>996</v>
      </c>
      <c r="I173" s="8">
        <v>68700000</v>
      </c>
      <c r="J173" s="49"/>
      <c r="K173" s="49"/>
      <c r="L173" s="49"/>
      <c r="M173" s="8"/>
      <c r="N173" s="49"/>
      <c r="O173" s="49"/>
      <c r="P173" s="8"/>
      <c r="Q173" s="49"/>
      <c r="R173" s="49"/>
      <c r="S173" s="8"/>
      <c r="T173" s="49"/>
      <c r="U173" s="8">
        <f t="shared" si="14"/>
        <v>2198400</v>
      </c>
      <c r="V173" s="8">
        <f t="shared" si="15"/>
        <v>70898400</v>
      </c>
      <c r="W173" s="6">
        <f t="shared" si="16"/>
        <v>70898400</v>
      </c>
      <c r="X173" s="49"/>
      <c r="Y173" s="709"/>
    </row>
    <row r="174" spans="1:25">
      <c r="A174" s="382">
        <v>92</v>
      </c>
      <c r="B174" s="447" t="s">
        <v>1066</v>
      </c>
      <c r="C174" s="447" t="s">
        <v>1158</v>
      </c>
      <c r="D174" s="382" t="s">
        <v>995</v>
      </c>
      <c r="E174" s="388">
        <v>79200000</v>
      </c>
      <c r="F174" s="388"/>
      <c r="G174" s="8">
        <v>79200000</v>
      </c>
      <c r="H174" s="14" t="s">
        <v>996</v>
      </c>
      <c r="I174" s="8">
        <v>79200000</v>
      </c>
      <c r="J174" s="49"/>
      <c r="K174" s="49"/>
      <c r="L174" s="49"/>
      <c r="M174" s="8"/>
      <c r="N174" s="49"/>
      <c r="O174" s="49"/>
      <c r="P174" s="8"/>
      <c r="Q174" s="49"/>
      <c r="R174" s="49"/>
      <c r="S174" s="8"/>
      <c r="T174" s="49"/>
      <c r="U174" s="8">
        <f t="shared" si="14"/>
        <v>2534400</v>
      </c>
      <c r="V174" s="8">
        <f t="shared" si="15"/>
        <v>81734400</v>
      </c>
      <c r="W174" s="6">
        <f t="shared" si="16"/>
        <v>81734400</v>
      </c>
      <c r="X174" s="49"/>
      <c r="Y174" s="709"/>
    </row>
    <row r="175" spans="1:25">
      <c r="A175" s="382">
        <v>93</v>
      </c>
      <c r="B175" s="447" t="s">
        <v>1066</v>
      </c>
      <c r="C175" s="447" t="s">
        <v>1159</v>
      </c>
      <c r="D175" s="382" t="s">
        <v>995</v>
      </c>
      <c r="E175" s="388">
        <v>89800000</v>
      </c>
      <c r="F175" s="388"/>
      <c r="G175" s="8">
        <v>89800000</v>
      </c>
      <c r="H175" s="14" t="s">
        <v>996</v>
      </c>
      <c r="I175" s="8">
        <v>89800000</v>
      </c>
      <c r="J175" s="49"/>
      <c r="K175" s="49"/>
      <c r="L175" s="49"/>
      <c r="M175" s="8"/>
      <c r="N175" s="49"/>
      <c r="O175" s="49"/>
      <c r="P175" s="8"/>
      <c r="Q175" s="49"/>
      <c r="R175" s="49"/>
      <c r="S175" s="8"/>
      <c r="T175" s="49"/>
      <c r="U175" s="8">
        <f t="shared" si="14"/>
        <v>2873600</v>
      </c>
      <c r="V175" s="8">
        <f t="shared" si="15"/>
        <v>92673600</v>
      </c>
      <c r="W175" s="6">
        <f t="shared" si="16"/>
        <v>92673600</v>
      </c>
      <c r="X175" s="49"/>
      <c r="Y175" s="709"/>
    </row>
    <row r="176" spans="1:25">
      <c r="A176" s="382">
        <v>94</v>
      </c>
      <c r="B176" s="447" t="s">
        <v>1066</v>
      </c>
      <c r="C176" s="447" t="s">
        <v>1160</v>
      </c>
      <c r="D176" s="382" t="s">
        <v>995</v>
      </c>
      <c r="E176" s="388">
        <v>100300000</v>
      </c>
      <c r="F176" s="388"/>
      <c r="G176" s="8">
        <v>100300000</v>
      </c>
      <c r="H176" s="14" t="s">
        <v>996</v>
      </c>
      <c r="I176" s="8">
        <v>100300000</v>
      </c>
      <c r="J176" s="49"/>
      <c r="K176" s="49"/>
      <c r="L176" s="49"/>
      <c r="M176" s="8"/>
      <c r="N176" s="49"/>
      <c r="O176" s="49"/>
      <c r="P176" s="8"/>
      <c r="Q176" s="49"/>
      <c r="R176" s="49"/>
      <c r="S176" s="8"/>
      <c r="T176" s="49"/>
      <c r="U176" s="8">
        <f t="shared" si="14"/>
        <v>3209600</v>
      </c>
      <c r="V176" s="8">
        <f t="shared" si="15"/>
        <v>103509600</v>
      </c>
      <c r="W176" s="6">
        <f t="shared" si="16"/>
        <v>103509600</v>
      </c>
      <c r="X176" s="49"/>
      <c r="Y176" s="709"/>
    </row>
    <row r="177" spans="1:25">
      <c r="A177" s="382">
        <v>95</v>
      </c>
      <c r="B177" s="447" t="s">
        <v>1066</v>
      </c>
      <c r="C177" s="447" t="s">
        <v>1161</v>
      </c>
      <c r="D177" s="382" t="s">
        <v>995</v>
      </c>
      <c r="E177" s="388">
        <v>110900000</v>
      </c>
      <c r="F177" s="388"/>
      <c r="G177" s="8">
        <v>110900000</v>
      </c>
      <c r="H177" s="14" t="s">
        <v>996</v>
      </c>
      <c r="I177" s="8">
        <v>110900000</v>
      </c>
      <c r="J177" s="49"/>
      <c r="K177" s="49"/>
      <c r="L177" s="49"/>
      <c r="M177" s="8"/>
      <c r="N177" s="49"/>
      <c r="O177" s="49"/>
      <c r="P177" s="8"/>
      <c r="Q177" s="49"/>
      <c r="R177" s="49"/>
      <c r="S177" s="8"/>
      <c r="T177" s="49"/>
      <c r="U177" s="8">
        <f t="shared" si="14"/>
        <v>3548800</v>
      </c>
      <c r="V177" s="8">
        <f t="shared" si="15"/>
        <v>114448800</v>
      </c>
      <c r="W177" s="6">
        <f t="shared" si="16"/>
        <v>114448800</v>
      </c>
      <c r="X177" s="49"/>
      <c r="Y177" s="709"/>
    </row>
    <row r="178" spans="1:25">
      <c r="A178" s="382">
        <v>96</v>
      </c>
      <c r="B178" s="447" t="s">
        <v>1066</v>
      </c>
      <c r="C178" s="447" t="s">
        <v>1162</v>
      </c>
      <c r="D178" s="382" t="s">
        <v>995</v>
      </c>
      <c r="E178" s="388">
        <v>121500000</v>
      </c>
      <c r="F178" s="388"/>
      <c r="G178" s="8">
        <v>121500000</v>
      </c>
      <c r="H178" s="14" t="s">
        <v>996</v>
      </c>
      <c r="I178" s="8">
        <v>121500000</v>
      </c>
      <c r="J178" s="49"/>
      <c r="K178" s="49"/>
      <c r="L178" s="49"/>
      <c r="M178" s="8"/>
      <c r="N178" s="49"/>
      <c r="O178" s="49"/>
      <c r="P178" s="8"/>
      <c r="Q178" s="49"/>
      <c r="R178" s="49"/>
      <c r="S178" s="8"/>
      <c r="T178" s="49"/>
      <c r="U178" s="8">
        <f t="shared" si="14"/>
        <v>3888000</v>
      </c>
      <c r="V178" s="8">
        <f t="shared" si="15"/>
        <v>125388000</v>
      </c>
      <c r="W178" s="6">
        <f t="shared" si="16"/>
        <v>125388000</v>
      </c>
      <c r="X178" s="49"/>
      <c r="Y178" s="709"/>
    </row>
    <row r="179" spans="1:25">
      <c r="A179" s="382">
        <v>97</v>
      </c>
      <c r="B179" s="447" t="s">
        <v>1066</v>
      </c>
      <c r="C179" s="447" t="s">
        <v>1163</v>
      </c>
      <c r="D179" s="382" t="s">
        <v>995</v>
      </c>
      <c r="E179" s="388">
        <v>132000000</v>
      </c>
      <c r="F179" s="388"/>
      <c r="G179" s="8">
        <v>132000000</v>
      </c>
      <c r="H179" s="14" t="s">
        <v>996</v>
      </c>
      <c r="I179" s="8">
        <v>132000000</v>
      </c>
      <c r="J179" s="49"/>
      <c r="K179" s="49"/>
      <c r="L179" s="49"/>
      <c r="M179" s="8"/>
      <c r="N179" s="49"/>
      <c r="O179" s="49"/>
      <c r="P179" s="8"/>
      <c r="Q179" s="49"/>
      <c r="R179" s="49"/>
      <c r="S179" s="8"/>
      <c r="T179" s="49"/>
      <c r="U179" s="8">
        <f t="shared" si="14"/>
        <v>4224000</v>
      </c>
      <c r="V179" s="8">
        <f t="shared" si="15"/>
        <v>136224000</v>
      </c>
      <c r="W179" s="6">
        <f t="shared" si="16"/>
        <v>136224000</v>
      </c>
      <c r="X179" s="49"/>
      <c r="Y179" s="709"/>
    </row>
    <row r="180" spans="1:25">
      <c r="A180" s="382">
        <v>98</v>
      </c>
      <c r="B180" s="447" t="s">
        <v>1066</v>
      </c>
      <c r="C180" s="447" t="s">
        <v>1164</v>
      </c>
      <c r="D180" s="382" t="s">
        <v>995</v>
      </c>
      <c r="E180" s="388">
        <v>142600000</v>
      </c>
      <c r="F180" s="388"/>
      <c r="G180" s="8">
        <v>142600000</v>
      </c>
      <c r="H180" s="14" t="s">
        <v>996</v>
      </c>
      <c r="I180" s="8">
        <v>142600000</v>
      </c>
      <c r="J180" s="49"/>
      <c r="K180" s="49"/>
      <c r="L180" s="49"/>
      <c r="M180" s="8"/>
      <c r="N180" s="49"/>
      <c r="O180" s="49"/>
      <c r="P180" s="8"/>
      <c r="Q180" s="49"/>
      <c r="R180" s="49"/>
      <c r="S180" s="8"/>
      <c r="T180" s="49"/>
      <c r="U180" s="8">
        <f t="shared" si="14"/>
        <v>4563200</v>
      </c>
      <c r="V180" s="8">
        <f t="shared" si="15"/>
        <v>147163200</v>
      </c>
      <c r="W180" s="6">
        <f t="shared" si="16"/>
        <v>147163200</v>
      </c>
      <c r="X180" s="49"/>
      <c r="Y180" s="709"/>
    </row>
    <row r="181" spans="1:25">
      <c r="A181" s="382">
        <v>99</v>
      </c>
      <c r="B181" s="447" t="s">
        <v>1066</v>
      </c>
      <c r="C181" s="447" t="s">
        <v>1165</v>
      </c>
      <c r="D181" s="382" t="s">
        <v>995</v>
      </c>
      <c r="E181" s="388">
        <v>153100000</v>
      </c>
      <c r="F181" s="388"/>
      <c r="G181" s="8">
        <v>153100000</v>
      </c>
      <c r="H181" s="14" t="s">
        <v>996</v>
      </c>
      <c r="I181" s="8">
        <v>153100000</v>
      </c>
      <c r="J181" s="49"/>
      <c r="K181" s="49"/>
      <c r="L181" s="49"/>
      <c r="M181" s="8"/>
      <c r="N181" s="49"/>
      <c r="O181" s="49"/>
      <c r="P181" s="8"/>
      <c r="Q181" s="49"/>
      <c r="R181" s="49"/>
      <c r="S181" s="8"/>
      <c r="T181" s="49"/>
      <c r="U181" s="8">
        <f t="shared" si="14"/>
        <v>4899200</v>
      </c>
      <c r="V181" s="8">
        <f t="shared" si="15"/>
        <v>157999200</v>
      </c>
      <c r="W181" s="6">
        <f t="shared" si="16"/>
        <v>157999200</v>
      </c>
      <c r="X181" s="49"/>
      <c r="Y181" s="709"/>
    </row>
    <row r="182" spans="1:25">
      <c r="A182" s="382">
        <v>100</v>
      </c>
      <c r="B182" s="447" t="s">
        <v>1066</v>
      </c>
      <c r="C182" s="447" t="s">
        <v>1166</v>
      </c>
      <c r="D182" s="382" t="s">
        <v>995</v>
      </c>
      <c r="E182" s="388">
        <v>53500000</v>
      </c>
      <c r="F182" s="388"/>
      <c r="G182" s="8">
        <v>53500000</v>
      </c>
      <c r="H182" s="14" t="s">
        <v>996</v>
      </c>
      <c r="I182" s="8">
        <v>53500000</v>
      </c>
      <c r="J182" s="49"/>
      <c r="K182" s="49"/>
      <c r="L182" s="49"/>
      <c r="M182" s="8"/>
      <c r="N182" s="49"/>
      <c r="O182" s="49"/>
      <c r="P182" s="8"/>
      <c r="Q182" s="49"/>
      <c r="R182" s="49"/>
      <c r="S182" s="8"/>
      <c r="T182" s="49"/>
      <c r="U182" s="8">
        <f t="shared" si="14"/>
        <v>1712000</v>
      </c>
      <c r="V182" s="8">
        <f t="shared" si="15"/>
        <v>55212000</v>
      </c>
      <c r="W182" s="6">
        <f t="shared" si="16"/>
        <v>55212000</v>
      </c>
      <c r="X182" s="49"/>
      <c r="Y182" s="709"/>
    </row>
    <row r="183" spans="1:25">
      <c r="A183" s="382">
        <v>101</v>
      </c>
      <c r="B183" s="447" t="s">
        <v>1066</v>
      </c>
      <c r="C183" s="447" t="s">
        <v>1167</v>
      </c>
      <c r="D183" s="382" t="s">
        <v>995</v>
      </c>
      <c r="E183" s="388">
        <v>65400000</v>
      </c>
      <c r="F183" s="388"/>
      <c r="G183" s="8">
        <v>65400000</v>
      </c>
      <c r="H183" s="14" t="s">
        <v>996</v>
      </c>
      <c r="I183" s="8">
        <v>65400000</v>
      </c>
      <c r="J183" s="49"/>
      <c r="K183" s="49"/>
      <c r="L183" s="49"/>
      <c r="M183" s="8"/>
      <c r="N183" s="49"/>
      <c r="O183" s="49"/>
      <c r="P183" s="8"/>
      <c r="Q183" s="49"/>
      <c r="R183" s="49"/>
      <c r="S183" s="8"/>
      <c r="T183" s="49"/>
      <c r="U183" s="8">
        <f t="shared" si="14"/>
        <v>2092800</v>
      </c>
      <c r="V183" s="8">
        <f t="shared" si="15"/>
        <v>67492800</v>
      </c>
      <c r="W183" s="6">
        <f t="shared" si="16"/>
        <v>67492800</v>
      </c>
      <c r="X183" s="49"/>
      <c r="Y183" s="709"/>
    </row>
    <row r="184" spans="1:25">
      <c r="A184" s="382">
        <v>102</v>
      </c>
      <c r="B184" s="447" t="s">
        <v>1066</v>
      </c>
      <c r="C184" s="447" t="s">
        <v>1168</v>
      </c>
      <c r="D184" s="382" t="s">
        <v>995</v>
      </c>
      <c r="E184" s="388">
        <v>77200000</v>
      </c>
      <c r="F184" s="388"/>
      <c r="G184" s="8">
        <v>77200000</v>
      </c>
      <c r="H184" s="14" t="s">
        <v>996</v>
      </c>
      <c r="I184" s="8">
        <v>77200000</v>
      </c>
      <c r="J184" s="49"/>
      <c r="K184" s="49"/>
      <c r="L184" s="49"/>
      <c r="M184" s="8"/>
      <c r="N184" s="49"/>
      <c r="O184" s="49"/>
      <c r="P184" s="8"/>
      <c r="Q184" s="49"/>
      <c r="R184" s="49"/>
      <c r="S184" s="8"/>
      <c r="T184" s="49"/>
      <c r="U184" s="8">
        <f t="shared" si="14"/>
        <v>2470400</v>
      </c>
      <c r="V184" s="8">
        <f t="shared" si="15"/>
        <v>79670400</v>
      </c>
      <c r="W184" s="6">
        <f t="shared" si="16"/>
        <v>79670400</v>
      </c>
      <c r="X184" s="49"/>
      <c r="Y184" s="709"/>
    </row>
    <row r="185" spans="1:25">
      <c r="A185" s="382">
        <v>103</v>
      </c>
      <c r="B185" s="447" t="s">
        <v>1066</v>
      </c>
      <c r="C185" s="447" t="s">
        <v>1169</v>
      </c>
      <c r="D185" s="382" t="s">
        <v>995</v>
      </c>
      <c r="E185" s="388">
        <v>89100000</v>
      </c>
      <c r="F185" s="388"/>
      <c r="G185" s="8">
        <v>89100000</v>
      </c>
      <c r="H185" s="14" t="s">
        <v>996</v>
      </c>
      <c r="I185" s="8">
        <v>89100000</v>
      </c>
      <c r="J185" s="49"/>
      <c r="K185" s="49"/>
      <c r="L185" s="49"/>
      <c r="M185" s="8"/>
      <c r="N185" s="49"/>
      <c r="O185" s="49"/>
      <c r="P185" s="8"/>
      <c r="Q185" s="49"/>
      <c r="R185" s="49"/>
      <c r="S185" s="8"/>
      <c r="T185" s="49"/>
      <c r="U185" s="8">
        <f t="shared" si="14"/>
        <v>2851200</v>
      </c>
      <c r="V185" s="8">
        <f t="shared" si="15"/>
        <v>91951200</v>
      </c>
      <c r="W185" s="6">
        <f t="shared" si="16"/>
        <v>91951200</v>
      </c>
      <c r="X185" s="49"/>
      <c r="Y185" s="709"/>
    </row>
    <row r="186" spans="1:25">
      <c r="A186" s="382">
        <v>104</v>
      </c>
      <c r="B186" s="447" t="s">
        <v>1066</v>
      </c>
      <c r="C186" s="447" t="s">
        <v>1170</v>
      </c>
      <c r="D186" s="382" t="s">
        <v>995</v>
      </c>
      <c r="E186" s="388">
        <v>101000000</v>
      </c>
      <c r="F186" s="388"/>
      <c r="G186" s="8">
        <v>101000000</v>
      </c>
      <c r="H186" s="14" t="s">
        <v>996</v>
      </c>
      <c r="I186" s="8">
        <v>101000000</v>
      </c>
      <c r="J186" s="49"/>
      <c r="K186" s="49"/>
      <c r="L186" s="49"/>
      <c r="M186" s="8"/>
      <c r="N186" s="49"/>
      <c r="O186" s="49"/>
      <c r="P186" s="8"/>
      <c r="Q186" s="49"/>
      <c r="R186" s="49"/>
      <c r="S186" s="8"/>
      <c r="T186" s="49"/>
      <c r="U186" s="8">
        <f t="shared" si="14"/>
        <v>3232000</v>
      </c>
      <c r="V186" s="8">
        <f t="shared" si="15"/>
        <v>104232000</v>
      </c>
      <c r="W186" s="6">
        <f t="shared" si="16"/>
        <v>104232000</v>
      </c>
      <c r="X186" s="49"/>
      <c r="Y186" s="709"/>
    </row>
    <row r="187" spans="1:25">
      <c r="A187" s="382">
        <v>105</v>
      </c>
      <c r="B187" s="447" t="s">
        <v>1066</v>
      </c>
      <c r="C187" s="447" t="s">
        <v>1171</v>
      </c>
      <c r="D187" s="382" t="s">
        <v>995</v>
      </c>
      <c r="E187" s="388">
        <v>112900000</v>
      </c>
      <c r="F187" s="388"/>
      <c r="G187" s="8">
        <v>112900000</v>
      </c>
      <c r="H187" s="14" t="s">
        <v>996</v>
      </c>
      <c r="I187" s="8">
        <v>112900000</v>
      </c>
      <c r="J187" s="49"/>
      <c r="K187" s="49"/>
      <c r="L187" s="49"/>
      <c r="M187" s="8"/>
      <c r="N187" s="49"/>
      <c r="O187" s="49"/>
      <c r="P187" s="8"/>
      <c r="Q187" s="49"/>
      <c r="R187" s="49"/>
      <c r="S187" s="8"/>
      <c r="T187" s="49"/>
      <c r="U187" s="8">
        <f t="shared" si="14"/>
        <v>3612800</v>
      </c>
      <c r="V187" s="8">
        <f t="shared" si="15"/>
        <v>116512800</v>
      </c>
      <c r="W187" s="6">
        <f t="shared" si="16"/>
        <v>116512800</v>
      </c>
      <c r="X187" s="49"/>
      <c r="Y187" s="709"/>
    </row>
    <row r="188" spans="1:25">
      <c r="A188" s="382">
        <v>106</v>
      </c>
      <c r="B188" s="447" t="s">
        <v>1066</v>
      </c>
      <c r="C188" s="447" t="s">
        <v>1172</v>
      </c>
      <c r="D188" s="382" t="s">
        <v>995</v>
      </c>
      <c r="E188" s="388">
        <v>124800000</v>
      </c>
      <c r="F188" s="388"/>
      <c r="G188" s="8">
        <v>124800000</v>
      </c>
      <c r="H188" s="14" t="s">
        <v>996</v>
      </c>
      <c r="I188" s="8">
        <v>124800000</v>
      </c>
      <c r="J188" s="49"/>
      <c r="K188" s="49"/>
      <c r="L188" s="49"/>
      <c r="M188" s="8"/>
      <c r="N188" s="49"/>
      <c r="O188" s="49"/>
      <c r="P188" s="8"/>
      <c r="Q188" s="49"/>
      <c r="R188" s="49"/>
      <c r="S188" s="8"/>
      <c r="T188" s="49"/>
      <c r="U188" s="8">
        <f t="shared" si="14"/>
        <v>3993600</v>
      </c>
      <c r="V188" s="8">
        <f t="shared" si="15"/>
        <v>128793600</v>
      </c>
      <c r="W188" s="6">
        <f t="shared" si="16"/>
        <v>128793600</v>
      </c>
      <c r="X188" s="49"/>
      <c r="Y188" s="709"/>
    </row>
    <row r="189" spans="1:25">
      <c r="A189" s="382">
        <v>107</v>
      </c>
      <c r="B189" s="447" t="s">
        <v>1066</v>
      </c>
      <c r="C189" s="447" t="s">
        <v>1173</v>
      </c>
      <c r="D189" s="382" t="s">
        <v>995</v>
      </c>
      <c r="E189" s="388">
        <v>136600000</v>
      </c>
      <c r="F189" s="388"/>
      <c r="G189" s="8">
        <v>136600000</v>
      </c>
      <c r="H189" s="14" t="s">
        <v>996</v>
      </c>
      <c r="I189" s="8">
        <v>136600000</v>
      </c>
      <c r="J189" s="49"/>
      <c r="K189" s="49"/>
      <c r="L189" s="49"/>
      <c r="M189" s="8"/>
      <c r="N189" s="49"/>
      <c r="O189" s="49"/>
      <c r="P189" s="8"/>
      <c r="Q189" s="49"/>
      <c r="R189" s="49"/>
      <c r="S189" s="8"/>
      <c r="T189" s="49"/>
      <c r="U189" s="8">
        <f t="shared" si="14"/>
        <v>4371200</v>
      </c>
      <c r="V189" s="8">
        <f t="shared" si="15"/>
        <v>140971200</v>
      </c>
      <c r="W189" s="6">
        <f t="shared" si="16"/>
        <v>140971200</v>
      </c>
      <c r="X189" s="49"/>
      <c r="Y189" s="709"/>
    </row>
    <row r="190" spans="1:25">
      <c r="A190" s="382">
        <v>108</v>
      </c>
      <c r="B190" s="447" t="s">
        <v>1066</v>
      </c>
      <c r="C190" s="447" t="s">
        <v>1174</v>
      </c>
      <c r="D190" s="382" t="s">
        <v>995</v>
      </c>
      <c r="E190" s="388">
        <v>148500000</v>
      </c>
      <c r="F190" s="388"/>
      <c r="G190" s="8">
        <v>148500000</v>
      </c>
      <c r="H190" s="14" t="s">
        <v>996</v>
      </c>
      <c r="I190" s="8">
        <v>148500000</v>
      </c>
      <c r="J190" s="49"/>
      <c r="K190" s="49"/>
      <c r="L190" s="49"/>
      <c r="M190" s="8"/>
      <c r="N190" s="49"/>
      <c r="O190" s="49"/>
      <c r="P190" s="8"/>
      <c r="Q190" s="49"/>
      <c r="R190" s="49"/>
      <c r="S190" s="8"/>
      <c r="T190" s="49"/>
      <c r="U190" s="8">
        <f t="shared" si="14"/>
        <v>4752000</v>
      </c>
      <c r="V190" s="8">
        <f t="shared" si="15"/>
        <v>153252000</v>
      </c>
      <c r="W190" s="6">
        <f t="shared" si="16"/>
        <v>153252000</v>
      </c>
      <c r="X190" s="49"/>
      <c r="Y190" s="709"/>
    </row>
    <row r="191" spans="1:25">
      <c r="A191" s="382">
        <v>109</v>
      </c>
      <c r="B191" s="447" t="s">
        <v>1066</v>
      </c>
      <c r="C191" s="447" t="s">
        <v>1175</v>
      </c>
      <c r="D191" s="382" t="s">
        <v>995</v>
      </c>
      <c r="E191" s="388">
        <v>160400000</v>
      </c>
      <c r="F191" s="388"/>
      <c r="G191" s="8">
        <v>160400000</v>
      </c>
      <c r="H191" s="14" t="s">
        <v>996</v>
      </c>
      <c r="I191" s="8">
        <v>160400000</v>
      </c>
      <c r="J191" s="49"/>
      <c r="K191" s="49"/>
      <c r="L191" s="49"/>
      <c r="M191" s="8"/>
      <c r="N191" s="49"/>
      <c r="O191" s="49"/>
      <c r="P191" s="8"/>
      <c r="Q191" s="49"/>
      <c r="R191" s="49"/>
      <c r="S191" s="8"/>
      <c r="T191" s="49"/>
      <c r="U191" s="8">
        <f t="shared" si="14"/>
        <v>5132800</v>
      </c>
      <c r="V191" s="8">
        <f t="shared" si="15"/>
        <v>165532800</v>
      </c>
      <c r="W191" s="6">
        <f t="shared" si="16"/>
        <v>165532800</v>
      </c>
      <c r="X191" s="49"/>
      <c r="Y191" s="709"/>
    </row>
    <row r="192" spans="1:25">
      <c r="A192" s="382">
        <v>110</v>
      </c>
      <c r="B192" s="447" t="s">
        <v>1066</v>
      </c>
      <c r="C192" s="447" t="s">
        <v>1176</v>
      </c>
      <c r="D192" s="382" t="s">
        <v>995</v>
      </c>
      <c r="E192" s="388">
        <v>172300000</v>
      </c>
      <c r="F192" s="388"/>
      <c r="G192" s="8">
        <v>172300000</v>
      </c>
      <c r="H192" s="14" t="s">
        <v>996</v>
      </c>
      <c r="I192" s="8">
        <v>172300000</v>
      </c>
      <c r="J192" s="49"/>
      <c r="K192" s="49"/>
      <c r="L192" s="49"/>
      <c r="M192" s="8"/>
      <c r="N192" s="49"/>
      <c r="O192" s="49"/>
      <c r="P192" s="8"/>
      <c r="Q192" s="49"/>
      <c r="R192" s="49"/>
      <c r="S192" s="8"/>
      <c r="T192" s="49"/>
      <c r="U192" s="8">
        <f t="shared" si="14"/>
        <v>5513600</v>
      </c>
      <c r="V192" s="8">
        <f t="shared" si="15"/>
        <v>177813600</v>
      </c>
      <c r="W192" s="6">
        <f t="shared" si="16"/>
        <v>177813600</v>
      </c>
      <c r="X192" s="49"/>
      <c r="Y192" s="709"/>
    </row>
    <row r="193" spans="1:25">
      <c r="A193" s="382">
        <v>111</v>
      </c>
      <c r="B193" s="447" t="s">
        <v>1066</v>
      </c>
      <c r="C193" s="447" t="s">
        <v>1177</v>
      </c>
      <c r="D193" s="382" t="s">
        <v>995</v>
      </c>
      <c r="E193" s="388">
        <v>59400000</v>
      </c>
      <c r="F193" s="388"/>
      <c r="G193" s="8">
        <v>59400000</v>
      </c>
      <c r="H193" s="14" t="s">
        <v>996</v>
      </c>
      <c r="I193" s="8">
        <v>59400000</v>
      </c>
      <c r="J193" s="49"/>
      <c r="K193" s="49"/>
      <c r="L193" s="49"/>
      <c r="M193" s="8"/>
      <c r="N193" s="49"/>
      <c r="O193" s="49"/>
      <c r="P193" s="8"/>
      <c r="Q193" s="49"/>
      <c r="R193" s="49"/>
      <c r="S193" s="8"/>
      <c r="T193" s="49"/>
      <c r="U193" s="8">
        <f t="shared" si="14"/>
        <v>1900800</v>
      </c>
      <c r="V193" s="8">
        <f t="shared" si="15"/>
        <v>61300800</v>
      </c>
      <c r="W193" s="6">
        <f t="shared" si="16"/>
        <v>61300800</v>
      </c>
      <c r="X193" s="49"/>
      <c r="Y193" s="709"/>
    </row>
    <row r="194" spans="1:25">
      <c r="A194" s="382">
        <v>112</v>
      </c>
      <c r="B194" s="447" t="s">
        <v>1066</v>
      </c>
      <c r="C194" s="447" t="s">
        <v>1178</v>
      </c>
      <c r="D194" s="382" t="s">
        <v>995</v>
      </c>
      <c r="E194" s="388">
        <v>72600000</v>
      </c>
      <c r="F194" s="388"/>
      <c r="G194" s="8">
        <v>72600000</v>
      </c>
      <c r="H194" s="14" t="s">
        <v>996</v>
      </c>
      <c r="I194" s="8">
        <v>72600000</v>
      </c>
      <c r="J194" s="49"/>
      <c r="K194" s="49"/>
      <c r="L194" s="49"/>
      <c r="M194" s="8"/>
      <c r="N194" s="49"/>
      <c r="O194" s="49"/>
      <c r="P194" s="8"/>
      <c r="Q194" s="49"/>
      <c r="R194" s="49"/>
      <c r="S194" s="8"/>
      <c r="T194" s="49"/>
      <c r="U194" s="8">
        <f t="shared" si="14"/>
        <v>2323200</v>
      </c>
      <c r="V194" s="8">
        <f t="shared" si="15"/>
        <v>74923200</v>
      </c>
      <c r="W194" s="6">
        <f t="shared" si="16"/>
        <v>74923200</v>
      </c>
      <c r="X194" s="49"/>
      <c r="Y194" s="709"/>
    </row>
    <row r="195" spans="1:25">
      <c r="A195" s="382">
        <v>113</v>
      </c>
      <c r="B195" s="447" t="s">
        <v>1066</v>
      </c>
      <c r="C195" s="447" t="s">
        <v>1179</v>
      </c>
      <c r="D195" s="382" t="s">
        <v>995</v>
      </c>
      <c r="E195" s="388">
        <v>85800000</v>
      </c>
      <c r="F195" s="388"/>
      <c r="G195" s="8">
        <v>85800000</v>
      </c>
      <c r="H195" s="14" t="s">
        <v>996</v>
      </c>
      <c r="I195" s="8">
        <v>85800000</v>
      </c>
      <c r="J195" s="49"/>
      <c r="K195" s="49"/>
      <c r="L195" s="49"/>
      <c r="M195" s="8"/>
      <c r="N195" s="49"/>
      <c r="O195" s="49"/>
      <c r="P195" s="8"/>
      <c r="Q195" s="49"/>
      <c r="R195" s="49"/>
      <c r="S195" s="8"/>
      <c r="T195" s="49"/>
      <c r="U195" s="8">
        <f t="shared" si="14"/>
        <v>2745600</v>
      </c>
      <c r="V195" s="8">
        <f t="shared" si="15"/>
        <v>88545600</v>
      </c>
      <c r="W195" s="6">
        <f t="shared" si="16"/>
        <v>88545600</v>
      </c>
      <c r="X195" s="49"/>
      <c r="Y195" s="709"/>
    </row>
    <row r="196" spans="1:25">
      <c r="A196" s="382">
        <v>114</v>
      </c>
      <c r="B196" s="447" t="s">
        <v>1066</v>
      </c>
      <c r="C196" s="447" t="s">
        <v>1180</v>
      </c>
      <c r="D196" s="382" t="s">
        <v>995</v>
      </c>
      <c r="E196" s="388">
        <v>99000000</v>
      </c>
      <c r="F196" s="388"/>
      <c r="G196" s="8">
        <v>99000000</v>
      </c>
      <c r="H196" s="14" t="s">
        <v>996</v>
      </c>
      <c r="I196" s="8">
        <v>99000000</v>
      </c>
      <c r="J196" s="49"/>
      <c r="K196" s="49"/>
      <c r="L196" s="49"/>
      <c r="M196" s="8"/>
      <c r="N196" s="49"/>
      <c r="O196" s="49"/>
      <c r="P196" s="8"/>
      <c r="Q196" s="49"/>
      <c r="R196" s="49"/>
      <c r="S196" s="8"/>
      <c r="T196" s="49"/>
      <c r="U196" s="8">
        <f t="shared" si="14"/>
        <v>3168000</v>
      </c>
      <c r="V196" s="8">
        <f t="shared" si="15"/>
        <v>102168000</v>
      </c>
      <c r="W196" s="6">
        <f t="shared" si="16"/>
        <v>102168000</v>
      </c>
      <c r="X196" s="49"/>
      <c r="Y196" s="709"/>
    </row>
    <row r="197" spans="1:25">
      <c r="A197" s="382">
        <v>115</v>
      </c>
      <c r="B197" s="447" t="s">
        <v>1066</v>
      </c>
      <c r="C197" s="447" t="s">
        <v>1181</v>
      </c>
      <c r="D197" s="382" t="s">
        <v>995</v>
      </c>
      <c r="E197" s="388">
        <v>112200000</v>
      </c>
      <c r="F197" s="388"/>
      <c r="G197" s="8">
        <v>112200000</v>
      </c>
      <c r="H197" s="14" t="s">
        <v>996</v>
      </c>
      <c r="I197" s="8">
        <v>112200000</v>
      </c>
      <c r="J197" s="49"/>
      <c r="K197" s="49"/>
      <c r="L197" s="49"/>
      <c r="M197" s="8"/>
      <c r="N197" s="49"/>
      <c r="O197" s="49"/>
      <c r="P197" s="8"/>
      <c r="Q197" s="49"/>
      <c r="R197" s="49"/>
      <c r="S197" s="8"/>
      <c r="T197" s="49"/>
      <c r="U197" s="8">
        <f t="shared" si="14"/>
        <v>3590400</v>
      </c>
      <c r="V197" s="8">
        <f t="shared" si="15"/>
        <v>115790400</v>
      </c>
      <c r="W197" s="6">
        <f t="shared" si="16"/>
        <v>115790400</v>
      </c>
      <c r="X197" s="49"/>
      <c r="Y197" s="709"/>
    </row>
    <row r="198" spans="1:25">
      <c r="A198" s="382">
        <v>116</v>
      </c>
      <c r="B198" s="447" t="s">
        <v>1066</v>
      </c>
      <c r="C198" s="447" t="s">
        <v>1182</v>
      </c>
      <c r="D198" s="382" t="s">
        <v>995</v>
      </c>
      <c r="E198" s="388">
        <v>125400000</v>
      </c>
      <c r="F198" s="388"/>
      <c r="G198" s="8">
        <v>125400000</v>
      </c>
      <c r="H198" s="14" t="s">
        <v>996</v>
      </c>
      <c r="I198" s="8">
        <v>125400000</v>
      </c>
      <c r="J198" s="49"/>
      <c r="K198" s="49"/>
      <c r="L198" s="49"/>
      <c r="M198" s="8"/>
      <c r="N198" s="49"/>
      <c r="O198" s="49"/>
      <c r="P198" s="8"/>
      <c r="Q198" s="49"/>
      <c r="R198" s="49"/>
      <c r="S198" s="8"/>
      <c r="T198" s="49"/>
      <c r="U198" s="8">
        <f t="shared" si="14"/>
        <v>4012800</v>
      </c>
      <c r="V198" s="8">
        <f t="shared" si="15"/>
        <v>129412800</v>
      </c>
      <c r="W198" s="6">
        <f t="shared" si="16"/>
        <v>129412800</v>
      </c>
      <c r="X198" s="49"/>
      <c r="Y198" s="709"/>
    </row>
    <row r="199" spans="1:25">
      <c r="A199" s="382">
        <v>117</v>
      </c>
      <c r="B199" s="447" t="s">
        <v>1066</v>
      </c>
      <c r="C199" s="447" t="s">
        <v>1183</v>
      </c>
      <c r="D199" s="382" t="s">
        <v>995</v>
      </c>
      <c r="E199" s="388">
        <v>138600000</v>
      </c>
      <c r="F199" s="388"/>
      <c r="G199" s="8">
        <v>138600000</v>
      </c>
      <c r="H199" s="14" t="s">
        <v>996</v>
      </c>
      <c r="I199" s="8">
        <v>138600000</v>
      </c>
      <c r="J199" s="49"/>
      <c r="K199" s="49"/>
      <c r="L199" s="49"/>
      <c r="M199" s="8"/>
      <c r="N199" s="49"/>
      <c r="O199" s="49"/>
      <c r="P199" s="8"/>
      <c r="Q199" s="49"/>
      <c r="R199" s="49"/>
      <c r="S199" s="8"/>
      <c r="T199" s="49"/>
      <c r="U199" s="8">
        <f t="shared" si="14"/>
        <v>4435200</v>
      </c>
      <c r="V199" s="8">
        <f t="shared" si="15"/>
        <v>143035200</v>
      </c>
      <c r="W199" s="6">
        <f t="shared" si="16"/>
        <v>143035200</v>
      </c>
      <c r="X199" s="49"/>
      <c r="Y199" s="709"/>
    </row>
    <row r="200" spans="1:25">
      <c r="A200" s="382">
        <v>118</v>
      </c>
      <c r="B200" s="447" t="s">
        <v>1066</v>
      </c>
      <c r="C200" s="447" t="s">
        <v>1184</v>
      </c>
      <c r="D200" s="382" t="s">
        <v>995</v>
      </c>
      <c r="E200" s="388">
        <v>151800000</v>
      </c>
      <c r="F200" s="388"/>
      <c r="G200" s="8">
        <v>151800000</v>
      </c>
      <c r="H200" s="14" t="s">
        <v>996</v>
      </c>
      <c r="I200" s="8">
        <v>151800000</v>
      </c>
      <c r="J200" s="49"/>
      <c r="K200" s="49"/>
      <c r="L200" s="49"/>
      <c r="M200" s="8"/>
      <c r="N200" s="49"/>
      <c r="O200" s="49"/>
      <c r="P200" s="8"/>
      <c r="Q200" s="49"/>
      <c r="R200" s="49"/>
      <c r="S200" s="8"/>
      <c r="T200" s="49"/>
      <c r="U200" s="8">
        <f t="shared" si="14"/>
        <v>4857600</v>
      </c>
      <c r="V200" s="8">
        <f t="shared" si="15"/>
        <v>156657600</v>
      </c>
      <c r="W200" s="6">
        <f t="shared" si="16"/>
        <v>156657600</v>
      </c>
      <c r="X200" s="49"/>
      <c r="Y200" s="709"/>
    </row>
    <row r="201" spans="1:25">
      <c r="A201" s="382">
        <v>119</v>
      </c>
      <c r="B201" s="447" t="s">
        <v>1066</v>
      </c>
      <c r="C201" s="447" t="s">
        <v>1185</v>
      </c>
      <c r="D201" s="382" t="s">
        <v>995</v>
      </c>
      <c r="E201" s="388">
        <v>165000000</v>
      </c>
      <c r="F201" s="388"/>
      <c r="G201" s="8">
        <v>165000000</v>
      </c>
      <c r="H201" s="14" t="s">
        <v>996</v>
      </c>
      <c r="I201" s="8">
        <v>165000000</v>
      </c>
      <c r="J201" s="49"/>
      <c r="K201" s="49"/>
      <c r="L201" s="49"/>
      <c r="M201" s="8"/>
      <c r="N201" s="49"/>
      <c r="O201" s="49"/>
      <c r="P201" s="8"/>
      <c r="Q201" s="49"/>
      <c r="R201" s="49"/>
      <c r="S201" s="8"/>
      <c r="T201" s="49"/>
      <c r="U201" s="8">
        <f t="shared" si="14"/>
        <v>5280000</v>
      </c>
      <c r="V201" s="8">
        <f t="shared" si="15"/>
        <v>170280000</v>
      </c>
      <c r="W201" s="6">
        <f t="shared" si="16"/>
        <v>170280000</v>
      </c>
      <c r="X201" s="49"/>
      <c r="Y201" s="709"/>
    </row>
    <row r="202" spans="1:25">
      <c r="A202" s="382">
        <v>120</v>
      </c>
      <c r="B202" s="447" t="s">
        <v>1066</v>
      </c>
      <c r="C202" s="447" t="s">
        <v>1186</v>
      </c>
      <c r="D202" s="382" t="s">
        <v>995</v>
      </c>
      <c r="E202" s="388">
        <v>178200000</v>
      </c>
      <c r="F202" s="388"/>
      <c r="G202" s="8">
        <v>178200000</v>
      </c>
      <c r="H202" s="14" t="s">
        <v>996</v>
      </c>
      <c r="I202" s="8">
        <v>178200000</v>
      </c>
      <c r="J202" s="49"/>
      <c r="K202" s="49"/>
      <c r="L202" s="49"/>
      <c r="M202" s="8"/>
      <c r="N202" s="49"/>
      <c r="O202" s="49"/>
      <c r="P202" s="8"/>
      <c r="Q202" s="49"/>
      <c r="R202" s="49"/>
      <c r="S202" s="8"/>
      <c r="T202" s="49"/>
      <c r="U202" s="8">
        <f t="shared" si="14"/>
        <v>5702400</v>
      </c>
      <c r="V202" s="8">
        <f t="shared" si="15"/>
        <v>183902400</v>
      </c>
      <c r="W202" s="6">
        <f t="shared" si="16"/>
        <v>183902400</v>
      </c>
      <c r="X202" s="49"/>
      <c r="Y202" s="709"/>
    </row>
    <row r="203" spans="1:25">
      <c r="A203" s="382">
        <v>121</v>
      </c>
      <c r="B203" s="447" t="s">
        <v>1066</v>
      </c>
      <c r="C203" s="447" t="s">
        <v>1187</v>
      </c>
      <c r="D203" s="382" t="s">
        <v>995</v>
      </c>
      <c r="E203" s="388">
        <v>191400000</v>
      </c>
      <c r="F203" s="388"/>
      <c r="G203" s="8">
        <v>191400000</v>
      </c>
      <c r="H203" s="14" t="s">
        <v>996</v>
      </c>
      <c r="I203" s="8">
        <v>191400000</v>
      </c>
      <c r="J203" s="49"/>
      <c r="K203" s="49"/>
      <c r="L203" s="49"/>
      <c r="M203" s="8"/>
      <c r="N203" s="49"/>
      <c r="O203" s="49"/>
      <c r="P203" s="8"/>
      <c r="Q203" s="49"/>
      <c r="R203" s="49"/>
      <c r="S203" s="8"/>
      <c r="T203" s="49"/>
      <c r="U203" s="8">
        <f t="shared" si="14"/>
        <v>6124800</v>
      </c>
      <c r="V203" s="8">
        <f t="shared" si="15"/>
        <v>197524800</v>
      </c>
      <c r="W203" s="6">
        <f t="shared" si="16"/>
        <v>197524800</v>
      </c>
      <c r="X203" s="49"/>
      <c r="Y203" s="709"/>
    </row>
    <row r="204" spans="1:25">
      <c r="A204" s="382">
        <v>122</v>
      </c>
      <c r="B204" s="447" t="s">
        <v>1066</v>
      </c>
      <c r="C204" s="447" t="s">
        <v>1188</v>
      </c>
      <c r="D204" s="382" t="s">
        <v>995</v>
      </c>
      <c r="E204" s="388">
        <v>65400000</v>
      </c>
      <c r="F204" s="388"/>
      <c r="G204" s="8">
        <v>65400000</v>
      </c>
      <c r="H204" s="14" t="s">
        <v>996</v>
      </c>
      <c r="I204" s="8">
        <v>65400000</v>
      </c>
      <c r="J204" s="49"/>
      <c r="K204" s="49"/>
      <c r="L204" s="49"/>
      <c r="M204" s="8"/>
      <c r="N204" s="49"/>
      <c r="O204" s="49"/>
      <c r="P204" s="8"/>
      <c r="Q204" s="49"/>
      <c r="R204" s="49"/>
      <c r="S204" s="8"/>
      <c r="T204" s="49"/>
      <c r="U204" s="8">
        <f t="shared" si="14"/>
        <v>2092800</v>
      </c>
      <c r="V204" s="8">
        <f t="shared" si="15"/>
        <v>67492800</v>
      </c>
      <c r="W204" s="6">
        <f t="shared" si="16"/>
        <v>67492800</v>
      </c>
      <c r="X204" s="49"/>
      <c r="Y204" s="709"/>
    </row>
    <row r="205" spans="1:25">
      <c r="A205" s="382">
        <v>123</v>
      </c>
      <c r="B205" s="447" t="s">
        <v>1066</v>
      </c>
      <c r="C205" s="447" t="s">
        <v>1189</v>
      </c>
      <c r="D205" s="382" t="s">
        <v>995</v>
      </c>
      <c r="E205" s="388">
        <v>79900000</v>
      </c>
      <c r="F205" s="388"/>
      <c r="G205" s="8">
        <v>79900000</v>
      </c>
      <c r="H205" s="14" t="s">
        <v>996</v>
      </c>
      <c r="I205" s="8">
        <v>79900000</v>
      </c>
      <c r="J205" s="49"/>
      <c r="K205" s="49"/>
      <c r="L205" s="49"/>
      <c r="M205" s="8"/>
      <c r="N205" s="49"/>
      <c r="O205" s="49"/>
      <c r="P205" s="8"/>
      <c r="Q205" s="49"/>
      <c r="R205" s="49"/>
      <c r="S205" s="8"/>
      <c r="T205" s="49"/>
      <c r="U205" s="8">
        <f t="shared" si="14"/>
        <v>2556800</v>
      </c>
      <c r="V205" s="8">
        <f t="shared" si="15"/>
        <v>82456800</v>
      </c>
      <c r="W205" s="6">
        <f t="shared" si="16"/>
        <v>82456800</v>
      </c>
      <c r="X205" s="49"/>
      <c r="Y205" s="709"/>
    </row>
    <row r="206" spans="1:25">
      <c r="A206" s="382">
        <v>124</v>
      </c>
      <c r="B206" s="447" t="s">
        <v>1066</v>
      </c>
      <c r="C206" s="447" t="s">
        <v>1190</v>
      </c>
      <c r="D206" s="382" t="s">
        <v>995</v>
      </c>
      <c r="E206" s="388">
        <v>94400000</v>
      </c>
      <c r="F206" s="388"/>
      <c r="G206" s="8">
        <v>94400000</v>
      </c>
      <c r="H206" s="14" t="s">
        <v>996</v>
      </c>
      <c r="I206" s="8">
        <v>94400000</v>
      </c>
      <c r="J206" s="49"/>
      <c r="K206" s="49"/>
      <c r="L206" s="49"/>
      <c r="M206" s="8"/>
      <c r="N206" s="49"/>
      <c r="O206" s="49"/>
      <c r="P206" s="8"/>
      <c r="Q206" s="49"/>
      <c r="R206" s="49"/>
      <c r="S206" s="8"/>
      <c r="T206" s="49"/>
      <c r="U206" s="8">
        <f t="shared" si="14"/>
        <v>3020800</v>
      </c>
      <c r="V206" s="8">
        <f t="shared" si="15"/>
        <v>97420800</v>
      </c>
      <c r="W206" s="6">
        <f t="shared" si="16"/>
        <v>97420800</v>
      </c>
      <c r="X206" s="49"/>
      <c r="Y206" s="709"/>
    </row>
    <row r="207" spans="1:25">
      <c r="A207" s="382">
        <v>125</v>
      </c>
      <c r="B207" s="447" t="s">
        <v>1066</v>
      </c>
      <c r="C207" s="447" t="s">
        <v>1191</v>
      </c>
      <c r="D207" s="382" t="s">
        <v>995</v>
      </c>
      <c r="E207" s="388">
        <v>108900000</v>
      </c>
      <c r="F207" s="388"/>
      <c r="G207" s="8">
        <v>108900000</v>
      </c>
      <c r="H207" s="14" t="s">
        <v>996</v>
      </c>
      <c r="I207" s="8">
        <v>108900000</v>
      </c>
      <c r="J207" s="49"/>
      <c r="K207" s="49"/>
      <c r="L207" s="49"/>
      <c r="M207" s="8"/>
      <c r="N207" s="49"/>
      <c r="O207" s="49"/>
      <c r="P207" s="8"/>
      <c r="Q207" s="49"/>
      <c r="R207" s="49"/>
      <c r="S207" s="8"/>
      <c r="T207" s="49"/>
      <c r="U207" s="8">
        <f t="shared" si="14"/>
        <v>3484800</v>
      </c>
      <c r="V207" s="8">
        <f t="shared" si="15"/>
        <v>112384800</v>
      </c>
      <c r="W207" s="6">
        <f t="shared" si="16"/>
        <v>112384800</v>
      </c>
      <c r="X207" s="49"/>
      <c r="Y207" s="709"/>
    </row>
    <row r="208" spans="1:25">
      <c r="A208" s="382">
        <v>126</v>
      </c>
      <c r="B208" s="447" t="s">
        <v>1066</v>
      </c>
      <c r="C208" s="447" t="s">
        <v>1192</v>
      </c>
      <c r="D208" s="382" t="s">
        <v>995</v>
      </c>
      <c r="E208" s="388">
        <v>123500000</v>
      </c>
      <c r="F208" s="388"/>
      <c r="G208" s="8">
        <v>123500000</v>
      </c>
      <c r="H208" s="14" t="s">
        <v>996</v>
      </c>
      <c r="I208" s="8">
        <v>123500000</v>
      </c>
      <c r="J208" s="49"/>
      <c r="K208" s="49"/>
      <c r="L208" s="49"/>
      <c r="M208" s="8"/>
      <c r="N208" s="49"/>
      <c r="O208" s="49"/>
      <c r="P208" s="8"/>
      <c r="Q208" s="49"/>
      <c r="R208" s="49"/>
      <c r="S208" s="8"/>
      <c r="T208" s="49"/>
      <c r="U208" s="8">
        <f t="shared" si="14"/>
        <v>3952000</v>
      </c>
      <c r="V208" s="8">
        <f t="shared" si="15"/>
        <v>127452000</v>
      </c>
      <c r="W208" s="6">
        <f t="shared" si="16"/>
        <v>127452000</v>
      </c>
      <c r="X208" s="49"/>
      <c r="Y208" s="709"/>
    </row>
    <row r="209" spans="1:25">
      <c r="A209" s="382">
        <v>127</v>
      </c>
      <c r="B209" s="447" t="s">
        <v>1066</v>
      </c>
      <c r="C209" s="447" t="s">
        <v>1193</v>
      </c>
      <c r="D209" s="382" t="s">
        <v>995</v>
      </c>
      <c r="E209" s="388">
        <v>138000000</v>
      </c>
      <c r="F209" s="388"/>
      <c r="G209" s="8">
        <v>138000000</v>
      </c>
      <c r="H209" s="14" t="s">
        <v>996</v>
      </c>
      <c r="I209" s="8">
        <v>138000000</v>
      </c>
      <c r="J209" s="49"/>
      <c r="K209" s="49"/>
      <c r="L209" s="49"/>
      <c r="M209" s="8"/>
      <c r="N209" s="49"/>
      <c r="O209" s="49"/>
      <c r="P209" s="8"/>
      <c r="Q209" s="49"/>
      <c r="R209" s="49"/>
      <c r="S209" s="8"/>
      <c r="T209" s="49"/>
      <c r="U209" s="8">
        <f t="shared" si="14"/>
        <v>4416000</v>
      </c>
      <c r="V209" s="8">
        <f t="shared" si="15"/>
        <v>142416000</v>
      </c>
      <c r="W209" s="6">
        <f t="shared" si="16"/>
        <v>142416000</v>
      </c>
      <c r="X209" s="49"/>
      <c r="Y209" s="709"/>
    </row>
    <row r="210" spans="1:25">
      <c r="A210" s="382">
        <v>128</v>
      </c>
      <c r="B210" s="447" t="s">
        <v>1066</v>
      </c>
      <c r="C210" s="447" t="s">
        <v>1194</v>
      </c>
      <c r="D210" s="382" t="s">
        <v>995</v>
      </c>
      <c r="E210" s="388">
        <v>152500000</v>
      </c>
      <c r="F210" s="388"/>
      <c r="G210" s="8">
        <v>152500000</v>
      </c>
      <c r="H210" s="14" t="s">
        <v>996</v>
      </c>
      <c r="I210" s="8">
        <v>152500000</v>
      </c>
      <c r="J210" s="49"/>
      <c r="K210" s="49"/>
      <c r="L210" s="49"/>
      <c r="M210" s="8"/>
      <c r="N210" s="49"/>
      <c r="O210" s="49"/>
      <c r="P210" s="8"/>
      <c r="Q210" s="49"/>
      <c r="R210" s="49"/>
      <c r="S210" s="8"/>
      <c r="T210" s="49"/>
      <c r="U210" s="8">
        <f t="shared" si="14"/>
        <v>4880000</v>
      </c>
      <c r="V210" s="8">
        <f t="shared" si="15"/>
        <v>157380000</v>
      </c>
      <c r="W210" s="6">
        <f t="shared" si="16"/>
        <v>157380000</v>
      </c>
      <c r="X210" s="49"/>
      <c r="Y210" s="709"/>
    </row>
    <row r="211" spans="1:25">
      <c r="A211" s="382">
        <v>129</v>
      </c>
      <c r="B211" s="447" t="s">
        <v>1066</v>
      </c>
      <c r="C211" s="447" t="s">
        <v>1195</v>
      </c>
      <c r="D211" s="382" t="s">
        <v>995</v>
      </c>
      <c r="E211" s="388">
        <v>167000000</v>
      </c>
      <c r="F211" s="388"/>
      <c r="G211" s="8">
        <v>167000000</v>
      </c>
      <c r="H211" s="14" t="s">
        <v>996</v>
      </c>
      <c r="I211" s="8">
        <v>167000000</v>
      </c>
      <c r="J211" s="49"/>
      <c r="K211" s="49"/>
      <c r="L211" s="49"/>
      <c r="M211" s="8"/>
      <c r="N211" s="49"/>
      <c r="O211" s="49"/>
      <c r="P211" s="8"/>
      <c r="Q211" s="49"/>
      <c r="R211" s="49"/>
      <c r="S211" s="8"/>
      <c r="T211" s="49"/>
      <c r="U211" s="8">
        <f t="shared" ref="U211:U274" si="17">+I211*0.032</f>
        <v>5344000</v>
      </c>
      <c r="V211" s="8">
        <f t="shared" ref="V211:V274" si="18">+I211+U211</f>
        <v>172344000</v>
      </c>
      <c r="W211" s="6">
        <f t="shared" ref="W211:W274" si="19">ROUNDUP(V211,-2)</f>
        <v>172344000</v>
      </c>
      <c r="X211" s="49"/>
      <c r="Y211" s="709"/>
    </row>
    <row r="212" spans="1:25">
      <c r="A212" s="382">
        <v>130</v>
      </c>
      <c r="B212" s="447" t="s">
        <v>1066</v>
      </c>
      <c r="C212" s="447" t="s">
        <v>1196</v>
      </c>
      <c r="D212" s="382" t="s">
        <v>995</v>
      </c>
      <c r="E212" s="388">
        <v>181500000</v>
      </c>
      <c r="F212" s="388"/>
      <c r="G212" s="8">
        <v>181500000</v>
      </c>
      <c r="H212" s="14" t="s">
        <v>996</v>
      </c>
      <c r="I212" s="8">
        <v>181500000</v>
      </c>
      <c r="J212" s="49"/>
      <c r="K212" s="49"/>
      <c r="L212" s="49"/>
      <c r="M212" s="8"/>
      <c r="N212" s="49"/>
      <c r="O212" s="49"/>
      <c r="P212" s="8"/>
      <c r="Q212" s="49"/>
      <c r="R212" s="49"/>
      <c r="S212" s="8"/>
      <c r="T212" s="49"/>
      <c r="U212" s="8">
        <f t="shared" si="17"/>
        <v>5808000</v>
      </c>
      <c r="V212" s="8">
        <f t="shared" si="18"/>
        <v>187308000</v>
      </c>
      <c r="W212" s="6">
        <f t="shared" si="19"/>
        <v>187308000</v>
      </c>
      <c r="X212" s="49"/>
      <c r="Y212" s="709"/>
    </row>
    <row r="213" spans="1:25">
      <c r="A213" s="382">
        <v>131</v>
      </c>
      <c r="B213" s="447" t="s">
        <v>1066</v>
      </c>
      <c r="C213" s="447" t="s">
        <v>1197</v>
      </c>
      <c r="D213" s="382" t="s">
        <v>995</v>
      </c>
      <c r="E213" s="388">
        <v>196100000</v>
      </c>
      <c r="F213" s="388"/>
      <c r="G213" s="8">
        <v>196100000</v>
      </c>
      <c r="H213" s="14" t="s">
        <v>996</v>
      </c>
      <c r="I213" s="8">
        <v>196100000</v>
      </c>
      <c r="J213" s="49"/>
      <c r="K213" s="49"/>
      <c r="L213" s="49"/>
      <c r="M213" s="8"/>
      <c r="N213" s="49"/>
      <c r="O213" s="49"/>
      <c r="P213" s="8"/>
      <c r="Q213" s="49"/>
      <c r="R213" s="49"/>
      <c r="S213" s="8"/>
      <c r="T213" s="49"/>
      <c r="U213" s="8">
        <f t="shared" si="17"/>
        <v>6275200</v>
      </c>
      <c r="V213" s="8">
        <f t="shared" si="18"/>
        <v>202375200</v>
      </c>
      <c r="W213" s="6">
        <f t="shared" si="19"/>
        <v>202375200</v>
      </c>
      <c r="X213" s="49"/>
      <c r="Y213" s="709"/>
    </row>
    <row r="214" spans="1:25">
      <c r="A214" s="382">
        <v>132</v>
      </c>
      <c r="B214" s="447" t="s">
        <v>1066</v>
      </c>
      <c r="C214" s="447" t="s">
        <v>1198</v>
      </c>
      <c r="D214" s="382" t="s">
        <v>995</v>
      </c>
      <c r="E214" s="388">
        <v>210600000</v>
      </c>
      <c r="F214" s="388"/>
      <c r="G214" s="8">
        <v>210600000</v>
      </c>
      <c r="H214" s="14" t="s">
        <v>996</v>
      </c>
      <c r="I214" s="8">
        <v>210600000</v>
      </c>
      <c r="J214" s="49"/>
      <c r="K214" s="49"/>
      <c r="L214" s="49"/>
      <c r="M214" s="8"/>
      <c r="N214" s="49"/>
      <c r="O214" s="49"/>
      <c r="P214" s="8"/>
      <c r="Q214" s="49"/>
      <c r="R214" s="49"/>
      <c r="S214" s="8"/>
      <c r="T214" s="49"/>
      <c r="U214" s="8">
        <f t="shared" si="17"/>
        <v>6739200</v>
      </c>
      <c r="V214" s="8">
        <f t="shared" si="18"/>
        <v>217339200</v>
      </c>
      <c r="W214" s="6">
        <f t="shared" si="19"/>
        <v>217339200</v>
      </c>
      <c r="X214" s="49"/>
      <c r="Y214" s="709"/>
    </row>
    <row r="215" spans="1:25">
      <c r="A215" s="382">
        <v>133</v>
      </c>
      <c r="B215" s="447" t="s">
        <v>1066</v>
      </c>
      <c r="C215" s="447" t="s">
        <v>1199</v>
      </c>
      <c r="D215" s="382" t="s">
        <v>995</v>
      </c>
      <c r="E215" s="388">
        <v>71300000</v>
      </c>
      <c r="F215" s="388"/>
      <c r="G215" s="8">
        <v>71300000</v>
      </c>
      <c r="H215" s="14" t="s">
        <v>996</v>
      </c>
      <c r="I215" s="8">
        <v>71300000</v>
      </c>
      <c r="J215" s="49"/>
      <c r="K215" s="49"/>
      <c r="L215" s="49"/>
      <c r="M215" s="8"/>
      <c r="N215" s="49"/>
      <c r="O215" s="49"/>
      <c r="P215" s="8"/>
      <c r="Q215" s="49"/>
      <c r="R215" s="49"/>
      <c r="S215" s="8"/>
      <c r="T215" s="49"/>
      <c r="U215" s="8">
        <f t="shared" si="17"/>
        <v>2281600</v>
      </c>
      <c r="V215" s="8">
        <f t="shared" si="18"/>
        <v>73581600</v>
      </c>
      <c r="W215" s="6">
        <f t="shared" si="19"/>
        <v>73581600</v>
      </c>
      <c r="X215" s="49"/>
      <c r="Y215" s="709"/>
    </row>
    <row r="216" spans="1:25">
      <c r="A216" s="382">
        <v>134</v>
      </c>
      <c r="B216" s="447" t="s">
        <v>1066</v>
      </c>
      <c r="C216" s="447" t="s">
        <v>1200</v>
      </c>
      <c r="D216" s="382" t="s">
        <v>995</v>
      </c>
      <c r="E216" s="388">
        <v>87200000</v>
      </c>
      <c r="F216" s="388"/>
      <c r="G216" s="8">
        <v>87200000</v>
      </c>
      <c r="H216" s="14" t="s">
        <v>996</v>
      </c>
      <c r="I216" s="8">
        <v>87200000</v>
      </c>
      <c r="J216" s="49"/>
      <c r="K216" s="49"/>
      <c r="L216" s="49"/>
      <c r="M216" s="8"/>
      <c r="N216" s="49"/>
      <c r="O216" s="49"/>
      <c r="P216" s="8"/>
      <c r="Q216" s="49"/>
      <c r="R216" s="49"/>
      <c r="S216" s="8"/>
      <c r="T216" s="49"/>
      <c r="U216" s="8">
        <f t="shared" si="17"/>
        <v>2790400</v>
      </c>
      <c r="V216" s="8">
        <f t="shared" si="18"/>
        <v>89990400</v>
      </c>
      <c r="W216" s="6">
        <f t="shared" si="19"/>
        <v>89990400</v>
      </c>
      <c r="X216" s="49"/>
      <c r="Y216" s="709"/>
    </row>
    <row r="217" spans="1:25">
      <c r="A217" s="382">
        <v>135</v>
      </c>
      <c r="B217" s="447" t="s">
        <v>1066</v>
      </c>
      <c r="C217" s="447" t="s">
        <v>1201</v>
      </c>
      <c r="D217" s="382" t="s">
        <v>995</v>
      </c>
      <c r="E217" s="388">
        <v>103000000</v>
      </c>
      <c r="F217" s="388"/>
      <c r="G217" s="8">
        <v>103000000</v>
      </c>
      <c r="H217" s="14" t="s">
        <v>996</v>
      </c>
      <c r="I217" s="8">
        <v>103000000</v>
      </c>
      <c r="J217" s="49"/>
      <c r="K217" s="49"/>
      <c r="L217" s="49"/>
      <c r="M217" s="8"/>
      <c r="N217" s="49"/>
      <c r="O217" s="49"/>
      <c r="P217" s="8"/>
      <c r="Q217" s="49"/>
      <c r="R217" s="49"/>
      <c r="S217" s="8"/>
      <c r="T217" s="49"/>
      <c r="U217" s="8">
        <f t="shared" si="17"/>
        <v>3296000</v>
      </c>
      <c r="V217" s="8">
        <f t="shared" si="18"/>
        <v>106296000</v>
      </c>
      <c r="W217" s="6">
        <f t="shared" si="19"/>
        <v>106296000</v>
      </c>
      <c r="X217" s="49"/>
      <c r="Y217" s="709"/>
    </row>
    <row r="218" spans="1:25">
      <c r="A218" s="382">
        <v>136</v>
      </c>
      <c r="B218" s="447" t="s">
        <v>1066</v>
      </c>
      <c r="C218" s="447" t="s">
        <v>1202</v>
      </c>
      <c r="D218" s="382" t="s">
        <v>995</v>
      </c>
      <c r="E218" s="388">
        <v>118800000</v>
      </c>
      <c r="F218" s="388"/>
      <c r="G218" s="8">
        <v>118800000</v>
      </c>
      <c r="H218" s="14" t="s">
        <v>996</v>
      </c>
      <c r="I218" s="8">
        <v>118800000</v>
      </c>
      <c r="J218" s="49"/>
      <c r="K218" s="49"/>
      <c r="L218" s="49"/>
      <c r="M218" s="8"/>
      <c r="N218" s="49"/>
      <c r="O218" s="49"/>
      <c r="P218" s="8"/>
      <c r="Q218" s="49"/>
      <c r="R218" s="49"/>
      <c r="S218" s="8"/>
      <c r="T218" s="49"/>
      <c r="U218" s="8">
        <f t="shared" si="17"/>
        <v>3801600</v>
      </c>
      <c r="V218" s="8">
        <f t="shared" si="18"/>
        <v>122601600</v>
      </c>
      <c r="W218" s="6">
        <f t="shared" si="19"/>
        <v>122601600</v>
      </c>
      <c r="X218" s="49"/>
      <c r="Y218" s="709"/>
    </row>
    <row r="219" spans="1:25">
      <c r="A219" s="382">
        <v>137</v>
      </c>
      <c r="B219" s="447" t="s">
        <v>1066</v>
      </c>
      <c r="C219" s="447" t="s">
        <v>1203</v>
      </c>
      <c r="D219" s="382" t="s">
        <v>995</v>
      </c>
      <c r="E219" s="388">
        <v>134700000</v>
      </c>
      <c r="F219" s="388"/>
      <c r="G219" s="8">
        <v>134700000</v>
      </c>
      <c r="H219" s="14" t="s">
        <v>996</v>
      </c>
      <c r="I219" s="8">
        <v>134700000</v>
      </c>
      <c r="J219" s="49"/>
      <c r="K219" s="49"/>
      <c r="L219" s="49"/>
      <c r="M219" s="8"/>
      <c r="N219" s="49"/>
      <c r="O219" s="49"/>
      <c r="P219" s="8"/>
      <c r="Q219" s="49"/>
      <c r="R219" s="49"/>
      <c r="S219" s="8"/>
      <c r="T219" s="49"/>
      <c r="U219" s="8">
        <f t="shared" si="17"/>
        <v>4310400</v>
      </c>
      <c r="V219" s="8">
        <f t="shared" si="18"/>
        <v>139010400</v>
      </c>
      <c r="W219" s="6">
        <f t="shared" si="19"/>
        <v>139010400</v>
      </c>
      <c r="X219" s="49"/>
      <c r="Y219" s="709"/>
    </row>
    <row r="220" spans="1:25">
      <c r="A220" s="382">
        <v>138</v>
      </c>
      <c r="B220" s="447" t="s">
        <v>1066</v>
      </c>
      <c r="C220" s="447" t="s">
        <v>1204</v>
      </c>
      <c r="D220" s="382" t="s">
        <v>995</v>
      </c>
      <c r="E220" s="388">
        <v>150500000</v>
      </c>
      <c r="F220" s="388"/>
      <c r="G220" s="8">
        <v>150500000</v>
      </c>
      <c r="H220" s="14" t="s">
        <v>996</v>
      </c>
      <c r="I220" s="8">
        <v>150500000</v>
      </c>
      <c r="J220" s="49"/>
      <c r="K220" s="49"/>
      <c r="L220" s="49"/>
      <c r="M220" s="8"/>
      <c r="N220" s="49"/>
      <c r="O220" s="49"/>
      <c r="P220" s="8"/>
      <c r="Q220" s="49"/>
      <c r="R220" s="49"/>
      <c r="S220" s="8"/>
      <c r="T220" s="49"/>
      <c r="U220" s="8">
        <f t="shared" si="17"/>
        <v>4816000</v>
      </c>
      <c r="V220" s="8">
        <f t="shared" si="18"/>
        <v>155316000</v>
      </c>
      <c r="W220" s="6">
        <f t="shared" si="19"/>
        <v>155316000</v>
      </c>
      <c r="X220" s="49"/>
      <c r="Y220" s="709"/>
    </row>
    <row r="221" spans="1:25">
      <c r="A221" s="382">
        <v>139</v>
      </c>
      <c r="B221" s="447" t="s">
        <v>1066</v>
      </c>
      <c r="C221" s="447" t="s">
        <v>1205</v>
      </c>
      <c r="D221" s="382" t="s">
        <v>995</v>
      </c>
      <c r="E221" s="388">
        <v>166400000</v>
      </c>
      <c r="F221" s="388"/>
      <c r="G221" s="8">
        <v>166400000</v>
      </c>
      <c r="H221" s="14" t="s">
        <v>996</v>
      </c>
      <c r="I221" s="8">
        <v>166400000</v>
      </c>
      <c r="J221" s="49"/>
      <c r="K221" s="49"/>
      <c r="L221" s="49"/>
      <c r="M221" s="8"/>
      <c r="N221" s="49"/>
      <c r="O221" s="49"/>
      <c r="P221" s="8"/>
      <c r="Q221" s="49"/>
      <c r="R221" s="49"/>
      <c r="S221" s="8"/>
      <c r="T221" s="49"/>
      <c r="U221" s="8">
        <f t="shared" si="17"/>
        <v>5324800</v>
      </c>
      <c r="V221" s="8">
        <f t="shared" si="18"/>
        <v>171724800</v>
      </c>
      <c r="W221" s="6">
        <f t="shared" si="19"/>
        <v>171724800</v>
      </c>
      <c r="X221" s="49"/>
      <c r="Y221" s="709"/>
    </row>
    <row r="222" spans="1:25">
      <c r="A222" s="382">
        <v>140</v>
      </c>
      <c r="B222" s="447" t="s">
        <v>1066</v>
      </c>
      <c r="C222" s="447" t="s">
        <v>1206</v>
      </c>
      <c r="D222" s="382" t="s">
        <v>995</v>
      </c>
      <c r="E222" s="388">
        <v>182200000</v>
      </c>
      <c r="F222" s="388"/>
      <c r="G222" s="8">
        <v>182200000</v>
      </c>
      <c r="H222" s="14" t="s">
        <v>996</v>
      </c>
      <c r="I222" s="8">
        <v>182200000</v>
      </c>
      <c r="J222" s="49"/>
      <c r="K222" s="49"/>
      <c r="L222" s="49"/>
      <c r="M222" s="8"/>
      <c r="N222" s="49"/>
      <c r="O222" s="49"/>
      <c r="P222" s="8"/>
      <c r="Q222" s="49"/>
      <c r="R222" s="49"/>
      <c r="S222" s="8"/>
      <c r="T222" s="49"/>
      <c r="U222" s="8">
        <f t="shared" si="17"/>
        <v>5830400</v>
      </c>
      <c r="V222" s="8">
        <f t="shared" si="18"/>
        <v>188030400</v>
      </c>
      <c r="W222" s="6">
        <f t="shared" si="19"/>
        <v>188030400</v>
      </c>
      <c r="X222" s="49"/>
      <c r="Y222" s="709"/>
    </row>
    <row r="223" spans="1:25">
      <c r="A223" s="382">
        <v>141</v>
      </c>
      <c r="B223" s="447" t="s">
        <v>1066</v>
      </c>
      <c r="C223" s="447" t="s">
        <v>1207</v>
      </c>
      <c r="D223" s="382" t="s">
        <v>995</v>
      </c>
      <c r="E223" s="388">
        <v>198000000</v>
      </c>
      <c r="F223" s="388"/>
      <c r="G223" s="8">
        <v>198000000</v>
      </c>
      <c r="H223" s="14" t="s">
        <v>996</v>
      </c>
      <c r="I223" s="8">
        <v>198000000</v>
      </c>
      <c r="J223" s="49"/>
      <c r="K223" s="49"/>
      <c r="L223" s="49"/>
      <c r="M223" s="8"/>
      <c r="N223" s="49"/>
      <c r="O223" s="49"/>
      <c r="P223" s="8"/>
      <c r="Q223" s="49"/>
      <c r="R223" s="49"/>
      <c r="S223" s="8"/>
      <c r="T223" s="49"/>
      <c r="U223" s="8">
        <f t="shared" si="17"/>
        <v>6336000</v>
      </c>
      <c r="V223" s="8">
        <f t="shared" si="18"/>
        <v>204336000</v>
      </c>
      <c r="W223" s="6">
        <f t="shared" si="19"/>
        <v>204336000</v>
      </c>
      <c r="X223" s="49"/>
      <c r="Y223" s="709"/>
    </row>
    <row r="224" spans="1:25">
      <c r="A224" s="382">
        <v>142</v>
      </c>
      <c r="B224" s="447" t="s">
        <v>1066</v>
      </c>
      <c r="C224" s="447" t="s">
        <v>1208</v>
      </c>
      <c r="D224" s="382" t="s">
        <v>995</v>
      </c>
      <c r="E224" s="388">
        <v>213900000</v>
      </c>
      <c r="F224" s="388"/>
      <c r="G224" s="8">
        <v>213900000</v>
      </c>
      <c r="H224" s="14" t="s">
        <v>996</v>
      </c>
      <c r="I224" s="8">
        <v>213900000</v>
      </c>
      <c r="J224" s="49"/>
      <c r="K224" s="49"/>
      <c r="L224" s="49"/>
      <c r="M224" s="8"/>
      <c r="N224" s="49"/>
      <c r="O224" s="49"/>
      <c r="P224" s="8"/>
      <c r="Q224" s="49"/>
      <c r="R224" s="49"/>
      <c r="S224" s="8"/>
      <c r="T224" s="49"/>
      <c r="U224" s="8">
        <f t="shared" si="17"/>
        <v>6844800</v>
      </c>
      <c r="V224" s="8">
        <f t="shared" si="18"/>
        <v>220744800</v>
      </c>
      <c r="W224" s="6">
        <f t="shared" si="19"/>
        <v>220744800</v>
      </c>
      <c r="X224" s="49"/>
      <c r="Y224" s="709"/>
    </row>
    <row r="225" spans="1:25">
      <c r="A225" s="382">
        <v>143</v>
      </c>
      <c r="B225" s="447" t="s">
        <v>1066</v>
      </c>
      <c r="C225" s="447" t="s">
        <v>1209</v>
      </c>
      <c r="D225" s="382" t="s">
        <v>995</v>
      </c>
      <c r="E225" s="388">
        <v>229700000</v>
      </c>
      <c r="F225" s="388"/>
      <c r="G225" s="8">
        <v>229700000</v>
      </c>
      <c r="H225" s="14" t="s">
        <v>996</v>
      </c>
      <c r="I225" s="8">
        <v>229700000</v>
      </c>
      <c r="J225" s="49"/>
      <c r="K225" s="49"/>
      <c r="L225" s="49"/>
      <c r="M225" s="8"/>
      <c r="N225" s="49"/>
      <c r="O225" s="49"/>
      <c r="P225" s="8"/>
      <c r="Q225" s="49"/>
      <c r="R225" s="49"/>
      <c r="S225" s="8"/>
      <c r="T225" s="49"/>
      <c r="U225" s="8">
        <f t="shared" si="17"/>
        <v>7350400</v>
      </c>
      <c r="V225" s="8">
        <f t="shared" si="18"/>
        <v>237050400</v>
      </c>
      <c r="W225" s="6">
        <f t="shared" si="19"/>
        <v>237050400</v>
      </c>
      <c r="X225" s="49"/>
      <c r="Y225" s="709"/>
    </row>
    <row r="226" spans="1:25">
      <c r="A226" s="382">
        <v>144</v>
      </c>
      <c r="B226" s="447" t="s">
        <v>1066</v>
      </c>
      <c r="C226" s="447" t="s">
        <v>1210</v>
      </c>
      <c r="D226" s="382" t="s">
        <v>995</v>
      </c>
      <c r="E226" s="388">
        <v>83200000</v>
      </c>
      <c r="F226" s="388"/>
      <c r="G226" s="8">
        <v>83200000</v>
      </c>
      <c r="H226" s="14" t="s">
        <v>996</v>
      </c>
      <c r="I226" s="8">
        <v>83200000</v>
      </c>
      <c r="J226" s="49"/>
      <c r="K226" s="49"/>
      <c r="L226" s="49"/>
      <c r="M226" s="8"/>
      <c r="N226" s="49"/>
      <c r="O226" s="49"/>
      <c r="P226" s="8"/>
      <c r="Q226" s="49"/>
      <c r="R226" s="49"/>
      <c r="S226" s="8"/>
      <c r="T226" s="49"/>
      <c r="U226" s="8">
        <f t="shared" si="17"/>
        <v>2662400</v>
      </c>
      <c r="V226" s="8">
        <f t="shared" si="18"/>
        <v>85862400</v>
      </c>
      <c r="W226" s="6">
        <f t="shared" si="19"/>
        <v>85862400</v>
      </c>
      <c r="X226" s="49"/>
      <c r="Y226" s="709"/>
    </row>
    <row r="227" spans="1:25">
      <c r="A227" s="382">
        <v>145</v>
      </c>
      <c r="B227" s="447" t="s">
        <v>1066</v>
      </c>
      <c r="C227" s="447" t="s">
        <v>1211</v>
      </c>
      <c r="D227" s="382" t="s">
        <v>995</v>
      </c>
      <c r="E227" s="388">
        <v>101700000</v>
      </c>
      <c r="F227" s="388"/>
      <c r="G227" s="8">
        <v>101700000</v>
      </c>
      <c r="H227" s="14" t="s">
        <v>996</v>
      </c>
      <c r="I227" s="8">
        <v>101700000</v>
      </c>
      <c r="J227" s="49"/>
      <c r="K227" s="49"/>
      <c r="L227" s="49"/>
      <c r="M227" s="8"/>
      <c r="N227" s="49"/>
      <c r="O227" s="49"/>
      <c r="P227" s="8"/>
      <c r="Q227" s="49"/>
      <c r="R227" s="49"/>
      <c r="S227" s="8"/>
      <c r="T227" s="49"/>
      <c r="U227" s="8">
        <f t="shared" si="17"/>
        <v>3254400</v>
      </c>
      <c r="V227" s="8">
        <f t="shared" si="18"/>
        <v>104954400</v>
      </c>
      <c r="W227" s="6">
        <f t="shared" si="19"/>
        <v>104954400</v>
      </c>
      <c r="X227" s="49"/>
      <c r="Y227" s="709"/>
    </row>
    <row r="228" spans="1:25">
      <c r="A228" s="382">
        <v>146</v>
      </c>
      <c r="B228" s="447" t="s">
        <v>1066</v>
      </c>
      <c r="C228" s="447" t="s">
        <v>1212</v>
      </c>
      <c r="D228" s="382" t="s">
        <v>995</v>
      </c>
      <c r="E228" s="388">
        <v>120200000</v>
      </c>
      <c r="F228" s="388"/>
      <c r="G228" s="8">
        <v>120200000</v>
      </c>
      <c r="H228" s="14" t="s">
        <v>996</v>
      </c>
      <c r="I228" s="8">
        <v>120200000</v>
      </c>
      <c r="J228" s="49"/>
      <c r="K228" s="49"/>
      <c r="L228" s="49"/>
      <c r="M228" s="8"/>
      <c r="N228" s="49"/>
      <c r="O228" s="49"/>
      <c r="P228" s="8"/>
      <c r="Q228" s="49"/>
      <c r="R228" s="49"/>
      <c r="S228" s="8"/>
      <c r="T228" s="49"/>
      <c r="U228" s="8">
        <f t="shared" si="17"/>
        <v>3846400</v>
      </c>
      <c r="V228" s="8">
        <f t="shared" si="18"/>
        <v>124046400</v>
      </c>
      <c r="W228" s="6">
        <f t="shared" si="19"/>
        <v>124046400</v>
      </c>
      <c r="X228" s="49"/>
      <c r="Y228" s="709"/>
    </row>
    <row r="229" spans="1:25">
      <c r="A229" s="382">
        <v>147</v>
      </c>
      <c r="B229" s="447" t="s">
        <v>1066</v>
      </c>
      <c r="C229" s="447" t="s">
        <v>1213</v>
      </c>
      <c r="D229" s="382" t="s">
        <v>995</v>
      </c>
      <c r="E229" s="388">
        <v>138700000</v>
      </c>
      <c r="F229" s="388"/>
      <c r="G229" s="8">
        <v>138700000</v>
      </c>
      <c r="H229" s="14" t="s">
        <v>996</v>
      </c>
      <c r="I229" s="8">
        <v>138700000</v>
      </c>
      <c r="J229" s="49"/>
      <c r="K229" s="49"/>
      <c r="L229" s="49"/>
      <c r="M229" s="8"/>
      <c r="N229" s="49"/>
      <c r="O229" s="49"/>
      <c r="P229" s="8"/>
      <c r="Q229" s="49"/>
      <c r="R229" s="49"/>
      <c r="S229" s="8"/>
      <c r="T229" s="49"/>
      <c r="U229" s="8">
        <f t="shared" si="17"/>
        <v>4438400</v>
      </c>
      <c r="V229" s="8">
        <f t="shared" si="18"/>
        <v>143138400</v>
      </c>
      <c r="W229" s="6">
        <f t="shared" si="19"/>
        <v>143138400</v>
      </c>
      <c r="X229" s="49"/>
      <c r="Y229" s="709"/>
    </row>
    <row r="230" spans="1:25">
      <c r="A230" s="382">
        <v>148</v>
      </c>
      <c r="B230" s="447" t="s">
        <v>1066</v>
      </c>
      <c r="C230" s="447" t="s">
        <v>1214</v>
      </c>
      <c r="D230" s="382" t="s">
        <v>995</v>
      </c>
      <c r="E230" s="388">
        <v>157100000</v>
      </c>
      <c r="F230" s="388"/>
      <c r="G230" s="8">
        <v>157100000</v>
      </c>
      <c r="H230" s="14" t="s">
        <v>996</v>
      </c>
      <c r="I230" s="8">
        <v>157100000</v>
      </c>
      <c r="J230" s="49"/>
      <c r="K230" s="49"/>
      <c r="L230" s="49"/>
      <c r="M230" s="8"/>
      <c r="N230" s="49"/>
      <c r="O230" s="49"/>
      <c r="P230" s="8"/>
      <c r="Q230" s="49"/>
      <c r="R230" s="49"/>
      <c r="S230" s="8"/>
      <c r="T230" s="49"/>
      <c r="U230" s="8">
        <f t="shared" si="17"/>
        <v>5027200</v>
      </c>
      <c r="V230" s="8">
        <f t="shared" si="18"/>
        <v>162127200</v>
      </c>
      <c r="W230" s="6">
        <f t="shared" si="19"/>
        <v>162127200</v>
      </c>
      <c r="X230" s="49"/>
      <c r="Y230" s="709"/>
    </row>
    <row r="231" spans="1:25">
      <c r="A231" s="382">
        <v>149</v>
      </c>
      <c r="B231" s="447" t="s">
        <v>1066</v>
      </c>
      <c r="C231" s="447" t="s">
        <v>1215</v>
      </c>
      <c r="D231" s="382" t="s">
        <v>995</v>
      </c>
      <c r="E231" s="388">
        <v>175600000</v>
      </c>
      <c r="F231" s="388"/>
      <c r="G231" s="8">
        <v>175600000</v>
      </c>
      <c r="H231" s="14" t="s">
        <v>996</v>
      </c>
      <c r="I231" s="8">
        <v>175600000</v>
      </c>
      <c r="J231" s="49"/>
      <c r="K231" s="49"/>
      <c r="L231" s="49"/>
      <c r="M231" s="8"/>
      <c r="N231" s="49"/>
      <c r="O231" s="49"/>
      <c r="P231" s="8"/>
      <c r="Q231" s="49"/>
      <c r="R231" s="49"/>
      <c r="S231" s="8"/>
      <c r="T231" s="49"/>
      <c r="U231" s="8">
        <f t="shared" si="17"/>
        <v>5619200</v>
      </c>
      <c r="V231" s="8">
        <f t="shared" si="18"/>
        <v>181219200</v>
      </c>
      <c r="W231" s="6">
        <f t="shared" si="19"/>
        <v>181219200</v>
      </c>
      <c r="X231" s="49"/>
      <c r="Y231" s="709"/>
    </row>
    <row r="232" spans="1:25">
      <c r="A232" s="382">
        <v>150</v>
      </c>
      <c r="B232" s="447" t="s">
        <v>1066</v>
      </c>
      <c r="C232" s="447" t="s">
        <v>1216</v>
      </c>
      <c r="D232" s="382" t="s">
        <v>995</v>
      </c>
      <c r="E232" s="388">
        <v>194100000</v>
      </c>
      <c r="F232" s="388"/>
      <c r="G232" s="8">
        <v>194100000</v>
      </c>
      <c r="H232" s="14" t="s">
        <v>996</v>
      </c>
      <c r="I232" s="8">
        <v>194100000</v>
      </c>
      <c r="J232" s="49"/>
      <c r="K232" s="49"/>
      <c r="L232" s="49"/>
      <c r="M232" s="8"/>
      <c r="N232" s="49"/>
      <c r="O232" s="49"/>
      <c r="P232" s="8"/>
      <c r="Q232" s="49"/>
      <c r="R232" s="49"/>
      <c r="S232" s="8"/>
      <c r="T232" s="49"/>
      <c r="U232" s="8">
        <f t="shared" si="17"/>
        <v>6211200</v>
      </c>
      <c r="V232" s="8">
        <f t="shared" si="18"/>
        <v>200311200</v>
      </c>
      <c r="W232" s="6">
        <f t="shared" si="19"/>
        <v>200311200</v>
      </c>
      <c r="X232" s="49"/>
      <c r="Y232" s="709"/>
    </row>
    <row r="233" spans="1:25">
      <c r="A233" s="382">
        <v>151</v>
      </c>
      <c r="B233" s="447" t="s">
        <v>1066</v>
      </c>
      <c r="C233" s="447" t="s">
        <v>1217</v>
      </c>
      <c r="D233" s="382" t="s">
        <v>995</v>
      </c>
      <c r="E233" s="388">
        <v>212600000</v>
      </c>
      <c r="F233" s="388"/>
      <c r="G233" s="8">
        <v>212600000</v>
      </c>
      <c r="H233" s="14" t="s">
        <v>996</v>
      </c>
      <c r="I233" s="8">
        <v>212600000</v>
      </c>
      <c r="J233" s="49"/>
      <c r="K233" s="49"/>
      <c r="L233" s="49"/>
      <c r="M233" s="8"/>
      <c r="N233" s="49"/>
      <c r="O233" s="49"/>
      <c r="P233" s="8"/>
      <c r="Q233" s="49"/>
      <c r="R233" s="49"/>
      <c r="S233" s="8"/>
      <c r="T233" s="49"/>
      <c r="U233" s="8">
        <f t="shared" si="17"/>
        <v>6803200</v>
      </c>
      <c r="V233" s="8">
        <f t="shared" si="18"/>
        <v>219403200</v>
      </c>
      <c r="W233" s="6">
        <f t="shared" si="19"/>
        <v>219403200</v>
      </c>
      <c r="X233" s="49"/>
      <c r="Y233" s="709"/>
    </row>
    <row r="234" spans="1:25">
      <c r="A234" s="382">
        <v>152</v>
      </c>
      <c r="B234" s="447" t="s">
        <v>1066</v>
      </c>
      <c r="C234" s="447" t="s">
        <v>1218</v>
      </c>
      <c r="D234" s="382" t="s">
        <v>995</v>
      </c>
      <c r="E234" s="388">
        <v>231100000</v>
      </c>
      <c r="F234" s="388"/>
      <c r="G234" s="8">
        <v>231100000</v>
      </c>
      <c r="H234" s="14" t="s">
        <v>996</v>
      </c>
      <c r="I234" s="8">
        <v>231100000</v>
      </c>
      <c r="J234" s="49"/>
      <c r="K234" s="49"/>
      <c r="L234" s="49"/>
      <c r="M234" s="8"/>
      <c r="N234" s="49"/>
      <c r="O234" s="49"/>
      <c r="P234" s="8"/>
      <c r="Q234" s="49"/>
      <c r="R234" s="49"/>
      <c r="S234" s="8"/>
      <c r="T234" s="49"/>
      <c r="U234" s="8">
        <f t="shared" si="17"/>
        <v>7395200</v>
      </c>
      <c r="V234" s="8">
        <f t="shared" si="18"/>
        <v>238495200</v>
      </c>
      <c r="W234" s="6">
        <f t="shared" si="19"/>
        <v>238495200</v>
      </c>
      <c r="X234" s="49"/>
      <c r="Y234" s="709"/>
    </row>
    <row r="235" spans="1:25">
      <c r="A235" s="382">
        <v>153</v>
      </c>
      <c r="B235" s="447" t="s">
        <v>1066</v>
      </c>
      <c r="C235" s="447" t="s">
        <v>1219</v>
      </c>
      <c r="D235" s="382" t="s">
        <v>995</v>
      </c>
      <c r="E235" s="388">
        <v>249500000</v>
      </c>
      <c r="F235" s="388"/>
      <c r="G235" s="8">
        <v>249500000</v>
      </c>
      <c r="H235" s="14" t="s">
        <v>996</v>
      </c>
      <c r="I235" s="8">
        <v>249500000</v>
      </c>
      <c r="J235" s="49"/>
      <c r="K235" s="49"/>
      <c r="L235" s="49"/>
      <c r="M235" s="8"/>
      <c r="N235" s="49"/>
      <c r="O235" s="49"/>
      <c r="P235" s="8"/>
      <c r="Q235" s="49"/>
      <c r="R235" s="49"/>
      <c r="S235" s="8"/>
      <c r="T235" s="49"/>
      <c r="U235" s="8">
        <f t="shared" si="17"/>
        <v>7984000</v>
      </c>
      <c r="V235" s="8">
        <f t="shared" si="18"/>
        <v>257484000</v>
      </c>
      <c r="W235" s="6">
        <f t="shared" si="19"/>
        <v>257484000</v>
      </c>
      <c r="X235" s="49"/>
      <c r="Y235" s="709"/>
    </row>
    <row r="236" spans="1:25">
      <c r="A236" s="382">
        <v>154</v>
      </c>
      <c r="B236" s="447" t="s">
        <v>1066</v>
      </c>
      <c r="C236" s="447" t="s">
        <v>1220</v>
      </c>
      <c r="D236" s="382" t="s">
        <v>995</v>
      </c>
      <c r="E236" s="388">
        <v>268000000</v>
      </c>
      <c r="F236" s="388"/>
      <c r="G236" s="8">
        <v>268000000</v>
      </c>
      <c r="H236" s="14" t="s">
        <v>996</v>
      </c>
      <c r="I236" s="8">
        <v>268000000</v>
      </c>
      <c r="J236" s="49"/>
      <c r="K236" s="49"/>
      <c r="L236" s="49"/>
      <c r="M236" s="8"/>
      <c r="N236" s="49"/>
      <c r="O236" s="49"/>
      <c r="P236" s="8"/>
      <c r="Q236" s="49"/>
      <c r="R236" s="49"/>
      <c r="S236" s="8"/>
      <c r="T236" s="49"/>
      <c r="U236" s="8">
        <f t="shared" si="17"/>
        <v>8576000</v>
      </c>
      <c r="V236" s="8">
        <f t="shared" si="18"/>
        <v>276576000</v>
      </c>
      <c r="W236" s="6">
        <f t="shared" si="19"/>
        <v>276576000</v>
      </c>
      <c r="X236" s="49"/>
      <c r="Y236" s="709"/>
    </row>
    <row r="237" spans="1:25">
      <c r="A237" s="382">
        <v>155</v>
      </c>
      <c r="B237" s="447" t="s">
        <v>1066</v>
      </c>
      <c r="C237" s="447" t="s">
        <v>1221</v>
      </c>
      <c r="D237" s="382" t="s">
        <v>995</v>
      </c>
      <c r="E237" s="388">
        <v>95100000</v>
      </c>
      <c r="F237" s="388"/>
      <c r="G237" s="8">
        <v>95100000</v>
      </c>
      <c r="H237" s="14" t="s">
        <v>996</v>
      </c>
      <c r="I237" s="8">
        <v>95100000</v>
      </c>
      <c r="J237" s="49"/>
      <c r="K237" s="49"/>
      <c r="L237" s="49"/>
      <c r="M237" s="8"/>
      <c r="N237" s="49"/>
      <c r="O237" s="49"/>
      <c r="P237" s="8"/>
      <c r="Q237" s="49"/>
      <c r="R237" s="49"/>
      <c r="S237" s="8"/>
      <c r="T237" s="49"/>
      <c r="U237" s="8">
        <f t="shared" si="17"/>
        <v>3043200</v>
      </c>
      <c r="V237" s="8">
        <f t="shared" si="18"/>
        <v>98143200</v>
      </c>
      <c r="W237" s="6">
        <f t="shared" si="19"/>
        <v>98143200</v>
      </c>
      <c r="X237" s="49"/>
      <c r="Y237" s="709"/>
    </row>
    <row r="238" spans="1:25">
      <c r="A238" s="382">
        <v>156</v>
      </c>
      <c r="B238" s="447" t="s">
        <v>1066</v>
      </c>
      <c r="C238" s="447" t="s">
        <v>1222</v>
      </c>
      <c r="D238" s="382" t="s">
        <v>995</v>
      </c>
      <c r="E238" s="388">
        <v>116200000</v>
      </c>
      <c r="F238" s="388"/>
      <c r="G238" s="8">
        <v>116200000</v>
      </c>
      <c r="H238" s="14" t="s">
        <v>996</v>
      </c>
      <c r="I238" s="8">
        <v>116200000</v>
      </c>
      <c r="J238" s="49"/>
      <c r="K238" s="49"/>
      <c r="L238" s="49"/>
      <c r="M238" s="8"/>
      <c r="N238" s="49"/>
      <c r="O238" s="49"/>
      <c r="P238" s="8"/>
      <c r="Q238" s="49"/>
      <c r="R238" s="49"/>
      <c r="S238" s="8"/>
      <c r="T238" s="49"/>
      <c r="U238" s="8">
        <f t="shared" si="17"/>
        <v>3718400</v>
      </c>
      <c r="V238" s="8">
        <f t="shared" si="18"/>
        <v>119918400</v>
      </c>
      <c r="W238" s="6">
        <f t="shared" si="19"/>
        <v>119918400</v>
      </c>
      <c r="X238" s="49"/>
      <c r="Y238" s="709"/>
    </row>
    <row r="239" spans="1:25">
      <c r="A239" s="382">
        <v>157</v>
      </c>
      <c r="B239" s="447" t="s">
        <v>1066</v>
      </c>
      <c r="C239" s="447" t="s">
        <v>1223</v>
      </c>
      <c r="D239" s="382" t="s">
        <v>995</v>
      </c>
      <c r="E239" s="388">
        <v>137400000</v>
      </c>
      <c r="F239" s="388"/>
      <c r="G239" s="8">
        <v>137400000</v>
      </c>
      <c r="H239" s="14" t="s">
        <v>996</v>
      </c>
      <c r="I239" s="8">
        <v>137400000</v>
      </c>
      <c r="J239" s="49"/>
      <c r="K239" s="49"/>
      <c r="L239" s="49"/>
      <c r="M239" s="8"/>
      <c r="N239" s="49"/>
      <c r="O239" s="49"/>
      <c r="P239" s="8"/>
      <c r="Q239" s="49"/>
      <c r="R239" s="49"/>
      <c r="S239" s="8"/>
      <c r="T239" s="49"/>
      <c r="U239" s="8">
        <f t="shared" si="17"/>
        <v>4396800</v>
      </c>
      <c r="V239" s="8">
        <f t="shared" si="18"/>
        <v>141796800</v>
      </c>
      <c r="W239" s="6">
        <f t="shared" si="19"/>
        <v>141796800</v>
      </c>
      <c r="X239" s="49"/>
      <c r="Y239" s="709"/>
    </row>
    <row r="240" spans="1:25">
      <c r="A240" s="382">
        <v>158</v>
      </c>
      <c r="B240" s="447" t="s">
        <v>1066</v>
      </c>
      <c r="C240" s="447" t="s">
        <v>1224</v>
      </c>
      <c r="D240" s="382" t="s">
        <v>995</v>
      </c>
      <c r="E240" s="388">
        <v>158500000</v>
      </c>
      <c r="F240" s="388"/>
      <c r="G240" s="8">
        <v>158500000</v>
      </c>
      <c r="H240" s="14" t="s">
        <v>996</v>
      </c>
      <c r="I240" s="8">
        <v>158500000</v>
      </c>
      <c r="J240" s="49"/>
      <c r="K240" s="49"/>
      <c r="L240" s="49"/>
      <c r="M240" s="8"/>
      <c r="N240" s="49"/>
      <c r="O240" s="49"/>
      <c r="P240" s="8"/>
      <c r="Q240" s="49"/>
      <c r="R240" s="49"/>
      <c r="S240" s="8"/>
      <c r="T240" s="49"/>
      <c r="U240" s="8">
        <f t="shared" si="17"/>
        <v>5072000</v>
      </c>
      <c r="V240" s="8">
        <f t="shared" si="18"/>
        <v>163572000</v>
      </c>
      <c r="W240" s="6">
        <f t="shared" si="19"/>
        <v>163572000</v>
      </c>
      <c r="X240" s="49"/>
      <c r="Y240" s="709"/>
    </row>
    <row r="241" spans="1:25">
      <c r="A241" s="382">
        <v>159</v>
      </c>
      <c r="B241" s="447" t="s">
        <v>1066</v>
      </c>
      <c r="C241" s="447" t="s">
        <v>1225</v>
      </c>
      <c r="D241" s="382" t="s">
        <v>995</v>
      </c>
      <c r="E241" s="388">
        <v>179600000</v>
      </c>
      <c r="F241" s="388"/>
      <c r="G241" s="8">
        <v>179600000</v>
      </c>
      <c r="H241" s="14" t="s">
        <v>996</v>
      </c>
      <c r="I241" s="8">
        <v>179600000</v>
      </c>
      <c r="J241" s="49"/>
      <c r="K241" s="49"/>
      <c r="L241" s="49"/>
      <c r="M241" s="8"/>
      <c r="N241" s="49"/>
      <c r="O241" s="49"/>
      <c r="P241" s="8"/>
      <c r="Q241" s="49"/>
      <c r="R241" s="49"/>
      <c r="S241" s="8"/>
      <c r="T241" s="49"/>
      <c r="U241" s="8">
        <f t="shared" si="17"/>
        <v>5747200</v>
      </c>
      <c r="V241" s="8">
        <f t="shared" si="18"/>
        <v>185347200</v>
      </c>
      <c r="W241" s="6">
        <f t="shared" si="19"/>
        <v>185347200</v>
      </c>
      <c r="X241" s="49"/>
      <c r="Y241" s="709"/>
    </row>
    <row r="242" spans="1:25">
      <c r="A242" s="382">
        <v>160</v>
      </c>
      <c r="B242" s="447" t="s">
        <v>1066</v>
      </c>
      <c r="C242" s="447" t="s">
        <v>1226</v>
      </c>
      <c r="D242" s="382" t="s">
        <v>995</v>
      </c>
      <c r="E242" s="388">
        <v>200700000</v>
      </c>
      <c r="F242" s="388"/>
      <c r="G242" s="8">
        <v>200700000</v>
      </c>
      <c r="H242" s="14" t="s">
        <v>996</v>
      </c>
      <c r="I242" s="8">
        <v>200700000</v>
      </c>
      <c r="J242" s="49"/>
      <c r="K242" s="49"/>
      <c r="L242" s="49"/>
      <c r="M242" s="8"/>
      <c r="N242" s="49"/>
      <c r="O242" s="49"/>
      <c r="P242" s="8"/>
      <c r="Q242" s="49"/>
      <c r="R242" s="49"/>
      <c r="S242" s="8"/>
      <c r="T242" s="49"/>
      <c r="U242" s="8">
        <f t="shared" si="17"/>
        <v>6422400</v>
      </c>
      <c r="V242" s="8">
        <f t="shared" si="18"/>
        <v>207122400</v>
      </c>
      <c r="W242" s="6">
        <f t="shared" si="19"/>
        <v>207122400</v>
      </c>
      <c r="X242" s="49"/>
      <c r="Y242" s="709"/>
    </row>
    <row r="243" spans="1:25">
      <c r="A243" s="382">
        <v>161</v>
      </c>
      <c r="B243" s="447" t="s">
        <v>1066</v>
      </c>
      <c r="C243" s="447" t="s">
        <v>1227</v>
      </c>
      <c r="D243" s="382" t="s">
        <v>995</v>
      </c>
      <c r="E243" s="388">
        <v>221800000</v>
      </c>
      <c r="F243" s="388"/>
      <c r="G243" s="8">
        <v>221800000</v>
      </c>
      <c r="H243" s="14" t="s">
        <v>996</v>
      </c>
      <c r="I243" s="8">
        <v>221800000</v>
      </c>
      <c r="J243" s="49"/>
      <c r="K243" s="49"/>
      <c r="L243" s="49"/>
      <c r="M243" s="8"/>
      <c r="N243" s="49"/>
      <c r="O243" s="49"/>
      <c r="P243" s="8"/>
      <c r="Q243" s="49"/>
      <c r="R243" s="49"/>
      <c r="S243" s="8"/>
      <c r="T243" s="49"/>
      <c r="U243" s="8">
        <f t="shared" si="17"/>
        <v>7097600</v>
      </c>
      <c r="V243" s="8">
        <f t="shared" si="18"/>
        <v>228897600</v>
      </c>
      <c r="W243" s="6">
        <f t="shared" si="19"/>
        <v>228897600</v>
      </c>
      <c r="X243" s="49"/>
      <c r="Y243" s="709"/>
    </row>
    <row r="244" spans="1:25">
      <c r="A244" s="382">
        <v>162</v>
      </c>
      <c r="B244" s="447" t="s">
        <v>1066</v>
      </c>
      <c r="C244" s="447" t="s">
        <v>1228</v>
      </c>
      <c r="D244" s="382" t="s">
        <v>995</v>
      </c>
      <c r="E244" s="388">
        <v>243000000</v>
      </c>
      <c r="F244" s="388"/>
      <c r="G244" s="8">
        <v>243000000</v>
      </c>
      <c r="H244" s="14" t="s">
        <v>996</v>
      </c>
      <c r="I244" s="8">
        <v>243000000</v>
      </c>
      <c r="J244" s="49"/>
      <c r="K244" s="49"/>
      <c r="L244" s="49"/>
      <c r="M244" s="8"/>
      <c r="N244" s="49"/>
      <c r="O244" s="49"/>
      <c r="P244" s="8"/>
      <c r="Q244" s="49"/>
      <c r="R244" s="49"/>
      <c r="S244" s="8"/>
      <c r="T244" s="49"/>
      <c r="U244" s="8">
        <f t="shared" si="17"/>
        <v>7776000</v>
      </c>
      <c r="V244" s="8">
        <f t="shared" si="18"/>
        <v>250776000</v>
      </c>
      <c r="W244" s="6">
        <f t="shared" si="19"/>
        <v>250776000</v>
      </c>
      <c r="X244" s="49"/>
      <c r="Y244" s="709"/>
    </row>
    <row r="245" spans="1:25">
      <c r="A245" s="382">
        <v>163</v>
      </c>
      <c r="B245" s="447" t="s">
        <v>1066</v>
      </c>
      <c r="C245" s="447" t="s">
        <v>1229</v>
      </c>
      <c r="D245" s="382" t="s">
        <v>995</v>
      </c>
      <c r="E245" s="388">
        <v>264100000</v>
      </c>
      <c r="F245" s="388"/>
      <c r="G245" s="8">
        <v>264100000</v>
      </c>
      <c r="H245" s="14" t="s">
        <v>996</v>
      </c>
      <c r="I245" s="8">
        <v>264100000</v>
      </c>
      <c r="J245" s="49"/>
      <c r="K245" s="49"/>
      <c r="L245" s="49"/>
      <c r="M245" s="8"/>
      <c r="N245" s="49"/>
      <c r="O245" s="49"/>
      <c r="P245" s="8"/>
      <c r="Q245" s="49"/>
      <c r="R245" s="49"/>
      <c r="S245" s="8"/>
      <c r="T245" s="49"/>
      <c r="U245" s="8">
        <f t="shared" si="17"/>
        <v>8451200</v>
      </c>
      <c r="V245" s="8">
        <f t="shared" si="18"/>
        <v>272551200</v>
      </c>
      <c r="W245" s="6">
        <f t="shared" si="19"/>
        <v>272551200</v>
      </c>
      <c r="X245" s="49"/>
      <c r="Y245" s="709"/>
    </row>
    <row r="246" spans="1:25">
      <c r="A246" s="382">
        <v>164</v>
      </c>
      <c r="B246" s="447" t="s">
        <v>1066</v>
      </c>
      <c r="C246" s="447" t="s">
        <v>1230</v>
      </c>
      <c r="D246" s="382" t="s">
        <v>995</v>
      </c>
      <c r="E246" s="388">
        <v>285200000</v>
      </c>
      <c r="F246" s="388"/>
      <c r="G246" s="8">
        <v>285200000</v>
      </c>
      <c r="H246" s="14" t="s">
        <v>996</v>
      </c>
      <c r="I246" s="8">
        <v>285200000</v>
      </c>
      <c r="J246" s="49"/>
      <c r="K246" s="49"/>
      <c r="L246" s="49"/>
      <c r="M246" s="8"/>
      <c r="N246" s="49"/>
      <c r="O246" s="49"/>
      <c r="P246" s="8"/>
      <c r="Q246" s="49"/>
      <c r="R246" s="49"/>
      <c r="S246" s="8"/>
      <c r="T246" s="49"/>
      <c r="U246" s="8">
        <f t="shared" si="17"/>
        <v>9126400</v>
      </c>
      <c r="V246" s="8">
        <f t="shared" si="18"/>
        <v>294326400</v>
      </c>
      <c r="W246" s="6">
        <f t="shared" si="19"/>
        <v>294326400</v>
      </c>
      <c r="X246" s="49"/>
      <c r="Y246" s="709"/>
    </row>
    <row r="247" spans="1:25">
      <c r="A247" s="382">
        <v>165</v>
      </c>
      <c r="B247" s="447" t="s">
        <v>1066</v>
      </c>
      <c r="C247" s="447" t="s">
        <v>1231</v>
      </c>
      <c r="D247" s="382" t="s">
        <v>995</v>
      </c>
      <c r="E247" s="388">
        <v>306300000</v>
      </c>
      <c r="F247" s="388"/>
      <c r="G247" s="8">
        <v>306300000</v>
      </c>
      <c r="H247" s="14" t="s">
        <v>996</v>
      </c>
      <c r="I247" s="8">
        <v>306300000</v>
      </c>
      <c r="J247" s="49"/>
      <c r="K247" s="49"/>
      <c r="L247" s="49"/>
      <c r="M247" s="8"/>
      <c r="N247" s="49"/>
      <c r="O247" s="49"/>
      <c r="P247" s="8"/>
      <c r="Q247" s="49"/>
      <c r="R247" s="49"/>
      <c r="S247" s="8"/>
      <c r="T247" s="49"/>
      <c r="U247" s="8">
        <f t="shared" si="17"/>
        <v>9801600</v>
      </c>
      <c r="V247" s="8">
        <f t="shared" si="18"/>
        <v>316101600</v>
      </c>
      <c r="W247" s="6">
        <f t="shared" si="19"/>
        <v>316101600</v>
      </c>
      <c r="X247" s="49"/>
      <c r="Y247" s="709"/>
    </row>
    <row r="248" spans="1:25">
      <c r="A248" s="382">
        <v>166</v>
      </c>
      <c r="B248" s="447" t="s">
        <v>1066</v>
      </c>
      <c r="C248" s="447" t="s">
        <v>1232</v>
      </c>
      <c r="D248" s="382" t="s">
        <v>995</v>
      </c>
      <c r="E248" s="388">
        <v>107000000</v>
      </c>
      <c r="F248" s="388"/>
      <c r="G248" s="8">
        <v>107000000</v>
      </c>
      <c r="H248" s="14" t="s">
        <v>996</v>
      </c>
      <c r="I248" s="8">
        <v>107000000</v>
      </c>
      <c r="J248" s="49"/>
      <c r="K248" s="49"/>
      <c r="L248" s="49"/>
      <c r="M248" s="8"/>
      <c r="N248" s="49"/>
      <c r="O248" s="49"/>
      <c r="P248" s="8"/>
      <c r="Q248" s="49"/>
      <c r="R248" s="49"/>
      <c r="S248" s="8"/>
      <c r="T248" s="49"/>
      <c r="U248" s="8">
        <f t="shared" si="17"/>
        <v>3424000</v>
      </c>
      <c r="V248" s="8">
        <f t="shared" si="18"/>
        <v>110424000</v>
      </c>
      <c r="W248" s="6">
        <f t="shared" si="19"/>
        <v>110424000</v>
      </c>
      <c r="X248" s="49"/>
      <c r="Y248" s="709"/>
    </row>
    <row r="249" spans="1:25">
      <c r="A249" s="382">
        <v>167</v>
      </c>
      <c r="B249" s="447" t="s">
        <v>1066</v>
      </c>
      <c r="C249" s="447" t="s">
        <v>1233</v>
      </c>
      <c r="D249" s="382" t="s">
        <v>995</v>
      </c>
      <c r="E249" s="388">
        <v>130800000</v>
      </c>
      <c r="F249" s="388"/>
      <c r="G249" s="8">
        <v>130800000</v>
      </c>
      <c r="H249" s="14" t="s">
        <v>996</v>
      </c>
      <c r="I249" s="8">
        <v>130800000</v>
      </c>
      <c r="J249" s="49"/>
      <c r="K249" s="49"/>
      <c r="L249" s="49"/>
      <c r="M249" s="8"/>
      <c r="N249" s="49"/>
      <c r="O249" s="49"/>
      <c r="P249" s="8"/>
      <c r="Q249" s="49"/>
      <c r="R249" s="49"/>
      <c r="S249" s="8"/>
      <c r="T249" s="49"/>
      <c r="U249" s="8">
        <f t="shared" si="17"/>
        <v>4185600</v>
      </c>
      <c r="V249" s="8">
        <f t="shared" si="18"/>
        <v>134985600</v>
      </c>
      <c r="W249" s="6">
        <f t="shared" si="19"/>
        <v>134985600</v>
      </c>
      <c r="X249" s="49"/>
      <c r="Y249" s="709"/>
    </row>
    <row r="250" spans="1:25">
      <c r="A250" s="382">
        <v>168</v>
      </c>
      <c r="B250" s="447" t="s">
        <v>1066</v>
      </c>
      <c r="C250" s="447" t="s">
        <v>1234</v>
      </c>
      <c r="D250" s="382" t="s">
        <v>995</v>
      </c>
      <c r="E250" s="388">
        <v>154500000</v>
      </c>
      <c r="F250" s="388"/>
      <c r="G250" s="8">
        <v>154500000</v>
      </c>
      <c r="H250" s="14" t="s">
        <v>996</v>
      </c>
      <c r="I250" s="8">
        <v>154500000</v>
      </c>
      <c r="J250" s="49"/>
      <c r="K250" s="49"/>
      <c r="L250" s="49"/>
      <c r="M250" s="8"/>
      <c r="N250" s="49"/>
      <c r="O250" s="49"/>
      <c r="P250" s="8"/>
      <c r="Q250" s="49"/>
      <c r="R250" s="49"/>
      <c r="S250" s="8"/>
      <c r="T250" s="49"/>
      <c r="U250" s="8">
        <f t="shared" si="17"/>
        <v>4944000</v>
      </c>
      <c r="V250" s="8">
        <f t="shared" si="18"/>
        <v>159444000</v>
      </c>
      <c r="W250" s="6">
        <f t="shared" si="19"/>
        <v>159444000</v>
      </c>
      <c r="X250" s="49"/>
      <c r="Y250" s="709"/>
    </row>
    <row r="251" spans="1:25">
      <c r="A251" s="382">
        <v>169</v>
      </c>
      <c r="B251" s="447" t="s">
        <v>1066</v>
      </c>
      <c r="C251" s="447" t="s">
        <v>1235</v>
      </c>
      <c r="D251" s="382" t="s">
        <v>995</v>
      </c>
      <c r="E251" s="388">
        <v>178300000</v>
      </c>
      <c r="F251" s="388"/>
      <c r="G251" s="8">
        <v>178300000</v>
      </c>
      <c r="H251" s="14" t="s">
        <v>996</v>
      </c>
      <c r="I251" s="8">
        <v>178300000</v>
      </c>
      <c r="J251" s="49"/>
      <c r="K251" s="49"/>
      <c r="L251" s="49"/>
      <c r="M251" s="8"/>
      <c r="N251" s="49"/>
      <c r="O251" s="49"/>
      <c r="P251" s="8"/>
      <c r="Q251" s="49"/>
      <c r="R251" s="49"/>
      <c r="S251" s="8"/>
      <c r="T251" s="49"/>
      <c r="U251" s="8">
        <f t="shared" si="17"/>
        <v>5705600</v>
      </c>
      <c r="V251" s="8">
        <f t="shared" si="18"/>
        <v>184005600</v>
      </c>
      <c r="W251" s="6">
        <f t="shared" si="19"/>
        <v>184005600</v>
      </c>
      <c r="X251" s="49"/>
      <c r="Y251" s="709"/>
    </row>
    <row r="252" spans="1:25">
      <c r="A252" s="382">
        <v>170</v>
      </c>
      <c r="B252" s="447" t="s">
        <v>1066</v>
      </c>
      <c r="C252" s="447" t="s">
        <v>1236</v>
      </c>
      <c r="D252" s="382" t="s">
        <v>995</v>
      </c>
      <c r="E252" s="388">
        <v>202000000</v>
      </c>
      <c r="F252" s="388"/>
      <c r="G252" s="8">
        <v>202000000</v>
      </c>
      <c r="H252" s="14" t="s">
        <v>996</v>
      </c>
      <c r="I252" s="8">
        <v>202000000</v>
      </c>
      <c r="J252" s="49"/>
      <c r="K252" s="49"/>
      <c r="L252" s="49"/>
      <c r="M252" s="8"/>
      <c r="N252" s="49"/>
      <c r="O252" s="49"/>
      <c r="P252" s="8"/>
      <c r="Q252" s="49"/>
      <c r="R252" s="49"/>
      <c r="S252" s="8"/>
      <c r="T252" s="49"/>
      <c r="U252" s="8">
        <f t="shared" si="17"/>
        <v>6464000</v>
      </c>
      <c r="V252" s="8">
        <f t="shared" si="18"/>
        <v>208464000</v>
      </c>
      <c r="W252" s="6">
        <f t="shared" si="19"/>
        <v>208464000</v>
      </c>
      <c r="X252" s="49"/>
      <c r="Y252" s="709"/>
    </row>
    <row r="253" spans="1:25">
      <c r="A253" s="382">
        <v>171</v>
      </c>
      <c r="B253" s="447" t="s">
        <v>1066</v>
      </c>
      <c r="C253" s="447" t="s">
        <v>1237</v>
      </c>
      <c r="D253" s="382" t="s">
        <v>995</v>
      </c>
      <c r="E253" s="388">
        <v>225800000</v>
      </c>
      <c r="F253" s="388"/>
      <c r="G253" s="8">
        <v>225800000</v>
      </c>
      <c r="H253" s="14" t="s">
        <v>996</v>
      </c>
      <c r="I253" s="8">
        <v>225800000</v>
      </c>
      <c r="J253" s="49"/>
      <c r="K253" s="49"/>
      <c r="L253" s="49"/>
      <c r="M253" s="8"/>
      <c r="N253" s="49"/>
      <c r="O253" s="49"/>
      <c r="P253" s="8"/>
      <c r="Q253" s="49"/>
      <c r="R253" s="49"/>
      <c r="S253" s="8"/>
      <c r="T253" s="49"/>
      <c r="U253" s="8">
        <f t="shared" si="17"/>
        <v>7225600</v>
      </c>
      <c r="V253" s="8">
        <f t="shared" si="18"/>
        <v>233025600</v>
      </c>
      <c r="W253" s="6">
        <f t="shared" si="19"/>
        <v>233025600</v>
      </c>
      <c r="X253" s="49"/>
      <c r="Y253" s="709"/>
    </row>
    <row r="254" spans="1:25">
      <c r="A254" s="382">
        <v>172</v>
      </c>
      <c r="B254" s="447" t="s">
        <v>1066</v>
      </c>
      <c r="C254" s="447" t="s">
        <v>1238</v>
      </c>
      <c r="D254" s="382" t="s">
        <v>995</v>
      </c>
      <c r="E254" s="388">
        <v>249600000</v>
      </c>
      <c r="F254" s="388"/>
      <c r="G254" s="8">
        <v>249600000</v>
      </c>
      <c r="H254" s="14" t="s">
        <v>996</v>
      </c>
      <c r="I254" s="8">
        <v>249600000</v>
      </c>
      <c r="J254" s="49"/>
      <c r="K254" s="49"/>
      <c r="L254" s="49"/>
      <c r="M254" s="8"/>
      <c r="N254" s="49"/>
      <c r="O254" s="49"/>
      <c r="P254" s="8"/>
      <c r="Q254" s="49"/>
      <c r="R254" s="49"/>
      <c r="S254" s="8"/>
      <c r="T254" s="49"/>
      <c r="U254" s="8">
        <f t="shared" si="17"/>
        <v>7987200</v>
      </c>
      <c r="V254" s="8">
        <f t="shared" si="18"/>
        <v>257587200</v>
      </c>
      <c r="W254" s="6">
        <f t="shared" si="19"/>
        <v>257587200</v>
      </c>
      <c r="X254" s="49"/>
      <c r="Y254" s="709"/>
    </row>
    <row r="255" spans="1:25">
      <c r="A255" s="382">
        <v>173</v>
      </c>
      <c r="B255" s="447" t="s">
        <v>1066</v>
      </c>
      <c r="C255" s="447" t="s">
        <v>1239</v>
      </c>
      <c r="D255" s="382" t="s">
        <v>995</v>
      </c>
      <c r="E255" s="388">
        <v>273300000</v>
      </c>
      <c r="F255" s="388"/>
      <c r="G255" s="8">
        <v>273300000</v>
      </c>
      <c r="H255" s="14" t="s">
        <v>996</v>
      </c>
      <c r="I255" s="8">
        <v>273300000</v>
      </c>
      <c r="J255" s="49"/>
      <c r="K255" s="49"/>
      <c r="L255" s="49"/>
      <c r="M255" s="8"/>
      <c r="N255" s="49"/>
      <c r="O255" s="49"/>
      <c r="P255" s="8"/>
      <c r="Q255" s="49"/>
      <c r="R255" s="49"/>
      <c r="S255" s="8"/>
      <c r="T255" s="49"/>
      <c r="U255" s="8">
        <f t="shared" si="17"/>
        <v>8745600</v>
      </c>
      <c r="V255" s="8">
        <f t="shared" si="18"/>
        <v>282045600</v>
      </c>
      <c r="W255" s="6">
        <f t="shared" si="19"/>
        <v>282045600</v>
      </c>
      <c r="X255" s="49"/>
      <c r="Y255" s="709"/>
    </row>
    <row r="256" spans="1:25">
      <c r="A256" s="382">
        <v>174</v>
      </c>
      <c r="B256" s="447" t="s">
        <v>1066</v>
      </c>
      <c r="C256" s="447" t="s">
        <v>1240</v>
      </c>
      <c r="D256" s="382" t="s">
        <v>995</v>
      </c>
      <c r="E256" s="388">
        <v>297100000</v>
      </c>
      <c r="F256" s="388"/>
      <c r="G256" s="8">
        <v>297100000</v>
      </c>
      <c r="H256" s="14" t="s">
        <v>996</v>
      </c>
      <c r="I256" s="8">
        <v>297100000</v>
      </c>
      <c r="J256" s="49"/>
      <c r="K256" s="49"/>
      <c r="L256" s="49"/>
      <c r="M256" s="8"/>
      <c r="N256" s="49"/>
      <c r="O256" s="49"/>
      <c r="P256" s="8"/>
      <c r="Q256" s="49"/>
      <c r="R256" s="49"/>
      <c r="S256" s="8"/>
      <c r="T256" s="49"/>
      <c r="U256" s="8">
        <f t="shared" si="17"/>
        <v>9507200</v>
      </c>
      <c r="V256" s="8">
        <f t="shared" si="18"/>
        <v>306607200</v>
      </c>
      <c r="W256" s="6">
        <f t="shared" si="19"/>
        <v>306607200</v>
      </c>
      <c r="X256" s="49"/>
      <c r="Y256" s="709"/>
    </row>
    <row r="257" spans="1:25">
      <c r="A257" s="382">
        <v>175</v>
      </c>
      <c r="B257" s="447" t="s">
        <v>1066</v>
      </c>
      <c r="C257" s="447" t="s">
        <v>1241</v>
      </c>
      <c r="D257" s="382" t="s">
        <v>995</v>
      </c>
      <c r="E257" s="388">
        <v>320800000</v>
      </c>
      <c r="F257" s="388"/>
      <c r="G257" s="8">
        <v>320800000</v>
      </c>
      <c r="H257" s="14" t="s">
        <v>996</v>
      </c>
      <c r="I257" s="8">
        <v>320800000</v>
      </c>
      <c r="J257" s="49"/>
      <c r="K257" s="49"/>
      <c r="L257" s="49"/>
      <c r="M257" s="8"/>
      <c r="N257" s="49"/>
      <c r="O257" s="49"/>
      <c r="P257" s="8"/>
      <c r="Q257" s="49"/>
      <c r="R257" s="49"/>
      <c r="S257" s="8"/>
      <c r="T257" s="49"/>
      <c r="U257" s="8">
        <f t="shared" si="17"/>
        <v>10265600</v>
      </c>
      <c r="V257" s="8">
        <f t="shared" si="18"/>
        <v>331065600</v>
      </c>
      <c r="W257" s="6">
        <f t="shared" si="19"/>
        <v>331065600</v>
      </c>
      <c r="X257" s="49"/>
      <c r="Y257" s="709"/>
    </row>
    <row r="258" spans="1:25">
      <c r="A258" s="382">
        <v>176</v>
      </c>
      <c r="B258" s="447" t="s">
        <v>1066</v>
      </c>
      <c r="C258" s="447" t="s">
        <v>1242</v>
      </c>
      <c r="D258" s="382" t="s">
        <v>995</v>
      </c>
      <c r="E258" s="388">
        <v>344600000</v>
      </c>
      <c r="F258" s="388"/>
      <c r="G258" s="8">
        <v>344600000</v>
      </c>
      <c r="H258" s="14" t="s">
        <v>996</v>
      </c>
      <c r="I258" s="8">
        <v>344600000</v>
      </c>
      <c r="J258" s="49"/>
      <c r="K258" s="49"/>
      <c r="L258" s="49"/>
      <c r="M258" s="8"/>
      <c r="N258" s="49"/>
      <c r="O258" s="49"/>
      <c r="P258" s="8"/>
      <c r="Q258" s="49"/>
      <c r="R258" s="49"/>
      <c r="S258" s="8"/>
      <c r="T258" s="49"/>
      <c r="U258" s="8">
        <f t="shared" si="17"/>
        <v>11027200</v>
      </c>
      <c r="V258" s="8">
        <f t="shared" si="18"/>
        <v>355627200</v>
      </c>
      <c r="W258" s="6">
        <f t="shared" si="19"/>
        <v>355627200</v>
      </c>
      <c r="X258" s="49"/>
      <c r="Y258" s="709"/>
    </row>
    <row r="259" spans="1:25">
      <c r="A259" s="382">
        <v>177</v>
      </c>
      <c r="B259" s="447" t="s">
        <v>1066</v>
      </c>
      <c r="C259" s="447" t="s">
        <v>1243</v>
      </c>
      <c r="D259" s="382" t="s">
        <v>995</v>
      </c>
      <c r="E259" s="388">
        <v>118900000</v>
      </c>
      <c r="F259" s="388"/>
      <c r="G259" s="8">
        <v>118900000</v>
      </c>
      <c r="H259" s="14" t="s">
        <v>996</v>
      </c>
      <c r="I259" s="8">
        <v>118900000</v>
      </c>
      <c r="J259" s="49"/>
      <c r="K259" s="49"/>
      <c r="L259" s="49"/>
      <c r="M259" s="8"/>
      <c r="N259" s="49"/>
      <c r="O259" s="49"/>
      <c r="P259" s="8"/>
      <c r="Q259" s="49"/>
      <c r="R259" s="49"/>
      <c r="S259" s="8"/>
      <c r="T259" s="49"/>
      <c r="U259" s="8">
        <f t="shared" si="17"/>
        <v>3804800</v>
      </c>
      <c r="V259" s="8">
        <f t="shared" si="18"/>
        <v>122704800</v>
      </c>
      <c r="W259" s="6">
        <f t="shared" si="19"/>
        <v>122704800</v>
      </c>
      <c r="X259" s="49"/>
      <c r="Y259" s="709"/>
    </row>
    <row r="260" spans="1:25">
      <c r="A260" s="382">
        <v>178</v>
      </c>
      <c r="B260" s="447" t="s">
        <v>1066</v>
      </c>
      <c r="C260" s="447" t="s">
        <v>1244</v>
      </c>
      <c r="D260" s="382" t="s">
        <v>995</v>
      </c>
      <c r="E260" s="388">
        <v>145300000</v>
      </c>
      <c r="F260" s="388"/>
      <c r="G260" s="8">
        <v>145300000</v>
      </c>
      <c r="H260" s="14" t="s">
        <v>996</v>
      </c>
      <c r="I260" s="8">
        <v>145300000</v>
      </c>
      <c r="J260" s="49"/>
      <c r="K260" s="49"/>
      <c r="L260" s="49"/>
      <c r="M260" s="8"/>
      <c r="N260" s="49"/>
      <c r="O260" s="49"/>
      <c r="P260" s="8"/>
      <c r="Q260" s="49"/>
      <c r="R260" s="49"/>
      <c r="S260" s="8"/>
      <c r="T260" s="49"/>
      <c r="U260" s="8">
        <f t="shared" si="17"/>
        <v>4649600</v>
      </c>
      <c r="V260" s="8">
        <f t="shared" si="18"/>
        <v>149949600</v>
      </c>
      <c r="W260" s="6">
        <f t="shared" si="19"/>
        <v>149949600</v>
      </c>
      <c r="X260" s="49"/>
      <c r="Y260" s="709"/>
    </row>
    <row r="261" spans="1:25">
      <c r="A261" s="382">
        <v>179</v>
      </c>
      <c r="B261" s="447" t="s">
        <v>1066</v>
      </c>
      <c r="C261" s="447" t="s">
        <v>1245</v>
      </c>
      <c r="D261" s="382" t="s">
        <v>995</v>
      </c>
      <c r="E261" s="388">
        <v>171700000</v>
      </c>
      <c r="F261" s="388"/>
      <c r="G261" s="8">
        <v>171700000</v>
      </c>
      <c r="H261" s="14" t="s">
        <v>996</v>
      </c>
      <c r="I261" s="8">
        <v>171700000</v>
      </c>
      <c r="J261" s="49"/>
      <c r="K261" s="49"/>
      <c r="L261" s="49"/>
      <c r="M261" s="8"/>
      <c r="N261" s="49"/>
      <c r="O261" s="49"/>
      <c r="P261" s="8"/>
      <c r="Q261" s="49"/>
      <c r="R261" s="49"/>
      <c r="S261" s="8"/>
      <c r="T261" s="49"/>
      <c r="U261" s="8">
        <f t="shared" si="17"/>
        <v>5494400</v>
      </c>
      <c r="V261" s="8">
        <f t="shared" si="18"/>
        <v>177194400</v>
      </c>
      <c r="W261" s="6">
        <f t="shared" si="19"/>
        <v>177194400</v>
      </c>
      <c r="X261" s="49"/>
      <c r="Y261" s="709"/>
    </row>
    <row r="262" spans="1:25">
      <c r="A262" s="382">
        <v>180</v>
      </c>
      <c r="B262" s="447" t="s">
        <v>1066</v>
      </c>
      <c r="C262" s="447" t="s">
        <v>1246</v>
      </c>
      <c r="D262" s="382" t="s">
        <v>995</v>
      </c>
      <c r="E262" s="388">
        <v>198100000</v>
      </c>
      <c r="F262" s="388"/>
      <c r="G262" s="8">
        <v>198100000</v>
      </c>
      <c r="H262" s="14" t="s">
        <v>996</v>
      </c>
      <c r="I262" s="8">
        <v>198100000</v>
      </c>
      <c r="J262" s="49"/>
      <c r="K262" s="49"/>
      <c r="L262" s="49"/>
      <c r="M262" s="8"/>
      <c r="N262" s="49"/>
      <c r="O262" s="49"/>
      <c r="P262" s="8"/>
      <c r="Q262" s="49"/>
      <c r="R262" s="49"/>
      <c r="S262" s="8"/>
      <c r="T262" s="49"/>
      <c r="U262" s="8">
        <f t="shared" si="17"/>
        <v>6339200</v>
      </c>
      <c r="V262" s="8">
        <f t="shared" si="18"/>
        <v>204439200</v>
      </c>
      <c r="W262" s="6">
        <f t="shared" si="19"/>
        <v>204439200</v>
      </c>
      <c r="X262" s="49"/>
      <c r="Y262" s="709"/>
    </row>
    <row r="263" spans="1:25">
      <c r="A263" s="382">
        <v>181</v>
      </c>
      <c r="B263" s="447" t="s">
        <v>1066</v>
      </c>
      <c r="C263" s="447" t="s">
        <v>1247</v>
      </c>
      <c r="D263" s="382" t="s">
        <v>995</v>
      </c>
      <c r="E263" s="388">
        <v>224500000</v>
      </c>
      <c r="F263" s="388"/>
      <c r="G263" s="8">
        <v>224500000</v>
      </c>
      <c r="H263" s="14" t="s">
        <v>996</v>
      </c>
      <c r="I263" s="8">
        <v>224500000</v>
      </c>
      <c r="J263" s="49"/>
      <c r="K263" s="49"/>
      <c r="L263" s="49"/>
      <c r="M263" s="8"/>
      <c r="N263" s="49"/>
      <c r="O263" s="49"/>
      <c r="P263" s="8"/>
      <c r="Q263" s="49"/>
      <c r="R263" s="49"/>
      <c r="S263" s="8"/>
      <c r="T263" s="49"/>
      <c r="U263" s="8">
        <f t="shared" si="17"/>
        <v>7184000</v>
      </c>
      <c r="V263" s="8">
        <f t="shared" si="18"/>
        <v>231684000</v>
      </c>
      <c r="W263" s="6">
        <f t="shared" si="19"/>
        <v>231684000</v>
      </c>
      <c r="X263" s="49"/>
      <c r="Y263" s="709"/>
    </row>
    <row r="264" spans="1:25">
      <c r="A264" s="382">
        <v>182</v>
      </c>
      <c r="B264" s="447" t="s">
        <v>1066</v>
      </c>
      <c r="C264" s="447" t="s">
        <v>1248</v>
      </c>
      <c r="D264" s="382" t="s">
        <v>995</v>
      </c>
      <c r="E264" s="388">
        <v>250900000</v>
      </c>
      <c r="F264" s="388"/>
      <c r="G264" s="8">
        <v>250900000</v>
      </c>
      <c r="H264" s="14" t="s">
        <v>996</v>
      </c>
      <c r="I264" s="8">
        <v>250900000</v>
      </c>
      <c r="J264" s="49"/>
      <c r="K264" s="49"/>
      <c r="L264" s="49"/>
      <c r="M264" s="8"/>
      <c r="N264" s="49"/>
      <c r="O264" s="49"/>
      <c r="P264" s="8"/>
      <c r="Q264" s="49"/>
      <c r="R264" s="49"/>
      <c r="S264" s="8"/>
      <c r="T264" s="49"/>
      <c r="U264" s="8">
        <f t="shared" si="17"/>
        <v>8028800</v>
      </c>
      <c r="V264" s="8">
        <f t="shared" si="18"/>
        <v>258928800</v>
      </c>
      <c r="W264" s="6">
        <f t="shared" si="19"/>
        <v>258928800</v>
      </c>
      <c r="X264" s="49"/>
      <c r="Y264" s="709"/>
    </row>
    <row r="265" spans="1:25">
      <c r="A265" s="382">
        <v>183</v>
      </c>
      <c r="B265" s="447" t="s">
        <v>1066</v>
      </c>
      <c r="C265" s="447" t="s">
        <v>1249</v>
      </c>
      <c r="D265" s="382" t="s">
        <v>995</v>
      </c>
      <c r="E265" s="388">
        <v>277300000</v>
      </c>
      <c r="F265" s="388"/>
      <c r="G265" s="8">
        <v>277300000</v>
      </c>
      <c r="H265" s="14" t="s">
        <v>996</v>
      </c>
      <c r="I265" s="8">
        <v>277300000</v>
      </c>
      <c r="J265" s="49"/>
      <c r="K265" s="49"/>
      <c r="L265" s="49"/>
      <c r="M265" s="8"/>
      <c r="N265" s="49"/>
      <c r="O265" s="49"/>
      <c r="P265" s="8"/>
      <c r="Q265" s="49"/>
      <c r="R265" s="49"/>
      <c r="S265" s="8"/>
      <c r="T265" s="49"/>
      <c r="U265" s="8">
        <f t="shared" si="17"/>
        <v>8873600</v>
      </c>
      <c r="V265" s="8">
        <f t="shared" si="18"/>
        <v>286173600</v>
      </c>
      <c r="W265" s="6">
        <f t="shared" si="19"/>
        <v>286173600</v>
      </c>
      <c r="X265" s="49"/>
      <c r="Y265" s="709"/>
    </row>
    <row r="266" spans="1:25">
      <c r="A266" s="382">
        <v>184</v>
      </c>
      <c r="B266" s="447" t="s">
        <v>1066</v>
      </c>
      <c r="C266" s="447" t="s">
        <v>1250</v>
      </c>
      <c r="D266" s="382" t="s">
        <v>995</v>
      </c>
      <c r="E266" s="388">
        <v>303700000</v>
      </c>
      <c r="F266" s="388"/>
      <c r="G266" s="8">
        <v>303700000</v>
      </c>
      <c r="H266" s="14" t="s">
        <v>996</v>
      </c>
      <c r="I266" s="8">
        <v>303700000</v>
      </c>
      <c r="J266" s="49"/>
      <c r="K266" s="49"/>
      <c r="L266" s="49"/>
      <c r="M266" s="8"/>
      <c r="N266" s="49"/>
      <c r="O266" s="49"/>
      <c r="P266" s="8"/>
      <c r="Q266" s="49"/>
      <c r="R266" s="49"/>
      <c r="S266" s="8"/>
      <c r="T266" s="49"/>
      <c r="U266" s="8">
        <f t="shared" si="17"/>
        <v>9718400</v>
      </c>
      <c r="V266" s="8">
        <f t="shared" si="18"/>
        <v>313418400</v>
      </c>
      <c r="W266" s="6">
        <f t="shared" si="19"/>
        <v>313418400</v>
      </c>
      <c r="X266" s="49"/>
      <c r="Y266" s="709"/>
    </row>
    <row r="267" spans="1:25">
      <c r="A267" s="382">
        <v>185</v>
      </c>
      <c r="B267" s="447" t="s">
        <v>1066</v>
      </c>
      <c r="C267" s="447" t="s">
        <v>1251</v>
      </c>
      <c r="D267" s="382" t="s">
        <v>995</v>
      </c>
      <c r="E267" s="388">
        <v>330100000</v>
      </c>
      <c r="F267" s="388"/>
      <c r="G267" s="8">
        <v>330100000</v>
      </c>
      <c r="H267" s="14" t="s">
        <v>996</v>
      </c>
      <c r="I267" s="8">
        <v>330100000</v>
      </c>
      <c r="J267" s="49"/>
      <c r="K267" s="49"/>
      <c r="L267" s="49"/>
      <c r="M267" s="8"/>
      <c r="N267" s="49"/>
      <c r="O267" s="49"/>
      <c r="P267" s="8"/>
      <c r="Q267" s="49"/>
      <c r="R267" s="49"/>
      <c r="S267" s="8"/>
      <c r="T267" s="49"/>
      <c r="U267" s="8">
        <f t="shared" si="17"/>
        <v>10563200</v>
      </c>
      <c r="V267" s="8">
        <f t="shared" si="18"/>
        <v>340663200</v>
      </c>
      <c r="W267" s="6">
        <f t="shared" si="19"/>
        <v>340663200</v>
      </c>
      <c r="X267" s="49"/>
      <c r="Y267" s="709"/>
    </row>
    <row r="268" spans="1:25">
      <c r="A268" s="382">
        <v>186</v>
      </c>
      <c r="B268" s="447" t="s">
        <v>1066</v>
      </c>
      <c r="C268" s="447" t="s">
        <v>1252</v>
      </c>
      <c r="D268" s="382" t="s">
        <v>995</v>
      </c>
      <c r="E268" s="388">
        <v>356500000</v>
      </c>
      <c r="F268" s="388"/>
      <c r="G268" s="8">
        <v>356500000</v>
      </c>
      <c r="H268" s="14" t="s">
        <v>996</v>
      </c>
      <c r="I268" s="8">
        <v>356500000</v>
      </c>
      <c r="J268" s="49"/>
      <c r="K268" s="49"/>
      <c r="L268" s="49"/>
      <c r="M268" s="8"/>
      <c r="N268" s="49"/>
      <c r="O268" s="49"/>
      <c r="P268" s="8"/>
      <c r="Q268" s="49"/>
      <c r="R268" s="49"/>
      <c r="S268" s="8"/>
      <c r="T268" s="49"/>
      <c r="U268" s="8">
        <f t="shared" si="17"/>
        <v>11408000</v>
      </c>
      <c r="V268" s="8">
        <f t="shared" si="18"/>
        <v>367908000</v>
      </c>
      <c r="W268" s="6">
        <f t="shared" si="19"/>
        <v>367908000</v>
      </c>
      <c r="X268" s="49"/>
      <c r="Y268" s="709"/>
    </row>
    <row r="269" spans="1:25">
      <c r="A269" s="382">
        <v>187</v>
      </c>
      <c r="B269" s="447" t="s">
        <v>1066</v>
      </c>
      <c r="C269" s="447" t="s">
        <v>1253</v>
      </c>
      <c r="D269" s="382" t="s">
        <v>995</v>
      </c>
      <c r="E269" s="388">
        <v>382900000</v>
      </c>
      <c r="F269" s="388"/>
      <c r="G269" s="8">
        <v>382900000</v>
      </c>
      <c r="H269" s="14" t="s">
        <v>996</v>
      </c>
      <c r="I269" s="8">
        <v>382900000</v>
      </c>
      <c r="J269" s="49"/>
      <c r="K269" s="49"/>
      <c r="L269" s="49"/>
      <c r="M269" s="8"/>
      <c r="N269" s="49"/>
      <c r="O269" s="49"/>
      <c r="P269" s="8"/>
      <c r="Q269" s="49"/>
      <c r="R269" s="49"/>
      <c r="S269" s="8"/>
      <c r="T269" s="49"/>
      <c r="U269" s="8">
        <f t="shared" si="17"/>
        <v>12252800</v>
      </c>
      <c r="V269" s="8">
        <f t="shared" si="18"/>
        <v>395152800</v>
      </c>
      <c r="W269" s="6">
        <f t="shared" si="19"/>
        <v>395152800</v>
      </c>
      <c r="X269" s="49"/>
      <c r="Y269" s="709"/>
    </row>
    <row r="270" spans="1:25">
      <c r="A270" s="382">
        <v>188</v>
      </c>
      <c r="B270" s="447" t="s">
        <v>1066</v>
      </c>
      <c r="C270" s="447" t="s">
        <v>1254</v>
      </c>
      <c r="D270" s="382" t="s">
        <v>995</v>
      </c>
      <c r="E270" s="388">
        <v>130800000</v>
      </c>
      <c r="F270" s="388"/>
      <c r="G270" s="8">
        <v>130800000</v>
      </c>
      <c r="H270" s="14" t="s">
        <v>996</v>
      </c>
      <c r="I270" s="8">
        <v>130800000</v>
      </c>
      <c r="J270" s="49"/>
      <c r="K270" s="49"/>
      <c r="L270" s="49"/>
      <c r="M270" s="8"/>
      <c r="N270" s="49"/>
      <c r="O270" s="49"/>
      <c r="P270" s="8"/>
      <c r="Q270" s="49"/>
      <c r="R270" s="49"/>
      <c r="S270" s="8"/>
      <c r="T270" s="49"/>
      <c r="U270" s="8">
        <f t="shared" si="17"/>
        <v>4185600</v>
      </c>
      <c r="V270" s="8">
        <f t="shared" si="18"/>
        <v>134985600</v>
      </c>
      <c r="W270" s="6">
        <f t="shared" si="19"/>
        <v>134985600</v>
      </c>
      <c r="X270" s="49"/>
      <c r="Y270" s="709"/>
    </row>
    <row r="271" spans="1:25">
      <c r="A271" s="382">
        <v>189</v>
      </c>
      <c r="B271" s="447" t="s">
        <v>1066</v>
      </c>
      <c r="C271" s="447" t="s">
        <v>1255</v>
      </c>
      <c r="D271" s="382" t="s">
        <v>995</v>
      </c>
      <c r="E271" s="388">
        <v>159800000</v>
      </c>
      <c r="F271" s="388"/>
      <c r="G271" s="8">
        <v>159800000</v>
      </c>
      <c r="H271" s="14" t="s">
        <v>996</v>
      </c>
      <c r="I271" s="8">
        <v>159800000</v>
      </c>
      <c r="J271" s="49"/>
      <c r="K271" s="49"/>
      <c r="L271" s="49"/>
      <c r="M271" s="8"/>
      <c r="N271" s="49"/>
      <c r="O271" s="49"/>
      <c r="P271" s="8"/>
      <c r="Q271" s="49"/>
      <c r="R271" s="49"/>
      <c r="S271" s="8"/>
      <c r="T271" s="49"/>
      <c r="U271" s="8">
        <f t="shared" si="17"/>
        <v>5113600</v>
      </c>
      <c r="V271" s="8">
        <f t="shared" si="18"/>
        <v>164913600</v>
      </c>
      <c r="W271" s="6">
        <f t="shared" si="19"/>
        <v>164913600</v>
      </c>
      <c r="X271" s="49"/>
      <c r="Y271" s="709"/>
    </row>
    <row r="272" spans="1:25">
      <c r="A272" s="382">
        <v>190</v>
      </c>
      <c r="B272" s="447" t="s">
        <v>1066</v>
      </c>
      <c r="C272" s="447" t="s">
        <v>1256</v>
      </c>
      <c r="D272" s="382" t="s">
        <v>995</v>
      </c>
      <c r="E272" s="388">
        <v>188900000</v>
      </c>
      <c r="F272" s="388"/>
      <c r="G272" s="8">
        <v>188900000</v>
      </c>
      <c r="H272" s="14" t="s">
        <v>996</v>
      </c>
      <c r="I272" s="8">
        <v>188900000</v>
      </c>
      <c r="J272" s="49"/>
      <c r="K272" s="49"/>
      <c r="L272" s="49"/>
      <c r="M272" s="8"/>
      <c r="N272" s="49"/>
      <c r="O272" s="49"/>
      <c r="P272" s="8"/>
      <c r="Q272" s="49"/>
      <c r="R272" s="49"/>
      <c r="S272" s="8"/>
      <c r="T272" s="49"/>
      <c r="U272" s="8">
        <f t="shared" si="17"/>
        <v>6044800</v>
      </c>
      <c r="V272" s="8">
        <f t="shared" si="18"/>
        <v>194944800</v>
      </c>
      <c r="W272" s="6">
        <f t="shared" si="19"/>
        <v>194944800</v>
      </c>
      <c r="X272" s="49"/>
      <c r="Y272" s="709"/>
    </row>
    <row r="273" spans="1:25">
      <c r="A273" s="382">
        <v>191</v>
      </c>
      <c r="B273" s="447" t="s">
        <v>1066</v>
      </c>
      <c r="C273" s="447" t="s">
        <v>1257</v>
      </c>
      <c r="D273" s="382" t="s">
        <v>995</v>
      </c>
      <c r="E273" s="388">
        <v>217900000</v>
      </c>
      <c r="F273" s="388"/>
      <c r="G273" s="8">
        <v>217900000</v>
      </c>
      <c r="H273" s="14" t="s">
        <v>996</v>
      </c>
      <c r="I273" s="8">
        <v>217900000</v>
      </c>
      <c r="J273" s="49"/>
      <c r="K273" s="49"/>
      <c r="L273" s="49"/>
      <c r="M273" s="8"/>
      <c r="N273" s="49"/>
      <c r="O273" s="49"/>
      <c r="P273" s="8"/>
      <c r="Q273" s="49"/>
      <c r="R273" s="49"/>
      <c r="S273" s="8"/>
      <c r="T273" s="49"/>
      <c r="U273" s="8">
        <f t="shared" si="17"/>
        <v>6972800</v>
      </c>
      <c r="V273" s="8">
        <f t="shared" si="18"/>
        <v>224872800</v>
      </c>
      <c r="W273" s="6">
        <f t="shared" si="19"/>
        <v>224872800</v>
      </c>
      <c r="X273" s="49"/>
      <c r="Y273" s="709"/>
    </row>
    <row r="274" spans="1:25">
      <c r="A274" s="382">
        <v>192</v>
      </c>
      <c r="B274" s="447" t="s">
        <v>1066</v>
      </c>
      <c r="C274" s="447" t="s">
        <v>1258</v>
      </c>
      <c r="D274" s="382" t="s">
        <v>995</v>
      </c>
      <c r="E274" s="388">
        <v>247000000</v>
      </c>
      <c r="F274" s="388"/>
      <c r="G274" s="8">
        <v>247000000</v>
      </c>
      <c r="H274" s="14" t="s">
        <v>996</v>
      </c>
      <c r="I274" s="8">
        <v>247000000</v>
      </c>
      <c r="J274" s="49"/>
      <c r="K274" s="49"/>
      <c r="L274" s="49"/>
      <c r="M274" s="8"/>
      <c r="N274" s="49"/>
      <c r="O274" s="49"/>
      <c r="P274" s="8"/>
      <c r="Q274" s="49"/>
      <c r="R274" s="49"/>
      <c r="S274" s="8"/>
      <c r="T274" s="49"/>
      <c r="U274" s="8">
        <f t="shared" si="17"/>
        <v>7904000</v>
      </c>
      <c r="V274" s="8">
        <f t="shared" si="18"/>
        <v>254904000</v>
      </c>
      <c r="W274" s="6">
        <f t="shared" si="19"/>
        <v>254904000</v>
      </c>
      <c r="X274" s="49"/>
      <c r="Y274" s="709"/>
    </row>
    <row r="275" spans="1:25">
      <c r="A275" s="382">
        <v>193</v>
      </c>
      <c r="B275" s="447" t="s">
        <v>1066</v>
      </c>
      <c r="C275" s="447" t="s">
        <v>1259</v>
      </c>
      <c r="D275" s="382" t="s">
        <v>995</v>
      </c>
      <c r="E275" s="388">
        <v>276000000</v>
      </c>
      <c r="F275" s="388"/>
      <c r="G275" s="8">
        <v>276000000</v>
      </c>
      <c r="H275" s="14" t="s">
        <v>996</v>
      </c>
      <c r="I275" s="8">
        <v>276000000</v>
      </c>
      <c r="J275" s="49"/>
      <c r="K275" s="49"/>
      <c r="L275" s="49"/>
      <c r="M275" s="8"/>
      <c r="N275" s="49"/>
      <c r="O275" s="49"/>
      <c r="P275" s="8"/>
      <c r="Q275" s="49"/>
      <c r="R275" s="49"/>
      <c r="S275" s="8"/>
      <c r="T275" s="49"/>
      <c r="U275" s="8">
        <f t="shared" ref="U275:U324" si="20">+I275*0.032</f>
        <v>8832000</v>
      </c>
      <c r="V275" s="8">
        <f t="shared" ref="V275:V324" si="21">+I275+U275</f>
        <v>284832000</v>
      </c>
      <c r="W275" s="6">
        <f t="shared" ref="W275:W324" si="22">ROUNDUP(V275,-2)</f>
        <v>284832000</v>
      </c>
      <c r="X275" s="49"/>
      <c r="Y275" s="709"/>
    </row>
    <row r="276" spans="1:25">
      <c r="A276" s="382">
        <v>194</v>
      </c>
      <c r="B276" s="447" t="s">
        <v>1066</v>
      </c>
      <c r="C276" s="447" t="s">
        <v>1260</v>
      </c>
      <c r="D276" s="382" t="s">
        <v>995</v>
      </c>
      <c r="E276" s="388">
        <v>305000000</v>
      </c>
      <c r="F276" s="388"/>
      <c r="G276" s="8">
        <v>305000000</v>
      </c>
      <c r="H276" s="14" t="s">
        <v>996</v>
      </c>
      <c r="I276" s="8">
        <v>305000000</v>
      </c>
      <c r="J276" s="49"/>
      <c r="K276" s="49"/>
      <c r="L276" s="49"/>
      <c r="M276" s="8"/>
      <c r="N276" s="49"/>
      <c r="O276" s="49"/>
      <c r="P276" s="8"/>
      <c r="Q276" s="49"/>
      <c r="R276" s="49"/>
      <c r="S276" s="8"/>
      <c r="T276" s="49"/>
      <c r="U276" s="8">
        <f t="shared" si="20"/>
        <v>9760000</v>
      </c>
      <c r="V276" s="8">
        <f t="shared" si="21"/>
        <v>314760000</v>
      </c>
      <c r="W276" s="6">
        <f t="shared" si="22"/>
        <v>314760000</v>
      </c>
      <c r="X276" s="49"/>
      <c r="Y276" s="709"/>
    </row>
    <row r="277" spans="1:25">
      <c r="A277" s="382">
        <v>195</v>
      </c>
      <c r="B277" s="447" t="s">
        <v>1066</v>
      </c>
      <c r="C277" s="447" t="s">
        <v>1261</v>
      </c>
      <c r="D277" s="382" t="s">
        <v>995</v>
      </c>
      <c r="E277" s="388">
        <v>334100000</v>
      </c>
      <c r="F277" s="388"/>
      <c r="G277" s="8">
        <v>334100000</v>
      </c>
      <c r="H277" s="14" t="s">
        <v>996</v>
      </c>
      <c r="I277" s="8">
        <v>334100000</v>
      </c>
      <c r="J277" s="49"/>
      <c r="K277" s="49"/>
      <c r="L277" s="49"/>
      <c r="M277" s="8"/>
      <c r="N277" s="49"/>
      <c r="O277" s="49"/>
      <c r="P277" s="8"/>
      <c r="Q277" s="49"/>
      <c r="R277" s="49"/>
      <c r="S277" s="8"/>
      <c r="T277" s="49"/>
      <c r="U277" s="8">
        <f t="shared" si="20"/>
        <v>10691200</v>
      </c>
      <c r="V277" s="8">
        <f t="shared" si="21"/>
        <v>344791200</v>
      </c>
      <c r="W277" s="6">
        <f t="shared" si="22"/>
        <v>344791200</v>
      </c>
      <c r="X277" s="49"/>
      <c r="Y277" s="709"/>
    </row>
    <row r="278" spans="1:25">
      <c r="A278" s="382">
        <v>196</v>
      </c>
      <c r="B278" s="447" t="s">
        <v>1066</v>
      </c>
      <c r="C278" s="447" t="s">
        <v>1262</v>
      </c>
      <c r="D278" s="382" t="s">
        <v>995</v>
      </c>
      <c r="E278" s="388">
        <v>363100000</v>
      </c>
      <c r="F278" s="388"/>
      <c r="G278" s="8">
        <v>363100000</v>
      </c>
      <c r="H278" s="14" t="s">
        <v>996</v>
      </c>
      <c r="I278" s="8">
        <v>363100000</v>
      </c>
      <c r="J278" s="49"/>
      <c r="K278" s="49"/>
      <c r="L278" s="49"/>
      <c r="M278" s="8"/>
      <c r="N278" s="49"/>
      <c r="O278" s="49"/>
      <c r="P278" s="8"/>
      <c r="Q278" s="49"/>
      <c r="R278" s="49"/>
      <c r="S278" s="8"/>
      <c r="T278" s="49"/>
      <c r="U278" s="8">
        <f t="shared" si="20"/>
        <v>11619200</v>
      </c>
      <c r="V278" s="8">
        <f t="shared" si="21"/>
        <v>374719200</v>
      </c>
      <c r="W278" s="6">
        <f t="shared" si="22"/>
        <v>374719200</v>
      </c>
      <c r="X278" s="49"/>
      <c r="Y278" s="709"/>
    </row>
    <row r="279" spans="1:25">
      <c r="A279" s="382">
        <v>197</v>
      </c>
      <c r="B279" s="447" t="s">
        <v>1066</v>
      </c>
      <c r="C279" s="447" t="s">
        <v>1263</v>
      </c>
      <c r="D279" s="382" t="s">
        <v>995</v>
      </c>
      <c r="E279" s="388">
        <v>392200000</v>
      </c>
      <c r="F279" s="388"/>
      <c r="G279" s="8">
        <v>392200000</v>
      </c>
      <c r="H279" s="14" t="s">
        <v>996</v>
      </c>
      <c r="I279" s="8">
        <v>392200000</v>
      </c>
      <c r="J279" s="49"/>
      <c r="K279" s="49"/>
      <c r="L279" s="49"/>
      <c r="M279" s="8"/>
      <c r="N279" s="49"/>
      <c r="O279" s="49"/>
      <c r="P279" s="8"/>
      <c r="Q279" s="49"/>
      <c r="R279" s="49"/>
      <c r="S279" s="8"/>
      <c r="T279" s="49"/>
      <c r="U279" s="8">
        <f t="shared" si="20"/>
        <v>12550400</v>
      </c>
      <c r="V279" s="8">
        <f t="shared" si="21"/>
        <v>404750400</v>
      </c>
      <c r="W279" s="6">
        <f t="shared" si="22"/>
        <v>404750400</v>
      </c>
      <c r="X279" s="49"/>
      <c r="Y279" s="709"/>
    </row>
    <row r="280" spans="1:25">
      <c r="A280" s="382">
        <v>198</v>
      </c>
      <c r="B280" s="447" t="s">
        <v>1066</v>
      </c>
      <c r="C280" s="447" t="s">
        <v>1264</v>
      </c>
      <c r="D280" s="382" t="s">
        <v>995</v>
      </c>
      <c r="E280" s="388">
        <v>421200000</v>
      </c>
      <c r="F280" s="388"/>
      <c r="G280" s="8">
        <v>421200000</v>
      </c>
      <c r="H280" s="14" t="s">
        <v>996</v>
      </c>
      <c r="I280" s="8">
        <v>421200000</v>
      </c>
      <c r="J280" s="49"/>
      <c r="K280" s="49"/>
      <c r="L280" s="49"/>
      <c r="M280" s="8"/>
      <c r="N280" s="49"/>
      <c r="O280" s="49"/>
      <c r="P280" s="8"/>
      <c r="Q280" s="49"/>
      <c r="R280" s="49"/>
      <c r="S280" s="8"/>
      <c r="T280" s="49"/>
      <c r="U280" s="8">
        <f t="shared" si="20"/>
        <v>13478400</v>
      </c>
      <c r="V280" s="8">
        <f t="shared" si="21"/>
        <v>434678400</v>
      </c>
      <c r="W280" s="6">
        <f t="shared" si="22"/>
        <v>434678400</v>
      </c>
      <c r="X280" s="49"/>
      <c r="Y280" s="709"/>
    </row>
    <row r="281" spans="1:25">
      <c r="A281" s="382">
        <v>199</v>
      </c>
      <c r="B281" s="447" t="s">
        <v>1066</v>
      </c>
      <c r="C281" s="447" t="s">
        <v>1265</v>
      </c>
      <c r="D281" s="382" t="s">
        <v>995</v>
      </c>
      <c r="E281" s="388">
        <v>142700000</v>
      </c>
      <c r="F281" s="388"/>
      <c r="G281" s="8">
        <v>142700000</v>
      </c>
      <c r="H281" s="14" t="s">
        <v>996</v>
      </c>
      <c r="I281" s="8">
        <v>142700000</v>
      </c>
      <c r="J281" s="49"/>
      <c r="K281" s="49"/>
      <c r="L281" s="49"/>
      <c r="M281" s="8"/>
      <c r="N281" s="49"/>
      <c r="O281" s="49"/>
      <c r="P281" s="8"/>
      <c r="Q281" s="49"/>
      <c r="R281" s="49"/>
      <c r="S281" s="8"/>
      <c r="T281" s="49"/>
      <c r="U281" s="8">
        <f t="shared" si="20"/>
        <v>4566400</v>
      </c>
      <c r="V281" s="8">
        <f t="shared" si="21"/>
        <v>147266400</v>
      </c>
      <c r="W281" s="6">
        <f t="shared" si="22"/>
        <v>147266400</v>
      </c>
      <c r="X281" s="49"/>
      <c r="Y281" s="709"/>
    </row>
    <row r="282" spans="1:25">
      <c r="A282" s="382">
        <v>200</v>
      </c>
      <c r="B282" s="447" t="s">
        <v>1066</v>
      </c>
      <c r="C282" s="447" t="s">
        <v>1266</v>
      </c>
      <c r="D282" s="382" t="s">
        <v>995</v>
      </c>
      <c r="E282" s="388">
        <v>174400000</v>
      </c>
      <c r="F282" s="388"/>
      <c r="G282" s="8">
        <v>174400000</v>
      </c>
      <c r="H282" s="14" t="s">
        <v>996</v>
      </c>
      <c r="I282" s="8">
        <v>174400000</v>
      </c>
      <c r="J282" s="49"/>
      <c r="K282" s="49"/>
      <c r="L282" s="49"/>
      <c r="M282" s="8"/>
      <c r="N282" s="49"/>
      <c r="O282" s="49"/>
      <c r="P282" s="8"/>
      <c r="Q282" s="49"/>
      <c r="R282" s="49"/>
      <c r="S282" s="8"/>
      <c r="T282" s="49"/>
      <c r="U282" s="8">
        <f t="shared" si="20"/>
        <v>5580800</v>
      </c>
      <c r="V282" s="8">
        <f t="shared" si="21"/>
        <v>179980800</v>
      </c>
      <c r="W282" s="6">
        <f t="shared" si="22"/>
        <v>179980800</v>
      </c>
      <c r="X282" s="49"/>
      <c r="Y282" s="709"/>
    </row>
    <row r="283" spans="1:25">
      <c r="A283" s="382">
        <v>201</v>
      </c>
      <c r="B283" s="447" t="s">
        <v>1066</v>
      </c>
      <c r="C283" s="447" t="s">
        <v>1267</v>
      </c>
      <c r="D283" s="382" t="s">
        <v>995</v>
      </c>
      <c r="E283" s="388">
        <v>206100000</v>
      </c>
      <c r="F283" s="388"/>
      <c r="G283" s="8">
        <v>206100000</v>
      </c>
      <c r="H283" s="14" t="s">
        <v>996</v>
      </c>
      <c r="I283" s="8">
        <v>206100000</v>
      </c>
      <c r="J283" s="49"/>
      <c r="K283" s="49"/>
      <c r="L283" s="49"/>
      <c r="M283" s="8"/>
      <c r="N283" s="49"/>
      <c r="O283" s="49"/>
      <c r="P283" s="8"/>
      <c r="Q283" s="49"/>
      <c r="R283" s="49"/>
      <c r="S283" s="8"/>
      <c r="T283" s="49"/>
      <c r="U283" s="8">
        <f t="shared" si="20"/>
        <v>6595200</v>
      </c>
      <c r="V283" s="8">
        <f t="shared" si="21"/>
        <v>212695200</v>
      </c>
      <c r="W283" s="6">
        <f t="shared" si="22"/>
        <v>212695200</v>
      </c>
      <c r="X283" s="49"/>
      <c r="Y283" s="709"/>
    </row>
    <row r="284" spans="1:25">
      <c r="A284" s="382">
        <v>202</v>
      </c>
      <c r="B284" s="447" t="s">
        <v>1066</v>
      </c>
      <c r="C284" s="447" t="s">
        <v>1268</v>
      </c>
      <c r="D284" s="382" t="s">
        <v>995</v>
      </c>
      <c r="E284" s="388">
        <v>237700000</v>
      </c>
      <c r="F284" s="388"/>
      <c r="G284" s="8">
        <v>237700000</v>
      </c>
      <c r="H284" s="14" t="s">
        <v>996</v>
      </c>
      <c r="I284" s="8">
        <v>237700000</v>
      </c>
      <c r="J284" s="49"/>
      <c r="K284" s="49"/>
      <c r="L284" s="49"/>
      <c r="M284" s="8"/>
      <c r="N284" s="49"/>
      <c r="O284" s="49"/>
      <c r="P284" s="8"/>
      <c r="Q284" s="49"/>
      <c r="R284" s="49"/>
      <c r="S284" s="8"/>
      <c r="T284" s="49"/>
      <c r="U284" s="8">
        <f t="shared" si="20"/>
        <v>7606400</v>
      </c>
      <c r="V284" s="8">
        <f t="shared" si="21"/>
        <v>245306400</v>
      </c>
      <c r="W284" s="6">
        <f t="shared" si="22"/>
        <v>245306400</v>
      </c>
      <c r="X284" s="49"/>
      <c r="Y284" s="709"/>
    </row>
    <row r="285" spans="1:25">
      <c r="A285" s="382">
        <v>203</v>
      </c>
      <c r="B285" s="447" t="s">
        <v>1066</v>
      </c>
      <c r="C285" s="447" t="s">
        <v>1269</v>
      </c>
      <c r="D285" s="382" t="s">
        <v>995</v>
      </c>
      <c r="E285" s="388">
        <v>269400000</v>
      </c>
      <c r="F285" s="388"/>
      <c r="G285" s="8">
        <v>269400000</v>
      </c>
      <c r="H285" s="14" t="s">
        <v>996</v>
      </c>
      <c r="I285" s="8">
        <v>269400000</v>
      </c>
      <c r="J285" s="49"/>
      <c r="K285" s="49"/>
      <c r="L285" s="49"/>
      <c r="M285" s="8"/>
      <c r="N285" s="49"/>
      <c r="O285" s="49"/>
      <c r="P285" s="8"/>
      <c r="Q285" s="49"/>
      <c r="R285" s="49"/>
      <c r="S285" s="8"/>
      <c r="T285" s="49"/>
      <c r="U285" s="8">
        <f t="shared" si="20"/>
        <v>8620800</v>
      </c>
      <c r="V285" s="8">
        <f t="shared" si="21"/>
        <v>278020800</v>
      </c>
      <c r="W285" s="6">
        <f t="shared" si="22"/>
        <v>278020800</v>
      </c>
      <c r="X285" s="49"/>
      <c r="Y285" s="709"/>
    </row>
    <row r="286" spans="1:25">
      <c r="A286" s="382">
        <v>204</v>
      </c>
      <c r="B286" s="447" t="s">
        <v>1066</v>
      </c>
      <c r="C286" s="447" t="s">
        <v>1270</v>
      </c>
      <c r="D286" s="382" t="s">
        <v>995</v>
      </c>
      <c r="E286" s="388">
        <v>301100000</v>
      </c>
      <c r="F286" s="388"/>
      <c r="G286" s="8">
        <v>301100000</v>
      </c>
      <c r="H286" s="14" t="s">
        <v>996</v>
      </c>
      <c r="I286" s="8">
        <v>301100000</v>
      </c>
      <c r="J286" s="49"/>
      <c r="K286" s="49"/>
      <c r="L286" s="49"/>
      <c r="M286" s="8"/>
      <c r="N286" s="49"/>
      <c r="O286" s="49"/>
      <c r="P286" s="8"/>
      <c r="Q286" s="49"/>
      <c r="R286" s="49"/>
      <c r="S286" s="8"/>
      <c r="T286" s="49"/>
      <c r="U286" s="8">
        <f t="shared" si="20"/>
        <v>9635200</v>
      </c>
      <c r="V286" s="8">
        <f t="shared" si="21"/>
        <v>310735200</v>
      </c>
      <c r="W286" s="6">
        <f t="shared" si="22"/>
        <v>310735200</v>
      </c>
      <c r="X286" s="49"/>
      <c r="Y286" s="709"/>
    </row>
    <row r="287" spans="1:25">
      <c r="A287" s="382">
        <v>205</v>
      </c>
      <c r="B287" s="447" t="s">
        <v>1066</v>
      </c>
      <c r="C287" s="447" t="s">
        <v>1271</v>
      </c>
      <c r="D287" s="382" t="s">
        <v>995</v>
      </c>
      <c r="E287" s="388">
        <v>332800000</v>
      </c>
      <c r="F287" s="388"/>
      <c r="G287" s="8">
        <v>332800000</v>
      </c>
      <c r="H287" s="14" t="s">
        <v>996</v>
      </c>
      <c r="I287" s="8">
        <v>332800000</v>
      </c>
      <c r="J287" s="49"/>
      <c r="K287" s="49"/>
      <c r="L287" s="49"/>
      <c r="M287" s="8"/>
      <c r="N287" s="49"/>
      <c r="O287" s="49"/>
      <c r="P287" s="8"/>
      <c r="Q287" s="49"/>
      <c r="R287" s="49"/>
      <c r="S287" s="8"/>
      <c r="T287" s="49"/>
      <c r="U287" s="8">
        <f t="shared" si="20"/>
        <v>10649600</v>
      </c>
      <c r="V287" s="8">
        <f t="shared" si="21"/>
        <v>343449600</v>
      </c>
      <c r="W287" s="6">
        <f t="shared" si="22"/>
        <v>343449600</v>
      </c>
      <c r="X287" s="49"/>
      <c r="Y287" s="709"/>
    </row>
    <row r="288" spans="1:25">
      <c r="A288" s="382">
        <v>206</v>
      </c>
      <c r="B288" s="447" t="s">
        <v>1066</v>
      </c>
      <c r="C288" s="447" t="s">
        <v>1272</v>
      </c>
      <c r="D288" s="382" t="s">
        <v>995</v>
      </c>
      <c r="E288" s="388">
        <v>364500000</v>
      </c>
      <c r="F288" s="388"/>
      <c r="G288" s="8">
        <v>364500000</v>
      </c>
      <c r="H288" s="14" t="s">
        <v>996</v>
      </c>
      <c r="I288" s="8">
        <v>364500000</v>
      </c>
      <c r="J288" s="49"/>
      <c r="K288" s="49"/>
      <c r="L288" s="49"/>
      <c r="M288" s="8"/>
      <c r="N288" s="49"/>
      <c r="O288" s="49"/>
      <c r="P288" s="8"/>
      <c r="Q288" s="49"/>
      <c r="R288" s="49"/>
      <c r="S288" s="8"/>
      <c r="T288" s="49"/>
      <c r="U288" s="8">
        <f t="shared" si="20"/>
        <v>11664000</v>
      </c>
      <c r="V288" s="8">
        <f t="shared" si="21"/>
        <v>376164000</v>
      </c>
      <c r="W288" s="6">
        <f t="shared" si="22"/>
        <v>376164000</v>
      </c>
      <c r="X288" s="49"/>
      <c r="Y288" s="709"/>
    </row>
    <row r="289" spans="1:25">
      <c r="A289" s="382">
        <v>207</v>
      </c>
      <c r="B289" s="447" t="s">
        <v>1066</v>
      </c>
      <c r="C289" s="447" t="s">
        <v>1273</v>
      </c>
      <c r="D289" s="382" t="s">
        <v>995</v>
      </c>
      <c r="E289" s="388">
        <v>396100000</v>
      </c>
      <c r="F289" s="388"/>
      <c r="G289" s="8">
        <v>396100000</v>
      </c>
      <c r="H289" s="14" t="s">
        <v>996</v>
      </c>
      <c r="I289" s="8">
        <v>396100000</v>
      </c>
      <c r="J289" s="49"/>
      <c r="K289" s="49"/>
      <c r="L289" s="49"/>
      <c r="M289" s="8"/>
      <c r="N289" s="49"/>
      <c r="O289" s="49"/>
      <c r="P289" s="8"/>
      <c r="Q289" s="49"/>
      <c r="R289" s="49"/>
      <c r="S289" s="8"/>
      <c r="T289" s="49"/>
      <c r="U289" s="8">
        <f t="shared" si="20"/>
        <v>12675200</v>
      </c>
      <c r="V289" s="8">
        <f t="shared" si="21"/>
        <v>408775200</v>
      </c>
      <c r="W289" s="6">
        <f t="shared" si="22"/>
        <v>408775200</v>
      </c>
      <c r="X289" s="49"/>
      <c r="Y289" s="709"/>
    </row>
    <row r="290" spans="1:25">
      <c r="A290" s="382">
        <v>208</v>
      </c>
      <c r="B290" s="447" t="s">
        <v>1066</v>
      </c>
      <c r="C290" s="447" t="s">
        <v>1274</v>
      </c>
      <c r="D290" s="382" t="s">
        <v>995</v>
      </c>
      <c r="E290" s="388">
        <v>427800000</v>
      </c>
      <c r="F290" s="388"/>
      <c r="G290" s="8">
        <v>427800000</v>
      </c>
      <c r="H290" s="14" t="s">
        <v>996</v>
      </c>
      <c r="I290" s="8">
        <v>427800000</v>
      </c>
      <c r="J290" s="49"/>
      <c r="K290" s="49"/>
      <c r="L290" s="49"/>
      <c r="M290" s="8"/>
      <c r="N290" s="49"/>
      <c r="O290" s="49"/>
      <c r="P290" s="8"/>
      <c r="Q290" s="49"/>
      <c r="R290" s="49"/>
      <c r="S290" s="8"/>
      <c r="T290" s="49"/>
      <c r="U290" s="8">
        <f t="shared" si="20"/>
        <v>13689600</v>
      </c>
      <c r="V290" s="8">
        <f t="shared" si="21"/>
        <v>441489600</v>
      </c>
      <c r="W290" s="6">
        <f t="shared" si="22"/>
        <v>441489600</v>
      </c>
      <c r="X290" s="49"/>
      <c r="Y290" s="709"/>
    </row>
    <row r="291" spans="1:25">
      <c r="A291" s="382">
        <v>209</v>
      </c>
      <c r="B291" s="447" t="s">
        <v>1066</v>
      </c>
      <c r="C291" s="447" t="s">
        <v>1275</v>
      </c>
      <c r="D291" s="382" t="s">
        <v>995</v>
      </c>
      <c r="E291" s="388">
        <v>459500000</v>
      </c>
      <c r="F291" s="388"/>
      <c r="G291" s="8">
        <v>459500000</v>
      </c>
      <c r="H291" s="14" t="s">
        <v>996</v>
      </c>
      <c r="I291" s="8">
        <v>459500000</v>
      </c>
      <c r="J291" s="49"/>
      <c r="K291" s="49"/>
      <c r="L291" s="49"/>
      <c r="M291" s="8"/>
      <c r="N291" s="49"/>
      <c r="O291" s="49"/>
      <c r="P291" s="8"/>
      <c r="Q291" s="49"/>
      <c r="R291" s="49"/>
      <c r="S291" s="8"/>
      <c r="T291" s="49"/>
      <c r="U291" s="8">
        <f t="shared" si="20"/>
        <v>14704000</v>
      </c>
      <c r="V291" s="8">
        <f t="shared" si="21"/>
        <v>474204000</v>
      </c>
      <c r="W291" s="6">
        <f t="shared" si="22"/>
        <v>474204000</v>
      </c>
      <c r="X291" s="49"/>
      <c r="Y291" s="709"/>
    </row>
    <row r="292" spans="1:25">
      <c r="A292" s="382">
        <v>210</v>
      </c>
      <c r="B292" s="447" t="s">
        <v>1066</v>
      </c>
      <c r="C292" s="447" t="s">
        <v>1276</v>
      </c>
      <c r="D292" s="382" t="s">
        <v>995</v>
      </c>
      <c r="E292" s="388">
        <v>154600000</v>
      </c>
      <c r="F292" s="388"/>
      <c r="G292" s="8">
        <v>154600000</v>
      </c>
      <c r="H292" s="14" t="s">
        <v>996</v>
      </c>
      <c r="I292" s="8">
        <v>154600000</v>
      </c>
      <c r="J292" s="49"/>
      <c r="K292" s="49"/>
      <c r="L292" s="49"/>
      <c r="M292" s="8"/>
      <c r="N292" s="49"/>
      <c r="O292" s="49"/>
      <c r="P292" s="8"/>
      <c r="Q292" s="49"/>
      <c r="R292" s="49"/>
      <c r="S292" s="8"/>
      <c r="T292" s="49"/>
      <c r="U292" s="8">
        <f t="shared" si="20"/>
        <v>4947200</v>
      </c>
      <c r="V292" s="8">
        <f t="shared" si="21"/>
        <v>159547200</v>
      </c>
      <c r="W292" s="6">
        <f t="shared" si="22"/>
        <v>159547200</v>
      </c>
      <c r="X292" s="49"/>
      <c r="Y292" s="709"/>
    </row>
    <row r="293" spans="1:25">
      <c r="A293" s="382">
        <v>211</v>
      </c>
      <c r="B293" s="447" t="s">
        <v>1066</v>
      </c>
      <c r="C293" s="447" t="s">
        <v>1277</v>
      </c>
      <c r="D293" s="382" t="s">
        <v>995</v>
      </c>
      <c r="E293" s="388">
        <v>188900000</v>
      </c>
      <c r="F293" s="388"/>
      <c r="G293" s="8">
        <v>188900000</v>
      </c>
      <c r="H293" s="14" t="s">
        <v>996</v>
      </c>
      <c r="I293" s="8">
        <v>188900000</v>
      </c>
      <c r="J293" s="49"/>
      <c r="K293" s="49"/>
      <c r="L293" s="49"/>
      <c r="M293" s="8"/>
      <c r="N293" s="49"/>
      <c r="O293" s="49"/>
      <c r="P293" s="8"/>
      <c r="Q293" s="49"/>
      <c r="R293" s="49"/>
      <c r="S293" s="8"/>
      <c r="T293" s="49"/>
      <c r="U293" s="8">
        <f t="shared" si="20"/>
        <v>6044800</v>
      </c>
      <c r="V293" s="8">
        <f t="shared" si="21"/>
        <v>194944800</v>
      </c>
      <c r="W293" s="6">
        <f t="shared" si="22"/>
        <v>194944800</v>
      </c>
      <c r="X293" s="49"/>
      <c r="Y293" s="709"/>
    </row>
    <row r="294" spans="1:25">
      <c r="A294" s="382">
        <v>212</v>
      </c>
      <c r="B294" s="447" t="s">
        <v>1066</v>
      </c>
      <c r="C294" s="447" t="s">
        <v>1278</v>
      </c>
      <c r="D294" s="382" t="s">
        <v>995</v>
      </c>
      <c r="E294" s="388">
        <v>223200000</v>
      </c>
      <c r="F294" s="388"/>
      <c r="G294" s="8">
        <v>223200000</v>
      </c>
      <c r="H294" s="14" t="s">
        <v>996</v>
      </c>
      <c r="I294" s="8">
        <v>223200000</v>
      </c>
      <c r="J294" s="49"/>
      <c r="K294" s="49"/>
      <c r="L294" s="49"/>
      <c r="M294" s="8"/>
      <c r="N294" s="49"/>
      <c r="O294" s="49"/>
      <c r="P294" s="8"/>
      <c r="Q294" s="49"/>
      <c r="R294" s="49"/>
      <c r="S294" s="8"/>
      <c r="T294" s="49"/>
      <c r="U294" s="8">
        <f t="shared" si="20"/>
        <v>7142400</v>
      </c>
      <c r="V294" s="8">
        <f t="shared" si="21"/>
        <v>230342400</v>
      </c>
      <c r="W294" s="6">
        <f t="shared" si="22"/>
        <v>230342400</v>
      </c>
      <c r="X294" s="49"/>
      <c r="Y294" s="709"/>
    </row>
    <row r="295" spans="1:25">
      <c r="A295" s="382">
        <v>213</v>
      </c>
      <c r="B295" s="447" t="s">
        <v>1066</v>
      </c>
      <c r="C295" s="447" t="s">
        <v>1279</v>
      </c>
      <c r="D295" s="382" t="s">
        <v>995</v>
      </c>
      <c r="E295" s="388">
        <v>257500000</v>
      </c>
      <c r="F295" s="388"/>
      <c r="G295" s="8">
        <v>257500000</v>
      </c>
      <c r="H295" s="14" t="s">
        <v>996</v>
      </c>
      <c r="I295" s="8">
        <v>257500000</v>
      </c>
      <c r="J295" s="49"/>
      <c r="K295" s="49"/>
      <c r="L295" s="49"/>
      <c r="M295" s="8"/>
      <c r="N295" s="49"/>
      <c r="O295" s="49"/>
      <c r="P295" s="8"/>
      <c r="Q295" s="49"/>
      <c r="R295" s="49"/>
      <c r="S295" s="8"/>
      <c r="T295" s="49"/>
      <c r="U295" s="8">
        <f t="shared" si="20"/>
        <v>8240000</v>
      </c>
      <c r="V295" s="8">
        <f t="shared" si="21"/>
        <v>265740000</v>
      </c>
      <c r="W295" s="6">
        <f t="shared" si="22"/>
        <v>265740000</v>
      </c>
      <c r="X295" s="49"/>
      <c r="Y295" s="709"/>
    </row>
    <row r="296" spans="1:25">
      <c r="A296" s="382">
        <v>214</v>
      </c>
      <c r="B296" s="447" t="s">
        <v>1066</v>
      </c>
      <c r="C296" s="447" t="s">
        <v>1280</v>
      </c>
      <c r="D296" s="382" t="s">
        <v>995</v>
      </c>
      <c r="E296" s="388">
        <v>291900000</v>
      </c>
      <c r="F296" s="388"/>
      <c r="G296" s="8">
        <v>291900000</v>
      </c>
      <c r="H296" s="14" t="s">
        <v>996</v>
      </c>
      <c r="I296" s="8">
        <v>291900000</v>
      </c>
      <c r="J296" s="49"/>
      <c r="K296" s="49"/>
      <c r="L296" s="49"/>
      <c r="M296" s="8"/>
      <c r="N296" s="49"/>
      <c r="O296" s="49"/>
      <c r="P296" s="8"/>
      <c r="Q296" s="49"/>
      <c r="R296" s="49"/>
      <c r="S296" s="8"/>
      <c r="T296" s="49"/>
      <c r="U296" s="8">
        <f t="shared" si="20"/>
        <v>9340800</v>
      </c>
      <c r="V296" s="8">
        <f t="shared" si="21"/>
        <v>301240800</v>
      </c>
      <c r="W296" s="6">
        <f t="shared" si="22"/>
        <v>301240800</v>
      </c>
      <c r="X296" s="49"/>
      <c r="Y296" s="709"/>
    </row>
    <row r="297" spans="1:25">
      <c r="A297" s="382">
        <v>215</v>
      </c>
      <c r="B297" s="447" t="s">
        <v>1066</v>
      </c>
      <c r="C297" s="447" t="s">
        <v>1281</v>
      </c>
      <c r="D297" s="382" t="s">
        <v>995</v>
      </c>
      <c r="E297" s="388">
        <v>326200000</v>
      </c>
      <c r="F297" s="388"/>
      <c r="G297" s="8">
        <v>326200000</v>
      </c>
      <c r="H297" s="14" t="s">
        <v>996</v>
      </c>
      <c r="I297" s="8">
        <v>326200000</v>
      </c>
      <c r="J297" s="49"/>
      <c r="K297" s="49"/>
      <c r="L297" s="49"/>
      <c r="M297" s="8"/>
      <c r="N297" s="49"/>
      <c r="O297" s="49"/>
      <c r="P297" s="8"/>
      <c r="Q297" s="49"/>
      <c r="R297" s="49"/>
      <c r="S297" s="8"/>
      <c r="T297" s="49"/>
      <c r="U297" s="8">
        <f t="shared" si="20"/>
        <v>10438400</v>
      </c>
      <c r="V297" s="8">
        <f t="shared" si="21"/>
        <v>336638400</v>
      </c>
      <c r="W297" s="6">
        <f t="shared" si="22"/>
        <v>336638400</v>
      </c>
      <c r="X297" s="49"/>
      <c r="Y297" s="709"/>
    </row>
    <row r="298" spans="1:25">
      <c r="A298" s="382">
        <v>216</v>
      </c>
      <c r="B298" s="447" t="s">
        <v>1066</v>
      </c>
      <c r="C298" s="447" t="s">
        <v>1282</v>
      </c>
      <c r="D298" s="382" t="s">
        <v>995</v>
      </c>
      <c r="E298" s="388">
        <v>360500000</v>
      </c>
      <c r="F298" s="388"/>
      <c r="G298" s="8">
        <v>360500000</v>
      </c>
      <c r="H298" s="14" t="s">
        <v>996</v>
      </c>
      <c r="I298" s="8">
        <v>360500000</v>
      </c>
      <c r="J298" s="49"/>
      <c r="K298" s="49"/>
      <c r="L298" s="49"/>
      <c r="M298" s="8"/>
      <c r="N298" s="49"/>
      <c r="O298" s="49"/>
      <c r="P298" s="8"/>
      <c r="Q298" s="49"/>
      <c r="R298" s="49"/>
      <c r="S298" s="8"/>
      <c r="T298" s="49"/>
      <c r="U298" s="8">
        <f t="shared" si="20"/>
        <v>11536000</v>
      </c>
      <c r="V298" s="8">
        <f t="shared" si="21"/>
        <v>372036000</v>
      </c>
      <c r="W298" s="6">
        <f t="shared" si="22"/>
        <v>372036000</v>
      </c>
      <c r="X298" s="49"/>
      <c r="Y298" s="709"/>
    </row>
    <row r="299" spans="1:25">
      <c r="A299" s="382">
        <v>217</v>
      </c>
      <c r="B299" s="447" t="s">
        <v>1066</v>
      </c>
      <c r="C299" s="447" t="s">
        <v>1283</v>
      </c>
      <c r="D299" s="382" t="s">
        <v>995</v>
      </c>
      <c r="E299" s="388">
        <v>394800000</v>
      </c>
      <c r="F299" s="388"/>
      <c r="G299" s="8">
        <v>394800000</v>
      </c>
      <c r="H299" s="14" t="s">
        <v>996</v>
      </c>
      <c r="I299" s="8">
        <v>394800000</v>
      </c>
      <c r="J299" s="49"/>
      <c r="K299" s="49"/>
      <c r="L299" s="49"/>
      <c r="M299" s="8"/>
      <c r="N299" s="49"/>
      <c r="O299" s="49"/>
      <c r="P299" s="8"/>
      <c r="Q299" s="49"/>
      <c r="R299" s="49"/>
      <c r="S299" s="8"/>
      <c r="T299" s="49"/>
      <c r="U299" s="8">
        <f t="shared" si="20"/>
        <v>12633600</v>
      </c>
      <c r="V299" s="8">
        <f t="shared" si="21"/>
        <v>407433600</v>
      </c>
      <c r="W299" s="6">
        <f t="shared" si="22"/>
        <v>407433600</v>
      </c>
      <c r="X299" s="49"/>
      <c r="Y299" s="709"/>
    </row>
    <row r="300" spans="1:25">
      <c r="A300" s="382">
        <v>218</v>
      </c>
      <c r="B300" s="447" t="s">
        <v>1066</v>
      </c>
      <c r="C300" s="447" t="s">
        <v>1284</v>
      </c>
      <c r="D300" s="382" t="s">
        <v>995</v>
      </c>
      <c r="E300" s="388">
        <v>429100000</v>
      </c>
      <c r="F300" s="388"/>
      <c r="G300" s="8">
        <v>429100000</v>
      </c>
      <c r="H300" s="14" t="s">
        <v>996</v>
      </c>
      <c r="I300" s="8">
        <v>429100000</v>
      </c>
      <c r="J300" s="49"/>
      <c r="K300" s="49"/>
      <c r="L300" s="49"/>
      <c r="M300" s="8"/>
      <c r="N300" s="49"/>
      <c r="O300" s="49"/>
      <c r="P300" s="8"/>
      <c r="Q300" s="49"/>
      <c r="R300" s="49"/>
      <c r="S300" s="8"/>
      <c r="T300" s="49"/>
      <c r="U300" s="8">
        <f t="shared" si="20"/>
        <v>13731200</v>
      </c>
      <c r="V300" s="8">
        <f t="shared" si="21"/>
        <v>442831200</v>
      </c>
      <c r="W300" s="6">
        <f t="shared" si="22"/>
        <v>442831200</v>
      </c>
      <c r="X300" s="49"/>
      <c r="Y300" s="709"/>
    </row>
    <row r="301" spans="1:25">
      <c r="A301" s="382">
        <v>219</v>
      </c>
      <c r="B301" s="447" t="s">
        <v>1066</v>
      </c>
      <c r="C301" s="447" t="s">
        <v>1285</v>
      </c>
      <c r="D301" s="382" t="s">
        <v>995</v>
      </c>
      <c r="E301" s="388">
        <v>463500000</v>
      </c>
      <c r="F301" s="388"/>
      <c r="G301" s="8">
        <v>463500000</v>
      </c>
      <c r="H301" s="14" t="s">
        <v>996</v>
      </c>
      <c r="I301" s="8">
        <v>463500000</v>
      </c>
      <c r="J301" s="49"/>
      <c r="K301" s="49"/>
      <c r="L301" s="49"/>
      <c r="M301" s="8"/>
      <c r="N301" s="49"/>
      <c r="O301" s="49"/>
      <c r="P301" s="8"/>
      <c r="Q301" s="49"/>
      <c r="R301" s="49"/>
      <c r="S301" s="8"/>
      <c r="T301" s="49"/>
      <c r="U301" s="8">
        <f t="shared" si="20"/>
        <v>14832000</v>
      </c>
      <c r="V301" s="8">
        <f t="shared" si="21"/>
        <v>478332000</v>
      </c>
      <c r="W301" s="6">
        <f t="shared" si="22"/>
        <v>478332000</v>
      </c>
      <c r="X301" s="49"/>
      <c r="Y301" s="709"/>
    </row>
    <row r="302" spans="1:25">
      <c r="A302" s="382">
        <v>220</v>
      </c>
      <c r="B302" s="447" t="s">
        <v>1066</v>
      </c>
      <c r="C302" s="447" t="s">
        <v>1286</v>
      </c>
      <c r="D302" s="382" t="s">
        <v>995</v>
      </c>
      <c r="E302" s="388">
        <v>497800000</v>
      </c>
      <c r="F302" s="388"/>
      <c r="G302" s="8">
        <v>497800000</v>
      </c>
      <c r="H302" s="14" t="s">
        <v>996</v>
      </c>
      <c r="I302" s="8">
        <v>497800000</v>
      </c>
      <c r="J302" s="49"/>
      <c r="K302" s="49"/>
      <c r="L302" s="49"/>
      <c r="M302" s="8"/>
      <c r="N302" s="49"/>
      <c r="O302" s="49"/>
      <c r="P302" s="8"/>
      <c r="Q302" s="49"/>
      <c r="R302" s="49"/>
      <c r="S302" s="8"/>
      <c r="T302" s="49"/>
      <c r="U302" s="8">
        <f t="shared" si="20"/>
        <v>15929600</v>
      </c>
      <c r="V302" s="8">
        <f t="shared" si="21"/>
        <v>513729600</v>
      </c>
      <c r="W302" s="6">
        <f t="shared" si="22"/>
        <v>513729600</v>
      </c>
      <c r="X302" s="49"/>
      <c r="Y302" s="709"/>
    </row>
    <row r="303" spans="1:25">
      <c r="A303" s="382">
        <v>221</v>
      </c>
      <c r="B303" s="447" t="s">
        <v>1066</v>
      </c>
      <c r="C303" s="447" t="s">
        <v>1287</v>
      </c>
      <c r="D303" s="382" t="s">
        <v>995</v>
      </c>
      <c r="E303" s="388">
        <v>166500000</v>
      </c>
      <c r="F303" s="388"/>
      <c r="G303" s="8">
        <v>166500000</v>
      </c>
      <c r="H303" s="14" t="s">
        <v>996</v>
      </c>
      <c r="I303" s="8">
        <v>166500000</v>
      </c>
      <c r="J303" s="49"/>
      <c r="K303" s="49"/>
      <c r="L303" s="49"/>
      <c r="M303" s="8"/>
      <c r="N303" s="49"/>
      <c r="O303" s="49"/>
      <c r="P303" s="8"/>
      <c r="Q303" s="49"/>
      <c r="R303" s="49"/>
      <c r="S303" s="8"/>
      <c r="T303" s="49"/>
      <c r="U303" s="8">
        <f t="shared" si="20"/>
        <v>5328000</v>
      </c>
      <c r="V303" s="8">
        <f t="shared" si="21"/>
        <v>171828000</v>
      </c>
      <c r="W303" s="6">
        <f t="shared" si="22"/>
        <v>171828000</v>
      </c>
      <c r="X303" s="49"/>
      <c r="Y303" s="709"/>
    </row>
    <row r="304" spans="1:25">
      <c r="A304" s="382">
        <v>222</v>
      </c>
      <c r="B304" s="447" t="s">
        <v>1066</v>
      </c>
      <c r="C304" s="447" t="s">
        <v>1288</v>
      </c>
      <c r="D304" s="382" t="s">
        <v>995</v>
      </c>
      <c r="E304" s="388">
        <v>203400000</v>
      </c>
      <c r="F304" s="388"/>
      <c r="G304" s="8">
        <v>203400000</v>
      </c>
      <c r="H304" s="14" t="s">
        <v>996</v>
      </c>
      <c r="I304" s="8">
        <v>203400000</v>
      </c>
      <c r="J304" s="49"/>
      <c r="K304" s="49"/>
      <c r="L304" s="49"/>
      <c r="M304" s="8"/>
      <c r="N304" s="49"/>
      <c r="O304" s="49"/>
      <c r="P304" s="8"/>
      <c r="Q304" s="49"/>
      <c r="R304" s="49"/>
      <c r="S304" s="8"/>
      <c r="T304" s="49"/>
      <c r="U304" s="8">
        <f t="shared" si="20"/>
        <v>6508800</v>
      </c>
      <c r="V304" s="8">
        <f t="shared" si="21"/>
        <v>209908800</v>
      </c>
      <c r="W304" s="6">
        <f t="shared" si="22"/>
        <v>209908800</v>
      </c>
      <c r="X304" s="49"/>
      <c r="Y304" s="709"/>
    </row>
    <row r="305" spans="1:25">
      <c r="A305" s="382">
        <v>223</v>
      </c>
      <c r="B305" s="447" t="s">
        <v>1066</v>
      </c>
      <c r="C305" s="447" t="s">
        <v>1289</v>
      </c>
      <c r="D305" s="382" t="s">
        <v>995</v>
      </c>
      <c r="E305" s="388">
        <v>240400000</v>
      </c>
      <c r="F305" s="388"/>
      <c r="G305" s="8">
        <v>240400000</v>
      </c>
      <c r="H305" s="14" t="s">
        <v>996</v>
      </c>
      <c r="I305" s="8">
        <v>240400000</v>
      </c>
      <c r="J305" s="49"/>
      <c r="K305" s="49"/>
      <c r="L305" s="49"/>
      <c r="M305" s="8"/>
      <c r="N305" s="49"/>
      <c r="O305" s="49"/>
      <c r="P305" s="8"/>
      <c r="Q305" s="49"/>
      <c r="R305" s="49"/>
      <c r="S305" s="8"/>
      <c r="T305" s="49"/>
      <c r="U305" s="8">
        <f t="shared" si="20"/>
        <v>7692800</v>
      </c>
      <c r="V305" s="8">
        <f t="shared" si="21"/>
        <v>248092800</v>
      </c>
      <c r="W305" s="6">
        <f t="shared" si="22"/>
        <v>248092800</v>
      </c>
      <c r="X305" s="49"/>
      <c r="Y305" s="709"/>
    </row>
    <row r="306" spans="1:25">
      <c r="A306" s="382">
        <v>224</v>
      </c>
      <c r="B306" s="447" t="s">
        <v>1066</v>
      </c>
      <c r="C306" s="447" t="s">
        <v>1290</v>
      </c>
      <c r="D306" s="382" t="s">
        <v>995</v>
      </c>
      <c r="E306" s="388">
        <v>277400000</v>
      </c>
      <c r="F306" s="388"/>
      <c r="G306" s="8">
        <v>277400000</v>
      </c>
      <c r="H306" s="14" t="s">
        <v>996</v>
      </c>
      <c r="I306" s="8">
        <v>277400000</v>
      </c>
      <c r="J306" s="49"/>
      <c r="K306" s="49"/>
      <c r="L306" s="49"/>
      <c r="M306" s="8"/>
      <c r="N306" s="49"/>
      <c r="O306" s="49"/>
      <c r="P306" s="8"/>
      <c r="Q306" s="49"/>
      <c r="R306" s="49"/>
      <c r="S306" s="8"/>
      <c r="T306" s="49"/>
      <c r="U306" s="8">
        <f t="shared" si="20"/>
        <v>8876800</v>
      </c>
      <c r="V306" s="8">
        <f t="shared" si="21"/>
        <v>286276800</v>
      </c>
      <c r="W306" s="6">
        <f t="shared" si="22"/>
        <v>286276800</v>
      </c>
      <c r="X306" s="49"/>
      <c r="Y306" s="709"/>
    </row>
    <row r="307" spans="1:25">
      <c r="A307" s="382">
        <v>225</v>
      </c>
      <c r="B307" s="447" t="s">
        <v>1066</v>
      </c>
      <c r="C307" s="447" t="s">
        <v>1291</v>
      </c>
      <c r="D307" s="382" t="s">
        <v>995</v>
      </c>
      <c r="E307" s="388">
        <v>314300000</v>
      </c>
      <c r="F307" s="388"/>
      <c r="G307" s="8">
        <v>314300000</v>
      </c>
      <c r="H307" s="14" t="s">
        <v>996</v>
      </c>
      <c r="I307" s="8">
        <v>314300000</v>
      </c>
      <c r="J307" s="49"/>
      <c r="K307" s="49"/>
      <c r="L307" s="49"/>
      <c r="M307" s="8"/>
      <c r="N307" s="49"/>
      <c r="O307" s="49"/>
      <c r="P307" s="8"/>
      <c r="Q307" s="49"/>
      <c r="R307" s="49"/>
      <c r="S307" s="8"/>
      <c r="T307" s="49"/>
      <c r="U307" s="8">
        <f t="shared" si="20"/>
        <v>10057600</v>
      </c>
      <c r="V307" s="8">
        <f t="shared" si="21"/>
        <v>324357600</v>
      </c>
      <c r="W307" s="6">
        <f t="shared" si="22"/>
        <v>324357600</v>
      </c>
      <c r="X307" s="49"/>
      <c r="Y307" s="709"/>
    </row>
    <row r="308" spans="1:25">
      <c r="A308" s="382">
        <v>226</v>
      </c>
      <c r="B308" s="447" t="s">
        <v>1066</v>
      </c>
      <c r="C308" s="447" t="s">
        <v>1292</v>
      </c>
      <c r="D308" s="382" t="s">
        <v>995</v>
      </c>
      <c r="E308" s="388">
        <v>351300000</v>
      </c>
      <c r="F308" s="388"/>
      <c r="G308" s="8">
        <v>351300000</v>
      </c>
      <c r="H308" s="14" t="s">
        <v>996</v>
      </c>
      <c r="I308" s="8">
        <v>351300000</v>
      </c>
      <c r="J308" s="49"/>
      <c r="K308" s="49"/>
      <c r="L308" s="49"/>
      <c r="M308" s="8"/>
      <c r="N308" s="49"/>
      <c r="O308" s="49"/>
      <c r="P308" s="8"/>
      <c r="Q308" s="49"/>
      <c r="R308" s="49"/>
      <c r="S308" s="8"/>
      <c r="T308" s="49"/>
      <c r="U308" s="8">
        <f t="shared" si="20"/>
        <v>11241600</v>
      </c>
      <c r="V308" s="8">
        <f t="shared" si="21"/>
        <v>362541600</v>
      </c>
      <c r="W308" s="6">
        <f t="shared" si="22"/>
        <v>362541600</v>
      </c>
      <c r="X308" s="49"/>
      <c r="Y308" s="709"/>
    </row>
    <row r="309" spans="1:25">
      <c r="A309" s="382">
        <v>227</v>
      </c>
      <c r="B309" s="447" t="s">
        <v>1066</v>
      </c>
      <c r="C309" s="447" t="s">
        <v>1293</v>
      </c>
      <c r="D309" s="382" t="s">
        <v>995</v>
      </c>
      <c r="E309" s="388">
        <v>388200000</v>
      </c>
      <c r="F309" s="388"/>
      <c r="G309" s="8">
        <v>388200000</v>
      </c>
      <c r="H309" s="14" t="s">
        <v>996</v>
      </c>
      <c r="I309" s="8">
        <v>388200000</v>
      </c>
      <c r="J309" s="49"/>
      <c r="K309" s="49"/>
      <c r="L309" s="49"/>
      <c r="M309" s="8"/>
      <c r="N309" s="49"/>
      <c r="O309" s="49"/>
      <c r="P309" s="8"/>
      <c r="Q309" s="49"/>
      <c r="R309" s="49"/>
      <c r="S309" s="8"/>
      <c r="T309" s="49"/>
      <c r="U309" s="8">
        <f t="shared" si="20"/>
        <v>12422400</v>
      </c>
      <c r="V309" s="8">
        <f t="shared" si="21"/>
        <v>400622400</v>
      </c>
      <c r="W309" s="6">
        <f t="shared" si="22"/>
        <v>400622400</v>
      </c>
      <c r="X309" s="49"/>
      <c r="Y309" s="709"/>
    </row>
    <row r="310" spans="1:25">
      <c r="A310" s="382">
        <v>228</v>
      </c>
      <c r="B310" s="447" t="s">
        <v>1066</v>
      </c>
      <c r="C310" s="447" t="s">
        <v>1294</v>
      </c>
      <c r="D310" s="382" t="s">
        <v>995</v>
      </c>
      <c r="E310" s="388">
        <v>425200000</v>
      </c>
      <c r="F310" s="388"/>
      <c r="G310" s="8">
        <v>425200000</v>
      </c>
      <c r="H310" s="14" t="s">
        <v>996</v>
      </c>
      <c r="I310" s="8">
        <v>425200000</v>
      </c>
      <c r="J310" s="49"/>
      <c r="K310" s="49"/>
      <c r="L310" s="49"/>
      <c r="M310" s="8"/>
      <c r="N310" s="49"/>
      <c r="O310" s="49"/>
      <c r="P310" s="8"/>
      <c r="Q310" s="49"/>
      <c r="R310" s="49"/>
      <c r="S310" s="8"/>
      <c r="T310" s="49"/>
      <c r="U310" s="8">
        <f t="shared" si="20"/>
        <v>13606400</v>
      </c>
      <c r="V310" s="8">
        <f t="shared" si="21"/>
        <v>438806400</v>
      </c>
      <c r="W310" s="6">
        <f t="shared" si="22"/>
        <v>438806400</v>
      </c>
      <c r="X310" s="49"/>
      <c r="Y310" s="709"/>
    </row>
    <row r="311" spans="1:25">
      <c r="A311" s="382">
        <v>229</v>
      </c>
      <c r="B311" s="447" t="s">
        <v>1066</v>
      </c>
      <c r="C311" s="447" t="s">
        <v>1295</v>
      </c>
      <c r="D311" s="382" t="s">
        <v>995</v>
      </c>
      <c r="E311" s="388">
        <v>462200000</v>
      </c>
      <c r="F311" s="388"/>
      <c r="G311" s="8">
        <v>462200000</v>
      </c>
      <c r="H311" s="14" t="s">
        <v>996</v>
      </c>
      <c r="I311" s="8">
        <v>462200000</v>
      </c>
      <c r="J311" s="49"/>
      <c r="K311" s="49"/>
      <c r="L311" s="49"/>
      <c r="M311" s="8"/>
      <c r="N311" s="49"/>
      <c r="O311" s="49"/>
      <c r="P311" s="8"/>
      <c r="Q311" s="49"/>
      <c r="R311" s="49"/>
      <c r="S311" s="8"/>
      <c r="T311" s="49"/>
      <c r="U311" s="8">
        <f t="shared" si="20"/>
        <v>14790400</v>
      </c>
      <c r="V311" s="8">
        <f t="shared" si="21"/>
        <v>476990400</v>
      </c>
      <c r="W311" s="6">
        <f t="shared" si="22"/>
        <v>476990400</v>
      </c>
      <c r="X311" s="49"/>
      <c r="Y311" s="709"/>
    </row>
    <row r="312" spans="1:25">
      <c r="A312" s="382">
        <v>230</v>
      </c>
      <c r="B312" s="447" t="s">
        <v>1066</v>
      </c>
      <c r="C312" s="447" t="s">
        <v>1296</v>
      </c>
      <c r="D312" s="382" t="s">
        <v>995</v>
      </c>
      <c r="E312" s="388">
        <v>499100000</v>
      </c>
      <c r="F312" s="388"/>
      <c r="G312" s="8">
        <v>499100000</v>
      </c>
      <c r="H312" s="14" t="s">
        <v>996</v>
      </c>
      <c r="I312" s="8">
        <v>499100000</v>
      </c>
      <c r="J312" s="49"/>
      <c r="K312" s="49"/>
      <c r="L312" s="49"/>
      <c r="M312" s="8"/>
      <c r="N312" s="49"/>
      <c r="O312" s="49"/>
      <c r="P312" s="8"/>
      <c r="Q312" s="49"/>
      <c r="R312" s="49"/>
      <c r="S312" s="8"/>
      <c r="T312" s="49"/>
      <c r="U312" s="8">
        <f t="shared" si="20"/>
        <v>15971200</v>
      </c>
      <c r="V312" s="8">
        <f t="shared" si="21"/>
        <v>515071200</v>
      </c>
      <c r="W312" s="6">
        <f t="shared" si="22"/>
        <v>515071200</v>
      </c>
      <c r="X312" s="49"/>
      <c r="Y312" s="709"/>
    </row>
    <row r="313" spans="1:25">
      <c r="A313" s="382">
        <v>231</v>
      </c>
      <c r="B313" s="447" t="s">
        <v>1066</v>
      </c>
      <c r="C313" s="447" t="s">
        <v>1297</v>
      </c>
      <c r="D313" s="382" t="s">
        <v>995</v>
      </c>
      <c r="E313" s="388">
        <v>536100000</v>
      </c>
      <c r="F313" s="388"/>
      <c r="G313" s="8">
        <v>536100000</v>
      </c>
      <c r="H313" s="14" t="s">
        <v>996</v>
      </c>
      <c r="I313" s="8">
        <v>536100000</v>
      </c>
      <c r="J313" s="49"/>
      <c r="K313" s="49"/>
      <c r="L313" s="49"/>
      <c r="M313" s="8"/>
      <c r="N313" s="49"/>
      <c r="O313" s="49"/>
      <c r="P313" s="8"/>
      <c r="Q313" s="49"/>
      <c r="R313" s="49"/>
      <c r="S313" s="8"/>
      <c r="T313" s="49"/>
      <c r="U313" s="8">
        <f t="shared" si="20"/>
        <v>17155200</v>
      </c>
      <c r="V313" s="8">
        <f t="shared" si="21"/>
        <v>553255200</v>
      </c>
      <c r="W313" s="6">
        <f t="shared" si="22"/>
        <v>553255200</v>
      </c>
      <c r="X313" s="49"/>
      <c r="Y313" s="709"/>
    </row>
    <row r="314" spans="1:25">
      <c r="A314" s="382">
        <v>232</v>
      </c>
      <c r="B314" s="447" t="s">
        <v>1066</v>
      </c>
      <c r="C314" s="447" t="s">
        <v>1298</v>
      </c>
      <c r="D314" s="382" t="s">
        <v>995</v>
      </c>
      <c r="E314" s="388">
        <v>178400000</v>
      </c>
      <c r="F314" s="388"/>
      <c r="G314" s="8">
        <v>178400000</v>
      </c>
      <c r="H314" s="14" t="s">
        <v>996</v>
      </c>
      <c r="I314" s="8">
        <v>178400000</v>
      </c>
      <c r="J314" s="49"/>
      <c r="K314" s="49"/>
      <c r="L314" s="49"/>
      <c r="M314" s="8"/>
      <c r="N314" s="49"/>
      <c r="O314" s="49"/>
      <c r="P314" s="8"/>
      <c r="Q314" s="49"/>
      <c r="R314" s="49"/>
      <c r="S314" s="8"/>
      <c r="T314" s="49"/>
      <c r="U314" s="8">
        <f t="shared" si="20"/>
        <v>5708800</v>
      </c>
      <c r="V314" s="8">
        <f t="shared" si="21"/>
        <v>184108800</v>
      </c>
      <c r="W314" s="6">
        <f t="shared" si="22"/>
        <v>184108800</v>
      </c>
      <c r="X314" s="49"/>
      <c r="Y314" s="709"/>
    </row>
    <row r="315" spans="1:25">
      <c r="A315" s="382">
        <v>233</v>
      </c>
      <c r="B315" s="447" t="s">
        <v>1066</v>
      </c>
      <c r="C315" s="447" t="s">
        <v>1299</v>
      </c>
      <c r="D315" s="382" t="s">
        <v>995</v>
      </c>
      <c r="E315" s="388">
        <v>218000000</v>
      </c>
      <c r="F315" s="388"/>
      <c r="G315" s="8">
        <v>218000000</v>
      </c>
      <c r="H315" s="14" t="s">
        <v>996</v>
      </c>
      <c r="I315" s="8">
        <v>218000000</v>
      </c>
      <c r="J315" s="49"/>
      <c r="K315" s="49"/>
      <c r="L315" s="49"/>
      <c r="M315" s="8"/>
      <c r="N315" s="49"/>
      <c r="O315" s="49"/>
      <c r="P315" s="8"/>
      <c r="Q315" s="49"/>
      <c r="R315" s="49"/>
      <c r="S315" s="8"/>
      <c r="T315" s="49"/>
      <c r="U315" s="8">
        <f t="shared" si="20"/>
        <v>6976000</v>
      </c>
      <c r="V315" s="8">
        <f t="shared" si="21"/>
        <v>224976000</v>
      </c>
      <c r="W315" s="6">
        <f t="shared" si="22"/>
        <v>224976000</v>
      </c>
      <c r="X315" s="49"/>
      <c r="Y315" s="709"/>
    </row>
    <row r="316" spans="1:25">
      <c r="A316" s="382">
        <v>234</v>
      </c>
      <c r="B316" s="447" t="s">
        <v>1066</v>
      </c>
      <c r="C316" s="447" t="s">
        <v>1300</v>
      </c>
      <c r="D316" s="382" t="s">
        <v>995</v>
      </c>
      <c r="E316" s="388">
        <v>257600000</v>
      </c>
      <c r="F316" s="388"/>
      <c r="G316" s="8">
        <v>257600000</v>
      </c>
      <c r="H316" s="14" t="s">
        <v>996</v>
      </c>
      <c r="I316" s="8">
        <v>257600000</v>
      </c>
      <c r="J316" s="49"/>
      <c r="K316" s="49"/>
      <c r="L316" s="49"/>
      <c r="M316" s="8"/>
      <c r="N316" s="49"/>
      <c r="O316" s="49"/>
      <c r="P316" s="8"/>
      <c r="Q316" s="49"/>
      <c r="R316" s="49"/>
      <c r="S316" s="8"/>
      <c r="T316" s="49"/>
      <c r="U316" s="8">
        <f t="shared" si="20"/>
        <v>8243200</v>
      </c>
      <c r="V316" s="8">
        <f t="shared" si="21"/>
        <v>265843200</v>
      </c>
      <c r="W316" s="6">
        <f t="shared" si="22"/>
        <v>265843200</v>
      </c>
      <c r="X316" s="49"/>
      <c r="Y316" s="709"/>
    </row>
    <row r="317" spans="1:25">
      <c r="A317" s="382">
        <v>235</v>
      </c>
      <c r="B317" s="447" t="s">
        <v>1066</v>
      </c>
      <c r="C317" s="447" t="s">
        <v>1301</v>
      </c>
      <c r="D317" s="382" t="s">
        <v>995</v>
      </c>
      <c r="E317" s="388">
        <v>297200000</v>
      </c>
      <c r="F317" s="388"/>
      <c r="G317" s="8">
        <v>297200000</v>
      </c>
      <c r="H317" s="14" t="s">
        <v>996</v>
      </c>
      <c r="I317" s="8">
        <v>297200000</v>
      </c>
      <c r="J317" s="49"/>
      <c r="K317" s="49"/>
      <c r="L317" s="49"/>
      <c r="M317" s="8"/>
      <c r="N317" s="49"/>
      <c r="O317" s="49"/>
      <c r="P317" s="8"/>
      <c r="Q317" s="49"/>
      <c r="R317" s="49"/>
      <c r="S317" s="8"/>
      <c r="T317" s="49"/>
      <c r="U317" s="8">
        <f t="shared" si="20"/>
        <v>9510400</v>
      </c>
      <c r="V317" s="8">
        <f t="shared" si="21"/>
        <v>306710400</v>
      </c>
      <c r="W317" s="6">
        <f t="shared" si="22"/>
        <v>306710400</v>
      </c>
      <c r="X317" s="49"/>
      <c r="Y317" s="709"/>
    </row>
    <row r="318" spans="1:25">
      <c r="A318" s="382">
        <v>236</v>
      </c>
      <c r="B318" s="447" t="s">
        <v>1066</v>
      </c>
      <c r="C318" s="447" t="s">
        <v>1302</v>
      </c>
      <c r="D318" s="382" t="s">
        <v>995</v>
      </c>
      <c r="E318" s="388">
        <v>336800000</v>
      </c>
      <c r="F318" s="388"/>
      <c r="G318" s="8">
        <v>336800000</v>
      </c>
      <c r="H318" s="14" t="s">
        <v>996</v>
      </c>
      <c r="I318" s="8">
        <v>336800000</v>
      </c>
      <c r="J318" s="49"/>
      <c r="K318" s="49"/>
      <c r="L318" s="49"/>
      <c r="M318" s="8"/>
      <c r="N318" s="49"/>
      <c r="O318" s="49"/>
      <c r="P318" s="8"/>
      <c r="Q318" s="49"/>
      <c r="R318" s="49"/>
      <c r="S318" s="8"/>
      <c r="T318" s="49"/>
      <c r="U318" s="8">
        <f t="shared" si="20"/>
        <v>10777600</v>
      </c>
      <c r="V318" s="8">
        <f t="shared" si="21"/>
        <v>347577600</v>
      </c>
      <c r="W318" s="6">
        <f t="shared" si="22"/>
        <v>347577600</v>
      </c>
      <c r="X318" s="49"/>
      <c r="Y318" s="709"/>
    </row>
    <row r="319" spans="1:25">
      <c r="A319" s="382">
        <v>237</v>
      </c>
      <c r="B319" s="447" t="s">
        <v>1066</v>
      </c>
      <c r="C319" s="447" t="s">
        <v>1303</v>
      </c>
      <c r="D319" s="382" t="s">
        <v>995</v>
      </c>
      <c r="E319" s="388">
        <v>376400000</v>
      </c>
      <c r="F319" s="388"/>
      <c r="G319" s="8">
        <v>376400000</v>
      </c>
      <c r="H319" s="14" t="s">
        <v>996</v>
      </c>
      <c r="I319" s="8">
        <v>376400000</v>
      </c>
      <c r="J319" s="49"/>
      <c r="K319" s="49"/>
      <c r="L319" s="49"/>
      <c r="M319" s="8"/>
      <c r="N319" s="49"/>
      <c r="O319" s="49"/>
      <c r="P319" s="8"/>
      <c r="Q319" s="49"/>
      <c r="R319" s="49"/>
      <c r="S319" s="8"/>
      <c r="T319" s="49"/>
      <c r="U319" s="8">
        <f t="shared" si="20"/>
        <v>12044800</v>
      </c>
      <c r="V319" s="8">
        <f t="shared" si="21"/>
        <v>388444800</v>
      </c>
      <c r="W319" s="6">
        <f t="shared" si="22"/>
        <v>388444800</v>
      </c>
      <c r="X319" s="49"/>
      <c r="Y319" s="709"/>
    </row>
    <row r="320" spans="1:25">
      <c r="A320" s="382">
        <v>238</v>
      </c>
      <c r="B320" s="447" t="s">
        <v>1066</v>
      </c>
      <c r="C320" s="447" t="s">
        <v>1304</v>
      </c>
      <c r="D320" s="382" t="s">
        <v>995</v>
      </c>
      <c r="E320" s="388">
        <v>416000000</v>
      </c>
      <c r="F320" s="388"/>
      <c r="G320" s="8">
        <v>416000000</v>
      </c>
      <c r="H320" s="14" t="s">
        <v>996</v>
      </c>
      <c r="I320" s="8">
        <v>416000000</v>
      </c>
      <c r="J320" s="49"/>
      <c r="K320" s="49"/>
      <c r="L320" s="49"/>
      <c r="M320" s="8"/>
      <c r="N320" s="49"/>
      <c r="O320" s="49"/>
      <c r="P320" s="8"/>
      <c r="Q320" s="49"/>
      <c r="R320" s="49"/>
      <c r="S320" s="8"/>
      <c r="T320" s="49"/>
      <c r="U320" s="8">
        <f t="shared" si="20"/>
        <v>13312000</v>
      </c>
      <c r="V320" s="8">
        <f t="shared" si="21"/>
        <v>429312000</v>
      </c>
      <c r="W320" s="6">
        <f t="shared" si="22"/>
        <v>429312000</v>
      </c>
      <c r="X320" s="49"/>
      <c r="Y320" s="709"/>
    </row>
    <row r="321" spans="1:25">
      <c r="A321" s="382">
        <v>239</v>
      </c>
      <c r="B321" s="447" t="s">
        <v>1066</v>
      </c>
      <c r="C321" s="447" t="s">
        <v>1305</v>
      </c>
      <c r="D321" s="382" t="s">
        <v>995</v>
      </c>
      <c r="E321" s="388">
        <v>455600000</v>
      </c>
      <c r="F321" s="388"/>
      <c r="G321" s="8">
        <v>455600000</v>
      </c>
      <c r="H321" s="14" t="s">
        <v>996</v>
      </c>
      <c r="I321" s="8">
        <v>455600000</v>
      </c>
      <c r="J321" s="49"/>
      <c r="K321" s="49"/>
      <c r="L321" s="49"/>
      <c r="M321" s="8"/>
      <c r="N321" s="49"/>
      <c r="O321" s="49"/>
      <c r="P321" s="8"/>
      <c r="Q321" s="49"/>
      <c r="R321" s="49"/>
      <c r="S321" s="8"/>
      <c r="T321" s="49"/>
      <c r="U321" s="8">
        <f t="shared" si="20"/>
        <v>14579200</v>
      </c>
      <c r="V321" s="8">
        <f t="shared" si="21"/>
        <v>470179200</v>
      </c>
      <c r="W321" s="6">
        <f t="shared" si="22"/>
        <v>470179200</v>
      </c>
      <c r="X321" s="49"/>
      <c r="Y321" s="709"/>
    </row>
    <row r="322" spans="1:25">
      <c r="A322" s="382">
        <v>240</v>
      </c>
      <c r="B322" s="447" t="s">
        <v>1066</v>
      </c>
      <c r="C322" s="447" t="s">
        <v>1306</v>
      </c>
      <c r="D322" s="382" t="s">
        <v>995</v>
      </c>
      <c r="E322" s="388">
        <v>495200000</v>
      </c>
      <c r="F322" s="388"/>
      <c r="G322" s="8">
        <v>495200000</v>
      </c>
      <c r="H322" s="14" t="s">
        <v>996</v>
      </c>
      <c r="I322" s="8">
        <v>495200000</v>
      </c>
      <c r="J322" s="49"/>
      <c r="K322" s="49"/>
      <c r="L322" s="49"/>
      <c r="M322" s="8"/>
      <c r="N322" s="49"/>
      <c r="O322" s="49"/>
      <c r="P322" s="8"/>
      <c r="Q322" s="49"/>
      <c r="R322" s="49"/>
      <c r="S322" s="8"/>
      <c r="T322" s="49"/>
      <c r="U322" s="8">
        <f t="shared" si="20"/>
        <v>15846400</v>
      </c>
      <c r="V322" s="8">
        <f t="shared" si="21"/>
        <v>511046400</v>
      </c>
      <c r="W322" s="6">
        <f t="shared" si="22"/>
        <v>511046400</v>
      </c>
      <c r="X322" s="49"/>
      <c r="Y322" s="709"/>
    </row>
    <row r="323" spans="1:25">
      <c r="A323" s="382">
        <v>241</v>
      </c>
      <c r="B323" s="447" t="s">
        <v>1066</v>
      </c>
      <c r="C323" s="447" t="s">
        <v>1307</v>
      </c>
      <c r="D323" s="382" t="s">
        <v>995</v>
      </c>
      <c r="E323" s="388">
        <v>534800000</v>
      </c>
      <c r="F323" s="388"/>
      <c r="G323" s="8">
        <v>534800000</v>
      </c>
      <c r="H323" s="14" t="s">
        <v>996</v>
      </c>
      <c r="I323" s="8">
        <v>534800000</v>
      </c>
      <c r="J323" s="49"/>
      <c r="K323" s="49"/>
      <c r="L323" s="49"/>
      <c r="M323" s="8"/>
      <c r="N323" s="49"/>
      <c r="O323" s="49"/>
      <c r="P323" s="8"/>
      <c r="Q323" s="49"/>
      <c r="R323" s="49"/>
      <c r="S323" s="8"/>
      <c r="T323" s="49"/>
      <c r="U323" s="8">
        <f t="shared" si="20"/>
        <v>17113600</v>
      </c>
      <c r="V323" s="8">
        <f t="shared" si="21"/>
        <v>551913600</v>
      </c>
      <c r="W323" s="6">
        <f t="shared" si="22"/>
        <v>551913600</v>
      </c>
      <c r="X323" s="49"/>
      <c r="Y323" s="709"/>
    </row>
    <row r="324" spans="1:25">
      <c r="A324" s="382">
        <v>242</v>
      </c>
      <c r="B324" s="447" t="s">
        <v>1066</v>
      </c>
      <c r="C324" s="447" t="s">
        <v>1308</v>
      </c>
      <c r="D324" s="382" t="s">
        <v>995</v>
      </c>
      <c r="E324" s="388">
        <v>574400000</v>
      </c>
      <c r="F324" s="388"/>
      <c r="G324" s="8">
        <v>574400000</v>
      </c>
      <c r="H324" s="14" t="s">
        <v>996</v>
      </c>
      <c r="I324" s="8">
        <v>574400000</v>
      </c>
      <c r="J324" s="49"/>
      <c r="K324" s="49"/>
      <c r="L324" s="49"/>
      <c r="M324" s="8"/>
      <c r="N324" s="49"/>
      <c r="O324" s="49"/>
      <c r="P324" s="8"/>
      <c r="Q324" s="49"/>
      <c r="R324" s="49"/>
      <c r="S324" s="8"/>
      <c r="T324" s="49"/>
      <c r="U324" s="8">
        <f t="shared" si="20"/>
        <v>18380800</v>
      </c>
      <c r="V324" s="8">
        <f t="shared" si="21"/>
        <v>592780800</v>
      </c>
      <c r="W324" s="6">
        <f t="shared" si="22"/>
        <v>592780800</v>
      </c>
      <c r="X324" s="49"/>
      <c r="Y324" s="709"/>
    </row>
    <row r="325" spans="1:25">
      <c r="A325" s="382" t="s">
        <v>92</v>
      </c>
      <c r="B325" s="1096" t="s">
        <v>1309</v>
      </c>
      <c r="C325" s="447"/>
      <c r="D325" s="382"/>
      <c r="E325" s="51"/>
      <c r="F325" s="388"/>
      <c r="G325" s="6"/>
      <c r="H325" s="14" t="s">
        <v>996</v>
      </c>
      <c r="I325" s="6"/>
      <c r="J325" s="49"/>
      <c r="K325" s="49"/>
      <c r="L325" s="49"/>
      <c r="M325" s="8"/>
      <c r="N325" s="49"/>
      <c r="O325" s="49"/>
      <c r="P325" s="8"/>
      <c r="Q325" s="49"/>
      <c r="R325" s="49"/>
      <c r="S325" s="8"/>
      <c r="T325" s="49"/>
      <c r="U325" s="8"/>
      <c r="V325" s="8"/>
      <c r="W325" s="6"/>
      <c r="X325" s="49"/>
      <c r="Y325" s="709"/>
    </row>
    <row r="326" spans="1:25">
      <c r="A326" s="382">
        <v>1</v>
      </c>
      <c r="B326" s="447" t="s">
        <v>1066</v>
      </c>
      <c r="C326" s="447" t="s">
        <v>1067</v>
      </c>
      <c r="D326" s="382" t="s">
        <v>995</v>
      </c>
      <c r="E326" s="388">
        <v>19700000</v>
      </c>
      <c r="F326" s="388"/>
      <c r="G326" s="8">
        <v>19700000</v>
      </c>
      <c r="H326" s="14" t="s">
        <v>996</v>
      </c>
      <c r="I326" s="8">
        <v>19700000</v>
      </c>
      <c r="J326" s="49"/>
      <c r="K326" s="49"/>
      <c r="L326" s="49"/>
      <c r="M326" s="8"/>
      <c r="N326" s="49"/>
      <c r="O326" s="49"/>
      <c r="P326" s="8"/>
      <c r="Q326" s="49"/>
      <c r="R326" s="49"/>
      <c r="S326" s="8"/>
      <c r="T326" s="49"/>
      <c r="U326" s="8">
        <f t="shared" ref="U326:U389" si="23">+I326*0.032</f>
        <v>630400</v>
      </c>
      <c r="V326" s="8">
        <f t="shared" ref="V326:V389" si="24">+I326+U326</f>
        <v>20330400</v>
      </c>
      <c r="W326" s="6">
        <f t="shared" ref="W326:W389" si="25">ROUNDUP(V326,-2)</f>
        <v>20330400</v>
      </c>
      <c r="X326" s="49"/>
      <c r="Y326" s="709"/>
    </row>
    <row r="327" spans="1:25">
      <c r="A327" s="382">
        <v>2</v>
      </c>
      <c r="B327" s="447" t="s">
        <v>1066</v>
      </c>
      <c r="C327" s="447" t="s">
        <v>1068</v>
      </c>
      <c r="D327" s="382" t="s">
        <v>995</v>
      </c>
      <c r="E327" s="388">
        <v>24900000</v>
      </c>
      <c r="F327" s="388"/>
      <c r="G327" s="8">
        <v>24900000</v>
      </c>
      <c r="H327" s="14" t="s">
        <v>996</v>
      </c>
      <c r="I327" s="8">
        <v>24900000</v>
      </c>
      <c r="J327" s="49"/>
      <c r="K327" s="49"/>
      <c r="L327" s="49"/>
      <c r="M327" s="8"/>
      <c r="N327" s="49"/>
      <c r="O327" s="49"/>
      <c r="P327" s="8"/>
      <c r="Q327" s="49"/>
      <c r="R327" s="49"/>
      <c r="S327" s="8"/>
      <c r="T327" s="49"/>
      <c r="U327" s="8">
        <f t="shared" si="23"/>
        <v>796800</v>
      </c>
      <c r="V327" s="8">
        <f t="shared" si="24"/>
        <v>25696800</v>
      </c>
      <c r="W327" s="6">
        <f t="shared" si="25"/>
        <v>25696800</v>
      </c>
      <c r="X327" s="49"/>
      <c r="Y327" s="709"/>
    </row>
    <row r="328" spans="1:25">
      <c r="A328" s="382">
        <v>3</v>
      </c>
      <c r="B328" s="447" t="s">
        <v>1066</v>
      </c>
      <c r="C328" s="447" t="s">
        <v>1069</v>
      </c>
      <c r="D328" s="382" t="s">
        <v>995</v>
      </c>
      <c r="E328" s="388">
        <v>30200000</v>
      </c>
      <c r="F328" s="388"/>
      <c r="G328" s="8">
        <v>30200000</v>
      </c>
      <c r="H328" s="14" t="s">
        <v>996</v>
      </c>
      <c r="I328" s="8">
        <v>30200000</v>
      </c>
      <c r="J328" s="49"/>
      <c r="K328" s="49"/>
      <c r="L328" s="49"/>
      <c r="M328" s="8"/>
      <c r="N328" s="49"/>
      <c r="O328" s="49"/>
      <c r="P328" s="8"/>
      <c r="Q328" s="49"/>
      <c r="R328" s="49"/>
      <c r="S328" s="8"/>
      <c r="T328" s="49"/>
      <c r="U328" s="8">
        <f t="shared" si="23"/>
        <v>966400</v>
      </c>
      <c r="V328" s="8">
        <f t="shared" si="24"/>
        <v>31166400</v>
      </c>
      <c r="W328" s="6">
        <f t="shared" si="25"/>
        <v>31166400</v>
      </c>
      <c r="X328" s="49"/>
      <c r="Y328" s="709"/>
    </row>
    <row r="329" spans="1:25">
      <c r="A329" s="382">
        <v>4</v>
      </c>
      <c r="B329" s="447" t="s">
        <v>1066</v>
      </c>
      <c r="C329" s="447" t="s">
        <v>1070</v>
      </c>
      <c r="D329" s="382" t="s">
        <v>995</v>
      </c>
      <c r="E329" s="388">
        <v>35500000</v>
      </c>
      <c r="F329" s="388"/>
      <c r="G329" s="8">
        <v>35500000</v>
      </c>
      <c r="H329" s="14" t="s">
        <v>996</v>
      </c>
      <c r="I329" s="8">
        <v>35500000</v>
      </c>
      <c r="J329" s="49"/>
      <c r="K329" s="49"/>
      <c r="L329" s="49"/>
      <c r="M329" s="8"/>
      <c r="N329" s="49"/>
      <c r="O329" s="49"/>
      <c r="P329" s="8"/>
      <c r="Q329" s="49"/>
      <c r="R329" s="49"/>
      <c r="S329" s="8"/>
      <c r="T329" s="49"/>
      <c r="U329" s="8">
        <f t="shared" si="23"/>
        <v>1136000</v>
      </c>
      <c r="V329" s="8">
        <f t="shared" si="24"/>
        <v>36636000</v>
      </c>
      <c r="W329" s="6">
        <f t="shared" si="25"/>
        <v>36636000</v>
      </c>
      <c r="X329" s="49"/>
      <c r="Y329" s="709"/>
    </row>
    <row r="330" spans="1:25">
      <c r="A330" s="382">
        <v>5</v>
      </c>
      <c r="B330" s="447" t="s">
        <v>1066</v>
      </c>
      <c r="C330" s="447" t="s">
        <v>1071</v>
      </c>
      <c r="D330" s="382" t="s">
        <v>995</v>
      </c>
      <c r="E330" s="388">
        <v>40800000</v>
      </c>
      <c r="F330" s="388"/>
      <c r="G330" s="8">
        <v>40800000</v>
      </c>
      <c r="H330" s="14" t="s">
        <v>996</v>
      </c>
      <c r="I330" s="8">
        <v>40800000</v>
      </c>
      <c r="J330" s="49"/>
      <c r="K330" s="49"/>
      <c r="L330" s="49"/>
      <c r="M330" s="8"/>
      <c r="N330" s="49"/>
      <c r="O330" s="49"/>
      <c r="P330" s="8"/>
      <c r="Q330" s="49"/>
      <c r="R330" s="49"/>
      <c r="S330" s="8"/>
      <c r="T330" s="49"/>
      <c r="U330" s="8">
        <f t="shared" si="23"/>
        <v>1305600</v>
      </c>
      <c r="V330" s="8">
        <f t="shared" si="24"/>
        <v>42105600</v>
      </c>
      <c r="W330" s="6">
        <f t="shared" si="25"/>
        <v>42105600</v>
      </c>
      <c r="X330" s="49"/>
      <c r="Y330" s="709"/>
    </row>
    <row r="331" spans="1:25">
      <c r="A331" s="382">
        <v>6</v>
      </c>
      <c r="B331" s="447" t="s">
        <v>1066</v>
      </c>
      <c r="C331" s="447" t="s">
        <v>1072</v>
      </c>
      <c r="D331" s="382" t="s">
        <v>995</v>
      </c>
      <c r="E331" s="388">
        <v>46100000</v>
      </c>
      <c r="F331" s="388"/>
      <c r="G331" s="8">
        <v>46100000</v>
      </c>
      <c r="H331" s="14" t="s">
        <v>996</v>
      </c>
      <c r="I331" s="8">
        <v>46100000</v>
      </c>
      <c r="J331" s="49"/>
      <c r="K331" s="49"/>
      <c r="L331" s="49"/>
      <c r="M331" s="8"/>
      <c r="N331" s="49"/>
      <c r="O331" s="49"/>
      <c r="P331" s="8"/>
      <c r="Q331" s="49"/>
      <c r="R331" s="49"/>
      <c r="S331" s="8"/>
      <c r="T331" s="49"/>
      <c r="U331" s="8">
        <f t="shared" si="23"/>
        <v>1475200</v>
      </c>
      <c r="V331" s="8">
        <f t="shared" si="24"/>
        <v>47575200</v>
      </c>
      <c r="W331" s="6">
        <f t="shared" si="25"/>
        <v>47575200</v>
      </c>
      <c r="X331" s="49"/>
      <c r="Y331" s="709"/>
    </row>
    <row r="332" spans="1:25">
      <c r="A332" s="382">
        <v>7</v>
      </c>
      <c r="B332" s="447" t="s">
        <v>1066</v>
      </c>
      <c r="C332" s="447" t="s">
        <v>1073</v>
      </c>
      <c r="D332" s="382" t="s">
        <v>995</v>
      </c>
      <c r="E332" s="388">
        <v>51300000</v>
      </c>
      <c r="F332" s="388"/>
      <c r="G332" s="8">
        <v>51300000</v>
      </c>
      <c r="H332" s="14" t="s">
        <v>996</v>
      </c>
      <c r="I332" s="8">
        <v>51300000</v>
      </c>
      <c r="J332" s="49"/>
      <c r="K332" s="49"/>
      <c r="L332" s="49"/>
      <c r="M332" s="8"/>
      <c r="N332" s="49"/>
      <c r="O332" s="49"/>
      <c r="P332" s="8"/>
      <c r="Q332" s="49"/>
      <c r="R332" s="49"/>
      <c r="S332" s="8"/>
      <c r="T332" s="49"/>
      <c r="U332" s="8">
        <f t="shared" si="23"/>
        <v>1641600</v>
      </c>
      <c r="V332" s="8">
        <f t="shared" si="24"/>
        <v>52941600</v>
      </c>
      <c r="W332" s="6">
        <f t="shared" si="25"/>
        <v>52941600</v>
      </c>
      <c r="X332" s="49"/>
      <c r="Y332" s="709"/>
    </row>
    <row r="333" spans="1:25">
      <c r="A333" s="382">
        <v>8</v>
      </c>
      <c r="B333" s="447" t="s">
        <v>1066</v>
      </c>
      <c r="C333" s="447" t="s">
        <v>1074</v>
      </c>
      <c r="D333" s="382" t="s">
        <v>995</v>
      </c>
      <c r="E333" s="388">
        <v>56600000</v>
      </c>
      <c r="F333" s="388"/>
      <c r="G333" s="8">
        <v>56600000</v>
      </c>
      <c r="H333" s="14" t="s">
        <v>996</v>
      </c>
      <c r="I333" s="8">
        <v>56600000</v>
      </c>
      <c r="J333" s="49"/>
      <c r="K333" s="49"/>
      <c r="L333" s="49"/>
      <c r="M333" s="8"/>
      <c r="N333" s="49"/>
      <c r="O333" s="49"/>
      <c r="P333" s="8"/>
      <c r="Q333" s="49"/>
      <c r="R333" s="49"/>
      <c r="S333" s="8"/>
      <c r="T333" s="49"/>
      <c r="U333" s="8">
        <f t="shared" si="23"/>
        <v>1811200</v>
      </c>
      <c r="V333" s="8">
        <f t="shared" si="24"/>
        <v>58411200</v>
      </c>
      <c r="W333" s="6">
        <f t="shared" si="25"/>
        <v>58411200</v>
      </c>
      <c r="X333" s="49"/>
      <c r="Y333" s="709"/>
    </row>
    <row r="334" spans="1:25">
      <c r="A334" s="382">
        <v>9</v>
      </c>
      <c r="B334" s="447" t="s">
        <v>1066</v>
      </c>
      <c r="C334" s="447" t="s">
        <v>1075</v>
      </c>
      <c r="D334" s="382" t="s">
        <v>995</v>
      </c>
      <c r="E334" s="388">
        <v>61900000</v>
      </c>
      <c r="F334" s="388"/>
      <c r="G334" s="8">
        <v>61900000</v>
      </c>
      <c r="H334" s="14" t="s">
        <v>996</v>
      </c>
      <c r="I334" s="8">
        <v>61900000</v>
      </c>
      <c r="J334" s="49"/>
      <c r="K334" s="49"/>
      <c r="L334" s="49"/>
      <c r="M334" s="8"/>
      <c r="N334" s="49"/>
      <c r="O334" s="49"/>
      <c r="P334" s="8"/>
      <c r="Q334" s="49"/>
      <c r="R334" s="49"/>
      <c r="S334" s="8"/>
      <c r="T334" s="49"/>
      <c r="U334" s="8">
        <f t="shared" si="23"/>
        <v>1980800</v>
      </c>
      <c r="V334" s="8">
        <f t="shared" si="24"/>
        <v>63880800</v>
      </c>
      <c r="W334" s="6">
        <f t="shared" si="25"/>
        <v>63880800</v>
      </c>
      <c r="X334" s="49"/>
      <c r="Y334" s="709"/>
    </row>
    <row r="335" spans="1:25">
      <c r="A335" s="382">
        <v>10</v>
      </c>
      <c r="B335" s="447" t="s">
        <v>1066</v>
      </c>
      <c r="C335" s="447" t="s">
        <v>1076</v>
      </c>
      <c r="D335" s="382" t="s">
        <v>995</v>
      </c>
      <c r="E335" s="388">
        <v>67200000</v>
      </c>
      <c r="F335" s="388"/>
      <c r="G335" s="8">
        <v>67200000</v>
      </c>
      <c r="H335" s="14" t="s">
        <v>996</v>
      </c>
      <c r="I335" s="8">
        <v>67200000</v>
      </c>
      <c r="J335" s="49"/>
      <c r="K335" s="49"/>
      <c r="L335" s="49"/>
      <c r="M335" s="8"/>
      <c r="N335" s="49"/>
      <c r="O335" s="49"/>
      <c r="P335" s="8"/>
      <c r="Q335" s="49"/>
      <c r="R335" s="49"/>
      <c r="S335" s="8"/>
      <c r="T335" s="49"/>
      <c r="U335" s="8">
        <f t="shared" si="23"/>
        <v>2150400</v>
      </c>
      <c r="V335" s="8">
        <f t="shared" si="24"/>
        <v>69350400</v>
      </c>
      <c r="W335" s="6">
        <f t="shared" si="25"/>
        <v>69350400</v>
      </c>
      <c r="X335" s="49"/>
      <c r="Y335" s="709"/>
    </row>
    <row r="336" spans="1:25">
      <c r="A336" s="382">
        <v>11</v>
      </c>
      <c r="B336" s="447" t="s">
        <v>1066</v>
      </c>
      <c r="C336" s="447" t="s">
        <v>1077</v>
      </c>
      <c r="D336" s="382" t="s">
        <v>995</v>
      </c>
      <c r="E336" s="388">
        <v>72500000</v>
      </c>
      <c r="F336" s="388"/>
      <c r="G336" s="8">
        <v>72500000</v>
      </c>
      <c r="H336" s="14" t="s">
        <v>996</v>
      </c>
      <c r="I336" s="8">
        <v>72500000</v>
      </c>
      <c r="J336" s="49"/>
      <c r="K336" s="49"/>
      <c r="L336" s="49"/>
      <c r="M336" s="8"/>
      <c r="N336" s="49"/>
      <c r="O336" s="49"/>
      <c r="P336" s="8"/>
      <c r="Q336" s="49"/>
      <c r="R336" s="49"/>
      <c r="S336" s="8"/>
      <c r="T336" s="49"/>
      <c r="U336" s="8">
        <f t="shared" si="23"/>
        <v>2320000</v>
      </c>
      <c r="V336" s="8">
        <f t="shared" si="24"/>
        <v>74820000</v>
      </c>
      <c r="W336" s="6">
        <f t="shared" si="25"/>
        <v>74820000</v>
      </c>
      <c r="X336" s="49"/>
      <c r="Y336" s="709"/>
    </row>
    <row r="337" spans="1:25">
      <c r="A337" s="382">
        <v>12</v>
      </c>
      <c r="B337" s="447" t="s">
        <v>1066</v>
      </c>
      <c r="C337" s="447" t="s">
        <v>1078</v>
      </c>
      <c r="D337" s="382" t="s">
        <v>995</v>
      </c>
      <c r="E337" s="388">
        <v>22100000</v>
      </c>
      <c r="F337" s="388"/>
      <c r="G337" s="8">
        <v>22100000</v>
      </c>
      <c r="H337" s="14" t="s">
        <v>996</v>
      </c>
      <c r="I337" s="8">
        <v>22100000</v>
      </c>
      <c r="J337" s="49"/>
      <c r="K337" s="49"/>
      <c r="L337" s="49"/>
      <c r="M337" s="8"/>
      <c r="N337" s="49"/>
      <c r="O337" s="49"/>
      <c r="P337" s="8"/>
      <c r="Q337" s="49"/>
      <c r="R337" s="49"/>
      <c r="S337" s="8"/>
      <c r="T337" s="49"/>
      <c r="U337" s="8">
        <f t="shared" si="23"/>
        <v>707200</v>
      </c>
      <c r="V337" s="8">
        <f t="shared" si="24"/>
        <v>22807200</v>
      </c>
      <c r="W337" s="6">
        <f t="shared" si="25"/>
        <v>22807200</v>
      </c>
      <c r="X337" s="49"/>
      <c r="Y337" s="709"/>
    </row>
    <row r="338" spans="1:25">
      <c r="A338" s="382">
        <v>13</v>
      </c>
      <c r="B338" s="447" t="s">
        <v>1066</v>
      </c>
      <c r="C338" s="447" t="s">
        <v>1079</v>
      </c>
      <c r="D338" s="382" t="s">
        <v>995</v>
      </c>
      <c r="E338" s="388">
        <v>28100000</v>
      </c>
      <c r="F338" s="388"/>
      <c r="G338" s="8">
        <v>28100000</v>
      </c>
      <c r="H338" s="14" t="s">
        <v>996</v>
      </c>
      <c r="I338" s="8">
        <v>28100000</v>
      </c>
      <c r="J338" s="49"/>
      <c r="K338" s="49"/>
      <c r="L338" s="49"/>
      <c r="M338" s="8"/>
      <c r="N338" s="49"/>
      <c r="O338" s="49"/>
      <c r="P338" s="8"/>
      <c r="Q338" s="49"/>
      <c r="R338" s="49"/>
      <c r="S338" s="8"/>
      <c r="T338" s="49"/>
      <c r="U338" s="8">
        <f t="shared" si="23"/>
        <v>899200</v>
      </c>
      <c r="V338" s="8">
        <f t="shared" si="24"/>
        <v>28999200</v>
      </c>
      <c r="W338" s="6">
        <f t="shared" si="25"/>
        <v>28999200</v>
      </c>
      <c r="X338" s="49"/>
      <c r="Y338" s="709"/>
    </row>
    <row r="339" spans="1:25">
      <c r="A339" s="382">
        <v>14</v>
      </c>
      <c r="B339" s="447" t="s">
        <v>1066</v>
      </c>
      <c r="C339" s="447" t="s">
        <v>1080</v>
      </c>
      <c r="D339" s="382" t="s">
        <v>995</v>
      </c>
      <c r="E339" s="388">
        <v>34000000</v>
      </c>
      <c r="F339" s="388"/>
      <c r="G339" s="8">
        <v>34000000</v>
      </c>
      <c r="H339" s="14" t="s">
        <v>996</v>
      </c>
      <c r="I339" s="8">
        <v>34000000</v>
      </c>
      <c r="J339" s="49"/>
      <c r="K339" s="49"/>
      <c r="L339" s="49"/>
      <c r="M339" s="8"/>
      <c r="N339" s="49"/>
      <c r="O339" s="49"/>
      <c r="P339" s="8"/>
      <c r="Q339" s="49"/>
      <c r="R339" s="49"/>
      <c r="S339" s="8"/>
      <c r="T339" s="49"/>
      <c r="U339" s="8">
        <f t="shared" si="23"/>
        <v>1088000</v>
      </c>
      <c r="V339" s="8">
        <f t="shared" si="24"/>
        <v>35088000</v>
      </c>
      <c r="W339" s="6">
        <f t="shared" si="25"/>
        <v>35088000</v>
      </c>
      <c r="X339" s="49"/>
      <c r="Y339" s="709"/>
    </row>
    <row r="340" spans="1:25">
      <c r="A340" s="382">
        <v>15</v>
      </c>
      <c r="B340" s="447" t="s">
        <v>1066</v>
      </c>
      <c r="C340" s="447" t="s">
        <v>1081</v>
      </c>
      <c r="D340" s="382" t="s">
        <v>995</v>
      </c>
      <c r="E340" s="388">
        <v>39900000</v>
      </c>
      <c r="F340" s="388"/>
      <c r="G340" s="8">
        <v>39900000</v>
      </c>
      <c r="H340" s="14" t="s">
        <v>996</v>
      </c>
      <c r="I340" s="8">
        <v>39900000</v>
      </c>
      <c r="J340" s="49"/>
      <c r="K340" s="49"/>
      <c r="L340" s="49"/>
      <c r="M340" s="8"/>
      <c r="N340" s="49"/>
      <c r="O340" s="49"/>
      <c r="P340" s="8"/>
      <c r="Q340" s="49"/>
      <c r="R340" s="49"/>
      <c r="S340" s="8"/>
      <c r="T340" s="49"/>
      <c r="U340" s="8">
        <f t="shared" si="23"/>
        <v>1276800</v>
      </c>
      <c r="V340" s="8">
        <f t="shared" si="24"/>
        <v>41176800</v>
      </c>
      <c r="W340" s="6">
        <f t="shared" si="25"/>
        <v>41176800</v>
      </c>
      <c r="X340" s="49"/>
      <c r="Y340" s="709"/>
    </row>
    <row r="341" spans="1:25">
      <c r="A341" s="382">
        <v>16</v>
      </c>
      <c r="B341" s="447" t="s">
        <v>1066</v>
      </c>
      <c r="C341" s="447" t="s">
        <v>1082</v>
      </c>
      <c r="D341" s="382" t="s">
        <v>995</v>
      </c>
      <c r="E341" s="388">
        <v>45900000</v>
      </c>
      <c r="F341" s="388"/>
      <c r="G341" s="8">
        <v>45900000</v>
      </c>
      <c r="H341" s="14" t="s">
        <v>996</v>
      </c>
      <c r="I341" s="8">
        <v>45900000</v>
      </c>
      <c r="J341" s="49"/>
      <c r="K341" s="49"/>
      <c r="L341" s="49"/>
      <c r="M341" s="8"/>
      <c r="N341" s="49"/>
      <c r="O341" s="49"/>
      <c r="P341" s="8"/>
      <c r="Q341" s="49"/>
      <c r="R341" s="49"/>
      <c r="S341" s="8"/>
      <c r="T341" s="49"/>
      <c r="U341" s="8">
        <f t="shared" si="23"/>
        <v>1468800</v>
      </c>
      <c r="V341" s="8">
        <f t="shared" si="24"/>
        <v>47368800</v>
      </c>
      <c r="W341" s="6">
        <f t="shared" si="25"/>
        <v>47368800</v>
      </c>
      <c r="X341" s="49"/>
      <c r="Y341" s="709"/>
    </row>
    <row r="342" spans="1:25">
      <c r="A342" s="382">
        <v>17</v>
      </c>
      <c r="B342" s="447" t="s">
        <v>1066</v>
      </c>
      <c r="C342" s="447" t="s">
        <v>1083</v>
      </c>
      <c r="D342" s="382" t="s">
        <v>995</v>
      </c>
      <c r="E342" s="388">
        <v>51800000</v>
      </c>
      <c r="F342" s="388"/>
      <c r="G342" s="8">
        <v>51800000</v>
      </c>
      <c r="H342" s="14" t="s">
        <v>996</v>
      </c>
      <c r="I342" s="8">
        <v>51800000</v>
      </c>
      <c r="J342" s="49"/>
      <c r="K342" s="49"/>
      <c r="L342" s="49"/>
      <c r="M342" s="8"/>
      <c r="N342" s="49"/>
      <c r="O342" s="49"/>
      <c r="P342" s="8"/>
      <c r="Q342" s="49"/>
      <c r="R342" s="49"/>
      <c r="S342" s="8"/>
      <c r="T342" s="49"/>
      <c r="U342" s="8">
        <f t="shared" si="23"/>
        <v>1657600</v>
      </c>
      <c r="V342" s="8">
        <f t="shared" si="24"/>
        <v>53457600</v>
      </c>
      <c r="W342" s="6">
        <f t="shared" si="25"/>
        <v>53457600</v>
      </c>
      <c r="X342" s="49"/>
      <c r="Y342" s="709"/>
    </row>
    <row r="343" spans="1:25">
      <c r="A343" s="382">
        <v>18</v>
      </c>
      <c r="B343" s="447" t="s">
        <v>1066</v>
      </c>
      <c r="C343" s="447" t="s">
        <v>1084</v>
      </c>
      <c r="D343" s="382" t="s">
        <v>995</v>
      </c>
      <c r="E343" s="388">
        <v>57800000</v>
      </c>
      <c r="F343" s="388"/>
      <c r="G343" s="8">
        <v>57800000</v>
      </c>
      <c r="H343" s="14" t="s">
        <v>996</v>
      </c>
      <c r="I343" s="8">
        <v>57800000</v>
      </c>
      <c r="J343" s="49"/>
      <c r="K343" s="49"/>
      <c r="L343" s="49"/>
      <c r="M343" s="8"/>
      <c r="N343" s="49"/>
      <c r="O343" s="49"/>
      <c r="P343" s="8"/>
      <c r="Q343" s="49"/>
      <c r="R343" s="49"/>
      <c r="S343" s="8"/>
      <c r="T343" s="49"/>
      <c r="U343" s="8">
        <f t="shared" si="23"/>
        <v>1849600</v>
      </c>
      <c r="V343" s="8">
        <f t="shared" si="24"/>
        <v>59649600</v>
      </c>
      <c r="W343" s="6">
        <f t="shared" si="25"/>
        <v>59649600</v>
      </c>
      <c r="X343" s="49"/>
      <c r="Y343" s="709"/>
    </row>
    <row r="344" spans="1:25">
      <c r="A344" s="382">
        <v>19</v>
      </c>
      <c r="B344" s="447" t="s">
        <v>1066</v>
      </c>
      <c r="C344" s="447" t="s">
        <v>1085</v>
      </c>
      <c r="D344" s="382" t="s">
        <v>995</v>
      </c>
      <c r="E344" s="388">
        <v>63700000</v>
      </c>
      <c r="F344" s="388"/>
      <c r="G344" s="8">
        <v>63700000</v>
      </c>
      <c r="H344" s="14" t="s">
        <v>996</v>
      </c>
      <c r="I344" s="8">
        <v>63700000</v>
      </c>
      <c r="J344" s="49"/>
      <c r="K344" s="49"/>
      <c r="L344" s="49"/>
      <c r="M344" s="8"/>
      <c r="N344" s="49"/>
      <c r="O344" s="49"/>
      <c r="P344" s="8"/>
      <c r="Q344" s="49"/>
      <c r="R344" s="49"/>
      <c r="S344" s="8"/>
      <c r="T344" s="49"/>
      <c r="U344" s="8">
        <f t="shared" si="23"/>
        <v>2038400</v>
      </c>
      <c r="V344" s="8">
        <f t="shared" si="24"/>
        <v>65738400</v>
      </c>
      <c r="W344" s="6">
        <f t="shared" si="25"/>
        <v>65738400</v>
      </c>
      <c r="X344" s="49"/>
      <c r="Y344" s="709"/>
    </row>
    <row r="345" spans="1:25">
      <c r="A345" s="382">
        <v>20</v>
      </c>
      <c r="B345" s="447" t="s">
        <v>1066</v>
      </c>
      <c r="C345" s="447" t="s">
        <v>1086</v>
      </c>
      <c r="D345" s="382" t="s">
        <v>995</v>
      </c>
      <c r="E345" s="388">
        <v>69600000</v>
      </c>
      <c r="F345" s="388"/>
      <c r="G345" s="8">
        <v>69600000</v>
      </c>
      <c r="H345" s="14" t="s">
        <v>996</v>
      </c>
      <c r="I345" s="8">
        <v>69600000</v>
      </c>
      <c r="J345" s="49"/>
      <c r="K345" s="49"/>
      <c r="L345" s="49"/>
      <c r="M345" s="8"/>
      <c r="N345" s="49"/>
      <c r="O345" s="49"/>
      <c r="P345" s="8"/>
      <c r="Q345" s="49"/>
      <c r="R345" s="49"/>
      <c r="S345" s="8"/>
      <c r="T345" s="49"/>
      <c r="U345" s="8">
        <f t="shared" si="23"/>
        <v>2227200</v>
      </c>
      <c r="V345" s="8">
        <f t="shared" si="24"/>
        <v>71827200</v>
      </c>
      <c r="W345" s="6">
        <f t="shared" si="25"/>
        <v>71827200</v>
      </c>
      <c r="X345" s="49"/>
      <c r="Y345" s="709"/>
    </row>
    <row r="346" spans="1:25">
      <c r="A346" s="382">
        <v>21</v>
      </c>
      <c r="B346" s="447" t="s">
        <v>1066</v>
      </c>
      <c r="C346" s="447" t="s">
        <v>1087</v>
      </c>
      <c r="D346" s="382" t="s">
        <v>995</v>
      </c>
      <c r="E346" s="388">
        <v>75600000</v>
      </c>
      <c r="F346" s="388"/>
      <c r="G346" s="8">
        <v>75600000</v>
      </c>
      <c r="H346" s="14" t="s">
        <v>996</v>
      </c>
      <c r="I346" s="8">
        <v>75600000</v>
      </c>
      <c r="J346" s="49"/>
      <c r="K346" s="49"/>
      <c r="L346" s="49"/>
      <c r="M346" s="8"/>
      <c r="N346" s="49"/>
      <c r="O346" s="49"/>
      <c r="P346" s="8"/>
      <c r="Q346" s="49"/>
      <c r="R346" s="49"/>
      <c r="S346" s="8"/>
      <c r="T346" s="49"/>
      <c r="U346" s="8">
        <f t="shared" si="23"/>
        <v>2419200</v>
      </c>
      <c r="V346" s="8">
        <f t="shared" si="24"/>
        <v>78019200</v>
      </c>
      <c r="W346" s="6">
        <f t="shared" si="25"/>
        <v>78019200</v>
      </c>
      <c r="X346" s="49"/>
      <c r="Y346" s="709"/>
    </row>
    <row r="347" spans="1:25">
      <c r="A347" s="382">
        <v>22</v>
      </c>
      <c r="B347" s="447" t="s">
        <v>1066</v>
      </c>
      <c r="C347" s="447" t="s">
        <v>1088</v>
      </c>
      <c r="D347" s="382" t="s">
        <v>995</v>
      </c>
      <c r="E347" s="388">
        <v>81500000</v>
      </c>
      <c r="F347" s="388"/>
      <c r="G347" s="8">
        <v>81500000</v>
      </c>
      <c r="H347" s="14" t="s">
        <v>996</v>
      </c>
      <c r="I347" s="8">
        <v>81500000</v>
      </c>
      <c r="J347" s="49"/>
      <c r="K347" s="49"/>
      <c r="L347" s="49"/>
      <c r="M347" s="8"/>
      <c r="N347" s="49"/>
      <c r="O347" s="49"/>
      <c r="P347" s="8"/>
      <c r="Q347" s="49"/>
      <c r="R347" s="49"/>
      <c r="S347" s="8"/>
      <c r="T347" s="49"/>
      <c r="U347" s="8">
        <f t="shared" si="23"/>
        <v>2608000</v>
      </c>
      <c r="V347" s="8">
        <f t="shared" si="24"/>
        <v>84108000</v>
      </c>
      <c r="W347" s="6">
        <f t="shared" si="25"/>
        <v>84108000</v>
      </c>
      <c r="X347" s="49"/>
      <c r="Y347" s="709"/>
    </row>
    <row r="348" spans="1:25">
      <c r="A348" s="382">
        <v>23</v>
      </c>
      <c r="B348" s="447" t="s">
        <v>1066</v>
      </c>
      <c r="C348" s="447" t="s">
        <v>1089</v>
      </c>
      <c r="D348" s="382" t="s">
        <v>995</v>
      </c>
      <c r="E348" s="388">
        <v>24600000</v>
      </c>
      <c r="F348" s="388"/>
      <c r="G348" s="8">
        <v>24600000</v>
      </c>
      <c r="H348" s="14" t="s">
        <v>996</v>
      </c>
      <c r="I348" s="8">
        <v>24600000</v>
      </c>
      <c r="J348" s="49"/>
      <c r="K348" s="49"/>
      <c r="L348" s="49"/>
      <c r="M348" s="8"/>
      <c r="N348" s="49"/>
      <c r="O348" s="49"/>
      <c r="P348" s="8"/>
      <c r="Q348" s="49"/>
      <c r="R348" s="49"/>
      <c r="S348" s="8"/>
      <c r="T348" s="49"/>
      <c r="U348" s="8">
        <f t="shared" si="23"/>
        <v>787200</v>
      </c>
      <c r="V348" s="8">
        <f t="shared" si="24"/>
        <v>25387200</v>
      </c>
      <c r="W348" s="6">
        <f t="shared" si="25"/>
        <v>25387200</v>
      </c>
      <c r="X348" s="49"/>
      <c r="Y348" s="709"/>
    </row>
    <row r="349" spans="1:25">
      <c r="A349" s="382">
        <v>24</v>
      </c>
      <c r="B349" s="447" t="s">
        <v>1066</v>
      </c>
      <c r="C349" s="447" t="s">
        <v>1090</v>
      </c>
      <c r="D349" s="382" t="s">
        <v>995</v>
      </c>
      <c r="E349" s="388">
        <v>31200000</v>
      </c>
      <c r="F349" s="388"/>
      <c r="G349" s="8">
        <v>31200000</v>
      </c>
      <c r="H349" s="14" t="s">
        <v>996</v>
      </c>
      <c r="I349" s="8">
        <v>31200000</v>
      </c>
      <c r="J349" s="49"/>
      <c r="K349" s="49"/>
      <c r="L349" s="49"/>
      <c r="M349" s="8"/>
      <c r="N349" s="49"/>
      <c r="O349" s="49"/>
      <c r="P349" s="8"/>
      <c r="Q349" s="49"/>
      <c r="R349" s="49"/>
      <c r="S349" s="8"/>
      <c r="T349" s="49"/>
      <c r="U349" s="8">
        <f t="shared" si="23"/>
        <v>998400</v>
      </c>
      <c r="V349" s="8">
        <f t="shared" si="24"/>
        <v>32198400</v>
      </c>
      <c r="W349" s="6">
        <f t="shared" si="25"/>
        <v>32198400</v>
      </c>
      <c r="X349" s="49"/>
      <c r="Y349" s="709"/>
    </row>
    <row r="350" spans="1:25">
      <c r="A350" s="382">
        <v>25</v>
      </c>
      <c r="B350" s="447" t="s">
        <v>1066</v>
      </c>
      <c r="C350" s="447" t="s">
        <v>1091</v>
      </c>
      <c r="D350" s="382" t="s">
        <v>995</v>
      </c>
      <c r="E350" s="388">
        <v>37800000</v>
      </c>
      <c r="F350" s="388"/>
      <c r="G350" s="8">
        <v>37800000</v>
      </c>
      <c r="H350" s="14" t="s">
        <v>996</v>
      </c>
      <c r="I350" s="8">
        <v>37800000</v>
      </c>
      <c r="J350" s="49"/>
      <c r="K350" s="49"/>
      <c r="L350" s="49"/>
      <c r="M350" s="8"/>
      <c r="N350" s="49"/>
      <c r="O350" s="49"/>
      <c r="P350" s="8"/>
      <c r="Q350" s="49"/>
      <c r="R350" s="49"/>
      <c r="S350" s="8"/>
      <c r="T350" s="49"/>
      <c r="U350" s="8">
        <f t="shared" si="23"/>
        <v>1209600</v>
      </c>
      <c r="V350" s="8">
        <f t="shared" si="24"/>
        <v>39009600</v>
      </c>
      <c r="W350" s="6">
        <f t="shared" si="25"/>
        <v>39009600</v>
      </c>
      <c r="X350" s="49"/>
      <c r="Y350" s="709"/>
    </row>
    <row r="351" spans="1:25">
      <c r="A351" s="382">
        <v>26</v>
      </c>
      <c r="B351" s="447" t="s">
        <v>1066</v>
      </c>
      <c r="C351" s="447" t="s">
        <v>1092</v>
      </c>
      <c r="D351" s="382" t="s">
        <v>995</v>
      </c>
      <c r="E351" s="388">
        <v>44400000</v>
      </c>
      <c r="F351" s="388"/>
      <c r="G351" s="8">
        <v>44400000</v>
      </c>
      <c r="H351" s="14" t="s">
        <v>996</v>
      </c>
      <c r="I351" s="8">
        <v>44400000</v>
      </c>
      <c r="J351" s="49"/>
      <c r="K351" s="49"/>
      <c r="L351" s="49"/>
      <c r="M351" s="8"/>
      <c r="N351" s="49"/>
      <c r="O351" s="49"/>
      <c r="P351" s="8"/>
      <c r="Q351" s="49"/>
      <c r="R351" s="49"/>
      <c r="S351" s="8"/>
      <c r="T351" s="49"/>
      <c r="U351" s="8">
        <f t="shared" si="23"/>
        <v>1420800</v>
      </c>
      <c r="V351" s="8">
        <f t="shared" si="24"/>
        <v>45820800</v>
      </c>
      <c r="W351" s="6">
        <f t="shared" si="25"/>
        <v>45820800</v>
      </c>
      <c r="X351" s="49"/>
      <c r="Y351" s="709"/>
    </row>
    <row r="352" spans="1:25">
      <c r="A352" s="382">
        <v>27</v>
      </c>
      <c r="B352" s="447" t="s">
        <v>1066</v>
      </c>
      <c r="C352" s="447" t="s">
        <v>1093</v>
      </c>
      <c r="D352" s="382" t="s">
        <v>995</v>
      </c>
      <c r="E352" s="388">
        <v>51000000</v>
      </c>
      <c r="F352" s="388"/>
      <c r="G352" s="8">
        <v>51000000</v>
      </c>
      <c r="H352" s="14" t="s">
        <v>996</v>
      </c>
      <c r="I352" s="8">
        <v>51000000</v>
      </c>
      <c r="J352" s="49"/>
      <c r="K352" s="49"/>
      <c r="L352" s="49"/>
      <c r="M352" s="8"/>
      <c r="N352" s="49"/>
      <c r="O352" s="49"/>
      <c r="P352" s="8"/>
      <c r="Q352" s="49"/>
      <c r="R352" s="49"/>
      <c r="S352" s="8"/>
      <c r="T352" s="49"/>
      <c r="U352" s="8">
        <f t="shared" si="23"/>
        <v>1632000</v>
      </c>
      <c r="V352" s="8">
        <f t="shared" si="24"/>
        <v>52632000</v>
      </c>
      <c r="W352" s="6">
        <f t="shared" si="25"/>
        <v>52632000</v>
      </c>
      <c r="X352" s="49"/>
      <c r="Y352" s="709"/>
    </row>
    <row r="353" spans="1:25">
      <c r="A353" s="382">
        <v>28</v>
      </c>
      <c r="B353" s="447" t="s">
        <v>1066</v>
      </c>
      <c r="C353" s="447" t="s">
        <v>1094</v>
      </c>
      <c r="D353" s="382" t="s">
        <v>995</v>
      </c>
      <c r="E353" s="388">
        <v>57600000</v>
      </c>
      <c r="F353" s="388"/>
      <c r="G353" s="8">
        <v>57600000</v>
      </c>
      <c r="H353" s="14" t="s">
        <v>996</v>
      </c>
      <c r="I353" s="8">
        <v>57600000</v>
      </c>
      <c r="J353" s="49"/>
      <c r="K353" s="49"/>
      <c r="L353" s="49"/>
      <c r="M353" s="8"/>
      <c r="N353" s="49"/>
      <c r="O353" s="49"/>
      <c r="P353" s="8"/>
      <c r="Q353" s="49"/>
      <c r="R353" s="49"/>
      <c r="S353" s="8"/>
      <c r="T353" s="49"/>
      <c r="U353" s="8">
        <f t="shared" si="23"/>
        <v>1843200</v>
      </c>
      <c r="V353" s="8">
        <f t="shared" si="24"/>
        <v>59443200</v>
      </c>
      <c r="W353" s="6">
        <f t="shared" si="25"/>
        <v>59443200</v>
      </c>
      <c r="X353" s="49"/>
      <c r="Y353" s="709"/>
    </row>
    <row r="354" spans="1:25">
      <c r="A354" s="382">
        <v>29</v>
      </c>
      <c r="B354" s="447" t="s">
        <v>1066</v>
      </c>
      <c r="C354" s="447" t="s">
        <v>1095</v>
      </c>
      <c r="D354" s="382" t="s">
        <v>995</v>
      </c>
      <c r="E354" s="388">
        <v>64200000</v>
      </c>
      <c r="F354" s="388"/>
      <c r="G354" s="8">
        <v>64200000</v>
      </c>
      <c r="H354" s="14" t="s">
        <v>996</v>
      </c>
      <c r="I354" s="8">
        <v>64200000</v>
      </c>
      <c r="J354" s="49"/>
      <c r="K354" s="49"/>
      <c r="L354" s="49"/>
      <c r="M354" s="8"/>
      <c r="N354" s="49"/>
      <c r="O354" s="49"/>
      <c r="P354" s="8"/>
      <c r="Q354" s="49"/>
      <c r="R354" s="49"/>
      <c r="S354" s="8"/>
      <c r="T354" s="49"/>
      <c r="U354" s="8">
        <f t="shared" si="23"/>
        <v>2054400</v>
      </c>
      <c r="V354" s="8">
        <f t="shared" si="24"/>
        <v>66254400</v>
      </c>
      <c r="W354" s="6">
        <f t="shared" si="25"/>
        <v>66254400</v>
      </c>
      <c r="X354" s="49"/>
      <c r="Y354" s="709"/>
    </row>
    <row r="355" spans="1:25">
      <c r="A355" s="382">
        <v>30</v>
      </c>
      <c r="B355" s="447" t="s">
        <v>1066</v>
      </c>
      <c r="C355" s="447" t="s">
        <v>1096</v>
      </c>
      <c r="D355" s="382" t="s">
        <v>995</v>
      </c>
      <c r="E355" s="388">
        <v>70800000</v>
      </c>
      <c r="F355" s="388"/>
      <c r="G355" s="8">
        <v>70800000</v>
      </c>
      <c r="H355" s="14" t="s">
        <v>996</v>
      </c>
      <c r="I355" s="8">
        <v>70800000</v>
      </c>
      <c r="J355" s="49"/>
      <c r="K355" s="49"/>
      <c r="L355" s="49"/>
      <c r="M355" s="8"/>
      <c r="N355" s="49"/>
      <c r="O355" s="49"/>
      <c r="P355" s="8"/>
      <c r="Q355" s="49"/>
      <c r="R355" s="49"/>
      <c r="S355" s="8"/>
      <c r="T355" s="49"/>
      <c r="U355" s="8">
        <f t="shared" si="23"/>
        <v>2265600</v>
      </c>
      <c r="V355" s="8">
        <f t="shared" si="24"/>
        <v>73065600</v>
      </c>
      <c r="W355" s="6">
        <f t="shared" si="25"/>
        <v>73065600</v>
      </c>
      <c r="X355" s="49"/>
      <c r="Y355" s="709"/>
    </row>
    <row r="356" spans="1:25">
      <c r="A356" s="382">
        <v>31</v>
      </c>
      <c r="B356" s="447" t="s">
        <v>1066</v>
      </c>
      <c r="C356" s="447" t="s">
        <v>1097</v>
      </c>
      <c r="D356" s="382" t="s">
        <v>995</v>
      </c>
      <c r="E356" s="388">
        <v>77400000</v>
      </c>
      <c r="F356" s="388"/>
      <c r="G356" s="8">
        <v>77400000</v>
      </c>
      <c r="H356" s="14" t="s">
        <v>996</v>
      </c>
      <c r="I356" s="8">
        <v>77400000</v>
      </c>
      <c r="J356" s="49"/>
      <c r="K356" s="49"/>
      <c r="L356" s="49"/>
      <c r="M356" s="8"/>
      <c r="N356" s="49"/>
      <c r="O356" s="49"/>
      <c r="P356" s="8"/>
      <c r="Q356" s="49"/>
      <c r="R356" s="49"/>
      <c r="S356" s="8"/>
      <c r="T356" s="49"/>
      <c r="U356" s="8">
        <f t="shared" si="23"/>
        <v>2476800</v>
      </c>
      <c r="V356" s="8">
        <f t="shared" si="24"/>
        <v>79876800</v>
      </c>
      <c r="W356" s="6">
        <f t="shared" si="25"/>
        <v>79876800</v>
      </c>
      <c r="X356" s="49"/>
      <c r="Y356" s="709"/>
    </row>
    <row r="357" spans="1:25">
      <c r="A357" s="382">
        <v>32</v>
      </c>
      <c r="B357" s="447" t="s">
        <v>1066</v>
      </c>
      <c r="C357" s="447" t="s">
        <v>1098</v>
      </c>
      <c r="D357" s="382" t="s">
        <v>995</v>
      </c>
      <c r="E357" s="388">
        <v>84000000</v>
      </c>
      <c r="F357" s="388"/>
      <c r="G357" s="8">
        <v>84000000</v>
      </c>
      <c r="H357" s="14" t="s">
        <v>996</v>
      </c>
      <c r="I357" s="8">
        <v>84000000</v>
      </c>
      <c r="J357" s="49"/>
      <c r="K357" s="49"/>
      <c r="L357" s="49"/>
      <c r="M357" s="8"/>
      <c r="N357" s="49"/>
      <c r="O357" s="49"/>
      <c r="P357" s="8"/>
      <c r="Q357" s="49"/>
      <c r="R357" s="49"/>
      <c r="S357" s="8"/>
      <c r="T357" s="49"/>
      <c r="U357" s="8">
        <f t="shared" si="23"/>
        <v>2688000</v>
      </c>
      <c r="V357" s="8">
        <f t="shared" si="24"/>
        <v>86688000</v>
      </c>
      <c r="W357" s="6">
        <f t="shared" si="25"/>
        <v>86688000</v>
      </c>
      <c r="X357" s="49"/>
      <c r="Y357" s="709"/>
    </row>
    <row r="358" spans="1:25">
      <c r="A358" s="382">
        <v>33</v>
      </c>
      <c r="B358" s="447" t="s">
        <v>1066</v>
      </c>
      <c r="C358" s="447" t="s">
        <v>1099</v>
      </c>
      <c r="D358" s="382" t="s">
        <v>995</v>
      </c>
      <c r="E358" s="388">
        <v>90600000</v>
      </c>
      <c r="F358" s="388"/>
      <c r="G358" s="8">
        <v>90600000</v>
      </c>
      <c r="H358" s="14" t="s">
        <v>996</v>
      </c>
      <c r="I358" s="8">
        <v>90600000</v>
      </c>
      <c r="J358" s="49"/>
      <c r="K358" s="49"/>
      <c r="L358" s="49"/>
      <c r="M358" s="8"/>
      <c r="N358" s="49"/>
      <c r="O358" s="49"/>
      <c r="P358" s="8"/>
      <c r="Q358" s="49"/>
      <c r="R358" s="49"/>
      <c r="S358" s="8"/>
      <c r="T358" s="49"/>
      <c r="U358" s="8">
        <f t="shared" si="23"/>
        <v>2899200</v>
      </c>
      <c r="V358" s="8">
        <f t="shared" si="24"/>
        <v>93499200</v>
      </c>
      <c r="W358" s="6">
        <f t="shared" si="25"/>
        <v>93499200</v>
      </c>
      <c r="X358" s="49"/>
      <c r="Y358" s="709"/>
    </row>
    <row r="359" spans="1:25">
      <c r="A359" s="382">
        <v>34</v>
      </c>
      <c r="B359" s="447" t="s">
        <v>1066</v>
      </c>
      <c r="C359" s="447" t="s">
        <v>1100</v>
      </c>
      <c r="D359" s="382" t="s">
        <v>995</v>
      </c>
      <c r="E359" s="388">
        <v>27000000</v>
      </c>
      <c r="F359" s="388"/>
      <c r="G359" s="8">
        <v>27000000</v>
      </c>
      <c r="H359" s="14" t="s">
        <v>996</v>
      </c>
      <c r="I359" s="8">
        <v>27000000</v>
      </c>
      <c r="J359" s="49"/>
      <c r="K359" s="49"/>
      <c r="L359" s="49"/>
      <c r="M359" s="8"/>
      <c r="N359" s="49"/>
      <c r="O359" s="49"/>
      <c r="P359" s="8"/>
      <c r="Q359" s="49"/>
      <c r="R359" s="49"/>
      <c r="S359" s="8"/>
      <c r="T359" s="49"/>
      <c r="U359" s="8">
        <f t="shared" si="23"/>
        <v>864000</v>
      </c>
      <c r="V359" s="8">
        <f t="shared" si="24"/>
        <v>27864000</v>
      </c>
      <c r="W359" s="6">
        <f t="shared" si="25"/>
        <v>27864000</v>
      </c>
      <c r="X359" s="49"/>
      <c r="Y359" s="709"/>
    </row>
    <row r="360" spans="1:25">
      <c r="A360" s="382">
        <v>35</v>
      </c>
      <c r="B360" s="447" t="s">
        <v>1066</v>
      </c>
      <c r="C360" s="447" t="s">
        <v>1101</v>
      </c>
      <c r="D360" s="382" t="s">
        <v>995</v>
      </c>
      <c r="E360" s="388">
        <v>34300000</v>
      </c>
      <c r="F360" s="388"/>
      <c r="G360" s="8">
        <v>34300000</v>
      </c>
      <c r="H360" s="14" t="s">
        <v>996</v>
      </c>
      <c r="I360" s="8">
        <v>34300000</v>
      </c>
      <c r="J360" s="49"/>
      <c r="K360" s="49"/>
      <c r="L360" s="49"/>
      <c r="M360" s="8"/>
      <c r="N360" s="49"/>
      <c r="O360" s="49"/>
      <c r="P360" s="8"/>
      <c r="Q360" s="49"/>
      <c r="R360" s="49"/>
      <c r="S360" s="8"/>
      <c r="T360" s="49"/>
      <c r="U360" s="8">
        <f t="shared" si="23"/>
        <v>1097600</v>
      </c>
      <c r="V360" s="8">
        <f t="shared" si="24"/>
        <v>35397600</v>
      </c>
      <c r="W360" s="6">
        <f t="shared" si="25"/>
        <v>35397600</v>
      </c>
      <c r="X360" s="49"/>
      <c r="Y360" s="709"/>
    </row>
    <row r="361" spans="1:25">
      <c r="A361" s="382">
        <v>36</v>
      </c>
      <c r="B361" s="447" t="s">
        <v>1066</v>
      </c>
      <c r="C361" s="447" t="s">
        <v>1102</v>
      </c>
      <c r="D361" s="382" t="s">
        <v>995</v>
      </c>
      <c r="E361" s="388">
        <v>41600000</v>
      </c>
      <c r="F361" s="388"/>
      <c r="G361" s="8">
        <v>41600000</v>
      </c>
      <c r="H361" s="14" t="s">
        <v>996</v>
      </c>
      <c r="I361" s="8">
        <v>41600000</v>
      </c>
      <c r="J361" s="49"/>
      <c r="K361" s="49"/>
      <c r="L361" s="49"/>
      <c r="M361" s="8"/>
      <c r="N361" s="49"/>
      <c r="O361" s="49"/>
      <c r="P361" s="8"/>
      <c r="Q361" s="49"/>
      <c r="R361" s="49"/>
      <c r="S361" s="8"/>
      <c r="T361" s="49"/>
      <c r="U361" s="8">
        <f t="shared" si="23"/>
        <v>1331200</v>
      </c>
      <c r="V361" s="8">
        <f t="shared" si="24"/>
        <v>42931200</v>
      </c>
      <c r="W361" s="6">
        <f t="shared" si="25"/>
        <v>42931200</v>
      </c>
      <c r="X361" s="49"/>
      <c r="Y361" s="709"/>
    </row>
    <row r="362" spans="1:25">
      <c r="A362" s="382">
        <v>37</v>
      </c>
      <c r="B362" s="447" t="s">
        <v>1066</v>
      </c>
      <c r="C362" s="447" t="s">
        <v>1103</v>
      </c>
      <c r="D362" s="382" t="s">
        <v>995</v>
      </c>
      <c r="E362" s="388">
        <v>48800000</v>
      </c>
      <c r="F362" s="388"/>
      <c r="G362" s="8">
        <v>48800000</v>
      </c>
      <c r="H362" s="14" t="s">
        <v>996</v>
      </c>
      <c r="I362" s="8">
        <v>48800000</v>
      </c>
      <c r="J362" s="49"/>
      <c r="K362" s="49"/>
      <c r="L362" s="49"/>
      <c r="M362" s="8"/>
      <c r="N362" s="49"/>
      <c r="O362" s="49"/>
      <c r="P362" s="8"/>
      <c r="Q362" s="49"/>
      <c r="R362" s="49"/>
      <c r="S362" s="8"/>
      <c r="T362" s="49"/>
      <c r="U362" s="8">
        <f t="shared" si="23"/>
        <v>1561600</v>
      </c>
      <c r="V362" s="8">
        <f t="shared" si="24"/>
        <v>50361600</v>
      </c>
      <c r="W362" s="6">
        <f t="shared" si="25"/>
        <v>50361600</v>
      </c>
      <c r="X362" s="49"/>
      <c r="Y362" s="709"/>
    </row>
    <row r="363" spans="1:25">
      <c r="A363" s="382">
        <v>38</v>
      </c>
      <c r="B363" s="447" t="s">
        <v>1066</v>
      </c>
      <c r="C363" s="447" t="s">
        <v>1104</v>
      </c>
      <c r="D363" s="382" t="s">
        <v>995</v>
      </c>
      <c r="E363" s="388">
        <v>56100000</v>
      </c>
      <c r="F363" s="388"/>
      <c r="G363" s="8">
        <v>56100000</v>
      </c>
      <c r="H363" s="14" t="s">
        <v>996</v>
      </c>
      <c r="I363" s="8">
        <v>56100000</v>
      </c>
      <c r="J363" s="49"/>
      <c r="K363" s="49"/>
      <c r="L363" s="49"/>
      <c r="M363" s="8"/>
      <c r="N363" s="49"/>
      <c r="O363" s="49"/>
      <c r="P363" s="8"/>
      <c r="Q363" s="49"/>
      <c r="R363" s="49"/>
      <c r="S363" s="8"/>
      <c r="T363" s="49"/>
      <c r="U363" s="8">
        <f t="shared" si="23"/>
        <v>1795200</v>
      </c>
      <c r="V363" s="8">
        <f t="shared" si="24"/>
        <v>57895200</v>
      </c>
      <c r="W363" s="6">
        <f t="shared" si="25"/>
        <v>57895200</v>
      </c>
      <c r="X363" s="49"/>
      <c r="Y363" s="709"/>
    </row>
    <row r="364" spans="1:25">
      <c r="A364" s="382">
        <v>39</v>
      </c>
      <c r="B364" s="447" t="s">
        <v>1066</v>
      </c>
      <c r="C364" s="447" t="s">
        <v>1105</v>
      </c>
      <c r="D364" s="382" t="s">
        <v>995</v>
      </c>
      <c r="E364" s="388">
        <v>63300000</v>
      </c>
      <c r="F364" s="388"/>
      <c r="G364" s="8">
        <v>63300000</v>
      </c>
      <c r="H364" s="14" t="s">
        <v>996</v>
      </c>
      <c r="I364" s="8">
        <v>63300000</v>
      </c>
      <c r="J364" s="49"/>
      <c r="K364" s="49"/>
      <c r="L364" s="49"/>
      <c r="M364" s="8"/>
      <c r="N364" s="49"/>
      <c r="O364" s="49"/>
      <c r="P364" s="8"/>
      <c r="Q364" s="49"/>
      <c r="R364" s="49"/>
      <c r="S364" s="8"/>
      <c r="T364" s="49"/>
      <c r="U364" s="8">
        <f t="shared" si="23"/>
        <v>2025600</v>
      </c>
      <c r="V364" s="8">
        <f t="shared" si="24"/>
        <v>65325600</v>
      </c>
      <c r="W364" s="6">
        <f t="shared" si="25"/>
        <v>65325600</v>
      </c>
      <c r="X364" s="49"/>
      <c r="Y364" s="709"/>
    </row>
    <row r="365" spans="1:25">
      <c r="A365" s="382">
        <v>40</v>
      </c>
      <c r="B365" s="447" t="s">
        <v>1066</v>
      </c>
      <c r="C365" s="447" t="s">
        <v>1106</v>
      </c>
      <c r="D365" s="382" t="s">
        <v>995</v>
      </c>
      <c r="E365" s="388">
        <v>70600000</v>
      </c>
      <c r="F365" s="388"/>
      <c r="G365" s="8">
        <v>70600000</v>
      </c>
      <c r="H365" s="14" t="s">
        <v>996</v>
      </c>
      <c r="I365" s="8">
        <v>70600000</v>
      </c>
      <c r="J365" s="49"/>
      <c r="K365" s="49"/>
      <c r="L365" s="49"/>
      <c r="M365" s="8"/>
      <c r="N365" s="49"/>
      <c r="O365" s="49"/>
      <c r="P365" s="8"/>
      <c r="Q365" s="49"/>
      <c r="R365" s="49"/>
      <c r="S365" s="8"/>
      <c r="T365" s="49"/>
      <c r="U365" s="8">
        <f t="shared" si="23"/>
        <v>2259200</v>
      </c>
      <c r="V365" s="8">
        <f t="shared" si="24"/>
        <v>72859200</v>
      </c>
      <c r="W365" s="6">
        <f t="shared" si="25"/>
        <v>72859200</v>
      </c>
      <c r="X365" s="49"/>
      <c r="Y365" s="709"/>
    </row>
    <row r="366" spans="1:25">
      <c r="A366" s="382">
        <v>41</v>
      </c>
      <c r="B366" s="447" t="s">
        <v>1066</v>
      </c>
      <c r="C366" s="447" t="s">
        <v>1107</v>
      </c>
      <c r="D366" s="382" t="s">
        <v>995</v>
      </c>
      <c r="E366" s="388">
        <v>77900000</v>
      </c>
      <c r="F366" s="388"/>
      <c r="G366" s="8">
        <v>77900000</v>
      </c>
      <c r="H366" s="14" t="s">
        <v>996</v>
      </c>
      <c r="I366" s="8">
        <v>77900000</v>
      </c>
      <c r="J366" s="49"/>
      <c r="K366" s="49"/>
      <c r="L366" s="49"/>
      <c r="M366" s="8"/>
      <c r="N366" s="49"/>
      <c r="O366" s="49"/>
      <c r="P366" s="8"/>
      <c r="Q366" s="49"/>
      <c r="R366" s="49"/>
      <c r="S366" s="8"/>
      <c r="T366" s="49"/>
      <c r="U366" s="8">
        <f t="shared" si="23"/>
        <v>2492800</v>
      </c>
      <c r="V366" s="8">
        <f t="shared" si="24"/>
        <v>80392800</v>
      </c>
      <c r="W366" s="6">
        <f t="shared" si="25"/>
        <v>80392800</v>
      </c>
      <c r="X366" s="49"/>
      <c r="Y366" s="709"/>
    </row>
    <row r="367" spans="1:25">
      <c r="A367" s="382">
        <v>42</v>
      </c>
      <c r="B367" s="447" t="s">
        <v>1066</v>
      </c>
      <c r="C367" s="447" t="s">
        <v>1108</v>
      </c>
      <c r="D367" s="382" t="s">
        <v>995</v>
      </c>
      <c r="E367" s="388">
        <v>85100000</v>
      </c>
      <c r="F367" s="388"/>
      <c r="G367" s="8">
        <v>85100000</v>
      </c>
      <c r="H367" s="14" t="s">
        <v>996</v>
      </c>
      <c r="I367" s="8">
        <v>85100000</v>
      </c>
      <c r="J367" s="49"/>
      <c r="K367" s="49"/>
      <c r="L367" s="49"/>
      <c r="M367" s="8"/>
      <c r="N367" s="49"/>
      <c r="O367" s="49"/>
      <c r="P367" s="8"/>
      <c r="Q367" s="49"/>
      <c r="R367" s="49"/>
      <c r="S367" s="8"/>
      <c r="T367" s="49"/>
      <c r="U367" s="8">
        <f t="shared" si="23"/>
        <v>2723200</v>
      </c>
      <c r="V367" s="8">
        <f t="shared" si="24"/>
        <v>87823200</v>
      </c>
      <c r="W367" s="6">
        <f t="shared" si="25"/>
        <v>87823200</v>
      </c>
      <c r="X367" s="49"/>
      <c r="Y367" s="709"/>
    </row>
    <row r="368" spans="1:25">
      <c r="A368" s="382">
        <v>43</v>
      </c>
      <c r="B368" s="447" t="s">
        <v>1066</v>
      </c>
      <c r="C368" s="447" t="s">
        <v>1109</v>
      </c>
      <c r="D368" s="382" t="s">
        <v>995</v>
      </c>
      <c r="E368" s="388">
        <v>92400000</v>
      </c>
      <c r="F368" s="388"/>
      <c r="G368" s="8">
        <v>92400000</v>
      </c>
      <c r="H368" s="14" t="s">
        <v>996</v>
      </c>
      <c r="I368" s="8">
        <v>92400000</v>
      </c>
      <c r="J368" s="49"/>
      <c r="K368" s="49"/>
      <c r="L368" s="49"/>
      <c r="M368" s="8"/>
      <c r="N368" s="49"/>
      <c r="O368" s="49"/>
      <c r="P368" s="8"/>
      <c r="Q368" s="49"/>
      <c r="R368" s="49"/>
      <c r="S368" s="8"/>
      <c r="T368" s="49"/>
      <c r="U368" s="8">
        <f t="shared" si="23"/>
        <v>2956800</v>
      </c>
      <c r="V368" s="8">
        <f t="shared" si="24"/>
        <v>95356800</v>
      </c>
      <c r="W368" s="6">
        <f t="shared" si="25"/>
        <v>95356800</v>
      </c>
      <c r="X368" s="49"/>
      <c r="Y368" s="709"/>
    </row>
    <row r="369" spans="1:25">
      <c r="A369" s="382">
        <v>44</v>
      </c>
      <c r="B369" s="447" t="s">
        <v>1066</v>
      </c>
      <c r="C369" s="447" t="s">
        <v>1110</v>
      </c>
      <c r="D369" s="382" t="s">
        <v>995</v>
      </c>
      <c r="E369" s="388">
        <v>99600000</v>
      </c>
      <c r="F369" s="388"/>
      <c r="G369" s="8">
        <v>99600000</v>
      </c>
      <c r="H369" s="14" t="s">
        <v>996</v>
      </c>
      <c r="I369" s="8">
        <v>99600000</v>
      </c>
      <c r="J369" s="49"/>
      <c r="K369" s="49"/>
      <c r="L369" s="49"/>
      <c r="M369" s="8"/>
      <c r="N369" s="49"/>
      <c r="O369" s="49"/>
      <c r="P369" s="8"/>
      <c r="Q369" s="49"/>
      <c r="R369" s="49"/>
      <c r="S369" s="8"/>
      <c r="T369" s="49"/>
      <c r="U369" s="8">
        <f t="shared" si="23"/>
        <v>3187200</v>
      </c>
      <c r="V369" s="8">
        <f t="shared" si="24"/>
        <v>102787200</v>
      </c>
      <c r="W369" s="6">
        <f t="shared" si="25"/>
        <v>102787200</v>
      </c>
      <c r="X369" s="49"/>
      <c r="Y369" s="709"/>
    </row>
    <row r="370" spans="1:25">
      <c r="A370" s="382">
        <v>45</v>
      </c>
      <c r="B370" s="447" t="s">
        <v>1066</v>
      </c>
      <c r="C370" s="447" t="s">
        <v>1111</v>
      </c>
      <c r="D370" s="382" t="s">
        <v>995</v>
      </c>
      <c r="E370" s="388">
        <v>29500000</v>
      </c>
      <c r="F370" s="388"/>
      <c r="G370" s="8">
        <v>29500000</v>
      </c>
      <c r="H370" s="14" t="s">
        <v>996</v>
      </c>
      <c r="I370" s="8">
        <v>29500000</v>
      </c>
      <c r="J370" s="49"/>
      <c r="K370" s="49"/>
      <c r="L370" s="49"/>
      <c r="M370" s="8"/>
      <c r="N370" s="49"/>
      <c r="O370" s="49"/>
      <c r="P370" s="8"/>
      <c r="Q370" s="49"/>
      <c r="R370" s="49"/>
      <c r="S370" s="8"/>
      <c r="T370" s="49"/>
      <c r="U370" s="8">
        <f t="shared" si="23"/>
        <v>944000</v>
      </c>
      <c r="V370" s="8">
        <f t="shared" si="24"/>
        <v>30444000</v>
      </c>
      <c r="W370" s="6">
        <f t="shared" si="25"/>
        <v>30444000</v>
      </c>
      <c r="X370" s="49"/>
      <c r="Y370" s="709"/>
    </row>
    <row r="371" spans="1:25">
      <c r="A371" s="382">
        <v>46</v>
      </c>
      <c r="B371" s="447" t="s">
        <v>1066</v>
      </c>
      <c r="C371" s="447" t="s">
        <v>1112</v>
      </c>
      <c r="D371" s="382" t="s">
        <v>995</v>
      </c>
      <c r="E371" s="388">
        <v>37400000</v>
      </c>
      <c r="F371" s="388"/>
      <c r="G371" s="8">
        <v>37400000</v>
      </c>
      <c r="H371" s="14" t="s">
        <v>996</v>
      </c>
      <c r="I371" s="8">
        <v>37400000</v>
      </c>
      <c r="J371" s="49"/>
      <c r="K371" s="49"/>
      <c r="L371" s="49"/>
      <c r="M371" s="8"/>
      <c r="N371" s="49"/>
      <c r="O371" s="49"/>
      <c r="P371" s="8"/>
      <c r="Q371" s="49"/>
      <c r="R371" s="49"/>
      <c r="S371" s="8"/>
      <c r="T371" s="49"/>
      <c r="U371" s="8">
        <f t="shared" si="23"/>
        <v>1196800</v>
      </c>
      <c r="V371" s="8">
        <f t="shared" si="24"/>
        <v>38596800</v>
      </c>
      <c r="W371" s="6">
        <f t="shared" si="25"/>
        <v>38596800</v>
      </c>
      <c r="X371" s="49"/>
      <c r="Y371" s="709"/>
    </row>
    <row r="372" spans="1:25">
      <c r="A372" s="382">
        <v>47</v>
      </c>
      <c r="B372" s="447" t="s">
        <v>1066</v>
      </c>
      <c r="C372" s="447" t="s">
        <v>1113</v>
      </c>
      <c r="D372" s="382" t="s">
        <v>995</v>
      </c>
      <c r="E372" s="388">
        <v>45300000</v>
      </c>
      <c r="F372" s="388"/>
      <c r="G372" s="8">
        <v>45300000</v>
      </c>
      <c r="H372" s="14" t="s">
        <v>996</v>
      </c>
      <c r="I372" s="8">
        <v>45300000</v>
      </c>
      <c r="J372" s="49"/>
      <c r="K372" s="49"/>
      <c r="L372" s="49"/>
      <c r="M372" s="8"/>
      <c r="N372" s="49"/>
      <c r="O372" s="49"/>
      <c r="P372" s="8"/>
      <c r="Q372" s="49"/>
      <c r="R372" s="49"/>
      <c r="S372" s="8"/>
      <c r="T372" s="49"/>
      <c r="U372" s="8">
        <f t="shared" si="23"/>
        <v>1449600</v>
      </c>
      <c r="V372" s="8">
        <f t="shared" si="24"/>
        <v>46749600</v>
      </c>
      <c r="W372" s="6">
        <f t="shared" si="25"/>
        <v>46749600</v>
      </c>
      <c r="X372" s="49"/>
      <c r="Y372" s="709"/>
    </row>
    <row r="373" spans="1:25">
      <c r="A373" s="382">
        <v>48</v>
      </c>
      <c r="B373" s="447" t="s">
        <v>1066</v>
      </c>
      <c r="C373" s="447" t="s">
        <v>1114</v>
      </c>
      <c r="D373" s="382" t="s">
        <v>995</v>
      </c>
      <c r="E373" s="388">
        <v>53300000</v>
      </c>
      <c r="F373" s="388"/>
      <c r="G373" s="8">
        <v>53300000</v>
      </c>
      <c r="H373" s="14" t="s">
        <v>996</v>
      </c>
      <c r="I373" s="8">
        <v>53300000</v>
      </c>
      <c r="J373" s="49"/>
      <c r="K373" s="49"/>
      <c r="L373" s="49"/>
      <c r="M373" s="8"/>
      <c r="N373" s="49"/>
      <c r="O373" s="49"/>
      <c r="P373" s="8"/>
      <c r="Q373" s="49"/>
      <c r="R373" s="49"/>
      <c r="S373" s="8"/>
      <c r="T373" s="49"/>
      <c r="U373" s="8">
        <f t="shared" si="23"/>
        <v>1705600</v>
      </c>
      <c r="V373" s="8">
        <f t="shared" si="24"/>
        <v>55005600</v>
      </c>
      <c r="W373" s="6">
        <f t="shared" si="25"/>
        <v>55005600</v>
      </c>
      <c r="X373" s="49"/>
      <c r="Y373" s="709"/>
    </row>
    <row r="374" spans="1:25">
      <c r="A374" s="382">
        <v>49</v>
      </c>
      <c r="B374" s="447" t="s">
        <v>1066</v>
      </c>
      <c r="C374" s="447" t="s">
        <v>1115</v>
      </c>
      <c r="D374" s="382" t="s">
        <v>995</v>
      </c>
      <c r="E374" s="388">
        <v>61200000</v>
      </c>
      <c r="F374" s="388"/>
      <c r="G374" s="8">
        <v>61200000</v>
      </c>
      <c r="H374" s="14" t="s">
        <v>996</v>
      </c>
      <c r="I374" s="8">
        <v>61200000</v>
      </c>
      <c r="J374" s="49"/>
      <c r="K374" s="49"/>
      <c r="L374" s="49"/>
      <c r="M374" s="8"/>
      <c r="N374" s="49"/>
      <c r="O374" s="49"/>
      <c r="P374" s="8"/>
      <c r="Q374" s="49"/>
      <c r="R374" s="49"/>
      <c r="S374" s="8"/>
      <c r="T374" s="49"/>
      <c r="U374" s="8">
        <f t="shared" si="23"/>
        <v>1958400</v>
      </c>
      <c r="V374" s="8">
        <f t="shared" si="24"/>
        <v>63158400</v>
      </c>
      <c r="W374" s="6">
        <f t="shared" si="25"/>
        <v>63158400</v>
      </c>
      <c r="X374" s="49"/>
      <c r="Y374" s="709"/>
    </row>
    <row r="375" spans="1:25">
      <c r="A375" s="382">
        <v>50</v>
      </c>
      <c r="B375" s="447" t="s">
        <v>1066</v>
      </c>
      <c r="C375" s="447" t="s">
        <v>1116</v>
      </c>
      <c r="D375" s="382" t="s">
        <v>995</v>
      </c>
      <c r="E375" s="388">
        <v>69100000</v>
      </c>
      <c r="F375" s="388"/>
      <c r="G375" s="8">
        <v>69100000</v>
      </c>
      <c r="H375" s="14" t="s">
        <v>996</v>
      </c>
      <c r="I375" s="8">
        <v>69100000</v>
      </c>
      <c r="J375" s="49"/>
      <c r="K375" s="49"/>
      <c r="L375" s="49"/>
      <c r="M375" s="8"/>
      <c r="N375" s="49"/>
      <c r="O375" s="49"/>
      <c r="P375" s="8"/>
      <c r="Q375" s="49"/>
      <c r="R375" s="49"/>
      <c r="S375" s="8"/>
      <c r="T375" s="49"/>
      <c r="U375" s="8">
        <f t="shared" si="23"/>
        <v>2211200</v>
      </c>
      <c r="V375" s="8">
        <f t="shared" si="24"/>
        <v>71311200</v>
      </c>
      <c r="W375" s="6">
        <f t="shared" si="25"/>
        <v>71311200</v>
      </c>
      <c r="X375" s="49"/>
      <c r="Y375" s="709"/>
    </row>
    <row r="376" spans="1:25">
      <c r="A376" s="382">
        <v>51</v>
      </c>
      <c r="B376" s="447" t="s">
        <v>1066</v>
      </c>
      <c r="C376" s="447" t="s">
        <v>1117</v>
      </c>
      <c r="D376" s="382" t="s">
        <v>995</v>
      </c>
      <c r="E376" s="388">
        <v>77000000</v>
      </c>
      <c r="F376" s="388"/>
      <c r="G376" s="8">
        <v>77000000</v>
      </c>
      <c r="H376" s="14" t="s">
        <v>996</v>
      </c>
      <c r="I376" s="8">
        <v>77000000</v>
      </c>
      <c r="J376" s="49"/>
      <c r="K376" s="49"/>
      <c r="L376" s="49"/>
      <c r="M376" s="8"/>
      <c r="N376" s="49"/>
      <c r="O376" s="49"/>
      <c r="P376" s="8"/>
      <c r="Q376" s="49"/>
      <c r="R376" s="49"/>
      <c r="S376" s="8"/>
      <c r="T376" s="49"/>
      <c r="U376" s="8">
        <f t="shared" si="23"/>
        <v>2464000</v>
      </c>
      <c r="V376" s="8">
        <f t="shared" si="24"/>
        <v>79464000</v>
      </c>
      <c r="W376" s="6">
        <f t="shared" si="25"/>
        <v>79464000</v>
      </c>
      <c r="X376" s="49"/>
      <c r="Y376" s="709"/>
    </row>
    <row r="377" spans="1:25">
      <c r="A377" s="382">
        <v>52</v>
      </c>
      <c r="B377" s="447" t="s">
        <v>1066</v>
      </c>
      <c r="C377" s="447" t="s">
        <v>1118</v>
      </c>
      <c r="D377" s="382" t="s">
        <v>995</v>
      </c>
      <c r="E377" s="388">
        <v>84900000</v>
      </c>
      <c r="F377" s="388"/>
      <c r="G377" s="8">
        <v>84900000</v>
      </c>
      <c r="H377" s="14" t="s">
        <v>996</v>
      </c>
      <c r="I377" s="8">
        <v>84900000</v>
      </c>
      <c r="J377" s="49"/>
      <c r="K377" s="49"/>
      <c r="L377" s="49"/>
      <c r="M377" s="8"/>
      <c r="N377" s="49"/>
      <c r="O377" s="49"/>
      <c r="P377" s="8"/>
      <c r="Q377" s="49"/>
      <c r="R377" s="49"/>
      <c r="S377" s="8"/>
      <c r="T377" s="49"/>
      <c r="U377" s="8">
        <f t="shared" si="23"/>
        <v>2716800</v>
      </c>
      <c r="V377" s="8">
        <f t="shared" si="24"/>
        <v>87616800</v>
      </c>
      <c r="W377" s="6">
        <f t="shared" si="25"/>
        <v>87616800</v>
      </c>
      <c r="X377" s="49"/>
      <c r="Y377" s="709"/>
    </row>
    <row r="378" spans="1:25">
      <c r="A378" s="382">
        <v>53</v>
      </c>
      <c r="B378" s="447" t="s">
        <v>1066</v>
      </c>
      <c r="C378" s="447" t="s">
        <v>1119</v>
      </c>
      <c r="D378" s="382" t="s">
        <v>995</v>
      </c>
      <c r="E378" s="388">
        <v>92900000</v>
      </c>
      <c r="F378" s="388"/>
      <c r="G378" s="8">
        <v>92900000</v>
      </c>
      <c r="H378" s="14" t="s">
        <v>996</v>
      </c>
      <c r="I378" s="8">
        <v>92900000</v>
      </c>
      <c r="J378" s="49"/>
      <c r="K378" s="49"/>
      <c r="L378" s="49"/>
      <c r="M378" s="8"/>
      <c r="N378" s="49"/>
      <c r="O378" s="49"/>
      <c r="P378" s="8"/>
      <c r="Q378" s="49"/>
      <c r="R378" s="49"/>
      <c r="S378" s="8"/>
      <c r="T378" s="49"/>
      <c r="U378" s="8">
        <f t="shared" si="23"/>
        <v>2972800</v>
      </c>
      <c r="V378" s="8">
        <f t="shared" si="24"/>
        <v>95872800</v>
      </c>
      <c r="W378" s="6">
        <f t="shared" si="25"/>
        <v>95872800</v>
      </c>
      <c r="X378" s="49"/>
      <c r="Y378" s="709"/>
    </row>
    <row r="379" spans="1:25">
      <c r="A379" s="382">
        <v>54</v>
      </c>
      <c r="B379" s="447" t="s">
        <v>1066</v>
      </c>
      <c r="C379" s="447" t="s">
        <v>1120</v>
      </c>
      <c r="D379" s="382" t="s">
        <v>995</v>
      </c>
      <c r="E379" s="388">
        <v>100800000</v>
      </c>
      <c r="F379" s="388"/>
      <c r="G379" s="8">
        <v>100800000</v>
      </c>
      <c r="H379" s="14" t="s">
        <v>996</v>
      </c>
      <c r="I379" s="8">
        <v>100800000</v>
      </c>
      <c r="J379" s="49"/>
      <c r="K379" s="49"/>
      <c r="L379" s="49"/>
      <c r="M379" s="8"/>
      <c r="N379" s="49"/>
      <c r="O379" s="49"/>
      <c r="P379" s="8"/>
      <c r="Q379" s="49"/>
      <c r="R379" s="49"/>
      <c r="S379" s="8"/>
      <c r="T379" s="49"/>
      <c r="U379" s="8">
        <f t="shared" si="23"/>
        <v>3225600</v>
      </c>
      <c r="V379" s="8">
        <f t="shared" si="24"/>
        <v>104025600</v>
      </c>
      <c r="W379" s="6">
        <f t="shared" si="25"/>
        <v>104025600</v>
      </c>
      <c r="X379" s="49"/>
      <c r="Y379" s="709"/>
    </row>
    <row r="380" spans="1:25">
      <c r="A380" s="382">
        <v>55</v>
      </c>
      <c r="B380" s="447" t="s">
        <v>1066</v>
      </c>
      <c r="C380" s="447" t="s">
        <v>1121</v>
      </c>
      <c r="D380" s="382" t="s">
        <v>995</v>
      </c>
      <c r="E380" s="388">
        <v>108700000</v>
      </c>
      <c r="F380" s="388"/>
      <c r="G380" s="8">
        <v>108700000</v>
      </c>
      <c r="H380" s="14" t="s">
        <v>996</v>
      </c>
      <c r="I380" s="8">
        <v>108700000</v>
      </c>
      <c r="J380" s="49"/>
      <c r="K380" s="49"/>
      <c r="L380" s="49"/>
      <c r="M380" s="8"/>
      <c r="N380" s="49"/>
      <c r="O380" s="49"/>
      <c r="P380" s="8"/>
      <c r="Q380" s="49"/>
      <c r="R380" s="49"/>
      <c r="S380" s="8"/>
      <c r="T380" s="49"/>
      <c r="U380" s="8">
        <f t="shared" si="23"/>
        <v>3478400</v>
      </c>
      <c r="V380" s="8">
        <f t="shared" si="24"/>
        <v>112178400</v>
      </c>
      <c r="W380" s="6">
        <f t="shared" si="25"/>
        <v>112178400</v>
      </c>
      <c r="X380" s="49"/>
      <c r="Y380" s="709"/>
    </row>
    <row r="381" spans="1:25">
      <c r="A381" s="382">
        <v>56</v>
      </c>
      <c r="B381" s="447" t="s">
        <v>1066</v>
      </c>
      <c r="C381" s="447" t="s">
        <v>1122</v>
      </c>
      <c r="D381" s="382" t="s">
        <v>995</v>
      </c>
      <c r="E381" s="388">
        <v>32000000</v>
      </c>
      <c r="F381" s="388"/>
      <c r="G381" s="8">
        <v>32000000</v>
      </c>
      <c r="H381" s="14" t="s">
        <v>996</v>
      </c>
      <c r="I381" s="8">
        <v>32000000</v>
      </c>
      <c r="J381" s="49"/>
      <c r="K381" s="49"/>
      <c r="L381" s="49"/>
      <c r="M381" s="8"/>
      <c r="N381" s="49"/>
      <c r="O381" s="49"/>
      <c r="P381" s="8"/>
      <c r="Q381" s="49"/>
      <c r="R381" s="49"/>
      <c r="S381" s="8"/>
      <c r="T381" s="49"/>
      <c r="U381" s="8">
        <f t="shared" si="23"/>
        <v>1024000</v>
      </c>
      <c r="V381" s="8">
        <f t="shared" si="24"/>
        <v>33024000</v>
      </c>
      <c r="W381" s="6">
        <f t="shared" si="25"/>
        <v>33024000</v>
      </c>
      <c r="X381" s="49"/>
      <c r="Y381" s="709"/>
    </row>
    <row r="382" spans="1:25">
      <c r="A382" s="382">
        <v>57</v>
      </c>
      <c r="B382" s="447" t="s">
        <v>1066</v>
      </c>
      <c r="C382" s="447" t="s">
        <v>1123</v>
      </c>
      <c r="D382" s="382" t="s">
        <v>995</v>
      </c>
      <c r="E382" s="388">
        <v>40500000</v>
      </c>
      <c r="F382" s="388"/>
      <c r="G382" s="8">
        <v>40500000</v>
      </c>
      <c r="H382" s="14" t="s">
        <v>996</v>
      </c>
      <c r="I382" s="8">
        <v>40500000</v>
      </c>
      <c r="J382" s="49"/>
      <c r="K382" s="49"/>
      <c r="L382" s="49"/>
      <c r="M382" s="8"/>
      <c r="N382" s="49"/>
      <c r="O382" s="49"/>
      <c r="P382" s="8"/>
      <c r="Q382" s="49"/>
      <c r="R382" s="49"/>
      <c r="S382" s="8"/>
      <c r="T382" s="49"/>
      <c r="U382" s="8">
        <f t="shared" si="23"/>
        <v>1296000</v>
      </c>
      <c r="V382" s="8">
        <f t="shared" si="24"/>
        <v>41796000</v>
      </c>
      <c r="W382" s="6">
        <f t="shared" si="25"/>
        <v>41796000</v>
      </c>
      <c r="X382" s="49"/>
      <c r="Y382" s="709"/>
    </row>
    <row r="383" spans="1:25">
      <c r="A383" s="382">
        <v>58</v>
      </c>
      <c r="B383" s="447" t="s">
        <v>1066</v>
      </c>
      <c r="C383" s="447" t="s">
        <v>1124</v>
      </c>
      <c r="D383" s="382" t="s">
        <v>995</v>
      </c>
      <c r="E383" s="388">
        <v>49100000</v>
      </c>
      <c r="F383" s="388"/>
      <c r="G383" s="8">
        <v>49100000</v>
      </c>
      <c r="H383" s="14" t="s">
        <v>996</v>
      </c>
      <c r="I383" s="8">
        <v>49100000</v>
      </c>
      <c r="J383" s="49"/>
      <c r="K383" s="49"/>
      <c r="L383" s="49"/>
      <c r="M383" s="8"/>
      <c r="N383" s="49"/>
      <c r="O383" s="49"/>
      <c r="P383" s="8"/>
      <c r="Q383" s="49"/>
      <c r="R383" s="49"/>
      <c r="S383" s="8"/>
      <c r="T383" s="49"/>
      <c r="U383" s="8">
        <f t="shared" si="23"/>
        <v>1571200</v>
      </c>
      <c r="V383" s="8">
        <f t="shared" si="24"/>
        <v>50671200</v>
      </c>
      <c r="W383" s="6">
        <f t="shared" si="25"/>
        <v>50671200</v>
      </c>
      <c r="X383" s="49"/>
      <c r="Y383" s="709"/>
    </row>
    <row r="384" spans="1:25">
      <c r="A384" s="382">
        <v>59</v>
      </c>
      <c r="B384" s="447" t="s">
        <v>1066</v>
      </c>
      <c r="C384" s="447" t="s">
        <v>1125</v>
      </c>
      <c r="D384" s="382" t="s">
        <v>995</v>
      </c>
      <c r="E384" s="388">
        <v>57700000</v>
      </c>
      <c r="F384" s="388"/>
      <c r="G384" s="8">
        <v>57700000</v>
      </c>
      <c r="H384" s="14" t="s">
        <v>996</v>
      </c>
      <c r="I384" s="8">
        <v>57700000</v>
      </c>
      <c r="J384" s="49"/>
      <c r="K384" s="49"/>
      <c r="L384" s="49"/>
      <c r="M384" s="8"/>
      <c r="N384" s="49"/>
      <c r="O384" s="49"/>
      <c r="P384" s="8"/>
      <c r="Q384" s="49"/>
      <c r="R384" s="49"/>
      <c r="S384" s="8"/>
      <c r="T384" s="49"/>
      <c r="U384" s="8">
        <f t="shared" si="23"/>
        <v>1846400</v>
      </c>
      <c r="V384" s="8">
        <f t="shared" si="24"/>
        <v>59546400</v>
      </c>
      <c r="W384" s="6">
        <f t="shared" si="25"/>
        <v>59546400</v>
      </c>
      <c r="X384" s="49"/>
      <c r="Y384" s="709"/>
    </row>
    <row r="385" spans="1:25">
      <c r="A385" s="382">
        <v>60</v>
      </c>
      <c r="B385" s="447" t="s">
        <v>1066</v>
      </c>
      <c r="C385" s="447" t="s">
        <v>1126</v>
      </c>
      <c r="D385" s="382" t="s">
        <v>995</v>
      </c>
      <c r="E385" s="388">
        <v>66300000</v>
      </c>
      <c r="F385" s="388"/>
      <c r="G385" s="8">
        <v>66300000</v>
      </c>
      <c r="H385" s="14" t="s">
        <v>996</v>
      </c>
      <c r="I385" s="8">
        <v>66300000</v>
      </c>
      <c r="J385" s="49"/>
      <c r="K385" s="49"/>
      <c r="L385" s="49"/>
      <c r="M385" s="8"/>
      <c r="N385" s="49"/>
      <c r="O385" s="49"/>
      <c r="P385" s="8"/>
      <c r="Q385" s="49"/>
      <c r="R385" s="49"/>
      <c r="S385" s="8"/>
      <c r="T385" s="49"/>
      <c r="U385" s="8">
        <f t="shared" si="23"/>
        <v>2121600</v>
      </c>
      <c r="V385" s="8">
        <f t="shared" si="24"/>
        <v>68421600</v>
      </c>
      <c r="W385" s="6">
        <f t="shared" si="25"/>
        <v>68421600</v>
      </c>
      <c r="X385" s="49"/>
      <c r="Y385" s="709"/>
    </row>
    <row r="386" spans="1:25">
      <c r="A386" s="382">
        <v>61</v>
      </c>
      <c r="B386" s="447" t="s">
        <v>1066</v>
      </c>
      <c r="C386" s="447" t="s">
        <v>1127</v>
      </c>
      <c r="D386" s="382" t="s">
        <v>995</v>
      </c>
      <c r="E386" s="388">
        <v>74900000</v>
      </c>
      <c r="F386" s="388"/>
      <c r="G386" s="8">
        <v>74900000</v>
      </c>
      <c r="H386" s="14" t="s">
        <v>996</v>
      </c>
      <c r="I386" s="8">
        <v>74900000</v>
      </c>
      <c r="J386" s="49"/>
      <c r="K386" s="49"/>
      <c r="L386" s="49"/>
      <c r="M386" s="8"/>
      <c r="N386" s="49"/>
      <c r="O386" s="49"/>
      <c r="P386" s="8"/>
      <c r="Q386" s="49"/>
      <c r="R386" s="49"/>
      <c r="S386" s="8"/>
      <c r="T386" s="49"/>
      <c r="U386" s="8">
        <f t="shared" si="23"/>
        <v>2396800</v>
      </c>
      <c r="V386" s="8">
        <f t="shared" si="24"/>
        <v>77296800</v>
      </c>
      <c r="W386" s="6">
        <f t="shared" si="25"/>
        <v>77296800</v>
      </c>
      <c r="X386" s="49"/>
      <c r="Y386" s="709"/>
    </row>
    <row r="387" spans="1:25">
      <c r="A387" s="382">
        <v>62</v>
      </c>
      <c r="B387" s="447" t="s">
        <v>1066</v>
      </c>
      <c r="C387" s="447" t="s">
        <v>1128</v>
      </c>
      <c r="D387" s="382" t="s">
        <v>995</v>
      </c>
      <c r="E387" s="388">
        <v>83400000</v>
      </c>
      <c r="F387" s="388"/>
      <c r="G387" s="8">
        <v>83400000</v>
      </c>
      <c r="H387" s="14" t="s">
        <v>996</v>
      </c>
      <c r="I387" s="8">
        <v>83400000</v>
      </c>
      <c r="J387" s="49"/>
      <c r="K387" s="49"/>
      <c r="L387" s="49"/>
      <c r="M387" s="8"/>
      <c r="N387" s="49"/>
      <c r="O387" s="49"/>
      <c r="P387" s="8"/>
      <c r="Q387" s="49"/>
      <c r="R387" s="49"/>
      <c r="S387" s="8"/>
      <c r="T387" s="49"/>
      <c r="U387" s="8">
        <f t="shared" si="23"/>
        <v>2668800</v>
      </c>
      <c r="V387" s="8">
        <f t="shared" si="24"/>
        <v>86068800</v>
      </c>
      <c r="W387" s="6">
        <f t="shared" si="25"/>
        <v>86068800</v>
      </c>
      <c r="X387" s="49"/>
      <c r="Y387" s="709"/>
    </row>
    <row r="388" spans="1:25">
      <c r="A388" s="382">
        <v>63</v>
      </c>
      <c r="B388" s="447" t="s">
        <v>1066</v>
      </c>
      <c r="C388" s="447" t="s">
        <v>1129</v>
      </c>
      <c r="D388" s="382" t="s">
        <v>995</v>
      </c>
      <c r="E388" s="388">
        <v>92000000</v>
      </c>
      <c r="F388" s="388"/>
      <c r="G388" s="8">
        <v>92000000</v>
      </c>
      <c r="H388" s="14" t="s">
        <v>996</v>
      </c>
      <c r="I388" s="8">
        <v>92000000</v>
      </c>
      <c r="J388" s="49"/>
      <c r="K388" s="49"/>
      <c r="L388" s="49"/>
      <c r="M388" s="8"/>
      <c r="N388" s="49"/>
      <c r="O388" s="49"/>
      <c r="P388" s="8"/>
      <c r="Q388" s="49"/>
      <c r="R388" s="49"/>
      <c r="S388" s="8"/>
      <c r="T388" s="49"/>
      <c r="U388" s="8">
        <f t="shared" si="23"/>
        <v>2944000</v>
      </c>
      <c r="V388" s="8">
        <f t="shared" si="24"/>
        <v>94944000</v>
      </c>
      <c r="W388" s="6">
        <f t="shared" si="25"/>
        <v>94944000</v>
      </c>
      <c r="X388" s="49"/>
      <c r="Y388" s="709"/>
    </row>
    <row r="389" spans="1:25">
      <c r="A389" s="382">
        <v>64</v>
      </c>
      <c r="B389" s="447" t="s">
        <v>1066</v>
      </c>
      <c r="C389" s="447" t="s">
        <v>1130</v>
      </c>
      <c r="D389" s="382" t="s">
        <v>995</v>
      </c>
      <c r="E389" s="388">
        <v>100600000</v>
      </c>
      <c r="F389" s="388"/>
      <c r="G389" s="8">
        <v>100600000</v>
      </c>
      <c r="H389" s="14" t="s">
        <v>996</v>
      </c>
      <c r="I389" s="8">
        <v>100600000</v>
      </c>
      <c r="J389" s="49"/>
      <c r="K389" s="49"/>
      <c r="L389" s="49"/>
      <c r="M389" s="8"/>
      <c r="N389" s="49"/>
      <c r="O389" s="49"/>
      <c r="P389" s="8"/>
      <c r="Q389" s="49"/>
      <c r="R389" s="49"/>
      <c r="S389" s="8"/>
      <c r="T389" s="49"/>
      <c r="U389" s="8">
        <f t="shared" si="23"/>
        <v>3219200</v>
      </c>
      <c r="V389" s="8">
        <f t="shared" si="24"/>
        <v>103819200</v>
      </c>
      <c r="W389" s="6">
        <f t="shared" si="25"/>
        <v>103819200</v>
      </c>
      <c r="X389" s="49"/>
      <c r="Y389" s="709"/>
    </row>
    <row r="390" spans="1:25">
      <c r="A390" s="382">
        <v>65</v>
      </c>
      <c r="B390" s="447" t="s">
        <v>1066</v>
      </c>
      <c r="C390" s="447" t="s">
        <v>1131</v>
      </c>
      <c r="D390" s="382" t="s">
        <v>995</v>
      </c>
      <c r="E390" s="388">
        <v>109200000</v>
      </c>
      <c r="F390" s="388"/>
      <c r="G390" s="8">
        <v>109200000</v>
      </c>
      <c r="H390" s="14" t="s">
        <v>996</v>
      </c>
      <c r="I390" s="8">
        <v>109200000</v>
      </c>
      <c r="J390" s="49"/>
      <c r="K390" s="49"/>
      <c r="L390" s="49"/>
      <c r="M390" s="8"/>
      <c r="N390" s="49"/>
      <c r="O390" s="49"/>
      <c r="P390" s="8"/>
      <c r="Q390" s="49"/>
      <c r="R390" s="49"/>
      <c r="S390" s="8"/>
      <c r="T390" s="49"/>
      <c r="U390" s="8">
        <f t="shared" ref="U390:U453" si="26">+I390*0.032</f>
        <v>3494400</v>
      </c>
      <c r="V390" s="8">
        <f t="shared" ref="V390:V453" si="27">+I390+U390</f>
        <v>112694400</v>
      </c>
      <c r="W390" s="6">
        <f t="shared" ref="W390:W453" si="28">ROUNDUP(V390,-2)</f>
        <v>112694400</v>
      </c>
      <c r="X390" s="49"/>
      <c r="Y390" s="709"/>
    </row>
    <row r="391" spans="1:25">
      <c r="A391" s="382">
        <v>66</v>
      </c>
      <c r="B391" s="447" t="s">
        <v>1066</v>
      </c>
      <c r="C391" s="447" t="s">
        <v>1132</v>
      </c>
      <c r="D391" s="382" t="s">
        <v>995</v>
      </c>
      <c r="E391" s="388">
        <v>117800000</v>
      </c>
      <c r="F391" s="388"/>
      <c r="G391" s="8">
        <v>117800000</v>
      </c>
      <c r="H391" s="14" t="s">
        <v>996</v>
      </c>
      <c r="I391" s="8">
        <v>117800000</v>
      </c>
      <c r="J391" s="49"/>
      <c r="K391" s="49"/>
      <c r="L391" s="49"/>
      <c r="M391" s="8"/>
      <c r="N391" s="49"/>
      <c r="O391" s="49"/>
      <c r="P391" s="8"/>
      <c r="Q391" s="49"/>
      <c r="R391" s="49"/>
      <c r="S391" s="8"/>
      <c r="T391" s="49"/>
      <c r="U391" s="8">
        <f t="shared" si="26"/>
        <v>3769600</v>
      </c>
      <c r="V391" s="8">
        <f t="shared" si="27"/>
        <v>121569600</v>
      </c>
      <c r="W391" s="6">
        <f t="shared" si="28"/>
        <v>121569600</v>
      </c>
      <c r="X391" s="49"/>
      <c r="Y391" s="709"/>
    </row>
    <row r="392" spans="1:25">
      <c r="A392" s="382">
        <v>67</v>
      </c>
      <c r="B392" s="447" t="s">
        <v>1066</v>
      </c>
      <c r="C392" s="447" t="s">
        <v>1133</v>
      </c>
      <c r="D392" s="382" t="s">
        <v>995</v>
      </c>
      <c r="E392" s="388">
        <v>34400000</v>
      </c>
      <c r="F392" s="388"/>
      <c r="G392" s="8">
        <v>34400000</v>
      </c>
      <c r="H392" s="14" t="s">
        <v>996</v>
      </c>
      <c r="I392" s="8">
        <v>34400000</v>
      </c>
      <c r="J392" s="49"/>
      <c r="K392" s="49"/>
      <c r="L392" s="49"/>
      <c r="M392" s="8"/>
      <c r="N392" s="49"/>
      <c r="O392" s="49"/>
      <c r="P392" s="8"/>
      <c r="Q392" s="49"/>
      <c r="R392" s="49"/>
      <c r="S392" s="8"/>
      <c r="T392" s="49"/>
      <c r="U392" s="8">
        <f t="shared" si="26"/>
        <v>1100800</v>
      </c>
      <c r="V392" s="8">
        <f t="shared" si="27"/>
        <v>35500800</v>
      </c>
      <c r="W392" s="6">
        <f t="shared" si="28"/>
        <v>35500800</v>
      </c>
      <c r="X392" s="49"/>
      <c r="Y392" s="709"/>
    </row>
    <row r="393" spans="1:25">
      <c r="A393" s="382">
        <v>68</v>
      </c>
      <c r="B393" s="447" t="s">
        <v>1066</v>
      </c>
      <c r="C393" s="447" t="s">
        <v>1134</v>
      </c>
      <c r="D393" s="382" t="s">
        <v>995</v>
      </c>
      <c r="E393" s="388">
        <v>43700000</v>
      </c>
      <c r="F393" s="388"/>
      <c r="G393" s="8">
        <v>43700000</v>
      </c>
      <c r="H393" s="14" t="s">
        <v>996</v>
      </c>
      <c r="I393" s="8">
        <v>43700000</v>
      </c>
      <c r="J393" s="49"/>
      <c r="K393" s="49"/>
      <c r="L393" s="49"/>
      <c r="M393" s="8"/>
      <c r="N393" s="49"/>
      <c r="O393" s="49"/>
      <c r="P393" s="8"/>
      <c r="Q393" s="49"/>
      <c r="R393" s="49"/>
      <c r="S393" s="8"/>
      <c r="T393" s="49"/>
      <c r="U393" s="8">
        <f t="shared" si="26"/>
        <v>1398400</v>
      </c>
      <c r="V393" s="8">
        <f t="shared" si="27"/>
        <v>45098400</v>
      </c>
      <c r="W393" s="6">
        <f t="shared" si="28"/>
        <v>45098400</v>
      </c>
      <c r="X393" s="49"/>
      <c r="Y393" s="709"/>
    </row>
    <row r="394" spans="1:25">
      <c r="A394" s="382">
        <v>69</v>
      </c>
      <c r="B394" s="447" t="s">
        <v>1066</v>
      </c>
      <c r="C394" s="447" t="s">
        <v>1135</v>
      </c>
      <c r="D394" s="382" t="s">
        <v>995</v>
      </c>
      <c r="E394" s="388">
        <v>52900000</v>
      </c>
      <c r="F394" s="388"/>
      <c r="G394" s="8">
        <v>52900000</v>
      </c>
      <c r="H394" s="14" t="s">
        <v>996</v>
      </c>
      <c r="I394" s="8">
        <v>52900000</v>
      </c>
      <c r="J394" s="49"/>
      <c r="K394" s="49"/>
      <c r="L394" s="49"/>
      <c r="M394" s="8"/>
      <c r="N394" s="49"/>
      <c r="O394" s="49"/>
      <c r="P394" s="8"/>
      <c r="Q394" s="49"/>
      <c r="R394" s="49"/>
      <c r="S394" s="8"/>
      <c r="T394" s="49"/>
      <c r="U394" s="8">
        <f t="shared" si="26"/>
        <v>1692800</v>
      </c>
      <c r="V394" s="8">
        <f t="shared" si="27"/>
        <v>54592800</v>
      </c>
      <c r="W394" s="6">
        <f t="shared" si="28"/>
        <v>54592800</v>
      </c>
      <c r="X394" s="49"/>
      <c r="Y394" s="709"/>
    </row>
    <row r="395" spans="1:25">
      <c r="A395" s="382">
        <v>70</v>
      </c>
      <c r="B395" s="447" t="s">
        <v>1066</v>
      </c>
      <c r="C395" s="447" t="s">
        <v>1136</v>
      </c>
      <c r="D395" s="382" t="s">
        <v>995</v>
      </c>
      <c r="E395" s="388">
        <v>62100000</v>
      </c>
      <c r="F395" s="388"/>
      <c r="G395" s="8">
        <v>62100000</v>
      </c>
      <c r="H395" s="14" t="s">
        <v>996</v>
      </c>
      <c r="I395" s="8">
        <v>62100000</v>
      </c>
      <c r="J395" s="49"/>
      <c r="K395" s="49"/>
      <c r="L395" s="49"/>
      <c r="M395" s="8"/>
      <c r="N395" s="49"/>
      <c r="O395" s="49"/>
      <c r="P395" s="8"/>
      <c r="Q395" s="49"/>
      <c r="R395" s="49"/>
      <c r="S395" s="8"/>
      <c r="T395" s="49"/>
      <c r="U395" s="8">
        <f t="shared" si="26"/>
        <v>1987200</v>
      </c>
      <c r="V395" s="8">
        <f t="shared" si="27"/>
        <v>64087200</v>
      </c>
      <c r="W395" s="6">
        <f t="shared" si="28"/>
        <v>64087200</v>
      </c>
      <c r="X395" s="49"/>
      <c r="Y395" s="709"/>
    </row>
    <row r="396" spans="1:25">
      <c r="A396" s="382">
        <v>71</v>
      </c>
      <c r="B396" s="447" t="s">
        <v>1066</v>
      </c>
      <c r="C396" s="447" t="s">
        <v>1137</v>
      </c>
      <c r="D396" s="382" t="s">
        <v>995</v>
      </c>
      <c r="E396" s="388">
        <v>71400000</v>
      </c>
      <c r="F396" s="388"/>
      <c r="G396" s="8">
        <v>71400000</v>
      </c>
      <c r="H396" s="14" t="s">
        <v>996</v>
      </c>
      <c r="I396" s="8">
        <v>71400000</v>
      </c>
      <c r="J396" s="49"/>
      <c r="K396" s="49"/>
      <c r="L396" s="49"/>
      <c r="M396" s="8"/>
      <c r="N396" s="49"/>
      <c r="O396" s="49"/>
      <c r="P396" s="8"/>
      <c r="Q396" s="49"/>
      <c r="R396" s="49"/>
      <c r="S396" s="8"/>
      <c r="T396" s="49"/>
      <c r="U396" s="8">
        <f t="shared" si="26"/>
        <v>2284800</v>
      </c>
      <c r="V396" s="8">
        <f t="shared" si="27"/>
        <v>73684800</v>
      </c>
      <c r="W396" s="6">
        <f t="shared" si="28"/>
        <v>73684800</v>
      </c>
      <c r="X396" s="49"/>
      <c r="Y396" s="709"/>
    </row>
    <row r="397" spans="1:25">
      <c r="A397" s="382">
        <v>72</v>
      </c>
      <c r="B397" s="447" t="s">
        <v>1066</v>
      </c>
      <c r="C397" s="447" t="s">
        <v>1138</v>
      </c>
      <c r="D397" s="382" t="s">
        <v>995</v>
      </c>
      <c r="E397" s="388">
        <v>80600000</v>
      </c>
      <c r="F397" s="388"/>
      <c r="G397" s="8">
        <v>80600000</v>
      </c>
      <c r="H397" s="14" t="s">
        <v>996</v>
      </c>
      <c r="I397" s="8">
        <v>80600000</v>
      </c>
      <c r="J397" s="49"/>
      <c r="K397" s="49"/>
      <c r="L397" s="49"/>
      <c r="M397" s="8"/>
      <c r="N397" s="49"/>
      <c r="O397" s="49"/>
      <c r="P397" s="8"/>
      <c r="Q397" s="49"/>
      <c r="R397" s="49"/>
      <c r="S397" s="8"/>
      <c r="T397" s="49"/>
      <c r="U397" s="8">
        <f t="shared" si="26"/>
        <v>2579200</v>
      </c>
      <c r="V397" s="8">
        <f t="shared" si="27"/>
        <v>83179200</v>
      </c>
      <c r="W397" s="6">
        <f t="shared" si="28"/>
        <v>83179200</v>
      </c>
      <c r="X397" s="49"/>
      <c r="Y397" s="709"/>
    </row>
    <row r="398" spans="1:25">
      <c r="A398" s="382">
        <v>73</v>
      </c>
      <c r="B398" s="447" t="s">
        <v>1066</v>
      </c>
      <c r="C398" s="447" t="s">
        <v>1139</v>
      </c>
      <c r="D398" s="382" t="s">
        <v>995</v>
      </c>
      <c r="E398" s="388">
        <v>89900000</v>
      </c>
      <c r="F398" s="388"/>
      <c r="G398" s="8">
        <v>89900000</v>
      </c>
      <c r="H398" s="14" t="s">
        <v>996</v>
      </c>
      <c r="I398" s="8">
        <v>89900000</v>
      </c>
      <c r="J398" s="49"/>
      <c r="K398" s="49"/>
      <c r="L398" s="49"/>
      <c r="M398" s="8"/>
      <c r="N398" s="49"/>
      <c r="O398" s="49"/>
      <c r="P398" s="8"/>
      <c r="Q398" s="49"/>
      <c r="R398" s="49"/>
      <c r="S398" s="8"/>
      <c r="T398" s="49"/>
      <c r="U398" s="8">
        <f t="shared" si="26"/>
        <v>2876800</v>
      </c>
      <c r="V398" s="8">
        <f t="shared" si="27"/>
        <v>92776800</v>
      </c>
      <c r="W398" s="6">
        <f t="shared" si="28"/>
        <v>92776800</v>
      </c>
      <c r="X398" s="49"/>
      <c r="Y398" s="709"/>
    </row>
    <row r="399" spans="1:25">
      <c r="A399" s="382">
        <v>74</v>
      </c>
      <c r="B399" s="447" t="s">
        <v>1066</v>
      </c>
      <c r="C399" s="447" t="s">
        <v>1140</v>
      </c>
      <c r="D399" s="382" t="s">
        <v>995</v>
      </c>
      <c r="E399" s="388">
        <v>99100000</v>
      </c>
      <c r="F399" s="388"/>
      <c r="G399" s="8">
        <v>99100000</v>
      </c>
      <c r="H399" s="14" t="s">
        <v>996</v>
      </c>
      <c r="I399" s="8">
        <v>99100000</v>
      </c>
      <c r="J399" s="49"/>
      <c r="K399" s="49"/>
      <c r="L399" s="49"/>
      <c r="M399" s="8"/>
      <c r="N399" s="49"/>
      <c r="O399" s="49"/>
      <c r="P399" s="8"/>
      <c r="Q399" s="49"/>
      <c r="R399" s="49"/>
      <c r="S399" s="8"/>
      <c r="T399" s="49"/>
      <c r="U399" s="8">
        <f t="shared" si="26"/>
        <v>3171200</v>
      </c>
      <c r="V399" s="8">
        <f t="shared" si="27"/>
        <v>102271200</v>
      </c>
      <c r="W399" s="6">
        <f t="shared" si="28"/>
        <v>102271200</v>
      </c>
      <c r="X399" s="49"/>
      <c r="Y399" s="709"/>
    </row>
    <row r="400" spans="1:25">
      <c r="A400" s="382">
        <v>75</v>
      </c>
      <c r="B400" s="447" t="s">
        <v>1066</v>
      </c>
      <c r="C400" s="447" t="s">
        <v>1141</v>
      </c>
      <c r="D400" s="382" t="s">
        <v>995</v>
      </c>
      <c r="E400" s="388">
        <v>108300000</v>
      </c>
      <c r="F400" s="388"/>
      <c r="G400" s="8">
        <v>108300000</v>
      </c>
      <c r="H400" s="14" t="s">
        <v>996</v>
      </c>
      <c r="I400" s="8">
        <v>108300000</v>
      </c>
      <c r="J400" s="49"/>
      <c r="K400" s="49"/>
      <c r="L400" s="49"/>
      <c r="M400" s="8"/>
      <c r="N400" s="49"/>
      <c r="O400" s="49"/>
      <c r="P400" s="8"/>
      <c r="Q400" s="49"/>
      <c r="R400" s="49"/>
      <c r="S400" s="8"/>
      <c r="T400" s="49"/>
      <c r="U400" s="8">
        <f t="shared" si="26"/>
        <v>3465600</v>
      </c>
      <c r="V400" s="8">
        <f t="shared" si="27"/>
        <v>111765600</v>
      </c>
      <c r="W400" s="6">
        <f t="shared" si="28"/>
        <v>111765600</v>
      </c>
      <c r="X400" s="49"/>
      <c r="Y400" s="709"/>
    </row>
    <row r="401" spans="1:25">
      <c r="A401" s="382">
        <v>76</v>
      </c>
      <c r="B401" s="447" t="s">
        <v>1066</v>
      </c>
      <c r="C401" s="447" t="s">
        <v>1142</v>
      </c>
      <c r="D401" s="382" t="s">
        <v>995</v>
      </c>
      <c r="E401" s="388">
        <v>117600000</v>
      </c>
      <c r="F401" s="388"/>
      <c r="G401" s="8">
        <v>117600000</v>
      </c>
      <c r="H401" s="14" t="s">
        <v>996</v>
      </c>
      <c r="I401" s="8">
        <v>117600000</v>
      </c>
      <c r="J401" s="49"/>
      <c r="K401" s="49"/>
      <c r="L401" s="49"/>
      <c r="M401" s="8"/>
      <c r="N401" s="49"/>
      <c r="O401" s="49"/>
      <c r="P401" s="8"/>
      <c r="Q401" s="49"/>
      <c r="R401" s="49"/>
      <c r="S401" s="8"/>
      <c r="T401" s="49"/>
      <c r="U401" s="8">
        <f t="shared" si="26"/>
        <v>3763200</v>
      </c>
      <c r="V401" s="8">
        <f t="shared" si="27"/>
        <v>121363200</v>
      </c>
      <c r="W401" s="6">
        <f t="shared" si="28"/>
        <v>121363200</v>
      </c>
      <c r="X401" s="49"/>
      <c r="Y401" s="709"/>
    </row>
    <row r="402" spans="1:25">
      <c r="A402" s="382">
        <v>77</v>
      </c>
      <c r="B402" s="447" t="s">
        <v>1066</v>
      </c>
      <c r="C402" s="447" t="s">
        <v>1143</v>
      </c>
      <c r="D402" s="382" t="s">
        <v>995</v>
      </c>
      <c r="E402" s="388">
        <v>126800000</v>
      </c>
      <c r="F402" s="388"/>
      <c r="G402" s="8">
        <v>126800000</v>
      </c>
      <c r="H402" s="14" t="s">
        <v>996</v>
      </c>
      <c r="I402" s="8">
        <v>126800000</v>
      </c>
      <c r="J402" s="49"/>
      <c r="K402" s="49"/>
      <c r="L402" s="49"/>
      <c r="M402" s="8"/>
      <c r="N402" s="49"/>
      <c r="O402" s="49"/>
      <c r="P402" s="8"/>
      <c r="Q402" s="49"/>
      <c r="R402" s="49"/>
      <c r="S402" s="8"/>
      <c r="T402" s="49"/>
      <c r="U402" s="8">
        <f t="shared" si="26"/>
        <v>4057600</v>
      </c>
      <c r="V402" s="8">
        <f t="shared" si="27"/>
        <v>130857600</v>
      </c>
      <c r="W402" s="6">
        <f t="shared" si="28"/>
        <v>130857600</v>
      </c>
      <c r="X402" s="49"/>
      <c r="Y402" s="709"/>
    </row>
    <row r="403" spans="1:25">
      <c r="A403" s="382">
        <v>78</v>
      </c>
      <c r="B403" s="447" t="s">
        <v>1066</v>
      </c>
      <c r="C403" s="447" t="s">
        <v>1144</v>
      </c>
      <c r="D403" s="382" t="s">
        <v>995</v>
      </c>
      <c r="E403" s="388">
        <v>36900000</v>
      </c>
      <c r="F403" s="388"/>
      <c r="G403" s="8">
        <v>36900000</v>
      </c>
      <c r="H403" s="14" t="s">
        <v>996</v>
      </c>
      <c r="I403" s="8">
        <v>36900000</v>
      </c>
      <c r="J403" s="49"/>
      <c r="K403" s="49"/>
      <c r="L403" s="49"/>
      <c r="M403" s="8"/>
      <c r="N403" s="49"/>
      <c r="O403" s="49"/>
      <c r="P403" s="8"/>
      <c r="Q403" s="49"/>
      <c r="R403" s="49"/>
      <c r="S403" s="8"/>
      <c r="T403" s="49"/>
      <c r="U403" s="8">
        <f t="shared" si="26"/>
        <v>1180800</v>
      </c>
      <c r="V403" s="8">
        <f t="shared" si="27"/>
        <v>38080800</v>
      </c>
      <c r="W403" s="6">
        <f t="shared" si="28"/>
        <v>38080800</v>
      </c>
      <c r="X403" s="49"/>
      <c r="Y403" s="709"/>
    </row>
    <row r="404" spans="1:25">
      <c r="A404" s="382">
        <v>79</v>
      </c>
      <c r="B404" s="447" t="s">
        <v>1066</v>
      </c>
      <c r="C404" s="447" t="s">
        <v>1145</v>
      </c>
      <c r="D404" s="382" t="s">
        <v>995</v>
      </c>
      <c r="E404" s="388">
        <v>46800000</v>
      </c>
      <c r="F404" s="388"/>
      <c r="G404" s="8">
        <v>46800000</v>
      </c>
      <c r="H404" s="14" t="s">
        <v>996</v>
      </c>
      <c r="I404" s="8">
        <v>46800000</v>
      </c>
      <c r="J404" s="49"/>
      <c r="K404" s="49"/>
      <c r="L404" s="49"/>
      <c r="M404" s="8"/>
      <c r="N404" s="49"/>
      <c r="O404" s="49"/>
      <c r="P404" s="8"/>
      <c r="Q404" s="49"/>
      <c r="R404" s="49"/>
      <c r="S404" s="8"/>
      <c r="T404" s="49"/>
      <c r="U404" s="8">
        <f t="shared" si="26"/>
        <v>1497600</v>
      </c>
      <c r="V404" s="8">
        <f t="shared" si="27"/>
        <v>48297600</v>
      </c>
      <c r="W404" s="6">
        <f t="shared" si="28"/>
        <v>48297600</v>
      </c>
      <c r="X404" s="49"/>
      <c r="Y404" s="709"/>
    </row>
    <row r="405" spans="1:25">
      <c r="A405" s="382">
        <v>80</v>
      </c>
      <c r="B405" s="447" t="s">
        <v>1066</v>
      </c>
      <c r="C405" s="447" t="s">
        <v>1146</v>
      </c>
      <c r="D405" s="382" t="s">
        <v>995</v>
      </c>
      <c r="E405" s="388">
        <v>56700000</v>
      </c>
      <c r="F405" s="388"/>
      <c r="G405" s="8">
        <v>56700000</v>
      </c>
      <c r="H405" s="14" t="s">
        <v>996</v>
      </c>
      <c r="I405" s="8">
        <v>56700000</v>
      </c>
      <c r="J405" s="49"/>
      <c r="K405" s="49"/>
      <c r="L405" s="49"/>
      <c r="M405" s="8"/>
      <c r="N405" s="49"/>
      <c r="O405" s="49"/>
      <c r="P405" s="8"/>
      <c r="Q405" s="49"/>
      <c r="R405" s="49"/>
      <c r="S405" s="8"/>
      <c r="T405" s="49"/>
      <c r="U405" s="8">
        <f t="shared" si="26"/>
        <v>1814400</v>
      </c>
      <c r="V405" s="8">
        <f t="shared" si="27"/>
        <v>58514400</v>
      </c>
      <c r="W405" s="6">
        <f t="shared" si="28"/>
        <v>58514400</v>
      </c>
      <c r="X405" s="49"/>
      <c r="Y405" s="709"/>
    </row>
    <row r="406" spans="1:25">
      <c r="A406" s="382">
        <v>81</v>
      </c>
      <c r="B406" s="447" t="s">
        <v>1066</v>
      </c>
      <c r="C406" s="447" t="s">
        <v>1147</v>
      </c>
      <c r="D406" s="382" t="s">
        <v>995</v>
      </c>
      <c r="E406" s="388">
        <v>66600000</v>
      </c>
      <c r="F406" s="388"/>
      <c r="G406" s="8">
        <v>66600000</v>
      </c>
      <c r="H406" s="14" t="s">
        <v>996</v>
      </c>
      <c r="I406" s="8">
        <v>66600000</v>
      </c>
      <c r="J406" s="49"/>
      <c r="K406" s="49"/>
      <c r="L406" s="49"/>
      <c r="M406" s="8"/>
      <c r="N406" s="49"/>
      <c r="O406" s="49"/>
      <c r="P406" s="8"/>
      <c r="Q406" s="49"/>
      <c r="R406" s="49"/>
      <c r="S406" s="8"/>
      <c r="T406" s="49"/>
      <c r="U406" s="8">
        <f t="shared" si="26"/>
        <v>2131200</v>
      </c>
      <c r="V406" s="8">
        <f t="shared" si="27"/>
        <v>68731200</v>
      </c>
      <c r="W406" s="6">
        <f t="shared" si="28"/>
        <v>68731200</v>
      </c>
      <c r="X406" s="49"/>
      <c r="Y406" s="709"/>
    </row>
    <row r="407" spans="1:25">
      <c r="A407" s="382">
        <v>82</v>
      </c>
      <c r="B407" s="447" t="s">
        <v>1066</v>
      </c>
      <c r="C407" s="447" t="s">
        <v>1148</v>
      </c>
      <c r="D407" s="382" t="s">
        <v>995</v>
      </c>
      <c r="E407" s="388">
        <v>76500000</v>
      </c>
      <c r="F407" s="388"/>
      <c r="G407" s="8">
        <v>76500000</v>
      </c>
      <c r="H407" s="14" t="s">
        <v>996</v>
      </c>
      <c r="I407" s="8">
        <v>76500000</v>
      </c>
      <c r="J407" s="49"/>
      <c r="K407" s="49"/>
      <c r="L407" s="49"/>
      <c r="M407" s="8"/>
      <c r="N407" s="49"/>
      <c r="O407" s="49"/>
      <c r="P407" s="8"/>
      <c r="Q407" s="49"/>
      <c r="R407" s="49"/>
      <c r="S407" s="8"/>
      <c r="T407" s="49"/>
      <c r="U407" s="8">
        <f t="shared" si="26"/>
        <v>2448000</v>
      </c>
      <c r="V407" s="8">
        <f t="shared" si="27"/>
        <v>78948000</v>
      </c>
      <c r="W407" s="6">
        <f t="shared" si="28"/>
        <v>78948000</v>
      </c>
      <c r="X407" s="49"/>
      <c r="Y407" s="709"/>
    </row>
    <row r="408" spans="1:25">
      <c r="A408" s="382">
        <v>83</v>
      </c>
      <c r="B408" s="447" t="s">
        <v>1066</v>
      </c>
      <c r="C408" s="447" t="s">
        <v>1149</v>
      </c>
      <c r="D408" s="382" t="s">
        <v>995</v>
      </c>
      <c r="E408" s="388">
        <v>86400000</v>
      </c>
      <c r="F408" s="388"/>
      <c r="G408" s="8">
        <v>86400000</v>
      </c>
      <c r="H408" s="14" t="s">
        <v>996</v>
      </c>
      <c r="I408" s="8">
        <v>86400000</v>
      </c>
      <c r="J408" s="49"/>
      <c r="K408" s="49"/>
      <c r="L408" s="49"/>
      <c r="M408" s="8"/>
      <c r="N408" s="49"/>
      <c r="O408" s="49"/>
      <c r="P408" s="8"/>
      <c r="Q408" s="49"/>
      <c r="R408" s="49"/>
      <c r="S408" s="8"/>
      <c r="T408" s="49"/>
      <c r="U408" s="8">
        <f t="shared" si="26"/>
        <v>2764800</v>
      </c>
      <c r="V408" s="8">
        <f t="shared" si="27"/>
        <v>89164800</v>
      </c>
      <c r="W408" s="6">
        <f t="shared" si="28"/>
        <v>89164800</v>
      </c>
      <c r="X408" s="49"/>
      <c r="Y408" s="709"/>
    </row>
    <row r="409" spans="1:25">
      <c r="A409" s="382">
        <v>84</v>
      </c>
      <c r="B409" s="447" t="s">
        <v>1066</v>
      </c>
      <c r="C409" s="447" t="s">
        <v>1150</v>
      </c>
      <c r="D409" s="382" t="s">
        <v>995</v>
      </c>
      <c r="E409" s="388">
        <v>96300000</v>
      </c>
      <c r="F409" s="388"/>
      <c r="G409" s="8">
        <v>96300000</v>
      </c>
      <c r="H409" s="14" t="s">
        <v>996</v>
      </c>
      <c r="I409" s="8">
        <v>96300000</v>
      </c>
      <c r="J409" s="49"/>
      <c r="K409" s="49"/>
      <c r="L409" s="49"/>
      <c r="M409" s="8"/>
      <c r="N409" s="49"/>
      <c r="O409" s="49"/>
      <c r="P409" s="8"/>
      <c r="Q409" s="49"/>
      <c r="R409" s="49"/>
      <c r="S409" s="8"/>
      <c r="T409" s="49"/>
      <c r="U409" s="8">
        <f t="shared" si="26"/>
        <v>3081600</v>
      </c>
      <c r="V409" s="8">
        <f t="shared" si="27"/>
        <v>99381600</v>
      </c>
      <c r="W409" s="6">
        <f t="shared" si="28"/>
        <v>99381600</v>
      </c>
      <c r="X409" s="49"/>
      <c r="Y409" s="709"/>
    </row>
    <row r="410" spans="1:25">
      <c r="A410" s="382">
        <v>85</v>
      </c>
      <c r="B410" s="447" t="s">
        <v>1066</v>
      </c>
      <c r="C410" s="447" t="s">
        <v>1151</v>
      </c>
      <c r="D410" s="382" t="s">
        <v>995</v>
      </c>
      <c r="E410" s="388">
        <v>106200000</v>
      </c>
      <c r="F410" s="388"/>
      <c r="G410" s="8">
        <v>106200000</v>
      </c>
      <c r="H410" s="14" t="s">
        <v>996</v>
      </c>
      <c r="I410" s="8">
        <v>106200000</v>
      </c>
      <c r="J410" s="49"/>
      <c r="K410" s="49"/>
      <c r="L410" s="49"/>
      <c r="M410" s="8"/>
      <c r="N410" s="49"/>
      <c r="O410" s="49"/>
      <c r="P410" s="8"/>
      <c r="Q410" s="49"/>
      <c r="R410" s="49"/>
      <c r="S410" s="8"/>
      <c r="T410" s="49"/>
      <c r="U410" s="8">
        <f t="shared" si="26"/>
        <v>3398400</v>
      </c>
      <c r="V410" s="8">
        <f t="shared" si="27"/>
        <v>109598400</v>
      </c>
      <c r="W410" s="6">
        <f t="shared" si="28"/>
        <v>109598400</v>
      </c>
      <c r="X410" s="49"/>
      <c r="Y410" s="709"/>
    </row>
    <row r="411" spans="1:25">
      <c r="A411" s="382">
        <v>86</v>
      </c>
      <c r="B411" s="447" t="s">
        <v>1066</v>
      </c>
      <c r="C411" s="447" t="s">
        <v>1152</v>
      </c>
      <c r="D411" s="382" t="s">
        <v>995</v>
      </c>
      <c r="E411" s="388">
        <v>116100000</v>
      </c>
      <c r="F411" s="388"/>
      <c r="G411" s="8">
        <v>116100000</v>
      </c>
      <c r="H411" s="14" t="s">
        <v>996</v>
      </c>
      <c r="I411" s="8">
        <v>116100000</v>
      </c>
      <c r="J411" s="49"/>
      <c r="K411" s="49"/>
      <c r="L411" s="49"/>
      <c r="M411" s="8"/>
      <c r="N411" s="49"/>
      <c r="O411" s="49"/>
      <c r="P411" s="8"/>
      <c r="Q411" s="49"/>
      <c r="R411" s="49"/>
      <c r="S411" s="8"/>
      <c r="T411" s="49"/>
      <c r="U411" s="8">
        <f t="shared" si="26"/>
        <v>3715200</v>
      </c>
      <c r="V411" s="8">
        <f t="shared" si="27"/>
        <v>119815200</v>
      </c>
      <c r="W411" s="6">
        <f t="shared" si="28"/>
        <v>119815200</v>
      </c>
      <c r="X411" s="49"/>
      <c r="Y411" s="709"/>
    </row>
    <row r="412" spans="1:25">
      <c r="A412" s="382">
        <v>87</v>
      </c>
      <c r="B412" s="447" t="s">
        <v>1066</v>
      </c>
      <c r="C412" s="447" t="s">
        <v>1153</v>
      </c>
      <c r="D412" s="382" t="s">
        <v>995</v>
      </c>
      <c r="E412" s="388">
        <v>126000000</v>
      </c>
      <c r="F412" s="388"/>
      <c r="G412" s="8">
        <v>126000000</v>
      </c>
      <c r="H412" s="14" t="s">
        <v>996</v>
      </c>
      <c r="I412" s="8">
        <v>126000000</v>
      </c>
      <c r="J412" s="49"/>
      <c r="K412" s="49"/>
      <c r="L412" s="49"/>
      <c r="M412" s="8"/>
      <c r="N412" s="49"/>
      <c r="O412" s="49"/>
      <c r="P412" s="8"/>
      <c r="Q412" s="49"/>
      <c r="R412" s="49"/>
      <c r="S412" s="8"/>
      <c r="T412" s="49"/>
      <c r="U412" s="8">
        <f t="shared" si="26"/>
        <v>4032000</v>
      </c>
      <c r="V412" s="8">
        <f t="shared" si="27"/>
        <v>130032000</v>
      </c>
      <c r="W412" s="6">
        <f t="shared" si="28"/>
        <v>130032000</v>
      </c>
      <c r="X412" s="49"/>
      <c r="Y412" s="709"/>
    </row>
    <row r="413" spans="1:25">
      <c r="A413" s="382">
        <v>88</v>
      </c>
      <c r="B413" s="447" t="s">
        <v>1066</v>
      </c>
      <c r="C413" s="447" t="s">
        <v>1154</v>
      </c>
      <c r="D413" s="382" t="s">
        <v>995</v>
      </c>
      <c r="E413" s="388">
        <v>135900000</v>
      </c>
      <c r="F413" s="388"/>
      <c r="G413" s="8">
        <v>135900000</v>
      </c>
      <c r="H413" s="14" t="s">
        <v>996</v>
      </c>
      <c r="I413" s="8">
        <v>135900000</v>
      </c>
      <c r="J413" s="49"/>
      <c r="K413" s="49"/>
      <c r="L413" s="49"/>
      <c r="M413" s="8"/>
      <c r="N413" s="49"/>
      <c r="O413" s="49"/>
      <c r="P413" s="8"/>
      <c r="Q413" s="49"/>
      <c r="R413" s="49"/>
      <c r="S413" s="8"/>
      <c r="T413" s="49"/>
      <c r="U413" s="8">
        <f t="shared" si="26"/>
        <v>4348800</v>
      </c>
      <c r="V413" s="8">
        <f t="shared" si="27"/>
        <v>140248800</v>
      </c>
      <c r="W413" s="6">
        <f t="shared" si="28"/>
        <v>140248800</v>
      </c>
      <c r="X413" s="49"/>
      <c r="Y413" s="709"/>
    </row>
    <row r="414" spans="1:25">
      <c r="A414" s="382">
        <v>89</v>
      </c>
      <c r="B414" s="447" t="s">
        <v>1066</v>
      </c>
      <c r="C414" s="447" t="s">
        <v>1155</v>
      </c>
      <c r="D414" s="382" t="s">
        <v>995</v>
      </c>
      <c r="E414" s="388">
        <v>39400000</v>
      </c>
      <c r="F414" s="388"/>
      <c r="G414" s="8">
        <v>39400000</v>
      </c>
      <c r="H414" s="14" t="s">
        <v>996</v>
      </c>
      <c r="I414" s="8">
        <v>39400000</v>
      </c>
      <c r="J414" s="49"/>
      <c r="K414" s="49"/>
      <c r="L414" s="49"/>
      <c r="M414" s="8"/>
      <c r="N414" s="49"/>
      <c r="O414" s="49"/>
      <c r="P414" s="8"/>
      <c r="Q414" s="49"/>
      <c r="R414" s="49"/>
      <c r="S414" s="8"/>
      <c r="T414" s="49"/>
      <c r="U414" s="8">
        <f t="shared" si="26"/>
        <v>1260800</v>
      </c>
      <c r="V414" s="8">
        <f t="shared" si="27"/>
        <v>40660800</v>
      </c>
      <c r="W414" s="6">
        <f t="shared" si="28"/>
        <v>40660800</v>
      </c>
      <c r="X414" s="49"/>
      <c r="Y414" s="709"/>
    </row>
    <row r="415" spans="1:25">
      <c r="A415" s="382">
        <v>90</v>
      </c>
      <c r="B415" s="447" t="s">
        <v>1066</v>
      </c>
      <c r="C415" s="447" t="s">
        <v>1156</v>
      </c>
      <c r="D415" s="382" t="s">
        <v>995</v>
      </c>
      <c r="E415" s="388">
        <v>49900000</v>
      </c>
      <c r="F415" s="388"/>
      <c r="G415" s="8">
        <v>49900000</v>
      </c>
      <c r="H415" s="14" t="s">
        <v>996</v>
      </c>
      <c r="I415" s="8">
        <v>49900000</v>
      </c>
      <c r="J415" s="49"/>
      <c r="K415" s="49"/>
      <c r="L415" s="49"/>
      <c r="M415" s="8"/>
      <c r="N415" s="49"/>
      <c r="O415" s="49"/>
      <c r="P415" s="8"/>
      <c r="Q415" s="49"/>
      <c r="R415" s="49"/>
      <c r="S415" s="8"/>
      <c r="T415" s="49"/>
      <c r="U415" s="8">
        <f t="shared" si="26"/>
        <v>1596800</v>
      </c>
      <c r="V415" s="8">
        <f t="shared" si="27"/>
        <v>51496800</v>
      </c>
      <c r="W415" s="6">
        <f t="shared" si="28"/>
        <v>51496800</v>
      </c>
      <c r="X415" s="49"/>
      <c r="Y415" s="709"/>
    </row>
    <row r="416" spans="1:25">
      <c r="A416" s="382">
        <v>91</v>
      </c>
      <c r="B416" s="447" t="s">
        <v>1066</v>
      </c>
      <c r="C416" s="447" t="s">
        <v>1157</v>
      </c>
      <c r="D416" s="382" t="s">
        <v>995</v>
      </c>
      <c r="E416" s="388">
        <v>60500000</v>
      </c>
      <c r="F416" s="388"/>
      <c r="G416" s="8">
        <v>60500000</v>
      </c>
      <c r="H416" s="14" t="s">
        <v>996</v>
      </c>
      <c r="I416" s="8">
        <v>60500000</v>
      </c>
      <c r="J416" s="49"/>
      <c r="K416" s="49"/>
      <c r="L416" s="49"/>
      <c r="M416" s="8"/>
      <c r="N416" s="49"/>
      <c r="O416" s="49"/>
      <c r="P416" s="8"/>
      <c r="Q416" s="49"/>
      <c r="R416" s="49"/>
      <c r="S416" s="8"/>
      <c r="T416" s="49"/>
      <c r="U416" s="8">
        <f t="shared" si="26"/>
        <v>1936000</v>
      </c>
      <c r="V416" s="8">
        <f t="shared" si="27"/>
        <v>62436000</v>
      </c>
      <c r="W416" s="6">
        <f t="shared" si="28"/>
        <v>62436000</v>
      </c>
      <c r="X416" s="49"/>
      <c r="Y416" s="709"/>
    </row>
    <row r="417" spans="1:25">
      <c r="A417" s="382">
        <v>92</v>
      </c>
      <c r="B417" s="447" t="s">
        <v>1066</v>
      </c>
      <c r="C417" s="447" t="s">
        <v>1158</v>
      </c>
      <c r="D417" s="382" t="s">
        <v>995</v>
      </c>
      <c r="E417" s="388">
        <v>71000000</v>
      </c>
      <c r="F417" s="388"/>
      <c r="G417" s="8">
        <v>71000000</v>
      </c>
      <c r="H417" s="14" t="s">
        <v>996</v>
      </c>
      <c r="I417" s="8">
        <v>71000000</v>
      </c>
      <c r="J417" s="49"/>
      <c r="K417" s="49"/>
      <c r="L417" s="49"/>
      <c r="M417" s="8"/>
      <c r="N417" s="49"/>
      <c r="O417" s="49"/>
      <c r="P417" s="8"/>
      <c r="Q417" s="49"/>
      <c r="R417" s="49"/>
      <c r="S417" s="8"/>
      <c r="T417" s="49"/>
      <c r="U417" s="8">
        <f t="shared" si="26"/>
        <v>2272000</v>
      </c>
      <c r="V417" s="8">
        <f t="shared" si="27"/>
        <v>73272000</v>
      </c>
      <c r="W417" s="6">
        <f t="shared" si="28"/>
        <v>73272000</v>
      </c>
      <c r="X417" s="49"/>
      <c r="Y417" s="709"/>
    </row>
    <row r="418" spans="1:25">
      <c r="A418" s="382">
        <v>93</v>
      </c>
      <c r="B418" s="447" t="s">
        <v>1066</v>
      </c>
      <c r="C418" s="447" t="s">
        <v>1159</v>
      </c>
      <c r="D418" s="382" t="s">
        <v>995</v>
      </c>
      <c r="E418" s="388">
        <v>81600000</v>
      </c>
      <c r="F418" s="388"/>
      <c r="G418" s="8">
        <v>81600000</v>
      </c>
      <c r="H418" s="14" t="s">
        <v>996</v>
      </c>
      <c r="I418" s="8">
        <v>81600000</v>
      </c>
      <c r="J418" s="49"/>
      <c r="K418" s="49"/>
      <c r="L418" s="49"/>
      <c r="M418" s="8"/>
      <c r="N418" s="49"/>
      <c r="O418" s="49"/>
      <c r="P418" s="8"/>
      <c r="Q418" s="49"/>
      <c r="R418" s="49"/>
      <c r="S418" s="8"/>
      <c r="T418" s="49"/>
      <c r="U418" s="8">
        <f t="shared" si="26"/>
        <v>2611200</v>
      </c>
      <c r="V418" s="8">
        <f t="shared" si="27"/>
        <v>84211200</v>
      </c>
      <c r="W418" s="6">
        <f t="shared" si="28"/>
        <v>84211200</v>
      </c>
      <c r="X418" s="49"/>
      <c r="Y418" s="709"/>
    </row>
    <row r="419" spans="1:25">
      <c r="A419" s="382">
        <v>94</v>
      </c>
      <c r="B419" s="447" t="s">
        <v>1066</v>
      </c>
      <c r="C419" s="447" t="s">
        <v>1160</v>
      </c>
      <c r="D419" s="382" t="s">
        <v>995</v>
      </c>
      <c r="E419" s="388">
        <v>92200000</v>
      </c>
      <c r="F419" s="388"/>
      <c r="G419" s="8">
        <v>92200000</v>
      </c>
      <c r="H419" s="14" t="s">
        <v>996</v>
      </c>
      <c r="I419" s="8">
        <v>92200000</v>
      </c>
      <c r="J419" s="49"/>
      <c r="K419" s="49"/>
      <c r="L419" s="49"/>
      <c r="M419" s="8"/>
      <c r="N419" s="49"/>
      <c r="O419" s="49"/>
      <c r="P419" s="8"/>
      <c r="Q419" s="49"/>
      <c r="R419" s="49"/>
      <c r="S419" s="8"/>
      <c r="T419" s="49"/>
      <c r="U419" s="8">
        <f t="shared" si="26"/>
        <v>2950400</v>
      </c>
      <c r="V419" s="8">
        <f t="shared" si="27"/>
        <v>95150400</v>
      </c>
      <c r="W419" s="6">
        <f t="shared" si="28"/>
        <v>95150400</v>
      </c>
      <c r="X419" s="49"/>
      <c r="Y419" s="709"/>
    </row>
    <row r="420" spans="1:25">
      <c r="A420" s="382">
        <v>95</v>
      </c>
      <c r="B420" s="447" t="s">
        <v>1066</v>
      </c>
      <c r="C420" s="447" t="s">
        <v>1161</v>
      </c>
      <c r="D420" s="382" t="s">
        <v>995</v>
      </c>
      <c r="E420" s="388">
        <v>102700000</v>
      </c>
      <c r="F420" s="388"/>
      <c r="G420" s="8">
        <v>102700000</v>
      </c>
      <c r="H420" s="14" t="s">
        <v>996</v>
      </c>
      <c r="I420" s="8">
        <v>102700000</v>
      </c>
      <c r="J420" s="49"/>
      <c r="K420" s="49"/>
      <c r="L420" s="49"/>
      <c r="M420" s="8"/>
      <c r="N420" s="49"/>
      <c r="O420" s="49"/>
      <c r="P420" s="8"/>
      <c r="Q420" s="49"/>
      <c r="R420" s="49"/>
      <c r="S420" s="8"/>
      <c r="T420" s="49"/>
      <c r="U420" s="8">
        <f t="shared" si="26"/>
        <v>3286400</v>
      </c>
      <c r="V420" s="8">
        <f t="shared" si="27"/>
        <v>105986400</v>
      </c>
      <c r="W420" s="6">
        <f t="shared" si="28"/>
        <v>105986400</v>
      </c>
      <c r="X420" s="49"/>
      <c r="Y420" s="709"/>
    </row>
    <row r="421" spans="1:25">
      <c r="A421" s="382">
        <v>96</v>
      </c>
      <c r="B421" s="447" t="s">
        <v>1066</v>
      </c>
      <c r="C421" s="447" t="s">
        <v>1162</v>
      </c>
      <c r="D421" s="382" t="s">
        <v>995</v>
      </c>
      <c r="E421" s="388">
        <v>113300000</v>
      </c>
      <c r="F421" s="388"/>
      <c r="G421" s="8">
        <v>113300000</v>
      </c>
      <c r="H421" s="14" t="s">
        <v>996</v>
      </c>
      <c r="I421" s="8">
        <v>113300000</v>
      </c>
      <c r="J421" s="49"/>
      <c r="K421" s="49"/>
      <c r="L421" s="49"/>
      <c r="M421" s="8"/>
      <c r="N421" s="49"/>
      <c r="O421" s="49"/>
      <c r="P421" s="8"/>
      <c r="Q421" s="49"/>
      <c r="R421" s="49"/>
      <c r="S421" s="8"/>
      <c r="T421" s="49"/>
      <c r="U421" s="8">
        <f t="shared" si="26"/>
        <v>3625600</v>
      </c>
      <c r="V421" s="8">
        <f t="shared" si="27"/>
        <v>116925600</v>
      </c>
      <c r="W421" s="6">
        <f t="shared" si="28"/>
        <v>116925600</v>
      </c>
      <c r="X421" s="49"/>
      <c r="Y421" s="709"/>
    </row>
    <row r="422" spans="1:25">
      <c r="A422" s="382">
        <v>97</v>
      </c>
      <c r="B422" s="447" t="s">
        <v>1066</v>
      </c>
      <c r="C422" s="447" t="s">
        <v>1163</v>
      </c>
      <c r="D422" s="382" t="s">
        <v>995</v>
      </c>
      <c r="E422" s="388">
        <v>123800000</v>
      </c>
      <c r="F422" s="388"/>
      <c r="G422" s="8">
        <v>123800000</v>
      </c>
      <c r="H422" s="14" t="s">
        <v>996</v>
      </c>
      <c r="I422" s="8">
        <v>123800000</v>
      </c>
      <c r="J422" s="49"/>
      <c r="K422" s="49"/>
      <c r="L422" s="49"/>
      <c r="M422" s="8"/>
      <c r="N422" s="49"/>
      <c r="O422" s="49"/>
      <c r="P422" s="8"/>
      <c r="Q422" s="49"/>
      <c r="R422" s="49"/>
      <c r="S422" s="8"/>
      <c r="T422" s="49"/>
      <c r="U422" s="8">
        <f t="shared" si="26"/>
        <v>3961600</v>
      </c>
      <c r="V422" s="8">
        <f t="shared" si="27"/>
        <v>127761600</v>
      </c>
      <c r="W422" s="6">
        <f t="shared" si="28"/>
        <v>127761600</v>
      </c>
      <c r="X422" s="49"/>
      <c r="Y422" s="709"/>
    </row>
    <row r="423" spans="1:25">
      <c r="A423" s="382">
        <v>98</v>
      </c>
      <c r="B423" s="447" t="s">
        <v>1066</v>
      </c>
      <c r="C423" s="447" t="s">
        <v>1164</v>
      </c>
      <c r="D423" s="382" t="s">
        <v>995</v>
      </c>
      <c r="E423" s="388">
        <v>134400000</v>
      </c>
      <c r="F423" s="388"/>
      <c r="G423" s="8">
        <v>134400000</v>
      </c>
      <c r="H423" s="14" t="s">
        <v>996</v>
      </c>
      <c r="I423" s="8">
        <v>134400000</v>
      </c>
      <c r="J423" s="49"/>
      <c r="K423" s="49"/>
      <c r="L423" s="49"/>
      <c r="M423" s="8"/>
      <c r="N423" s="49"/>
      <c r="O423" s="49"/>
      <c r="P423" s="8"/>
      <c r="Q423" s="49"/>
      <c r="R423" s="49"/>
      <c r="S423" s="8"/>
      <c r="T423" s="49"/>
      <c r="U423" s="8">
        <f t="shared" si="26"/>
        <v>4300800</v>
      </c>
      <c r="V423" s="8">
        <f t="shared" si="27"/>
        <v>138700800</v>
      </c>
      <c r="W423" s="6">
        <f t="shared" si="28"/>
        <v>138700800</v>
      </c>
      <c r="X423" s="49"/>
      <c r="Y423" s="709"/>
    </row>
    <row r="424" spans="1:25">
      <c r="A424" s="382">
        <v>99</v>
      </c>
      <c r="B424" s="447" t="s">
        <v>1066</v>
      </c>
      <c r="C424" s="447" t="s">
        <v>1165</v>
      </c>
      <c r="D424" s="382" t="s">
        <v>995</v>
      </c>
      <c r="E424" s="388">
        <v>145000000</v>
      </c>
      <c r="F424" s="388"/>
      <c r="G424" s="8">
        <v>145000000</v>
      </c>
      <c r="H424" s="14" t="s">
        <v>996</v>
      </c>
      <c r="I424" s="8">
        <v>145000000</v>
      </c>
      <c r="J424" s="49"/>
      <c r="K424" s="49"/>
      <c r="L424" s="49"/>
      <c r="M424" s="8"/>
      <c r="N424" s="49"/>
      <c r="O424" s="49"/>
      <c r="P424" s="8"/>
      <c r="Q424" s="49"/>
      <c r="R424" s="49"/>
      <c r="S424" s="8"/>
      <c r="T424" s="49"/>
      <c r="U424" s="8">
        <f t="shared" si="26"/>
        <v>4640000</v>
      </c>
      <c r="V424" s="8">
        <f t="shared" si="27"/>
        <v>149640000</v>
      </c>
      <c r="W424" s="6">
        <f t="shared" si="28"/>
        <v>149640000</v>
      </c>
      <c r="X424" s="49"/>
      <c r="Y424" s="709"/>
    </row>
    <row r="425" spans="1:25">
      <c r="A425" s="382">
        <v>100</v>
      </c>
      <c r="B425" s="447" t="s">
        <v>1066</v>
      </c>
      <c r="C425" s="447" t="s">
        <v>1166</v>
      </c>
      <c r="D425" s="382" t="s">
        <v>995</v>
      </c>
      <c r="E425" s="388">
        <v>44300000</v>
      </c>
      <c r="F425" s="388"/>
      <c r="G425" s="8">
        <v>44300000</v>
      </c>
      <c r="H425" s="14" t="s">
        <v>996</v>
      </c>
      <c r="I425" s="8">
        <v>44300000</v>
      </c>
      <c r="J425" s="49"/>
      <c r="K425" s="49"/>
      <c r="L425" s="49"/>
      <c r="M425" s="8"/>
      <c r="N425" s="49"/>
      <c r="O425" s="49"/>
      <c r="P425" s="8"/>
      <c r="Q425" s="49"/>
      <c r="R425" s="49"/>
      <c r="S425" s="8"/>
      <c r="T425" s="49"/>
      <c r="U425" s="8">
        <f t="shared" si="26"/>
        <v>1417600</v>
      </c>
      <c r="V425" s="8">
        <f t="shared" si="27"/>
        <v>45717600</v>
      </c>
      <c r="W425" s="6">
        <f t="shared" si="28"/>
        <v>45717600</v>
      </c>
      <c r="X425" s="49"/>
      <c r="Y425" s="709"/>
    </row>
    <row r="426" spans="1:25">
      <c r="A426" s="382">
        <v>101</v>
      </c>
      <c r="B426" s="447" t="s">
        <v>1066</v>
      </c>
      <c r="C426" s="447" t="s">
        <v>1167</v>
      </c>
      <c r="D426" s="382" t="s">
        <v>995</v>
      </c>
      <c r="E426" s="388">
        <v>56200000</v>
      </c>
      <c r="F426" s="388"/>
      <c r="G426" s="8">
        <v>56200000</v>
      </c>
      <c r="H426" s="14" t="s">
        <v>996</v>
      </c>
      <c r="I426" s="8">
        <v>56200000</v>
      </c>
      <c r="J426" s="49"/>
      <c r="K426" s="49"/>
      <c r="L426" s="49"/>
      <c r="M426" s="8"/>
      <c r="N426" s="49"/>
      <c r="O426" s="49"/>
      <c r="P426" s="8"/>
      <c r="Q426" s="49"/>
      <c r="R426" s="49"/>
      <c r="S426" s="8"/>
      <c r="T426" s="49"/>
      <c r="U426" s="8">
        <f t="shared" si="26"/>
        <v>1798400</v>
      </c>
      <c r="V426" s="8">
        <f t="shared" si="27"/>
        <v>57998400</v>
      </c>
      <c r="W426" s="6">
        <f t="shared" si="28"/>
        <v>57998400</v>
      </c>
      <c r="X426" s="49"/>
      <c r="Y426" s="709"/>
    </row>
    <row r="427" spans="1:25">
      <c r="A427" s="382">
        <v>102</v>
      </c>
      <c r="B427" s="447" t="s">
        <v>1066</v>
      </c>
      <c r="C427" s="447" t="s">
        <v>1168</v>
      </c>
      <c r="D427" s="382" t="s">
        <v>995</v>
      </c>
      <c r="E427" s="388">
        <v>68000000</v>
      </c>
      <c r="F427" s="388"/>
      <c r="G427" s="8">
        <v>68000000</v>
      </c>
      <c r="H427" s="14" t="s">
        <v>996</v>
      </c>
      <c r="I427" s="8">
        <v>68000000</v>
      </c>
      <c r="J427" s="49"/>
      <c r="K427" s="49"/>
      <c r="L427" s="49"/>
      <c r="M427" s="8"/>
      <c r="N427" s="49"/>
      <c r="O427" s="49"/>
      <c r="P427" s="8"/>
      <c r="Q427" s="49"/>
      <c r="R427" s="49"/>
      <c r="S427" s="8"/>
      <c r="T427" s="49"/>
      <c r="U427" s="8">
        <f t="shared" si="26"/>
        <v>2176000</v>
      </c>
      <c r="V427" s="8">
        <f t="shared" si="27"/>
        <v>70176000</v>
      </c>
      <c r="W427" s="6">
        <f t="shared" si="28"/>
        <v>70176000</v>
      </c>
      <c r="X427" s="49"/>
      <c r="Y427" s="709"/>
    </row>
    <row r="428" spans="1:25">
      <c r="A428" s="382">
        <v>103</v>
      </c>
      <c r="B428" s="447" t="s">
        <v>1066</v>
      </c>
      <c r="C428" s="447" t="s">
        <v>1169</v>
      </c>
      <c r="D428" s="382" t="s">
        <v>995</v>
      </c>
      <c r="E428" s="388">
        <v>79900000</v>
      </c>
      <c r="F428" s="388"/>
      <c r="G428" s="8">
        <v>79900000</v>
      </c>
      <c r="H428" s="14" t="s">
        <v>996</v>
      </c>
      <c r="I428" s="8">
        <v>79900000</v>
      </c>
      <c r="J428" s="49"/>
      <c r="K428" s="49"/>
      <c r="L428" s="49"/>
      <c r="M428" s="8"/>
      <c r="N428" s="49"/>
      <c r="O428" s="49"/>
      <c r="P428" s="8"/>
      <c r="Q428" s="49"/>
      <c r="R428" s="49"/>
      <c r="S428" s="8"/>
      <c r="T428" s="49"/>
      <c r="U428" s="8">
        <f t="shared" si="26"/>
        <v>2556800</v>
      </c>
      <c r="V428" s="8">
        <f t="shared" si="27"/>
        <v>82456800</v>
      </c>
      <c r="W428" s="6">
        <f t="shared" si="28"/>
        <v>82456800</v>
      </c>
      <c r="X428" s="49"/>
      <c r="Y428" s="709"/>
    </row>
    <row r="429" spans="1:25">
      <c r="A429" s="382">
        <v>104</v>
      </c>
      <c r="B429" s="447" t="s">
        <v>1066</v>
      </c>
      <c r="C429" s="447" t="s">
        <v>1170</v>
      </c>
      <c r="D429" s="382" t="s">
        <v>995</v>
      </c>
      <c r="E429" s="388">
        <v>91800000</v>
      </c>
      <c r="F429" s="388"/>
      <c r="G429" s="8">
        <v>91800000</v>
      </c>
      <c r="H429" s="14" t="s">
        <v>996</v>
      </c>
      <c r="I429" s="8">
        <v>91800000</v>
      </c>
      <c r="J429" s="49"/>
      <c r="K429" s="49"/>
      <c r="L429" s="49"/>
      <c r="M429" s="8"/>
      <c r="N429" s="49"/>
      <c r="O429" s="49"/>
      <c r="P429" s="8"/>
      <c r="Q429" s="49"/>
      <c r="R429" s="49"/>
      <c r="S429" s="8"/>
      <c r="T429" s="49"/>
      <c r="U429" s="8">
        <f t="shared" si="26"/>
        <v>2937600</v>
      </c>
      <c r="V429" s="8">
        <f t="shared" si="27"/>
        <v>94737600</v>
      </c>
      <c r="W429" s="6">
        <f t="shared" si="28"/>
        <v>94737600</v>
      </c>
      <c r="X429" s="49"/>
      <c r="Y429" s="709"/>
    </row>
    <row r="430" spans="1:25">
      <c r="A430" s="382">
        <v>105</v>
      </c>
      <c r="B430" s="447" t="s">
        <v>1066</v>
      </c>
      <c r="C430" s="447" t="s">
        <v>1171</v>
      </c>
      <c r="D430" s="382" t="s">
        <v>995</v>
      </c>
      <c r="E430" s="388">
        <v>103700000</v>
      </c>
      <c r="F430" s="388"/>
      <c r="G430" s="8">
        <v>103700000</v>
      </c>
      <c r="H430" s="14" t="s">
        <v>996</v>
      </c>
      <c r="I430" s="8">
        <v>103700000</v>
      </c>
      <c r="J430" s="49"/>
      <c r="K430" s="49"/>
      <c r="L430" s="49"/>
      <c r="M430" s="8"/>
      <c r="N430" s="49"/>
      <c r="O430" s="49"/>
      <c r="P430" s="8"/>
      <c r="Q430" s="49"/>
      <c r="R430" s="49"/>
      <c r="S430" s="8"/>
      <c r="T430" s="49"/>
      <c r="U430" s="8">
        <f t="shared" si="26"/>
        <v>3318400</v>
      </c>
      <c r="V430" s="8">
        <f t="shared" si="27"/>
        <v>107018400</v>
      </c>
      <c r="W430" s="6">
        <f t="shared" si="28"/>
        <v>107018400</v>
      </c>
      <c r="X430" s="49"/>
      <c r="Y430" s="709"/>
    </row>
    <row r="431" spans="1:25">
      <c r="A431" s="382">
        <v>106</v>
      </c>
      <c r="B431" s="447" t="s">
        <v>1066</v>
      </c>
      <c r="C431" s="447" t="s">
        <v>1172</v>
      </c>
      <c r="D431" s="382" t="s">
        <v>995</v>
      </c>
      <c r="E431" s="388">
        <v>115600000</v>
      </c>
      <c r="F431" s="388"/>
      <c r="G431" s="8">
        <v>115600000</v>
      </c>
      <c r="H431" s="14" t="s">
        <v>996</v>
      </c>
      <c r="I431" s="8">
        <v>115600000</v>
      </c>
      <c r="J431" s="49"/>
      <c r="K431" s="49"/>
      <c r="L431" s="49"/>
      <c r="M431" s="8"/>
      <c r="N431" s="49"/>
      <c r="O431" s="49"/>
      <c r="P431" s="8"/>
      <c r="Q431" s="49"/>
      <c r="R431" s="49"/>
      <c r="S431" s="8"/>
      <c r="T431" s="49"/>
      <c r="U431" s="8">
        <f t="shared" si="26"/>
        <v>3699200</v>
      </c>
      <c r="V431" s="8">
        <f t="shared" si="27"/>
        <v>119299200</v>
      </c>
      <c r="W431" s="6">
        <f t="shared" si="28"/>
        <v>119299200</v>
      </c>
      <c r="X431" s="49"/>
      <c r="Y431" s="709"/>
    </row>
    <row r="432" spans="1:25">
      <c r="A432" s="382">
        <v>107</v>
      </c>
      <c r="B432" s="447" t="s">
        <v>1066</v>
      </c>
      <c r="C432" s="447" t="s">
        <v>1173</v>
      </c>
      <c r="D432" s="382" t="s">
        <v>995</v>
      </c>
      <c r="E432" s="388">
        <v>127400000</v>
      </c>
      <c r="F432" s="388"/>
      <c r="G432" s="8">
        <v>127400000</v>
      </c>
      <c r="H432" s="14" t="s">
        <v>996</v>
      </c>
      <c r="I432" s="8">
        <v>127400000</v>
      </c>
      <c r="J432" s="49"/>
      <c r="K432" s="49"/>
      <c r="L432" s="49"/>
      <c r="M432" s="8"/>
      <c r="N432" s="49"/>
      <c r="O432" s="49"/>
      <c r="P432" s="8"/>
      <c r="Q432" s="49"/>
      <c r="R432" s="49"/>
      <c r="S432" s="8"/>
      <c r="T432" s="49"/>
      <c r="U432" s="8">
        <f t="shared" si="26"/>
        <v>4076800</v>
      </c>
      <c r="V432" s="8">
        <f t="shared" si="27"/>
        <v>131476800</v>
      </c>
      <c r="W432" s="6">
        <f t="shared" si="28"/>
        <v>131476800</v>
      </c>
      <c r="X432" s="49"/>
      <c r="Y432" s="709"/>
    </row>
    <row r="433" spans="1:25">
      <c r="A433" s="382">
        <v>108</v>
      </c>
      <c r="B433" s="447" t="s">
        <v>1066</v>
      </c>
      <c r="C433" s="447" t="s">
        <v>1174</v>
      </c>
      <c r="D433" s="382" t="s">
        <v>995</v>
      </c>
      <c r="E433" s="388">
        <v>139300000</v>
      </c>
      <c r="F433" s="388"/>
      <c r="G433" s="8">
        <v>139300000</v>
      </c>
      <c r="H433" s="14" t="s">
        <v>996</v>
      </c>
      <c r="I433" s="8">
        <v>139300000</v>
      </c>
      <c r="J433" s="49"/>
      <c r="K433" s="49"/>
      <c r="L433" s="49"/>
      <c r="M433" s="8"/>
      <c r="N433" s="49"/>
      <c r="O433" s="49"/>
      <c r="P433" s="8"/>
      <c r="Q433" s="49"/>
      <c r="R433" s="49"/>
      <c r="S433" s="8"/>
      <c r="T433" s="49"/>
      <c r="U433" s="8">
        <f t="shared" si="26"/>
        <v>4457600</v>
      </c>
      <c r="V433" s="8">
        <f t="shared" si="27"/>
        <v>143757600</v>
      </c>
      <c r="W433" s="6">
        <f t="shared" si="28"/>
        <v>143757600</v>
      </c>
      <c r="X433" s="49"/>
      <c r="Y433" s="709"/>
    </row>
    <row r="434" spans="1:25">
      <c r="A434" s="382">
        <v>109</v>
      </c>
      <c r="B434" s="447" t="s">
        <v>1066</v>
      </c>
      <c r="C434" s="447" t="s">
        <v>1175</v>
      </c>
      <c r="D434" s="382" t="s">
        <v>995</v>
      </c>
      <c r="E434" s="388">
        <v>151200000</v>
      </c>
      <c r="F434" s="388"/>
      <c r="G434" s="8">
        <v>151200000</v>
      </c>
      <c r="H434" s="14" t="s">
        <v>996</v>
      </c>
      <c r="I434" s="8">
        <v>151200000</v>
      </c>
      <c r="J434" s="49"/>
      <c r="K434" s="49"/>
      <c r="L434" s="49"/>
      <c r="M434" s="8"/>
      <c r="N434" s="49"/>
      <c r="O434" s="49"/>
      <c r="P434" s="8"/>
      <c r="Q434" s="49"/>
      <c r="R434" s="49"/>
      <c r="S434" s="8"/>
      <c r="T434" s="49"/>
      <c r="U434" s="8">
        <f t="shared" si="26"/>
        <v>4838400</v>
      </c>
      <c r="V434" s="8">
        <f t="shared" si="27"/>
        <v>156038400</v>
      </c>
      <c r="W434" s="6">
        <f t="shared" si="28"/>
        <v>156038400</v>
      </c>
      <c r="X434" s="49"/>
      <c r="Y434" s="709"/>
    </row>
    <row r="435" spans="1:25">
      <c r="A435" s="382">
        <v>110</v>
      </c>
      <c r="B435" s="447" t="s">
        <v>1066</v>
      </c>
      <c r="C435" s="447" t="s">
        <v>1176</v>
      </c>
      <c r="D435" s="382" t="s">
        <v>995</v>
      </c>
      <c r="E435" s="388">
        <v>163100000</v>
      </c>
      <c r="F435" s="388"/>
      <c r="G435" s="8">
        <v>163100000</v>
      </c>
      <c r="H435" s="14" t="s">
        <v>996</v>
      </c>
      <c r="I435" s="8">
        <v>163100000</v>
      </c>
      <c r="J435" s="49"/>
      <c r="K435" s="49"/>
      <c r="L435" s="49"/>
      <c r="M435" s="8"/>
      <c r="N435" s="49"/>
      <c r="O435" s="49"/>
      <c r="P435" s="8"/>
      <c r="Q435" s="49"/>
      <c r="R435" s="49"/>
      <c r="S435" s="8"/>
      <c r="T435" s="49"/>
      <c r="U435" s="8">
        <f t="shared" si="26"/>
        <v>5219200</v>
      </c>
      <c r="V435" s="8">
        <f t="shared" si="27"/>
        <v>168319200</v>
      </c>
      <c r="W435" s="6">
        <f t="shared" si="28"/>
        <v>168319200</v>
      </c>
      <c r="X435" s="49"/>
      <c r="Y435" s="709"/>
    </row>
    <row r="436" spans="1:25">
      <c r="A436" s="382">
        <v>111</v>
      </c>
      <c r="B436" s="447" t="s">
        <v>1066</v>
      </c>
      <c r="C436" s="447" t="s">
        <v>1177</v>
      </c>
      <c r="D436" s="382" t="s">
        <v>995</v>
      </c>
      <c r="E436" s="388">
        <v>49200000</v>
      </c>
      <c r="F436" s="388"/>
      <c r="G436" s="8">
        <v>49200000</v>
      </c>
      <c r="H436" s="14" t="s">
        <v>996</v>
      </c>
      <c r="I436" s="8">
        <v>49200000</v>
      </c>
      <c r="J436" s="49"/>
      <c r="K436" s="49"/>
      <c r="L436" s="49"/>
      <c r="M436" s="8"/>
      <c r="N436" s="49"/>
      <c r="O436" s="49"/>
      <c r="P436" s="8"/>
      <c r="Q436" s="49"/>
      <c r="R436" s="49"/>
      <c r="S436" s="8"/>
      <c r="T436" s="49"/>
      <c r="U436" s="8">
        <f t="shared" si="26"/>
        <v>1574400</v>
      </c>
      <c r="V436" s="8">
        <f t="shared" si="27"/>
        <v>50774400</v>
      </c>
      <c r="W436" s="6">
        <f t="shared" si="28"/>
        <v>50774400</v>
      </c>
      <c r="X436" s="49"/>
      <c r="Y436" s="709"/>
    </row>
    <row r="437" spans="1:25">
      <c r="A437" s="382">
        <v>112</v>
      </c>
      <c r="B437" s="447" t="s">
        <v>1066</v>
      </c>
      <c r="C437" s="447" t="s">
        <v>1178</v>
      </c>
      <c r="D437" s="382" t="s">
        <v>995</v>
      </c>
      <c r="E437" s="388">
        <v>62400000</v>
      </c>
      <c r="F437" s="388"/>
      <c r="G437" s="8">
        <v>62400000</v>
      </c>
      <c r="H437" s="14" t="s">
        <v>996</v>
      </c>
      <c r="I437" s="8">
        <v>62400000</v>
      </c>
      <c r="J437" s="49"/>
      <c r="K437" s="49"/>
      <c r="L437" s="49"/>
      <c r="M437" s="8"/>
      <c r="N437" s="49"/>
      <c r="O437" s="49"/>
      <c r="P437" s="8"/>
      <c r="Q437" s="49"/>
      <c r="R437" s="49"/>
      <c r="S437" s="8"/>
      <c r="T437" s="49"/>
      <c r="U437" s="8">
        <f t="shared" si="26"/>
        <v>1996800</v>
      </c>
      <c r="V437" s="8">
        <f t="shared" si="27"/>
        <v>64396800</v>
      </c>
      <c r="W437" s="6">
        <f t="shared" si="28"/>
        <v>64396800</v>
      </c>
      <c r="X437" s="49"/>
      <c r="Y437" s="709"/>
    </row>
    <row r="438" spans="1:25">
      <c r="A438" s="382">
        <v>113</v>
      </c>
      <c r="B438" s="447" t="s">
        <v>1066</v>
      </c>
      <c r="C438" s="447" t="s">
        <v>1179</v>
      </c>
      <c r="D438" s="382" t="s">
        <v>995</v>
      </c>
      <c r="E438" s="388">
        <v>75600000</v>
      </c>
      <c r="F438" s="388"/>
      <c r="G438" s="8">
        <v>75600000</v>
      </c>
      <c r="H438" s="14" t="s">
        <v>996</v>
      </c>
      <c r="I438" s="8">
        <v>75600000</v>
      </c>
      <c r="J438" s="49"/>
      <c r="K438" s="49"/>
      <c r="L438" s="49"/>
      <c r="M438" s="8"/>
      <c r="N438" s="49"/>
      <c r="O438" s="49"/>
      <c r="P438" s="8"/>
      <c r="Q438" s="49"/>
      <c r="R438" s="49"/>
      <c r="S438" s="8"/>
      <c r="T438" s="49"/>
      <c r="U438" s="8">
        <f t="shared" si="26"/>
        <v>2419200</v>
      </c>
      <c r="V438" s="8">
        <f t="shared" si="27"/>
        <v>78019200</v>
      </c>
      <c r="W438" s="6">
        <f t="shared" si="28"/>
        <v>78019200</v>
      </c>
      <c r="X438" s="49"/>
      <c r="Y438" s="709"/>
    </row>
    <row r="439" spans="1:25">
      <c r="A439" s="382">
        <v>114</v>
      </c>
      <c r="B439" s="447" t="s">
        <v>1066</v>
      </c>
      <c r="C439" s="447" t="s">
        <v>1180</v>
      </c>
      <c r="D439" s="382" t="s">
        <v>995</v>
      </c>
      <c r="E439" s="388">
        <v>88800000</v>
      </c>
      <c r="F439" s="388"/>
      <c r="G439" s="8">
        <v>88800000</v>
      </c>
      <c r="H439" s="14" t="s">
        <v>996</v>
      </c>
      <c r="I439" s="8">
        <v>88800000</v>
      </c>
      <c r="J439" s="49"/>
      <c r="K439" s="49"/>
      <c r="L439" s="49"/>
      <c r="M439" s="8"/>
      <c r="N439" s="49"/>
      <c r="O439" s="49"/>
      <c r="P439" s="8"/>
      <c r="Q439" s="49"/>
      <c r="R439" s="49"/>
      <c r="S439" s="8"/>
      <c r="T439" s="49"/>
      <c r="U439" s="8">
        <f t="shared" si="26"/>
        <v>2841600</v>
      </c>
      <c r="V439" s="8">
        <f t="shared" si="27"/>
        <v>91641600</v>
      </c>
      <c r="W439" s="6">
        <f t="shared" si="28"/>
        <v>91641600</v>
      </c>
      <c r="X439" s="49"/>
      <c r="Y439" s="709"/>
    </row>
    <row r="440" spans="1:25">
      <c r="A440" s="382">
        <v>115</v>
      </c>
      <c r="B440" s="447" t="s">
        <v>1066</v>
      </c>
      <c r="C440" s="447" t="s">
        <v>1181</v>
      </c>
      <c r="D440" s="382" t="s">
        <v>995</v>
      </c>
      <c r="E440" s="388">
        <v>102000000</v>
      </c>
      <c r="F440" s="388"/>
      <c r="G440" s="8">
        <v>102000000</v>
      </c>
      <c r="H440" s="14" t="s">
        <v>996</v>
      </c>
      <c r="I440" s="8">
        <v>102000000</v>
      </c>
      <c r="J440" s="49"/>
      <c r="K440" s="49"/>
      <c r="L440" s="49"/>
      <c r="M440" s="8"/>
      <c r="N440" s="49"/>
      <c r="O440" s="49"/>
      <c r="P440" s="8"/>
      <c r="Q440" s="49"/>
      <c r="R440" s="49"/>
      <c r="S440" s="8"/>
      <c r="T440" s="49"/>
      <c r="U440" s="8">
        <f t="shared" si="26"/>
        <v>3264000</v>
      </c>
      <c r="V440" s="8">
        <f t="shared" si="27"/>
        <v>105264000</v>
      </c>
      <c r="W440" s="6">
        <f t="shared" si="28"/>
        <v>105264000</v>
      </c>
      <c r="X440" s="49"/>
      <c r="Y440" s="709"/>
    </row>
    <row r="441" spans="1:25">
      <c r="A441" s="382">
        <v>116</v>
      </c>
      <c r="B441" s="447" t="s">
        <v>1066</v>
      </c>
      <c r="C441" s="447" t="s">
        <v>1182</v>
      </c>
      <c r="D441" s="382" t="s">
        <v>995</v>
      </c>
      <c r="E441" s="388">
        <v>115200000</v>
      </c>
      <c r="F441" s="388"/>
      <c r="G441" s="8">
        <v>115200000</v>
      </c>
      <c r="H441" s="14" t="s">
        <v>996</v>
      </c>
      <c r="I441" s="8">
        <v>115200000</v>
      </c>
      <c r="J441" s="49"/>
      <c r="K441" s="49"/>
      <c r="L441" s="49"/>
      <c r="M441" s="8"/>
      <c r="N441" s="49"/>
      <c r="O441" s="49"/>
      <c r="P441" s="8"/>
      <c r="Q441" s="49"/>
      <c r="R441" s="49"/>
      <c r="S441" s="8"/>
      <c r="T441" s="49"/>
      <c r="U441" s="8">
        <f t="shared" si="26"/>
        <v>3686400</v>
      </c>
      <c r="V441" s="8">
        <f t="shared" si="27"/>
        <v>118886400</v>
      </c>
      <c r="W441" s="6">
        <f t="shared" si="28"/>
        <v>118886400</v>
      </c>
      <c r="X441" s="49"/>
      <c r="Y441" s="709"/>
    </row>
    <row r="442" spans="1:25">
      <c r="A442" s="382">
        <v>117</v>
      </c>
      <c r="B442" s="447" t="s">
        <v>1066</v>
      </c>
      <c r="C442" s="447" t="s">
        <v>1183</v>
      </c>
      <c r="D442" s="382" t="s">
        <v>995</v>
      </c>
      <c r="E442" s="388">
        <v>128400000</v>
      </c>
      <c r="F442" s="388"/>
      <c r="G442" s="8">
        <v>128400000</v>
      </c>
      <c r="H442" s="14" t="s">
        <v>996</v>
      </c>
      <c r="I442" s="8">
        <v>128400000</v>
      </c>
      <c r="J442" s="49"/>
      <c r="K442" s="49"/>
      <c r="L442" s="49"/>
      <c r="M442" s="8"/>
      <c r="N442" s="49"/>
      <c r="O442" s="49"/>
      <c r="P442" s="8"/>
      <c r="Q442" s="49"/>
      <c r="R442" s="49"/>
      <c r="S442" s="8"/>
      <c r="T442" s="49"/>
      <c r="U442" s="8">
        <f t="shared" si="26"/>
        <v>4108800</v>
      </c>
      <c r="V442" s="8">
        <f t="shared" si="27"/>
        <v>132508800</v>
      </c>
      <c r="W442" s="6">
        <f t="shared" si="28"/>
        <v>132508800</v>
      </c>
      <c r="X442" s="49"/>
      <c r="Y442" s="709"/>
    </row>
    <row r="443" spans="1:25">
      <c r="A443" s="382">
        <v>118</v>
      </c>
      <c r="B443" s="447" t="s">
        <v>1066</v>
      </c>
      <c r="C443" s="447" t="s">
        <v>1184</v>
      </c>
      <c r="D443" s="382" t="s">
        <v>995</v>
      </c>
      <c r="E443" s="388">
        <v>141600000</v>
      </c>
      <c r="F443" s="388"/>
      <c r="G443" s="8">
        <v>141600000</v>
      </c>
      <c r="H443" s="14" t="s">
        <v>996</v>
      </c>
      <c r="I443" s="8">
        <v>141600000</v>
      </c>
      <c r="J443" s="49"/>
      <c r="K443" s="49"/>
      <c r="L443" s="49"/>
      <c r="M443" s="8"/>
      <c r="N443" s="49"/>
      <c r="O443" s="49"/>
      <c r="P443" s="8"/>
      <c r="Q443" s="49"/>
      <c r="R443" s="49"/>
      <c r="S443" s="8"/>
      <c r="T443" s="49"/>
      <c r="U443" s="8">
        <f t="shared" si="26"/>
        <v>4531200</v>
      </c>
      <c r="V443" s="8">
        <f t="shared" si="27"/>
        <v>146131200</v>
      </c>
      <c r="W443" s="6">
        <f t="shared" si="28"/>
        <v>146131200</v>
      </c>
      <c r="X443" s="49"/>
      <c r="Y443" s="709"/>
    </row>
    <row r="444" spans="1:25">
      <c r="A444" s="382">
        <v>119</v>
      </c>
      <c r="B444" s="447" t="s">
        <v>1066</v>
      </c>
      <c r="C444" s="447" t="s">
        <v>1185</v>
      </c>
      <c r="D444" s="382" t="s">
        <v>995</v>
      </c>
      <c r="E444" s="388">
        <v>154800000</v>
      </c>
      <c r="F444" s="388"/>
      <c r="G444" s="8">
        <v>154800000</v>
      </c>
      <c r="H444" s="14" t="s">
        <v>996</v>
      </c>
      <c r="I444" s="8">
        <v>154800000</v>
      </c>
      <c r="J444" s="49"/>
      <c r="K444" s="49"/>
      <c r="L444" s="49"/>
      <c r="M444" s="8"/>
      <c r="N444" s="49"/>
      <c r="O444" s="49"/>
      <c r="P444" s="8"/>
      <c r="Q444" s="49"/>
      <c r="R444" s="49"/>
      <c r="S444" s="8"/>
      <c r="T444" s="49"/>
      <c r="U444" s="8">
        <f t="shared" si="26"/>
        <v>4953600</v>
      </c>
      <c r="V444" s="8">
        <f t="shared" si="27"/>
        <v>159753600</v>
      </c>
      <c r="W444" s="6">
        <f t="shared" si="28"/>
        <v>159753600</v>
      </c>
      <c r="X444" s="49"/>
      <c r="Y444" s="709"/>
    </row>
    <row r="445" spans="1:25">
      <c r="A445" s="382">
        <v>120</v>
      </c>
      <c r="B445" s="447" t="s">
        <v>1066</v>
      </c>
      <c r="C445" s="447" t="s">
        <v>1186</v>
      </c>
      <c r="D445" s="382" t="s">
        <v>995</v>
      </c>
      <c r="E445" s="388">
        <v>168000000</v>
      </c>
      <c r="F445" s="388"/>
      <c r="G445" s="8">
        <v>168000000</v>
      </c>
      <c r="H445" s="14" t="s">
        <v>996</v>
      </c>
      <c r="I445" s="8">
        <v>168000000</v>
      </c>
      <c r="J445" s="49"/>
      <c r="K445" s="49"/>
      <c r="L445" s="49"/>
      <c r="M445" s="8"/>
      <c r="N445" s="49"/>
      <c r="O445" s="49"/>
      <c r="P445" s="8"/>
      <c r="Q445" s="49"/>
      <c r="R445" s="49"/>
      <c r="S445" s="8"/>
      <c r="T445" s="49"/>
      <c r="U445" s="8">
        <f t="shared" si="26"/>
        <v>5376000</v>
      </c>
      <c r="V445" s="8">
        <f t="shared" si="27"/>
        <v>173376000</v>
      </c>
      <c r="W445" s="6">
        <f t="shared" si="28"/>
        <v>173376000</v>
      </c>
      <c r="X445" s="49"/>
      <c r="Y445" s="709"/>
    </row>
    <row r="446" spans="1:25">
      <c r="A446" s="382">
        <v>121</v>
      </c>
      <c r="B446" s="447" t="s">
        <v>1066</v>
      </c>
      <c r="C446" s="447" t="s">
        <v>1187</v>
      </c>
      <c r="D446" s="382" t="s">
        <v>995</v>
      </c>
      <c r="E446" s="388">
        <v>181200000</v>
      </c>
      <c r="F446" s="388"/>
      <c r="G446" s="8">
        <v>181200000</v>
      </c>
      <c r="H446" s="14" t="s">
        <v>996</v>
      </c>
      <c r="I446" s="8">
        <v>181200000</v>
      </c>
      <c r="J446" s="49"/>
      <c r="K446" s="49"/>
      <c r="L446" s="49"/>
      <c r="M446" s="8"/>
      <c r="N446" s="49"/>
      <c r="O446" s="49"/>
      <c r="P446" s="8"/>
      <c r="Q446" s="49"/>
      <c r="R446" s="49"/>
      <c r="S446" s="8"/>
      <c r="T446" s="49"/>
      <c r="U446" s="8">
        <f t="shared" si="26"/>
        <v>5798400</v>
      </c>
      <c r="V446" s="8">
        <f t="shared" si="27"/>
        <v>186998400</v>
      </c>
      <c r="W446" s="6">
        <f t="shared" si="28"/>
        <v>186998400</v>
      </c>
      <c r="X446" s="49"/>
      <c r="Y446" s="709"/>
    </row>
    <row r="447" spans="1:25">
      <c r="A447" s="382">
        <v>122</v>
      </c>
      <c r="B447" s="447" t="s">
        <v>1066</v>
      </c>
      <c r="C447" s="447" t="s">
        <v>1188</v>
      </c>
      <c r="D447" s="382" t="s">
        <v>995</v>
      </c>
      <c r="E447" s="388">
        <v>54100000</v>
      </c>
      <c r="F447" s="388"/>
      <c r="G447" s="8">
        <v>54100000</v>
      </c>
      <c r="H447" s="14" t="s">
        <v>996</v>
      </c>
      <c r="I447" s="8">
        <v>54100000</v>
      </c>
      <c r="J447" s="49"/>
      <c r="K447" s="49"/>
      <c r="L447" s="49"/>
      <c r="M447" s="8"/>
      <c r="N447" s="49"/>
      <c r="O447" s="49"/>
      <c r="P447" s="8"/>
      <c r="Q447" s="49"/>
      <c r="R447" s="49"/>
      <c r="S447" s="8"/>
      <c r="T447" s="49"/>
      <c r="U447" s="8">
        <f t="shared" si="26"/>
        <v>1731200</v>
      </c>
      <c r="V447" s="8">
        <f t="shared" si="27"/>
        <v>55831200</v>
      </c>
      <c r="W447" s="6">
        <f t="shared" si="28"/>
        <v>55831200</v>
      </c>
      <c r="X447" s="49"/>
      <c r="Y447" s="709"/>
    </row>
    <row r="448" spans="1:25">
      <c r="A448" s="382">
        <v>123</v>
      </c>
      <c r="B448" s="447" t="s">
        <v>1066</v>
      </c>
      <c r="C448" s="447" t="s">
        <v>1189</v>
      </c>
      <c r="D448" s="382" t="s">
        <v>995</v>
      </c>
      <c r="E448" s="388">
        <v>68600000</v>
      </c>
      <c r="F448" s="388"/>
      <c r="G448" s="8">
        <v>68600000</v>
      </c>
      <c r="H448" s="14" t="s">
        <v>996</v>
      </c>
      <c r="I448" s="8">
        <v>68600000</v>
      </c>
      <c r="J448" s="49"/>
      <c r="K448" s="49"/>
      <c r="L448" s="49"/>
      <c r="M448" s="8"/>
      <c r="N448" s="49"/>
      <c r="O448" s="49"/>
      <c r="P448" s="8"/>
      <c r="Q448" s="49"/>
      <c r="R448" s="49"/>
      <c r="S448" s="8"/>
      <c r="T448" s="49"/>
      <c r="U448" s="8">
        <f t="shared" si="26"/>
        <v>2195200</v>
      </c>
      <c r="V448" s="8">
        <f t="shared" si="27"/>
        <v>70795200</v>
      </c>
      <c r="W448" s="6">
        <f t="shared" si="28"/>
        <v>70795200</v>
      </c>
      <c r="X448" s="49"/>
      <c r="Y448" s="709"/>
    </row>
    <row r="449" spans="1:25">
      <c r="A449" s="382">
        <v>124</v>
      </c>
      <c r="B449" s="447" t="s">
        <v>1066</v>
      </c>
      <c r="C449" s="447" t="s">
        <v>1190</v>
      </c>
      <c r="D449" s="382" t="s">
        <v>995</v>
      </c>
      <c r="E449" s="388">
        <v>83200000</v>
      </c>
      <c r="F449" s="388"/>
      <c r="G449" s="8">
        <v>83200000</v>
      </c>
      <c r="H449" s="14" t="s">
        <v>996</v>
      </c>
      <c r="I449" s="8">
        <v>83200000</v>
      </c>
      <c r="J449" s="49"/>
      <c r="K449" s="49"/>
      <c r="L449" s="49"/>
      <c r="M449" s="8"/>
      <c r="N449" s="49"/>
      <c r="O449" s="49"/>
      <c r="P449" s="8"/>
      <c r="Q449" s="49"/>
      <c r="R449" s="49"/>
      <c r="S449" s="8"/>
      <c r="T449" s="49"/>
      <c r="U449" s="8">
        <f t="shared" si="26"/>
        <v>2662400</v>
      </c>
      <c r="V449" s="8">
        <f t="shared" si="27"/>
        <v>85862400</v>
      </c>
      <c r="W449" s="6">
        <f t="shared" si="28"/>
        <v>85862400</v>
      </c>
      <c r="X449" s="49"/>
      <c r="Y449" s="709"/>
    </row>
    <row r="450" spans="1:25">
      <c r="A450" s="382">
        <v>125</v>
      </c>
      <c r="B450" s="447" t="s">
        <v>1066</v>
      </c>
      <c r="C450" s="447" t="s">
        <v>1191</v>
      </c>
      <c r="D450" s="382" t="s">
        <v>995</v>
      </c>
      <c r="E450" s="388">
        <v>97700000</v>
      </c>
      <c r="F450" s="388"/>
      <c r="G450" s="8">
        <v>97700000</v>
      </c>
      <c r="H450" s="14" t="s">
        <v>996</v>
      </c>
      <c r="I450" s="8">
        <v>97700000</v>
      </c>
      <c r="J450" s="49"/>
      <c r="K450" s="49"/>
      <c r="L450" s="49"/>
      <c r="M450" s="8"/>
      <c r="N450" s="49"/>
      <c r="O450" s="49"/>
      <c r="P450" s="8"/>
      <c r="Q450" s="49"/>
      <c r="R450" s="49"/>
      <c r="S450" s="8"/>
      <c r="T450" s="49"/>
      <c r="U450" s="8">
        <f t="shared" si="26"/>
        <v>3126400</v>
      </c>
      <c r="V450" s="8">
        <f t="shared" si="27"/>
        <v>100826400</v>
      </c>
      <c r="W450" s="6">
        <f t="shared" si="28"/>
        <v>100826400</v>
      </c>
      <c r="X450" s="49"/>
      <c r="Y450" s="709"/>
    </row>
    <row r="451" spans="1:25">
      <c r="A451" s="382">
        <v>126</v>
      </c>
      <c r="B451" s="447" t="s">
        <v>1066</v>
      </c>
      <c r="C451" s="447" t="s">
        <v>1192</v>
      </c>
      <c r="D451" s="382" t="s">
        <v>995</v>
      </c>
      <c r="E451" s="388">
        <v>112200000</v>
      </c>
      <c r="F451" s="388"/>
      <c r="G451" s="8">
        <v>112200000</v>
      </c>
      <c r="H451" s="14" t="s">
        <v>996</v>
      </c>
      <c r="I451" s="8">
        <v>112200000</v>
      </c>
      <c r="J451" s="49"/>
      <c r="K451" s="49"/>
      <c r="L451" s="49"/>
      <c r="M451" s="8"/>
      <c r="N451" s="49"/>
      <c r="O451" s="49"/>
      <c r="P451" s="8"/>
      <c r="Q451" s="49"/>
      <c r="R451" s="49"/>
      <c r="S451" s="8"/>
      <c r="T451" s="49"/>
      <c r="U451" s="8">
        <f t="shared" si="26"/>
        <v>3590400</v>
      </c>
      <c r="V451" s="8">
        <f t="shared" si="27"/>
        <v>115790400</v>
      </c>
      <c r="W451" s="6">
        <f t="shared" si="28"/>
        <v>115790400</v>
      </c>
      <c r="X451" s="49"/>
      <c r="Y451" s="709"/>
    </row>
    <row r="452" spans="1:25">
      <c r="A452" s="382">
        <v>127</v>
      </c>
      <c r="B452" s="447" t="s">
        <v>1066</v>
      </c>
      <c r="C452" s="447" t="s">
        <v>1193</v>
      </c>
      <c r="D452" s="382" t="s">
        <v>995</v>
      </c>
      <c r="E452" s="388">
        <v>126700000</v>
      </c>
      <c r="F452" s="388"/>
      <c r="G452" s="8">
        <v>126700000</v>
      </c>
      <c r="H452" s="14" t="s">
        <v>996</v>
      </c>
      <c r="I452" s="8">
        <v>126700000</v>
      </c>
      <c r="J452" s="49"/>
      <c r="K452" s="49"/>
      <c r="L452" s="49"/>
      <c r="M452" s="8"/>
      <c r="N452" s="49"/>
      <c r="O452" s="49"/>
      <c r="P452" s="8"/>
      <c r="Q452" s="49"/>
      <c r="R452" s="49"/>
      <c r="S452" s="8"/>
      <c r="T452" s="49"/>
      <c r="U452" s="8">
        <f t="shared" si="26"/>
        <v>4054400</v>
      </c>
      <c r="V452" s="8">
        <f t="shared" si="27"/>
        <v>130754400</v>
      </c>
      <c r="W452" s="6">
        <f t="shared" si="28"/>
        <v>130754400</v>
      </c>
      <c r="X452" s="49"/>
      <c r="Y452" s="709"/>
    </row>
    <row r="453" spans="1:25">
      <c r="A453" s="382">
        <v>128</v>
      </c>
      <c r="B453" s="447" t="s">
        <v>1066</v>
      </c>
      <c r="C453" s="447" t="s">
        <v>1194</v>
      </c>
      <c r="D453" s="382" t="s">
        <v>995</v>
      </c>
      <c r="E453" s="388">
        <v>141200000</v>
      </c>
      <c r="F453" s="388"/>
      <c r="G453" s="8">
        <v>141200000</v>
      </c>
      <c r="H453" s="14" t="s">
        <v>996</v>
      </c>
      <c r="I453" s="8">
        <v>141200000</v>
      </c>
      <c r="J453" s="49"/>
      <c r="K453" s="49"/>
      <c r="L453" s="49"/>
      <c r="M453" s="8"/>
      <c r="N453" s="49"/>
      <c r="O453" s="49"/>
      <c r="P453" s="8"/>
      <c r="Q453" s="49"/>
      <c r="R453" s="49"/>
      <c r="S453" s="8"/>
      <c r="T453" s="49"/>
      <c r="U453" s="8">
        <f t="shared" si="26"/>
        <v>4518400</v>
      </c>
      <c r="V453" s="8">
        <f t="shared" si="27"/>
        <v>145718400</v>
      </c>
      <c r="W453" s="6">
        <f t="shared" si="28"/>
        <v>145718400</v>
      </c>
      <c r="X453" s="49"/>
      <c r="Y453" s="709"/>
    </row>
    <row r="454" spans="1:25">
      <c r="A454" s="382">
        <v>129</v>
      </c>
      <c r="B454" s="447" t="s">
        <v>1066</v>
      </c>
      <c r="C454" s="447" t="s">
        <v>1195</v>
      </c>
      <c r="D454" s="382" t="s">
        <v>995</v>
      </c>
      <c r="E454" s="388">
        <v>155800000</v>
      </c>
      <c r="F454" s="388"/>
      <c r="G454" s="8">
        <v>155800000</v>
      </c>
      <c r="H454" s="14" t="s">
        <v>996</v>
      </c>
      <c r="I454" s="8">
        <v>155800000</v>
      </c>
      <c r="J454" s="49"/>
      <c r="K454" s="49"/>
      <c r="L454" s="49"/>
      <c r="M454" s="8"/>
      <c r="N454" s="49"/>
      <c r="O454" s="49"/>
      <c r="P454" s="8"/>
      <c r="Q454" s="49"/>
      <c r="R454" s="49"/>
      <c r="S454" s="8"/>
      <c r="T454" s="49"/>
      <c r="U454" s="8">
        <f t="shared" ref="U454:U517" si="29">+I454*0.032</f>
        <v>4985600</v>
      </c>
      <c r="V454" s="8">
        <f t="shared" ref="V454:V517" si="30">+I454+U454</f>
        <v>160785600</v>
      </c>
      <c r="W454" s="6">
        <f t="shared" ref="W454:W517" si="31">ROUNDUP(V454,-2)</f>
        <v>160785600</v>
      </c>
      <c r="X454" s="49"/>
      <c r="Y454" s="709"/>
    </row>
    <row r="455" spans="1:25">
      <c r="A455" s="382">
        <v>130</v>
      </c>
      <c r="B455" s="447" t="s">
        <v>1066</v>
      </c>
      <c r="C455" s="447" t="s">
        <v>1196</v>
      </c>
      <c r="D455" s="382" t="s">
        <v>995</v>
      </c>
      <c r="E455" s="388">
        <v>170300000</v>
      </c>
      <c r="F455" s="388"/>
      <c r="G455" s="8">
        <v>170300000</v>
      </c>
      <c r="H455" s="14" t="s">
        <v>996</v>
      </c>
      <c r="I455" s="8">
        <v>170300000</v>
      </c>
      <c r="J455" s="49"/>
      <c r="K455" s="49"/>
      <c r="L455" s="49"/>
      <c r="M455" s="8"/>
      <c r="N455" s="49"/>
      <c r="O455" s="49"/>
      <c r="P455" s="8"/>
      <c r="Q455" s="49"/>
      <c r="R455" s="49"/>
      <c r="S455" s="8"/>
      <c r="T455" s="49"/>
      <c r="U455" s="8">
        <f t="shared" si="29"/>
        <v>5449600</v>
      </c>
      <c r="V455" s="8">
        <f t="shared" si="30"/>
        <v>175749600</v>
      </c>
      <c r="W455" s="6">
        <f t="shared" si="31"/>
        <v>175749600</v>
      </c>
      <c r="X455" s="49"/>
      <c r="Y455" s="709"/>
    </row>
    <row r="456" spans="1:25">
      <c r="A456" s="382">
        <v>131</v>
      </c>
      <c r="B456" s="447" t="s">
        <v>1066</v>
      </c>
      <c r="C456" s="447" t="s">
        <v>1197</v>
      </c>
      <c r="D456" s="382" t="s">
        <v>995</v>
      </c>
      <c r="E456" s="388">
        <v>184800000</v>
      </c>
      <c r="F456" s="388"/>
      <c r="G456" s="8">
        <v>184800000</v>
      </c>
      <c r="H456" s="14" t="s">
        <v>996</v>
      </c>
      <c r="I456" s="8">
        <v>184800000</v>
      </c>
      <c r="J456" s="49"/>
      <c r="K456" s="49"/>
      <c r="L456" s="49"/>
      <c r="M456" s="8"/>
      <c r="N456" s="49"/>
      <c r="O456" s="49"/>
      <c r="P456" s="8"/>
      <c r="Q456" s="49"/>
      <c r="R456" s="49"/>
      <c r="S456" s="8"/>
      <c r="T456" s="49"/>
      <c r="U456" s="8">
        <f t="shared" si="29"/>
        <v>5913600</v>
      </c>
      <c r="V456" s="8">
        <f t="shared" si="30"/>
        <v>190713600</v>
      </c>
      <c r="W456" s="6">
        <f t="shared" si="31"/>
        <v>190713600</v>
      </c>
      <c r="X456" s="49"/>
      <c r="Y456" s="709"/>
    </row>
    <row r="457" spans="1:25">
      <c r="A457" s="382">
        <v>132</v>
      </c>
      <c r="B457" s="447" t="s">
        <v>1066</v>
      </c>
      <c r="C457" s="447" t="s">
        <v>1198</v>
      </c>
      <c r="D457" s="382" t="s">
        <v>995</v>
      </c>
      <c r="E457" s="388">
        <v>199300000</v>
      </c>
      <c r="F457" s="388"/>
      <c r="G457" s="8">
        <v>199300000</v>
      </c>
      <c r="H457" s="14" t="s">
        <v>996</v>
      </c>
      <c r="I457" s="8">
        <v>199300000</v>
      </c>
      <c r="J457" s="49"/>
      <c r="K457" s="49"/>
      <c r="L457" s="49"/>
      <c r="M457" s="8"/>
      <c r="N457" s="49"/>
      <c r="O457" s="49"/>
      <c r="P457" s="8"/>
      <c r="Q457" s="49"/>
      <c r="R457" s="49"/>
      <c r="S457" s="8"/>
      <c r="T457" s="49"/>
      <c r="U457" s="8">
        <f t="shared" si="29"/>
        <v>6377600</v>
      </c>
      <c r="V457" s="8">
        <f t="shared" si="30"/>
        <v>205677600</v>
      </c>
      <c r="W457" s="6">
        <f t="shared" si="31"/>
        <v>205677600</v>
      </c>
      <c r="X457" s="49"/>
      <c r="Y457" s="709"/>
    </row>
    <row r="458" spans="1:25">
      <c r="A458" s="382">
        <v>133</v>
      </c>
      <c r="B458" s="447" t="s">
        <v>1066</v>
      </c>
      <c r="C458" s="447" t="s">
        <v>1199</v>
      </c>
      <c r="D458" s="382" t="s">
        <v>995</v>
      </c>
      <c r="E458" s="388">
        <v>59100000</v>
      </c>
      <c r="F458" s="388"/>
      <c r="G458" s="8">
        <v>59100000</v>
      </c>
      <c r="H458" s="14" t="s">
        <v>996</v>
      </c>
      <c r="I458" s="8">
        <v>59100000</v>
      </c>
      <c r="J458" s="49"/>
      <c r="K458" s="49"/>
      <c r="L458" s="49"/>
      <c r="M458" s="8"/>
      <c r="N458" s="49"/>
      <c r="O458" s="49"/>
      <c r="P458" s="8"/>
      <c r="Q458" s="49"/>
      <c r="R458" s="49"/>
      <c r="S458" s="8"/>
      <c r="T458" s="49"/>
      <c r="U458" s="8">
        <f t="shared" si="29"/>
        <v>1891200</v>
      </c>
      <c r="V458" s="8">
        <f t="shared" si="30"/>
        <v>60991200</v>
      </c>
      <c r="W458" s="6">
        <f t="shared" si="31"/>
        <v>60991200</v>
      </c>
      <c r="X458" s="49"/>
      <c r="Y458" s="709"/>
    </row>
    <row r="459" spans="1:25">
      <c r="A459" s="382">
        <v>134</v>
      </c>
      <c r="B459" s="447" t="s">
        <v>1066</v>
      </c>
      <c r="C459" s="447" t="s">
        <v>1200</v>
      </c>
      <c r="D459" s="382" t="s">
        <v>995</v>
      </c>
      <c r="E459" s="388">
        <v>74900000</v>
      </c>
      <c r="F459" s="388"/>
      <c r="G459" s="8">
        <v>74900000</v>
      </c>
      <c r="H459" s="14" t="s">
        <v>996</v>
      </c>
      <c r="I459" s="8">
        <v>74900000</v>
      </c>
      <c r="J459" s="49"/>
      <c r="K459" s="49"/>
      <c r="L459" s="49"/>
      <c r="M459" s="8"/>
      <c r="N459" s="49"/>
      <c r="O459" s="49"/>
      <c r="P459" s="8"/>
      <c r="Q459" s="49"/>
      <c r="R459" s="49"/>
      <c r="S459" s="8"/>
      <c r="T459" s="49"/>
      <c r="U459" s="8">
        <f t="shared" si="29"/>
        <v>2396800</v>
      </c>
      <c r="V459" s="8">
        <f t="shared" si="30"/>
        <v>77296800</v>
      </c>
      <c r="W459" s="6">
        <f t="shared" si="31"/>
        <v>77296800</v>
      </c>
      <c r="X459" s="49"/>
      <c r="Y459" s="709"/>
    </row>
    <row r="460" spans="1:25">
      <c r="A460" s="382">
        <v>135</v>
      </c>
      <c r="B460" s="447" t="s">
        <v>1066</v>
      </c>
      <c r="C460" s="447" t="s">
        <v>1201</v>
      </c>
      <c r="D460" s="382" t="s">
        <v>995</v>
      </c>
      <c r="E460" s="388">
        <v>90700000</v>
      </c>
      <c r="F460" s="388"/>
      <c r="G460" s="8">
        <v>90700000</v>
      </c>
      <c r="H460" s="14" t="s">
        <v>996</v>
      </c>
      <c r="I460" s="8">
        <v>90700000</v>
      </c>
      <c r="J460" s="49"/>
      <c r="K460" s="49"/>
      <c r="L460" s="49"/>
      <c r="M460" s="8"/>
      <c r="N460" s="49"/>
      <c r="O460" s="49"/>
      <c r="P460" s="8"/>
      <c r="Q460" s="49"/>
      <c r="R460" s="49"/>
      <c r="S460" s="8"/>
      <c r="T460" s="49"/>
      <c r="U460" s="8">
        <f t="shared" si="29"/>
        <v>2902400</v>
      </c>
      <c r="V460" s="8">
        <f t="shared" si="30"/>
        <v>93602400</v>
      </c>
      <c r="W460" s="6">
        <f t="shared" si="31"/>
        <v>93602400</v>
      </c>
      <c r="X460" s="49"/>
      <c r="Y460" s="709"/>
    </row>
    <row r="461" spans="1:25">
      <c r="A461" s="382">
        <v>136</v>
      </c>
      <c r="B461" s="447" t="s">
        <v>1066</v>
      </c>
      <c r="C461" s="447" t="s">
        <v>1202</v>
      </c>
      <c r="D461" s="382" t="s">
        <v>995</v>
      </c>
      <c r="E461" s="388">
        <v>106600000</v>
      </c>
      <c r="F461" s="388"/>
      <c r="G461" s="8">
        <v>106600000</v>
      </c>
      <c r="H461" s="14" t="s">
        <v>996</v>
      </c>
      <c r="I461" s="8">
        <v>106600000</v>
      </c>
      <c r="J461" s="49"/>
      <c r="K461" s="49"/>
      <c r="L461" s="49"/>
      <c r="M461" s="8"/>
      <c r="N461" s="49"/>
      <c r="O461" s="49"/>
      <c r="P461" s="8"/>
      <c r="Q461" s="49"/>
      <c r="R461" s="49"/>
      <c r="S461" s="8"/>
      <c r="T461" s="49"/>
      <c r="U461" s="8">
        <f t="shared" si="29"/>
        <v>3411200</v>
      </c>
      <c r="V461" s="8">
        <f t="shared" si="30"/>
        <v>110011200</v>
      </c>
      <c r="W461" s="6">
        <f t="shared" si="31"/>
        <v>110011200</v>
      </c>
      <c r="X461" s="49"/>
      <c r="Y461" s="709"/>
    </row>
    <row r="462" spans="1:25">
      <c r="A462" s="382">
        <v>137</v>
      </c>
      <c r="B462" s="447" t="s">
        <v>1066</v>
      </c>
      <c r="C462" s="447" t="s">
        <v>1203</v>
      </c>
      <c r="D462" s="382" t="s">
        <v>995</v>
      </c>
      <c r="E462" s="388">
        <v>122400000</v>
      </c>
      <c r="F462" s="388"/>
      <c r="G462" s="8">
        <v>122400000</v>
      </c>
      <c r="H462" s="14" t="s">
        <v>996</v>
      </c>
      <c r="I462" s="8">
        <v>122400000</v>
      </c>
      <c r="J462" s="49"/>
      <c r="K462" s="49"/>
      <c r="L462" s="49"/>
      <c r="M462" s="8"/>
      <c r="N462" s="49"/>
      <c r="O462" s="49"/>
      <c r="P462" s="8"/>
      <c r="Q462" s="49"/>
      <c r="R462" s="49"/>
      <c r="S462" s="8"/>
      <c r="T462" s="49"/>
      <c r="U462" s="8">
        <f t="shared" si="29"/>
        <v>3916800</v>
      </c>
      <c r="V462" s="8">
        <f t="shared" si="30"/>
        <v>126316800</v>
      </c>
      <c r="W462" s="6">
        <f t="shared" si="31"/>
        <v>126316800</v>
      </c>
      <c r="X462" s="49"/>
      <c r="Y462" s="709"/>
    </row>
    <row r="463" spans="1:25">
      <c r="A463" s="382">
        <v>138</v>
      </c>
      <c r="B463" s="447" t="s">
        <v>1066</v>
      </c>
      <c r="C463" s="447" t="s">
        <v>1204</v>
      </c>
      <c r="D463" s="382" t="s">
        <v>995</v>
      </c>
      <c r="E463" s="388">
        <v>138300000</v>
      </c>
      <c r="F463" s="388"/>
      <c r="G463" s="8">
        <v>138300000</v>
      </c>
      <c r="H463" s="14" t="s">
        <v>996</v>
      </c>
      <c r="I463" s="8">
        <v>138300000</v>
      </c>
      <c r="J463" s="49"/>
      <c r="K463" s="49"/>
      <c r="L463" s="49"/>
      <c r="M463" s="8"/>
      <c r="N463" s="49"/>
      <c r="O463" s="49"/>
      <c r="P463" s="8"/>
      <c r="Q463" s="49"/>
      <c r="R463" s="49"/>
      <c r="S463" s="8"/>
      <c r="T463" s="49"/>
      <c r="U463" s="8">
        <f t="shared" si="29"/>
        <v>4425600</v>
      </c>
      <c r="V463" s="8">
        <f t="shared" si="30"/>
        <v>142725600</v>
      </c>
      <c r="W463" s="6">
        <f t="shared" si="31"/>
        <v>142725600</v>
      </c>
      <c r="X463" s="49"/>
      <c r="Y463" s="709"/>
    </row>
    <row r="464" spans="1:25">
      <c r="A464" s="382">
        <v>139</v>
      </c>
      <c r="B464" s="447" t="s">
        <v>1066</v>
      </c>
      <c r="C464" s="447" t="s">
        <v>1205</v>
      </c>
      <c r="D464" s="382" t="s">
        <v>995</v>
      </c>
      <c r="E464" s="388">
        <v>154100000</v>
      </c>
      <c r="F464" s="388"/>
      <c r="G464" s="8">
        <v>154100000</v>
      </c>
      <c r="H464" s="14" t="s">
        <v>996</v>
      </c>
      <c r="I464" s="8">
        <v>154100000</v>
      </c>
      <c r="J464" s="49"/>
      <c r="K464" s="49"/>
      <c r="L464" s="49"/>
      <c r="M464" s="8"/>
      <c r="N464" s="49"/>
      <c r="O464" s="49"/>
      <c r="P464" s="8"/>
      <c r="Q464" s="49"/>
      <c r="R464" s="49"/>
      <c r="S464" s="8"/>
      <c r="T464" s="49"/>
      <c r="U464" s="8">
        <f t="shared" si="29"/>
        <v>4931200</v>
      </c>
      <c r="V464" s="8">
        <f t="shared" si="30"/>
        <v>159031200</v>
      </c>
      <c r="W464" s="6">
        <f t="shared" si="31"/>
        <v>159031200</v>
      </c>
      <c r="X464" s="49"/>
      <c r="Y464" s="709"/>
    </row>
    <row r="465" spans="1:25">
      <c r="A465" s="382">
        <v>140</v>
      </c>
      <c r="B465" s="447" t="s">
        <v>1066</v>
      </c>
      <c r="C465" s="447" t="s">
        <v>1206</v>
      </c>
      <c r="D465" s="382" t="s">
        <v>995</v>
      </c>
      <c r="E465" s="388">
        <v>169900000</v>
      </c>
      <c r="F465" s="388"/>
      <c r="G465" s="8">
        <v>169900000</v>
      </c>
      <c r="H465" s="14" t="s">
        <v>996</v>
      </c>
      <c r="I465" s="8">
        <v>169900000</v>
      </c>
      <c r="J465" s="49"/>
      <c r="K465" s="49"/>
      <c r="L465" s="49"/>
      <c r="M465" s="8"/>
      <c r="N465" s="49"/>
      <c r="O465" s="49"/>
      <c r="P465" s="8"/>
      <c r="Q465" s="49"/>
      <c r="R465" s="49"/>
      <c r="S465" s="8"/>
      <c r="T465" s="49"/>
      <c r="U465" s="8">
        <f t="shared" si="29"/>
        <v>5436800</v>
      </c>
      <c r="V465" s="8">
        <f t="shared" si="30"/>
        <v>175336800</v>
      </c>
      <c r="W465" s="6">
        <f t="shared" si="31"/>
        <v>175336800</v>
      </c>
      <c r="X465" s="49"/>
      <c r="Y465" s="709"/>
    </row>
    <row r="466" spans="1:25">
      <c r="A466" s="382">
        <v>141</v>
      </c>
      <c r="B466" s="447" t="s">
        <v>1066</v>
      </c>
      <c r="C466" s="447" t="s">
        <v>1207</v>
      </c>
      <c r="D466" s="382" t="s">
        <v>995</v>
      </c>
      <c r="E466" s="388">
        <v>185800000</v>
      </c>
      <c r="F466" s="388"/>
      <c r="G466" s="8">
        <v>185800000</v>
      </c>
      <c r="H466" s="14" t="s">
        <v>996</v>
      </c>
      <c r="I466" s="8">
        <v>185800000</v>
      </c>
      <c r="J466" s="49"/>
      <c r="K466" s="49"/>
      <c r="L466" s="49"/>
      <c r="M466" s="8"/>
      <c r="N466" s="49"/>
      <c r="O466" s="49"/>
      <c r="P466" s="8"/>
      <c r="Q466" s="49"/>
      <c r="R466" s="49"/>
      <c r="S466" s="8"/>
      <c r="T466" s="49"/>
      <c r="U466" s="8">
        <f t="shared" si="29"/>
        <v>5945600</v>
      </c>
      <c r="V466" s="8">
        <f t="shared" si="30"/>
        <v>191745600</v>
      </c>
      <c r="W466" s="6">
        <f t="shared" si="31"/>
        <v>191745600</v>
      </c>
      <c r="X466" s="49"/>
      <c r="Y466" s="709"/>
    </row>
    <row r="467" spans="1:25">
      <c r="A467" s="382">
        <v>142</v>
      </c>
      <c r="B467" s="447" t="s">
        <v>1066</v>
      </c>
      <c r="C467" s="447" t="s">
        <v>1208</v>
      </c>
      <c r="D467" s="382" t="s">
        <v>995</v>
      </c>
      <c r="E467" s="388">
        <v>201600000</v>
      </c>
      <c r="F467" s="388"/>
      <c r="G467" s="8">
        <v>201600000</v>
      </c>
      <c r="H467" s="14" t="s">
        <v>996</v>
      </c>
      <c r="I467" s="8">
        <v>201600000</v>
      </c>
      <c r="J467" s="49"/>
      <c r="K467" s="49"/>
      <c r="L467" s="49"/>
      <c r="M467" s="8"/>
      <c r="N467" s="49"/>
      <c r="O467" s="49"/>
      <c r="P467" s="8"/>
      <c r="Q467" s="49"/>
      <c r="R467" s="49"/>
      <c r="S467" s="8"/>
      <c r="T467" s="49"/>
      <c r="U467" s="8">
        <f t="shared" si="29"/>
        <v>6451200</v>
      </c>
      <c r="V467" s="8">
        <f t="shared" si="30"/>
        <v>208051200</v>
      </c>
      <c r="W467" s="6">
        <f t="shared" si="31"/>
        <v>208051200</v>
      </c>
      <c r="X467" s="49"/>
      <c r="Y467" s="709"/>
    </row>
    <row r="468" spans="1:25">
      <c r="A468" s="382">
        <v>143</v>
      </c>
      <c r="B468" s="447" t="s">
        <v>1066</v>
      </c>
      <c r="C468" s="447" t="s">
        <v>1209</v>
      </c>
      <c r="D468" s="382" t="s">
        <v>995</v>
      </c>
      <c r="E468" s="388">
        <v>217500000</v>
      </c>
      <c r="F468" s="388"/>
      <c r="G468" s="8">
        <v>217500000</v>
      </c>
      <c r="H468" s="14" t="s">
        <v>996</v>
      </c>
      <c r="I468" s="8">
        <v>217500000</v>
      </c>
      <c r="J468" s="49"/>
      <c r="K468" s="49"/>
      <c r="L468" s="49"/>
      <c r="M468" s="8"/>
      <c r="N468" s="49"/>
      <c r="O468" s="49"/>
      <c r="P468" s="8"/>
      <c r="Q468" s="49"/>
      <c r="R468" s="49"/>
      <c r="S468" s="8"/>
      <c r="T468" s="49"/>
      <c r="U468" s="8">
        <f t="shared" si="29"/>
        <v>6960000</v>
      </c>
      <c r="V468" s="8">
        <f t="shared" si="30"/>
        <v>224460000</v>
      </c>
      <c r="W468" s="6">
        <f t="shared" si="31"/>
        <v>224460000</v>
      </c>
      <c r="X468" s="49"/>
      <c r="Y468" s="709"/>
    </row>
    <row r="469" spans="1:25">
      <c r="A469" s="382">
        <v>144</v>
      </c>
      <c r="B469" s="447" t="s">
        <v>1066</v>
      </c>
      <c r="C469" s="447" t="s">
        <v>1210</v>
      </c>
      <c r="D469" s="382" t="s">
        <v>995</v>
      </c>
      <c r="E469" s="388">
        <v>68900000</v>
      </c>
      <c r="F469" s="388"/>
      <c r="G469" s="8">
        <v>68900000</v>
      </c>
      <c r="H469" s="14" t="s">
        <v>996</v>
      </c>
      <c r="I469" s="8">
        <v>68900000</v>
      </c>
      <c r="J469" s="49"/>
      <c r="K469" s="49"/>
      <c r="L469" s="49"/>
      <c r="M469" s="8"/>
      <c r="N469" s="49"/>
      <c r="O469" s="49"/>
      <c r="P469" s="8"/>
      <c r="Q469" s="49"/>
      <c r="R469" s="49"/>
      <c r="S469" s="8"/>
      <c r="T469" s="49"/>
      <c r="U469" s="8">
        <f t="shared" si="29"/>
        <v>2204800</v>
      </c>
      <c r="V469" s="8">
        <f t="shared" si="30"/>
        <v>71104800</v>
      </c>
      <c r="W469" s="6">
        <f t="shared" si="31"/>
        <v>71104800</v>
      </c>
      <c r="X469" s="49"/>
      <c r="Y469" s="709"/>
    </row>
    <row r="470" spans="1:25">
      <c r="A470" s="382">
        <v>145</v>
      </c>
      <c r="B470" s="447" t="s">
        <v>1066</v>
      </c>
      <c r="C470" s="447" t="s">
        <v>1211</v>
      </c>
      <c r="D470" s="382" t="s">
        <v>995</v>
      </c>
      <c r="E470" s="388">
        <v>87400000</v>
      </c>
      <c r="F470" s="388"/>
      <c r="G470" s="8">
        <v>87400000</v>
      </c>
      <c r="H470" s="14" t="s">
        <v>996</v>
      </c>
      <c r="I470" s="8">
        <v>87400000</v>
      </c>
      <c r="J470" s="49"/>
      <c r="K470" s="49"/>
      <c r="L470" s="49"/>
      <c r="M470" s="8"/>
      <c r="N470" s="49"/>
      <c r="O470" s="49"/>
      <c r="P470" s="8"/>
      <c r="Q470" s="49"/>
      <c r="R470" s="49"/>
      <c r="S470" s="8"/>
      <c r="T470" s="49"/>
      <c r="U470" s="8">
        <f t="shared" si="29"/>
        <v>2796800</v>
      </c>
      <c r="V470" s="8">
        <f t="shared" si="30"/>
        <v>90196800</v>
      </c>
      <c r="W470" s="6">
        <f t="shared" si="31"/>
        <v>90196800</v>
      </c>
      <c r="X470" s="49"/>
      <c r="Y470" s="709"/>
    </row>
    <row r="471" spans="1:25">
      <c r="A471" s="382">
        <v>146</v>
      </c>
      <c r="B471" s="447" t="s">
        <v>1066</v>
      </c>
      <c r="C471" s="447" t="s">
        <v>1212</v>
      </c>
      <c r="D471" s="382" t="s">
        <v>995</v>
      </c>
      <c r="E471" s="388">
        <v>105900000</v>
      </c>
      <c r="F471" s="388"/>
      <c r="G471" s="8">
        <v>105900000</v>
      </c>
      <c r="H471" s="14" t="s">
        <v>996</v>
      </c>
      <c r="I471" s="8">
        <v>105900000</v>
      </c>
      <c r="J471" s="49"/>
      <c r="K471" s="49"/>
      <c r="L471" s="49"/>
      <c r="M471" s="8"/>
      <c r="N471" s="49"/>
      <c r="O471" s="49"/>
      <c r="P471" s="8"/>
      <c r="Q471" s="49"/>
      <c r="R471" s="49"/>
      <c r="S471" s="8"/>
      <c r="T471" s="49"/>
      <c r="U471" s="8">
        <f t="shared" si="29"/>
        <v>3388800</v>
      </c>
      <c r="V471" s="8">
        <f t="shared" si="30"/>
        <v>109288800</v>
      </c>
      <c r="W471" s="6">
        <f t="shared" si="31"/>
        <v>109288800</v>
      </c>
      <c r="X471" s="49"/>
      <c r="Y471" s="709"/>
    </row>
    <row r="472" spans="1:25">
      <c r="A472" s="382">
        <v>147</v>
      </c>
      <c r="B472" s="447" t="s">
        <v>1066</v>
      </c>
      <c r="C472" s="447" t="s">
        <v>1213</v>
      </c>
      <c r="D472" s="382" t="s">
        <v>995</v>
      </c>
      <c r="E472" s="388">
        <v>124300000</v>
      </c>
      <c r="F472" s="388"/>
      <c r="G472" s="8">
        <v>124300000</v>
      </c>
      <c r="H472" s="14" t="s">
        <v>996</v>
      </c>
      <c r="I472" s="8">
        <v>124300000</v>
      </c>
      <c r="J472" s="49"/>
      <c r="K472" s="49"/>
      <c r="L472" s="49"/>
      <c r="M472" s="8"/>
      <c r="N472" s="49"/>
      <c r="O472" s="49"/>
      <c r="P472" s="8"/>
      <c r="Q472" s="49"/>
      <c r="R472" s="49"/>
      <c r="S472" s="8"/>
      <c r="T472" s="49"/>
      <c r="U472" s="8">
        <f t="shared" si="29"/>
        <v>3977600</v>
      </c>
      <c r="V472" s="8">
        <f t="shared" si="30"/>
        <v>128277600</v>
      </c>
      <c r="W472" s="6">
        <f t="shared" si="31"/>
        <v>128277600</v>
      </c>
      <c r="X472" s="49"/>
      <c r="Y472" s="709"/>
    </row>
    <row r="473" spans="1:25">
      <c r="A473" s="382">
        <v>148</v>
      </c>
      <c r="B473" s="447" t="s">
        <v>1066</v>
      </c>
      <c r="C473" s="447" t="s">
        <v>1214</v>
      </c>
      <c r="D473" s="382" t="s">
        <v>995</v>
      </c>
      <c r="E473" s="388">
        <v>142800000</v>
      </c>
      <c r="F473" s="388"/>
      <c r="G473" s="8">
        <v>142800000</v>
      </c>
      <c r="H473" s="14" t="s">
        <v>996</v>
      </c>
      <c r="I473" s="8">
        <v>142800000</v>
      </c>
      <c r="J473" s="49"/>
      <c r="K473" s="49"/>
      <c r="L473" s="49"/>
      <c r="M473" s="8"/>
      <c r="N473" s="49"/>
      <c r="O473" s="49"/>
      <c r="P473" s="8"/>
      <c r="Q473" s="49"/>
      <c r="R473" s="49"/>
      <c r="S473" s="8"/>
      <c r="T473" s="49"/>
      <c r="U473" s="8">
        <f t="shared" si="29"/>
        <v>4569600</v>
      </c>
      <c r="V473" s="8">
        <f t="shared" si="30"/>
        <v>147369600</v>
      </c>
      <c r="W473" s="6">
        <f t="shared" si="31"/>
        <v>147369600</v>
      </c>
      <c r="X473" s="49"/>
      <c r="Y473" s="709"/>
    </row>
    <row r="474" spans="1:25">
      <c r="A474" s="382">
        <v>149</v>
      </c>
      <c r="B474" s="447" t="s">
        <v>1066</v>
      </c>
      <c r="C474" s="447" t="s">
        <v>1215</v>
      </c>
      <c r="D474" s="382" t="s">
        <v>995</v>
      </c>
      <c r="E474" s="388">
        <v>161300000</v>
      </c>
      <c r="F474" s="388"/>
      <c r="G474" s="8">
        <v>161300000</v>
      </c>
      <c r="H474" s="14" t="s">
        <v>996</v>
      </c>
      <c r="I474" s="8">
        <v>161300000</v>
      </c>
      <c r="J474" s="49"/>
      <c r="K474" s="49"/>
      <c r="L474" s="49"/>
      <c r="M474" s="8"/>
      <c r="N474" s="49"/>
      <c r="O474" s="49"/>
      <c r="P474" s="8"/>
      <c r="Q474" s="49"/>
      <c r="R474" s="49"/>
      <c r="S474" s="8"/>
      <c r="T474" s="49"/>
      <c r="U474" s="8">
        <f t="shared" si="29"/>
        <v>5161600</v>
      </c>
      <c r="V474" s="8">
        <f t="shared" si="30"/>
        <v>166461600</v>
      </c>
      <c r="W474" s="6">
        <f t="shared" si="31"/>
        <v>166461600</v>
      </c>
      <c r="X474" s="49"/>
      <c r="Y474" s="709"/>
    </row>
    <row r="475" spans="1:25">
      <c r="A475" s="382">
        <v>150</v>
      </c>
      <c r="B475" s="447" t="s">
        <v>1066</v>
      </c>
      <c r="C475" s="447" t="s">
        <v>1216</v>
      </c>
      <c r="D475" s="382" t="s">
        <v>995</v>
      </c>
      <c r="E475" s="388">
        <v>179800000</v>
      </c>
      <c r="F475" s="388"/>
      <c r="G475" s="8">
        <v>179800000</v>
      </c>
      <c r="H475" s="14" t="s">
        <v>996</v>
      </c>
      <c r="I475" s="8">
        <v>179800000</v>
      </c>
      <c r="J475" s="49"/>
      <c r="K475" s="49"/>
      <c r="L475" s="49"/>
      <c r="M475" s="8"/>
      <c r="N475" s="49"/>
      <c r="O475" s="49"/>
      <c r="P475" s="8"/>
      <c r="Q475" s="49"/>
      <c r="R475" s="49"/>
      <c r="S475" s="8"/>
      <c r="T475" s="49"/>
      <c r="U475" s="8">
        <f t="shared" si="29"/>
        <v>5753600</v>
      </c>
      <c r="V475" s="8">
        <f t="shared" si="30"/>
        <v>185553600</v>
      </c>
      <c r="W475" s="6">
        <f t="shared" si="31"/>
        <v>185553600</v>
      </c>
      <c r="X475" s="49"/>
      <c r="Y475" s="709"/>
    </row>
    <row r="476" spans="1:25">
      <c r="A476" s="382">
        <v>151</v>
      </c>
      <c r="B476" s="447" t="s">
        <v>1066</v>
      </c>
      <c r="C476" s="447" t="s">
        <v>1217</v>
      </c>
      <c r="D476" s="382" t="s">
        <v>995</v>
      </c>
      <c r="E476" s="388">
        <v>198300000</v>
      </c>
      <c r="F476" s="388"/>
      <c r="G476" s="8">
        <v>198300000</v>
      </c>
      <c r="H476" s="14" t="s">
        <v>996</v>
      </c>
      <c r="I476" s="8">
        <v>198300000</v>
      </c>
      <c r="J476" s="49"/>
      <c r="K476" s="49"/>
      <c r="L476" s="49"/>
      <c r="M476" s="8"/>
      <c r="N476" s="49"/>
      <c r="O476" s="49"/>
      <c r="P476" s="8"/>
      <c r="Q476" s="49"/>
      <c r="R476" s="49"/>
      <c r="S476" s="8"/>
      <c r="T476" s="49"/>
      <c r="U476" s="8">
        <f t="shared" si="29"/>
        <v>6345600</v>
      </c>
      <c r="V476" s="8">
        <f t="shared" si="30"/>
        <v>204645600</v>
      </c>
      <c r="W476" s="6">
        <f t="shared" si="31"/>
        <v>204645600</v>
      </c>
      <c r="X476" s="49"/>
      <c r="Y476" s="709"/>
    </row>
    <row r="477" spans="1:25">
      <c r="A477" s="382">
        <v>152</v>
      </c>
      <c r="B477" s="447" t="s">
        <v>1066</v>
      </c>
      <c r="C477" s="447" t="s">
        <v>1218</v>
      </c>
      <c r="D477" s="382" t="s">
        <v>995</v>
      </c>
      <c r="E477" s="388">
        <v>216700000</v>
      </c>
      <c r="F477" s="388"/>
      <c r="G477" s="8">
        <v>216700000</v>
      </c>
      <c r="H477" s="14" t="s">
        <v>996</v>
      </c>
      <c r="I477" s="8">
        <v>216700000</v>
      </c>
      <c r="J477" s="49"/>
      <c r="K477" s="49"/>
      <c r="L477" s="49"/>
      <c r="M477" s="8"/>
      <c r="N477" s="49"/>
      <c r="O477" s="49"/>
      <c r="P477" s="8"/>
      <c r="Q477" s="49"/>
      <c r="R477" s="49"/>
      <c r="S477" s="8"/>
      <c r="T477" s="49"/>
      <c r="U477" s="8">
        <f t="shared" si="29"/>
        <v>6934400</v>
      </c>
      <c r="V477" s="8">
        <f t="shared" si="30"/>
        <v>223634400</v>
      </c>
      <c r="W477" s="6">
        <f t="shared" si="31"/>
        <v>223634400</v>
      </c>
      <c r="X477" s="49"/>
      <c r="Y477" s="709"/>
    </row>
    <row r="478" spans="1:25">
      <c r="A478" s="382">
        <v>153</v>
      </c>
      <c r="B478" s="447" t="s">
        <v>1066</v>
      </c>
      <c r="C478" s="447" t="s">
        <v>1219</v>
      </c>
      <c r="D478" s="382" t="s">
        <v>995</v>
      </c>
      <c r="E478" s="388">
        <v>235200000</v>
      </c>
      <c r="F478" s="388"/>
      <c r="G478" s="8">
        <v>235200000</v>
      </c>
      <c r="H478" s="14" t="s">
        <v>996</v>
      </c>
      <c r="I478" s="8">
        <v>235200000</v>
      </c>
      <c r="J478" s="49"/>
      <c r="K478" s="49"/>
      <c r="L478" s="49"/>
      <c r="M478" s="8"/>
      <c r="N478" s="49"/>
      <c r="O478" s="49"/>
      <c r="P478" s="8"/>
      <c r="Q478" s="49"/>
      <c r="R478" s="49"/>
      <c r="S478" s="8"/>
      <c r="T478" s="49"/>
      <c r="U478" s="8">
        <f t="shared" si="29"/>
        <v>7526400</v>
      </c>
      <c r="V478" s="8">
        <f t="shared" si="30"/>
        <v>242726400</v>
      </c>
      <c r="W478" s="6">
        <f t="shared" si="31"/>
        <v>242726400</v>
      </c>
      <c r="X478" s="49"/>
      <c r="Y478" s="709"/>
    </row>
    <row r="479" spans="1:25">
      <c r="A479" s="382">
        <v>154</v>
      </c>
      <c r="B479" s="447" t="s">
        <v>1066</v>
      </c>
      <c r="C479" s="447" t="s">
        <v>1220</v>
      </c>
      <c r="D479" s="382" t="s">
        <v>995</v>
      </c>
      <c r="E479" s="388">
        <v>253700000</v>
      </c>
      <c r="F479" s="388"/>
      <c r="G479" s="8">
        <v>253700000</v>
      </c>
      <c r="H479" s="14" t="s">
        <v>996</v>
      </c>
      <c r="I479" s="8">
        <v>253700000</v>
      </c>
      <c r="J479" s="49"/>
      <c r="K479" s="49"/>
      <c r="L479" s="49"/>
      <c r="M479" s="8"/>
      <c r="N479" s="49"/>
      <c r="O479" s="49"/>
      <c r="P479" s="8"/>
      <c r="Q479" s="49"/>
      <c r="R479" s="49"/>
      <c r="S479" s="8"/>
      <c r="T479" s="49"/>
      <c r="U479" s="8">
        <f t="shared" si="29"/>
        <v>8118400</v>
      </c>
      <c r="V479" s="8">
        <f t="shared" si="30"/>
        <v>261818400</v>
      </c>
      <c r="W479" s="6">
        <f t="shared" si="31"/>
        <v>261818400</v>
      </c>
      <c r="X479" s="49"/>
      <c r="Y479" s="709"/>
    </row>
    <row r="480" spans="1:25">
      <c r="A480" s="382">
        <v>155</v>
      </c>
      <c r="B480" s="447" t="s">
        <v>1066</v>
      </c>
      <c r="C480" s="447" t="s">
        <v>1221</v>
      </c>
      <c r="D480" s="382" t="s">
        <v>995</v>
      </c>
      <c r="E480" s="388">
        <v>78800000</v>
      </c>
      <c r="F480" s="388"/>
      <c r="G480" s="8">
        <v>78800000</v>
      </c>
      <c r="H480" s="14" t="s">
        <v>996</v>
      </c>
      <c r="I480" s="8">
        <v>78800000</v>
      </c>
      <c r="J480" s="49"/>
      <c r="K480" s="49"/>
      <c r="L480" s="49"/>
      <c r="M480" s="8"/>
      <c r="N480" s="49"/>
      <c r="O480" s="49"/>
      <c r="P480" s="8"/>
      <c r="Q480" s="49"/>
      <c r="R480" s="49"/>
      <c r="S480" s="8"/>
      <c r="T480" s="49"/>
      <c r="U480" s="8">
        <f t="shared" si="29"/>
        <v>2521600</v>
      </c>
      <c r="V480" s="8">
        <f t="shared" si="30"/>
        <v>81321600</v>
      </c>
      <c r="W480" s="6">
        <f t="shared" si="31"/>
        <v>81321600</v>
      </c>
      <c r="X480" s="49"/>
      <c r="Y480" s="709"/>
    </row>
    <row r="481" spans="1:25">
      <c r="A481" s="382">
        <v>156</v>
      </c>
      <c r="B481" s="447" t="s">
        <v>1066</v>
      </c>
      <c r="C481" s="447" t="s">
        <v>1222</v>
      </c>
      <c r="D481" s="382" t="s">
        <v>995</v>
      </c>
      <c r="E481" s="388">
        <v>99900000</v>
      </c>
      <c r="F481" s="388"/>
      <c r="G481" s="8">
        <v>99900000</v>
      </c>
      <c r="H481" s="14" t="s">
        <v>996</v>
      </c>
      <c r="I481" s="8">
        <v>99900000</v>
      </c>
      <c r="J481" s="49"/>
      <c r="K481" s="49"/>
      <c r="L481" s="49"/>
      <c r="M481" s="8"/>
      <c r="N481" s="49"/>
      <c r="O481" s="49"/>
      <c r="P481" s="8"/>
      <c r="Q481" s="49"/>
      <c r="R481" s="49"/>
      <c r="S481" s="8"/>
      <c r="T481" s="49"/>
      <c r="U481" s="8">
        <f t="shared" si="29"/>
        <v>3196800</v>
      </c>
      <c r="V481" s="8">
        <f t="shared" si="30"/>
        <v>103096800</v>
      </c>
      <c r="W481" s="6">
        <f t="shared" si="31"/>
        <v>103096800</v>
      </c>
      <c r="X481" s="49"/>
      <c r="Y481" s="709"/>
    </row>
    <row r="482" spans="1:25">
      <c r="A482" s="382">
        <v>157</v>
      </c>
      <c r="B482" s="447" t="s">
        <v>1066</v>
      </c>
      <c r="C482" s="447" t="s">
        <v>1223</v>
      </c>
      <c r="D482" s="382" t="s">
        <v>995</v>
      </c>
      <c r="E482" s="388">
        <v>121000000</v>
      </c>
      <c r="F482" s="388"/>
      <c r="G482" s="8">
        <v>121000000</v>
      </c>
      <c r="H482" s="14" t="s">
        <v>996</v>
      </c>
      <c r="I482" s="8">
        <v>121000000</v>
      </c>
      <c r="J482" s="49"/>
      <c r="K482" s="49"/>
      <c r="L482" s="49"/>
      <c r="M482" s="8"/>
      <c r="N482" s="49"/>
      <c r="O482" s="49"/>
      <c r="P482" s="8"/>
      <c r="Q482" s="49"/>
      <c r="R482" s="49"/>
      <c r="S482" s="8"/>
      <c r="T482" s="49"/>
      <c r="U482" s="8">
        <f t="shared" si="29"/>
        <v>3872000</v>
      </c>
      <c r="V482" s="8">
        <f t="shared" si="30"/>
        <v>124872000</v>
      </c>
      <c r="W482" s="6">
        <f t="shared" si="31"/>
        <v>124872000</v>
      </c>
      <c r="X482" s="49"/>
      <c r="Y482" s="709"/>
    </row>
    <row r="483" spans="1:25">
      <c r="A483" s="382">
        <v>158</v>
      </c>
      <c r="B483" s="447" t="s">
        <v>1066</v>
      </c>
      <c r="C483" s="447" t="s">
        <v>1224</v>
      </c>
      <c r="D483" s="382" t="s">
        <v>995</v>
      </c>
      <c r="E483" s="388">
        <v>142100000</v>
      </c>
      <c r="F483" s="388"/>
      <c r="G483" s="8">
        <v>142100000</v>
      </c>
      <c r="H483" s="14" t="s">
        <v>996</v>
      </c>
      <c r="I483" s="8">
        <v>142100000</v>
      </c>
      <c r="J483" s="49"/>
      <c r="K483" s="49"/>
      <c r="L483" s="49"/>
      <c r="M483" s="8"/>
      <c r="N483" s="49"/>
      <c r="O483" s="49"/>
      <c r="P483" s="8"/>
      <c r="Q483" s="49"/>
      <c r="R483" s="49"/>
      <c r="S483" s="8"/>
      <c r="T483" s="49"/>
      <c r="U483" s="8">
        <f t="shared" si="29"/>
        <v>4547200</v>
      </c>
      <c r="V483" s="8">
        <f t="shared" si="30"/>
        <v>146647200</v>
      </c>
      <c r="W483" s="6">
        <f t="shared" si="31"/>
        <v>146647200</v>
      </c>
      <c r="X483" s="49"/>
      <c r="Y483" s="709"/>
    </row>
    <row r="484" spans="1:25">
      <c r="A484" s="382">
        <v>159</v>
      </c>
      <c r="B484" s="447" t="s">
        <v>1066</v>
      </c>
      <c r="C484" s="447" t="s">
        <v>1225</v>
      </c>
      <c r="D484" s="382" t="s">
        <v>995</v>
      </c>
      <c r="E484" s="388">
        <v>163200000</v>
      </c>
      <c r="F484" s="388"/>
      <c r="G484" s="8">
        <v>163200000</v>
      </c>
      <c r="H484" s="14" t="s">
        <v>996</v>
      </c>
      <c r="I484" s="8">
        <v>163200000</v>
      </c>
      <c r="J484" s="49"/>
      <c r="K484" s="49"/>
      <c r="L484" s="49"/>
      <c r="M484" s="8"/>
      <c r="N484" s="49"/>
      <c r="O484" s="49"/>
      <c r="P484" s="8"/>
      <c r="Q484" s="49"/>
      <c r="R484" s="49"/>
      <c r="S484" s="8"/>
      <c r="T484" s="49"/>
      <c r="U484" s="8">
        <f t="shared" si="29"/>
        <v>5222400</v>
      </c>
      <c r="V484" s="8">
        <f t="shared" si="30"/>
        <v>168422400</v>
      </c>
      <c r="W484" s="6">
        <f t="shared" si="31"/>
        <v>168422400</v>
      </c>
      <c r="X484" s="49"/>
      <c r="Y484" s="709"/>
    </row>
    <row r="485" spans="1:25">
      <c r="A485" s="382">
        <v>160</v>
      </c>
      <c r="B485" s="447" t="s">
        <v>1066</v>
      </c>
      <c r="C485" s="447" t="s">
        <v>1226</v>
      </c>
      <c r="D485" s="382" t="s">
        <v>995</v>
      </c>
      <c r="E485" s="388">
        <v>184400000</v>
      </c>
      <c r="F485" s="388"/>
      <c r="G485" s="8">
        <v>184400000</v>
      </c>
      <c r="H485" s="14" t="s">
        <v>996</v>
      </c>
      <c r="I485" s="8">
        <v>184400000</v>
      </c>
      <c r="J485" s="49"/>
      <c r="K485" s="49"/>
      <c r="L485" s="49"/>
      <c r="M485" s="8"/>
      <c r="N485" s="49"/>
      <c r="O485" s="49"/>
      <c r="P485" s="8"/>
      <c r="Q485" s="49"/>
      <c r="R485" s="49"/>
      <c r="S485" s="8"/>
      <c r="T485" s="49"/>
      <c r="U485" s="8">
        <f t="shared" si="29"/>
        <v>5900800</v>
      </c>
      <c r="V485" s="8">
        <f t="shared" si="30"/>
        <v>190300800</v>
      </c>
      <c r="W485" s="6">
        <f t="shared" si="31"/>
        <v>190300800</v>
      </c>
      <c r="X485" s="49"/>
      <c r="Y485" s="709"/>
    </row>
    <row r="486" spans="1:25">
      <c r="A486" s="382">
        <v>161</v>
      </c>
      <c r="B486" s="447" t="s">
        <v>1066</v>
      </c>
      <c r="C486" s="447" t="s">
        <v>1227</v>
      </c>
      <c r="D486" s="382" t="s">
        <v>995</v>
      </c>
      <c r="E486" s="388">
        <v>205500000</v>
      </c>
      <c r="F486" s="388"/>
      <c r="G486" s="8">
        <v>205500000</v>
      </c>
      <c r="H486" s="14" t="s">
        <v>996</v>
      </c>
      <c r="I486" s="8">
        <v>205500000</v>
      </c>
      <c r="J486" s="49"/>
      <c r="K486" s="49"/>
      <c r="L486" s="49"/>
      <c r="M486" s="8"/>
      <c r="N486" s="49"/>
      <c r="O486" s="49"/>
      <c r="P486" s="8"/>
      <c r="Q486" s="49"/>
      <c r="R486" s="49"/>
      <c r="S486" s="8"/>
      <c r="T486" s="49"/>
      <c r="U486" s="8">
        <f t="shared" si="29"/>
        <v>6576000</v>
      </c>
      <c r="V486" s="8">
        <f t="shared" si="30"/>
        <v>212076000</v>
      </c>
      <c r="W486" s="6">
        <f t="shared" si="31"/>
        <v>212076000</v>
      </c>
      <c r="X486" s="49"/>
      <c r="Y486" s="709"/>
    </row>
    <row r="487" spans="1:25">
      <c r="A487" s="382">
        <v>162</v>
      </c>
      <c r="B487" s="447" t="s">
        <v>1066</v>
      </c>
      <c r="C487" s="447" t="s">
        <v>1228</v>
      </c>
      <c r="D487" s="382" t="s">
        <v>995</v>
      </c>
      <c r="E487" s="388">
        <v>226600000</v>
      </c>
      <c r="F487" s="388"/>
      <c r="G487" s="8">
        <v>226600000</v>
      </c>
      <c r="H487" s="14" t="s">
        <v>996</v>
      </c>
      <c r="I487" s="8">
        <v>226600000</v>
      </c>
      <c r="J487" s="49"/>
      <c r="K487" s="49"/>
      <c r="L487" s="49"/>
      <c r="M487" s="8"/>
      <c r="N487" s="49"/>
      <c r="O487" s="49"/>
      <c r="P487" s="8"/>
      <c r="Q487" s="49"/>
      <c r="R487" s="49"/>
      <c r="S487" s="8"/>
      <c r="T487" s="49"/>
      <c r="U487" s="8">
        <f t="shared" si="29"/>
        <v>7251200</v>
      </c>
      <c r="V487" s="8">
        <f t="shared" si="30"/>
        <v>233851200</v>
      </c>
      <c r="W487" s="6">
        <f t="shared" si="31"/>
        <v>233851200</v>
      </c>
      <c r="X487" s="49"/>
      <c r="Y487" s="709"/>
    </row>
    <row r="488" spans="1:25">
      <c r="A488" s="382">
        <v>163</v>
      </c>
      <c r="B488" s="447" t="s">
        <v>1066</v>
      </c>
      <c r="C488" s="447" t="s">
        <v>1229</v>
      </c>
      <c r="D488" s="382" t="s">
        <v>995</v>
      </c>
      <c r="E488" s="388">
        <v>247700000</v>
      </c>
      <c r="F488" s="388"/>
      <c r="G488" s="8">
        <v>247700000</v>
      </c>
      <c r="H488" s="14" t="s">
        <v>996</v>
      </c>
      <c r="I488" s="8">
        <v>247700000</v>
      </c>
      <c r="J488" s="49"/>
      <c r="K488" s="49"/>
      <c r="L488" s="49"/>
      <c r="M488" s="8"/>
      <c r="N488" s="49"/>
      <c r="O488" s="49"/>
      <c r="P488" s="8"/>
      <c r="Q488" s="49"/>
      <c r="R488" s="49"/>
      <c r="S488" s="8"/>
      <c r="T488" s="49"/>
      <c r="U488" s="8">
        <f t="shared" si="29"/>
        <v>7926400</v>
      </c>
      <c r="V488" s="8">
        <f t="shared" si="30"/>
        <v>255626400</v>
      </c>
      <c r="W488" s="6">
        <f t="shared" si="31"/>
        <v>255626400</v>
      </c>
      <c r="X488" s="49"/>
      <c r="Y488" s="709"/>
    </row>
    <row r="489" spans="1:25">
      <c r="A489" s="382">
        <v>164</v>
      </c>
      <c r="B489" s="447" t="s">
        <v>1066</v>
      </c>
      <c r="C489" s="447" t="s">
        <v>1230</v>
      </c>
      <c r="D489" s="382" t="s">
        <v>995</v>
      </c>
      <c r="E489" s="388">
        <v>268800000</v>
      </c>
      <c r="F489" s="388"/>
      <c r="G489" s="8">
        <v>268800000</v>
      </c>
      <c r="H489" s="14" t="s">
        <v>996</v>
      </c>
      <c r="I489" s="8">
        <v>268800000</v>
      </c>
      <c r="J489" s="49"/>
      <c r="K489" s="49"/>
      <c r="L489" s="49"/>
      <c r="M489" s="8"/>
      <c r="N489" s="49"/>
      <c r="O489" s="49"/>
      <c r="P489" s="8"/>
      <c r="Q489" s="49"/>
      <c r="R489" s="49"/>
      <c r="S489" s="8"/>
      <c r="T489" s="49"/>
      <c r="U489" s="8">
        <f t="shared" si="29"/>
        <v>8601600</v>
      </c>
      <c r="V489" s="8">
        <f t="shared" si="30"/>
        <v>277401600</v>
      </c>
      <c r="W489" s="6">
        <f t="shared" si="31"/>
        <v>277401600</v>
      </c>
      <c r="X489" s="49"/>
      <c r="Y489" s="709"/>
    </row>
    <row r="490" spans="1:25">
      <c r="A490" s="382">
        <v>165</v>
      </c>
      <c r="B490" s="447" t="s">
        <v>1066</v>
      </c>
      <c r="C490" s="447" t="s">
        <v>1231</v>
      </c>
      <c r="D490" s="382" t="s">
        <v>995</v>
      </c>
      <c r="E490" s="388">
        <v>290000000</v>
      </c>
      <c r="F490" s="388"/>
      <c r="G490" s="8">
        <v>290000000</v>
      </c>
      <c r="H490" s="14" t="s">
        <v>996</v>
      </c>
      <c r="I490" s="8">
        <v>290000000</v>
      </c>
      <c r="J490" s="49"/>
      <c r="K490" s="49"/>
      <c r="L490" s="49"/>
      <c r="M490" s="8"/>
      <c r="N490" s="49"/>
      <c r="O490" s="49"/>
      <c r="P490" s="8"/>
      <c r="Q490" s="49"/>
      <c r="R490" s="49"/>
      <c r="S490" s="8"/>
      <c r="T490" s="49"/>
      <c r="U490" s="8">
        <f t="shared" si="29"/>
        <v>9280000</v>
      </c>
      <c r="V490" s="8">
        <f t="shared" si="30"/>
        <v>299280000</v>
      </c>
      <c r="W490" s="6">
        <f t="shared" si="31"/>
        <v>299280000</v>
      </c>
      <c r="X490" s="49"/>
      <c r="Y490" s="709"/>
    </row>
    <row r="491" spans="1:25">
      <c r="A491" s="382">
        <v>166</v>
      </c>
      <c r="B491" s="447" t="s">
        <v>1066</v>
      </c>
      <c r="C491" s="447" t="s">
        <v>1232</v>
      </c>
      <c r="D491" s="382" t="s">
        <v>995</v>
      </c>
      <c r="E491" s="388">
        <v>88600000</v>
      </c>
      <c r="F491" s="388"/>
      <c r="G491" s="8">
        <v>88600000</v>
      </c>
      <c r="H491" s="14" t="s">
        <v>996</v>
      </c>
      <c r="I491" s="8">
        <v>88600000</v>
      </c>
      <c r="J491" s="49"/>
      <c r="K491" s="49"/>
      <c r="L491" s="49"/>
      <c r="M491" s="8"/>
      <c r="N491" s="49"/>
      <c r="O491" s="49"/>
      <c r="P491" s="8"/>
      <c r="Q491" s="49"/>
      <c r="R491" s="49"/>
      <c r="S491" s="8"/>
      <c r="T491" s="49"/>
      <c r="U491" s="8">
        <f t="shared" si="29"/>
        <v>2835200</v>
      </c>
      <c r="V491" s="8">
        <f t="shared" si="30"/>
        <v>91435200</v>
      </c>
      <c r="W491" s="6">
        <f t="shared" si="31"/>
        <v>91435200</v>
      </c>
      <c r="X491" s="49"/>
      <c r="Y491" s="709"/>
    </row>
    <row r="492" spans="1:25">
      <c r="A492" s="382">
        <v>167</v>
      </c>
      <c r="B492" s="447" t="s">
        <v>1066</v>
      </c>
      <c r="C492" s="447" t="s">
        <v>1233</v>
      </c>
      <c r="D492" s="382" t="s">
        <v>995</v>
      </c>
      <c r="E492" s="388">
        <v>112400000</v>
      </c>
      <c r="F492" s="388"/>
      <c r="G492" s="8">
        <v>112400000</v>
      </c>
      <c r="H492" s="14" t="s">
        <v>996</v>
      </c>
      <c r="I492" s="8">
        <v>112400000</v>
      </c>
      <c r="J492" s="49"/>
      <c r="K492" s="49"/>
      <c r="L492" s="49"/>
      <c r="M492" s="8"/>
      <c r="N492" s="49"/>
      <c r="O492" s="49"/>
      <c r="P492" s="8"/>
      <c r="Q492" s="49"/>
      <c r="R492" s="49"/>
      <c r="S492" s="8"/>
      <c r="T492" s="49"/>
      <c r="U492" s="8">
        <f t="shared" si="29"/>
        <v>3596800</v>
      </c>
      <c r="V492" s="8">
        <f t="shared" si="30"/>
        <v>115996800</v>
      </c>
      <c r="W492" s="6">
        <f t="shared" si="31"/>
        <v>115996800</v>
      </c>
      <c r="X492" s="49"/>
      <c r="Y492" s="709"/>
    </row>
    <row r="493" spans="1:25">
      <c r="A493" s="382">
        <v>168</v>
      </c>
      <c r="B493" s="447" t="s">
        <v>1066</v>
      </c>
      <c r="C493" s="447" t="s">
        <v>1234</v>
      </c>
      <c r="D493" s="382" t="s">
        <v>995</v>
      </c>
      <c r="E493" s="388">
        <v>136100000</v>
      </c>
      <c r="F493" s="388"/>
      <c r="G493" s="8">
        <v>136100000</v>
      </c>
      <c r="H493" s="14" t="s">
        <v>996</v>
      </c>
      <c r="I493" s="8">
        <v>136100000</v>
      </c>
      <c r="J493" s="49"/>
      <c r="K493" s="49"/>
      <c r="L493" s="49"/>
      <c r="M493" s="8"/>
      <c r="N493" s="49"/>
      <c r="O493" s="49"/>
      <c r="P493" s="8"/>
      <c r="Q493" s="49"/>
      <c r="R493" s="49"/>
      <c r="S493" s="8"/>
      <c r="T493" s="49"/>
      <c r="U493" s="8">
        <f t="shared" si="29"/>
        <v>4355200</v>
      </c>
      <c r="V493" s="8">
        <f t="shared" si="30"/>
        <v>140455200</v>
      </c>
      <c r="W493" s="6">
        <f t="shared" si="31"/>
        <v>140455200</v>
      </c>
      <c r="X493" s="49"/>
      <c r="Y493" s="709"/>
    </row>
    <row r="494" spans="1:25">
      <c r="A494" s="382">
        <v>169</v>
      </c>
      <c r="B494" s="447" t="s">
        <v>1066</v>
      </c>
      <c r="C494" s="447" t="s">
        <v>1235</v>
      </c>
      <c r="D494" s="382" t="s">
        <v>995</v>
      </c>
      <c r="E494" s="388">
        <v>159900000</v>
      </c>
      <c r="F494" s="388"/>
      <c r="G494" s="8">
        <v>159900000</v>
      </c>
      <c r="H494" s="14" t="s">
        <v>996</v>
      </c>
      <c r="I494" s="8">
        <v>159900000</v>
      </c>
      <c r="J494" s="49"/>
      <c r="K494" s="49"/>
      <c r="L494" s="49"/>
      <c r="M494" s="8"/>
      <c r="N494" s="49"/>
      <c r="O494" s="49"/>
      <c r="P494" s="8"/>
      <c r="Q494" s="49"/>
      <c r="R494" s="49"/>
      <c r="S494" s="8"/>
      <c r="T494" s="49"/>
      <c r="U494" s="8">
        <f t="shared" si="29"/>
        <v>5116800</v>
      </c>
      <c r="V494" s="8">
        <f t="shared" si="30"/>
        <v>165016800</v>
      </c>
      <c r="W494" s="6">
        <f t="shared" si="31"/>
        <v>165016800</v>
      </c>
      <c r="X494" s="49"/>
      <c r="Y494" s="709"/>
    </row>
    <row r="495" spans="1:25">
      <c r="A495" s="382">
        <v>170</v>
      </c>
      <c r="B495" s="447" t="s">
        <v>1066</v>
      </c>
      <c r="C495" s="447" t="s">
        <v>1236</v>
      </c>
      <c r="D495" s="382" t="s">
        <v>995</v>
      </c>
      <c r="E495" s="388">
        <v>183600000</v>
      </c>
      <c r="F495" s="388"/>
      <c r="G495" s="8">
        <v>183600000</v>
      </c>
      <c r="H495" s="14" t="s">
        <v>996</v>
      </c>
      <c r="I495" s="8">
        <v>183600000</v>
      </c>
      <c r="J495" s="49"/>
      <c r="K495" s="49"/>
      <c r="L495" s="49"/>
      <c r="M495" s="8"/>
      <c r="N495" s="49"/>
      <c r="O495" s="49"/>
      <c r="P495" s="8"/>
      <c r="Q495" s="49"/>
      <c r="R495" s="49"/>
      <c r="S495" s="8"/>
      <c r="T495" s="49"/>
      <c r="U495" s="8">
        <f t="shared" si="29"/>
        <v>5875200</v>
      </c>
      <c r="V495" s="8">
        <f t="shared" si="30"/>
        <v>189475200</v>
      </c>
      <c r="W495" s="6">
        <f t="shared" si="31"/>
        <v>189475200</v>
      </c>
      <c r="X495" s="49"/>
      <c r="Y495" s="709"/>
    </row>
    <row r="496" spans="1:25">
      <c r="A496" s="382">
        <v>171</v>
      </c>
      <c r="B496" s="447" t="s">
        <v>1066</v>
      </c>
      <c r="C496" s="447" t="s">
        <v>1237</v>
      </c>
      <c r="D496" s="382" t="s">
        <v>995</v>
      </c>
      <c r="E496" s="388">
        <v>207400000</v>
      </c>
      <c r="F496" s="388"/>
      <c r="G496" s="8">
        <v>207400000</v>
      </c>
      <c r="H496" s="14" t="s">
        <v>996</v>
      </c>
      <c r="I496" s="8">
        <v>207400000</v>
      </c>
      <c r="J496" s="49"/>
      <c r="K496" s="49"/>
      <c r="L496" s="49"/>
      <c r="M496" s="8"/>
      <c r="N496" s="49"/>
      <c r="O496" s="49"/>
      <c r="P496" s="8"/>
      <c r="Q496" s="49"/>
      <c r="R496" s="49"/>
      <c r="S496" s="8"/>
      <c r="T496" s="49"/>
      <c r="U496" s="8">
        <f t="shared" si="29"/>
        <v>6636800</v>
      </c>
      <c r="V496" s="8">
        <f t="shared" si="30"/>
        <v>214036800</v>
      </c>
      <c r="W496" s="6">
        <f t="shared" si="31"/>
        <v>214036800</v>
      </c>
      <c r="X496" s="49"/>
      <c r="Y496" s="709"/>
    </row>
    <row r="497" spans="1:25">
      <c r="A497" s="382">
        <v>172</v>
      </c>
      <c r="B497" s="447" t="s">
        <v>1066</v>
      </c>
      <c r="C497" s="447" t="s">
        <v>1238</v>
      </c>
      <c r="D497" s="382" t="s">
        <v>995</v>
      </c>
      <c r="E497" s="388">
        <v>231200000</v>
      </c>
      <c r="F497" s="388"/>
      <c r="G497" s="8">
        <v>231200000</v>
      </c>
      <c r="H497" s="14" t="s">
        <v>996</v>
      </c>
      <c r="I497" s="8">
        <v>231200000</v>
      </c>
      <c r="J497" s="49"/>
      <c r="K497" s="49"/>
      <c r="L497" s="49"/>
      <c r="M497" s="8"/>
      <c r="N497" s="49"/>
      <c r="O497" s="49"/>
      <c r="P497" s="8"/>
      <c r="Q497" s="49"/>
      <c r="R497" s="49"/>
      <c r="S497" s="8"/>
      <c r="T497" s="49"/>
      <c r="U497" s="8">
        <f t="shared" si="29"/>
        <v>7398400</v>
      </c>
      <c r="V497" s="8">
        <f t="shared" si="30"/>
        <v>238598400</v>
      </c>
      <c r="W497" s="6">
        <f t="shared" si="31"/>
        <v>238598400</v>
      </c>
      <c r="X497" s="49"/>
      <c r="Y497" s="709"/>
    </row>
    <row r="498" spans="1:25">
      <c r="A498" s="382">
        <v>173</v>
      </c>
      <c r="B498" s="447" t="s">
        <v>1066</v>
      </c>
      <c r="C498" s="447" t="s">
        <v>1239</v>
      </c>
      <c r="D498" s="382" t="s">
        <v>995</v>
      </c>
      <c r="E498" s="388">
        <v>254900000</v>
      </c>
      <c r="F498" s="388"/>
      <c r="G498" s="8">
        <v>254900000</v>
      </c>
      <c r="H498" s="14" t="s">
        <v>996</v>
      </c>
      <c r="I498" s="8">
        <v>254900000</v>
      </c>
      <c r="J498" s="49"/>
      <c r="K498" s="49"/>
      <c r="L498" s="49"/>
      <c r="M498" s="8"/>
      <c r="N498" s="49"/>
      <c r="O498" s="49"/>
      <c r="P498" s="8"/>
      <c r="Q498" s="49"/>
      <c r="R498" s="49"/>
      <c r="S498" s="8"/>
      <c r="T498" s="49"/>
      <c r="U498" s="8">
        <f t="shared" si="29"/>
        <v>8156800</v>
      </c>
      <c r="V498" s="8">
        <f t="shared" si="30"/>
        <v>263056800</v>
      </c>
      <c r="W498" s="6">
        <f t="shared" si="31"/>
        <v>263056800</v>
      </c>
      <c r="X498" s="49"/>
      <c r="Y498" s="709"/>
    </row>
    <row r="499" spans="1:25">
      <c r="A499" s="382">
        <v>174</v>
      </c>
      <c r="B499" s="447" t="s">
        <v>1066</v>
      </c>
      <c r="C499" s="447" t="s">
        <v>1240</v>
      </c>
      <c r="D499" s="382" t="s">
        <v>995</v>
      </c>
      <c r="E499" s="388">
        <v>278700000</v>
      </c>
      <c r="F499" s="388"/>
      <c r="G499" s="8">
        <v>278700000</v>
      </c>
      <c r="H499" s="14" t="s">
        <v>996</v>
      </c>
      <c r="I499" s="8">
        <v>278700000</v>
      </c>
      <c r="J499" s="49"/>
      <c r="K499" s="49"/>
      <c r="L499" s="49"/>
      <c r="M499" s="8"/>
      <c r="N499" s="49"/>
      <c r="O499" s="49"/>
      <c r="P499" s="8"/>
      <c r="Q499" s="49"/>
      <c r="R499" s="49"/>
      <c r="S499" s="8"/>
      <c r="T499" s="49"/>
      <c r="U499" s="8">
        <f t="shared" si="29"/>
        <v>8918400</v>
      </c>
      <c r="V499" s="8">
        <f t="shared" si="30"/>
        <v>287618400</v>
      </c>
      <c r="W499" s="6">
        <f t="shared" si="31"/>
        <v>287618400</v>
      </c>
      <c r="X499" s="49"/>
      <c r="Y499" s="709"/>
    </row>
    <row r="500" spans="1:25">
      <c r="A500" s="382">
        <v>175</v>
      </c>
      <c r="B500" s="447" t="s">
        <v>1066</v>
      </c>
      <c r="C500" s="447" t="s">
        <v>1241</v>
      </c>
      <c r="D500" s="382" t="s">
        <v>995</v>
      </c>
      <c r="E500" s="388">
        <v>302400000</v>
      </c>
      <c r="F500" s="388"/>
      <c r="G500" s="8">
        <v>302400000</v>
      </c>
      <c r="H500" s="14" t="s">
        <v>996</v>
      </c>
      <c r="I500" s="8">
        <v>302400000</v>
      </c>
      <c r="J500" s="49"/>
      <c r="K500" s="49"/>
      <c r="L500" s="49"/>
      <c r="M500" s="8"/>
      <c r="N500" s="49"/>
      <c r="O500" s="49"/>
      <c r="P500" s="8"/>
      <c r="Q500" s="49"/>
      <c r="R500" s="49"/>
      <c r="S500" s="8"/>
      <c r="T500" s="49"/>
      <c r="U500" s="8">
        <f t="shared" si="29"/>
        <v>9676800</v>
      </c>
      <c r="V500" s="8">
        <f t="shared" si="30"/>
        <v>312076800</v>
      </c>
      <c r="W500" s="6">
        <f t="shared" si="31"/>
        <v>312076800</v>
      </c>
      <c r="X500" s="49"/>
      <c r="Y500" s="709"/>
    </row>
    <row r="501" spans="1:25">
      <c r="A501" s="382">
        <v>176</v>
      </c>
      <c r="B501" s="447" t="s">
        <v>1066</v>
      </c>
      <c r="C501" s="447" t="s">
        <v>1242</v>
      </c>
      <c r="D501" s="382" t="s">
        <v>995</v>
      </c>
      <c r="E501" s="388">
        <v>326200000</v>
      </c>
      <c r="F501" s="388"/>
      <c r="G501" s="8">
        <v>326200000</v>
      </c>
      <c r="H501" s="14" t="s">
        <v>996</v>
      </c>
      <c r="I501" s="8">
        <v>326200000</v>
      </c>
      <c r="J501" s="49"/>
      <c r="K501" s="49"/>
      <c r="L501" s="49"/>
      <c r="M501" s="8"/>
      <c r="N501" s="49"/>
      <c r="O501" s="49"/>
      <c r="P501" s="8"/>
      <c r="Q501" s="49"/>
      <c r="R501" s="49"/>
      <c r="S501" s="8"/>
      <c r="T501" s="49"/>
      <c r="U501" s="8">
        <f t="shared" si="29"/>
        <v>10438400</v>
      </c>
      <c r="V501" s="8">
        <f t="shared" si="30"/>
        <v>336638400</v>
      </c>
      <c r="W501" s="6">
        <f t="shared" si="31"/>
        <v>336638400</v>
      </c>
      <c r="X501" s="49"/>
      <c r="Y501" s="709"/>
    </row>
    <row r="502" spans="1:25">
      <c r="A502" s="382">
        <v>177</v>
      </c>
      <c r="B502" s="447" t="s">
        <v>1066</v>
      </c>
      <c r="C502" s="447" t="s">
        <v>1243</v>
      </c>
      <c r="D502" s="382" t="s">
        <v>995</v>
      </c>
      <c r="E502" s="388">
        <v>98500000</v>
      </c>
      <c r="F502" s="388"/>
      <c r="G502" s="8">
        <v>98500000</v>
      </c>
      <c r="H502" s="14" t="s">
        <v>996</v>
      </c>
      <c r="I502" s="8">
        <v>98500000</v>
      </c>
      <c r="J502" s="49"/>
      <c r="K502" s="49"/>
      <c r="L502" s="49"/>
      <c r="M502" s="8"/>
      <c r="N502" s="49"/>
      <c r="O502" s="49"/>
      <c r="P502" s="8"/>
      <c r="Q502" s="49"/>
      <c r="R502" s="49"/>
      <c r="S502" s="8"/>
      <c r="T502" s="49"/>
      <c r="U502" s="8">
        <f t="shared" si="29"/>
        <v>3152000</v>
      </c>
      <c r="V502" s="8">
        <f t="shared" si="30"/>
        <v>101652000</v>
      </c>
      <c r="W502" s="6">
        <f t="shared" si="31"/>
        <v>101652000</v>
      </c>
      <c r="X502" s="49"/>
      <c r="Y502" s="709"/>
    </row>
    <row r="503" spans="1:25">
      <c r="A503" s="382">
        <v>178</v>
      </c>
      <c r="B503" s="447" t="s">
        <v>1066</v>
      </c>
      <c r="C503" s="447" t="s">
        <v>1244</v>
      </c>
      <c r="D503" s="382" t="s">
        <v>995</v>
      </c>
      <c r="E503" s="388">
        <v>124900000</v>
      </c>
      <c r="F503" s="388"/>
      <c r="G503" s="8">
        <v>124900000</v>
      </c>
      <c r="H503" s="14" t="s">
        <v>996</v>
      </c>
      <c r="I503" s="8">
        <v>124900000</v>
      </c>
      <c r="J503" s="49"/>
      <c r="K503" s="49"/>
      <c r="L503" s="49"/>
      <c r="M503" s="8"/>
      <c r="N503" s="49"/>
      <c r="O503" s="49"/>
      <c r="P503" s="8"/>
      <c r="Q503" s="49"/>
      <c r="R503" s="49"/>
      <c r="S503" s="8"/>
      <c r="T503" s="49"/>
      <c r="U503" s="8">
        <f t="shared" si="29"/>
        <v>3996800</v>
      </c>
      <c r="V503" s="8">
        <f t="shared" si="30"/>
        <v>128896800</v>
      </c>
      <c r="W503" s="6">
        <f t="shared" si="31"/>
        <v>128896800</v>
      </c>
      <c r="X503" s="49"/>
      <c r="Y503" s="709"/>
    </row>
    <row r="504" spans="1:25">
      <c r="A504" s="382">
        <v>179</v>
      </c>
      <c r="B504" s="447" t="s">
        <v>1066</v>
      </c>
      <c r="C504" s="447" t="s">
        <v>1245</v>
      </c>
      <c r="D504" s="382" t="s">
        <v>995</v>
      </c>
      <c r="E504" s="388">
        <v>151300000</v>
      </c>
      <c r="F504" s="388"/>
      <c r="G504" s="8">
        <v>151300000</v>
      </c>
      <c r="H504" s="14" t="s">
        <v>996</v>
      </c>
      <c r="I504" s="8">
        <v>151300000</v>
      </c>
      <c r="J504" s="49"/>
      <c r="K504" s="49"/>
      <c r="L504" s="49"/>
      <c r="M504" s="8"/>
      <c r="N504" s="49"/>
      <c r="O504" s="49"/>
      <c r="P504" s="8"/>
      <c r="Q504" s="49"/>
      <c r="R504" s="49"/>
      <c r="S504" s="8"/>
      <c r="T504" s="49"/>
      <c r="U504" s="8">
        <f t="shared" si="29"/>
        <v>4841600</v>
      </c>
      <c r="V504" s="8">
        <f t="shared" si="30"/>
        <v>156141600</v>
      </c>
      <c r="W504" s="6">
        <f t="shared" si="31"/>
        <v>156141600</v>
      </c>
      <c r="X504" s="49"/>
      <c r="Y504" s="709"/>
    </row>
    <row r="505" spans="1:25">
      <c r="A505" s="382">
        <v>180</v>
      </c>
      <c r="B505" s="447" t="s">
        <v>1066</v>
      </c>
      <c r="C505" s="447" t="s">
        <v>1246</v>
      </c>
      <c r="D505" s="382" t="s">
        <v>995</v>
      </c>
      <c r="E505" s="388">
        <v>177700000</v>
      </c>
      <c r="F505" s="388"/>
      <c r="G505" s="8">
        <v>177700000</v>
      </c>
      <c r="H505" s="14" t="s">
        <v>996</v>
      </c>
      <c r="I505" s="8">
        <v>177700000</v>
      </c>
      <c r="J505" s="49"/>
      <c r="K505" s="49"/>
      <c r="L505" s="49"/>
      <c r="M505" s="8"/>
      <c r="N505" s="49"/>
      <c r="O505" s="49"/>
      <c r="P505" s="8"/>
      <c r="Q505" s="49"/>
      <c r="R505" s="49"/>
      <c r="S505" s="8"/>
      <c r="T505" s="49"/>
      <c r="U505" s="8">
        <f t="shared" si="29"/>
        <v>5686400</v>
      </c>
      <c r="V505" s="8">
        <f t="shared" si="30"/>
        <v>183386400</v>
      </c>
      <c r="W505" s="6">
        <f t="shared" si="31"/>
        <v>183386400</v>
      </c>
      <c r="X505" s="49"/>
      <c r="Y505" s="709"/>
    </row>
    <row r="506" spans="1:25">
      <c r="A506" s="382">
        <v>181</v>
      </c>
      <c r="B506" s="447" t="s">
        <v>1066</v>
      </c>
      <c r="C506" s="447" t="s">
        <v>1247</v>
      </c>
      <c r="D506" s="382" t="s">
        <v>995</v>
      </c>
      <c r="E506" s="388">
        <v>204100000</v>
      </c>
      <c r="F506" s="388"/>
      <c r="G506" s="8">
        <v>204100000</v>
      </c>
      <c r="H506" s="14" t="s">
        <v>996</v>
      </c>
      <c r="I506" s="8">
        <v>204100000</v>
      </c>
      <c r="J506" s="49"/>
      <c r="K506" s="49"/>
      <c r="L506" s="49"/>
      <c r="M506" s="8"/>
      <c r="N506" s="49"/>
      <c r="O506" s="49"/>
      <c r="P506" s="8"/>
      <c r="Q506" s="49"/>
      <c r="R506" s="49"/>
      <c r="S506" s="8"/>
      <c r="T506" s="49"/>
      <c r="U506" s="8">
        <f t="shared" si="29"/>
        <v>6531200</v>
      </c>
      <c r="V506" s="8">
        <f t="shared" si="30"/>
        <v>210631200</v>
      </c>
      <c r="W506" s="6">
        <f t="shared" si="31"/>
        <v>210631200</v>
      </c>
      <c r="X506" s="49"/>
      <c r="Y506" s="709"/>
    </row>
    <row r="507" spans="1:25">
      <c r="A507" s="382">
        <v>182</v>
      </c>
      <c r="B507" s="447" t="s">
        <v>1066</v>
      </c>
      <c r="C507" s="447" t="s">
        <v>1248</v>
      </c>
      <c r="D507" s="382" t="s">
        <v>995</v>
      </c>
      <c r="E507" s="388">
        <v>230500000</v>
      </c>
      <c r="F507" s="388"/>
      <c r="G507" s="8">
        <v>230500000</v>
      </c>
      <c r="H507" s="14" t="s">
        <v>996</v>
      </c>
      <c r="I507" s="8">
        <v>230500000</v>
      </c>
      <c r="J507" s="49"/>
      <c r="K507" s="49"/>
      <c r="L507" s="49"/>
      <c r="M507" s="8"/>
      <c r="N507" s="49"/>
      <c r="O507" s="49"/>
      <c r="P507" s="8"/>
      <c r="Q507" s="49"/>
      <c r="R507" s="49"/>
      <c r="S507" s="8"/>
      <c r="T507" s="49"/>
      <c r="U507" s="8">
        <f t="shared" si="29"/>
        <v>7376000</v>
      </c>
      <c r="V507" s="8">
        <f t="shared" si="30"/>
        <v>237876000</v>
      </c>
      <c r="W507" s="6">
        <f t="shared" si="31"/>
        <v>237876000</v>
      </c>
      <c r="X507" s="49"/>
      <c r="Y507" s="709"/>
    </row>
    <row r="508" spans="1:25">
      <c r="A508" s="382">
        <v>183</v>
      </c>
      <c r="B508" s="447" t="s">
        <v>1066</v>
      </c>
      <c r="C508" s="447" t="s">
        <v>1249</v>
      </c>
      <c r="D508" s="382" t="s">
        <v>995</v>
      </c>
      <c r="E508" s="388">
        <v>256900000</v>
      </c>
      <c r="F508" s="388"/>
      <c r="G508" s="8">
        <v>256900000</v>
      </c>
      <c r="H508" s="14" t="s">
        <v>996</v>
      </c>
      <c r="I508" s="8">
        <v>256900000</v>
      </c>
      <c r="J508" s="49"/>
      <c r="K508" s="49"/>
      <c r="L508" s="49"/>
      <c r="M508" s="8"/>
      <c r="N508" s="49"/>
      <c r="O508" s="49"/>
      <c r="P508" s="8"/>
      <c r="Q508" s="49"/>
      <c r="R508" s="49"/>
      <c r="S508" s="8"/>
      <c r="T508" s="49"/>
      <c r="U508" s="8">
        <f t="shared" si="29"/>
        <v>8220800</v>
      </c>
      <c r="V508" s="8">
        <f t="shared" si="30"/>
        <v>265120800</v>
      </c>
      <c r="W508" s="6">
        <f t="shared" si="31"/>
        <v>265120800</v>
      </c>
      <c r="X508" s="49"/>
      <c r="Y508" s="709"/>
    </row>
    <row r="509" spans="1:25">
      <c r="A509" s="382">
        <v>184</v>
      </c>
      <c r="B509" s="447" t="s">
        <v>1066</v>
      </c>
      <c r="C509" s="447" t="s">
        <v>1250</v>
      </c>
      <c r="D509" s="382" t="s">
        <v>995</v>
      </c>
      <c r="E509" s="388">
        <v>283300000</v>
      </c>
      <c r="F509" s="388"/>
      <c r="G509" s="8">
        <v>283300000</v>
      </c>
      <c r="H509" s="14" t="s">
        <v>996</v>
      </c>
      <c r="I509" s="8">
        <v>283300000</v>
      </c>
      <c r="J509" s="49"/>
      <c r="K509" s="49"/>
      <c r="L509" s="49"/>
      <c r="M509" s="8"/>
      <c r="N509" s="49"/>
      <c r="O509" s="49"/>
      <c r="P509" s="8"/>
      <c r="Q509" s="49"/>
      <c r="R509" s="49"/>
      <c r="S509" s="8"/>
      <c r="T509" s="49"/>
      <c r="U509" s="8">
        <f t="shared" si="29"/>
        <v>9065600</v>
      </c>
      <c r="V509" s="8">
        <f t="shared" si="30"/>
        <v>292365600</v>
      </c>
      <c r="W509" s="6">
        <f t="shared" si="31"/>
        <v>292365600</v>
      </c>
      <c r="X509" s="49"/>
      <c r="Y509" s="709"/>
    </row>
    <row r="510" spans="1:25">
      <c r="A510" s="382">
        <v>185</v>
      </c>
      <c r="B510" s="447" t="s">
        <v>1066</v>
      </c>
      <c r="C510" s="447" t="s">
        <v>1251</v>
      </c>
      <c r="D510" s="382" t="s">
        <v>995</v>
      </c>
      <c r="E510" s="388">
        <v>309700000</v>
      </c>
      <c r="F510" s="388"/>
      <c r="G510" s="8">
        <v>309700000</v>
      </c>
      <c r="H510" s="14" t="s">
        <v>996</v>
      </c>
      <c r="I510" s="8">
        <v>309700000</v>
      </c>
      <c r="J510" s="49"/>
      <c r="K510" s="49"/>
      <c r="L510" s="49"/>
      <c r="M510" s="8"/>
      <c r="N510" s="49"/>
      <c r="O510" s="49"/>
      <c r="P510" s="8"/>
      <c r="Q510" s="49"/>
      <c r="R510" s="49"/>
      <c r="S510" s="8"/>
      <c r="T510" s="49"/>
      <c r="U510" s="8">
        <f t="shared" si="29"/>
        <v>9910400</v>
      </c>
      <c r="V510" s="8">
        <f t="shared" si="30"/>
        <v>319610400</v>
      </c>
      <c r="W510" s="6">
        <f t="shared" si="31"/>
        <v>319610400</v>
      </c>
      <c r="X510" s="49"/>
      <c r="Y510" s="709"/>
    </row>
    <row r="511" spans="1:25">
      <c r="A511" s="382">
        <v>186</v>
      </c>
      <c r="B511" s="447" t="s">
        <v>1066</v>
      </c>
      <c r="C511" s="447" t="s">
        <v>1252</v>
      </c>
      <c r="D511" s="382" t="s">
        <v>995</v>
      </c>
      <c r="E511" s="388">
        <v>336100000</v>
      </c>
      <c r="F511" s="388"/>
      <c r="G511" s="8">
        <v>336100000</v>
      </c>
      <c r="H511" s="14" t="s">
        <v>996</v>
      </c>
      <c r="I511" s="8">
        <v>336100000</v>
      </c>
      <c r="J511" s="49"/>
      <c r="K511" s="49"/>
      <c r="L511" s="49"/>
      <c r="M511" s="8"/>
      <c r="N511" s="49"/>
      <c r="O511" s="49"/>
      <c r="P511" s="8"/>
      <c r="Q511" s="49"/>
      <c r="R511" s="49"/>
      <c r="S511" s="8"/>
      <c r="T511" s="49"/>
      <c r="U511" s="8">
        <f t="shared" si="29"/>
        <v>10755200</v>
      </c>
      <c r="V511" s="8">
        <f t="shared" si="30"/>
        <v>346855200</v>
      </c>
      <c r="W511" s="6">
        <f t="shared" si="31"/>
        <v>346855200</v>
      </c>
      <c r="X511" s="49"/>
      <c r="Y511" s="709"/>
    </row>
    <row r="512" spans="1:25">
      <c r="A512" s="382">
        <v>187</v>
      </c>
      <c r="B512" s="447" t="s">
        <v>1066</v>
      </c>
      <c r="C512" s="447" t="s">
        <v>1253</v>
      </c>
      <c r="D512" s="382" t="s">
        <v>995</v>
      </c>
      <c r="E512" s="388">
        <v>362500000</v>
      </c>
      <c r="F512" s="388"/>
      <c r="G512" s="8">
        <v>362500000</v>
      </c>
      <c r="H512" s="14" t="s">
        <v>996</v>
      </c>
      <c r="I512" s="8">
        <v>362500000</v>
      </c>
      <c r="J512" s="49"/>
      <c r="K512" s="49"/>
      <c r="L512" s="49"/>
      <c r="M512" s="8"/>
      <c r="N512" s="49"/>
      <c r="O512" s="49"/>
      <c r="P512" s="8"/>
      <c r="Q512" s="49"/>
      <c r="R512" s="49"/>
      <c r="S512" s="8"/>
      <c r="T512" s="49"/>
      <c r="U512" s="8">
        <f t="shared" si="29"/>
        <v>11600000</v>
      </c>
      <c r="V512" s="8">
        <f t="shared" si="30"/>
        <v>374100000</v>
      </c>
      <c r="W512" s="6">
        <f t="shared" si="31"/>
        <v>374100000</v>
      </c>
      <c r="X512" s="49"/>
      <c r="Y512" s="709"/>
    </row>
    <row r="513" spans="1:25">
      <c r="A513" s="382">
        <v>188</v>
      </c>
      <c r="B513" s="447" t="s">
        <v>1066</v>
      </c>
      <c r="C513" s="447" t="s">
        <v>1254</v>
      </c>
      <c r="D513" s="382" t="s">
        <v>995</v>
      </c>
      <c r="E513" s="388">
        <v>108300000</v>
      </c>
      <c r="F513" s="388"/>
      <c r="G513" s="8">
        <v>108300000</v>
      </c>
      <c r="H513" s="14" t="s">
        <v>996</v>
      </c>
      <c r="I513" s="8">
        <v>108300000</v>
      </c>
      <c r="J513" s="49"/>
      <c r="K513" s="49"/>
      <c r="L513" s="49"/>
      <c r="M513" s="8"/>
      <c r="N513" s="49"/>
      <c r="O513" s="49"/>
      <c r="P513" s="8"/>
      <c r="Q513" s="49"/>
      <c r="R513" s="49"/>
      <c r="S513" s="8"/>
      <c r="T513" s="49"/>
      <c r="U513" s="8">
        <f t="shared" si="29"/>
        <v>3465600</v>
      </c>
      <c r="V513" s="8">
        <f t="shared" si="30"/>
        <v>111765600</v>
      </c>
      <c r="W513" s="6">
        <f t="shared" si="31"/>
        <v>111765600</v>
      </c>
      <c r="X513" s="49"/>
      <c r="Y513" s="709"/>
    </row>
    <row r="514" spans="1:25">
      <c r="A514" s="382">
        <v>189</v>
      </c>
      <c r="B514" s="447" t="s">
        <v>1066</v>
      </c>
      <c r="C514" s="447" t="s">
        <v>1255</v>
      </c>
      <c r="D514" s="382" t="s">
        <v>995</v>
      </c>
      <c r="E514" s="388">
        <v>137300000</v>
      </c>
      <c r="F514" s="388"/>
      <c r="G514" s="8">
        <v>137300000</v>
      </c>
      <c r="H514" s="14" t="s">
        <v>996</v>
      </c>
      <c r="I514" s="8">
        <v>137300000</v>
      </c>
      <c r="J514" s="49"/>
      <c r="K514" s="49"/>
      <c r="L514" s="49"/>
      <c r="M514" s="8"/>
      <c r="N514" s="49"/>
      <c r="O514" s="49"/>
      <c r="P514" s="8"/>
      <c r="Q514" s="49"/>
      <c r="R514" s="49"/>
      <c r="S514" s="8"/>
      <c r="T514" s="49"/>
      <c r="U514" s="8">
        <f t="shared" si="29"/>
        <v>4393600</v>
      </c>
      <c r="V514" s="8">
        <f t="shared" si="30"/>
        <v>141693600</v>
      </c>
      <c r="W514" s="6">
        <f t="shared" si="31"/>
        <v>141693600</v>
      </c>
      <c r="X514" s="49"/>
      <c r="Y514" s="709"/>
    </row>
    <row r="515" spans="1:25">
      <c r="A515" s="382">
        <v>190</v>
      </c>
      <c r="B515" s="447" t="s">
        <v>1066</v>
      </c>
      <c r="C515" s="447" t="s">
        <v>1256</v>
      </c>
      <c r="D515" s="382" t="s">
        <v>995</v>
      </c>
      <c r="E515" s="388">
        <v>166400000</v>
      </c>
      <c r="F515" s="388"/>
      <c r="G515" s="8">
        <v>166400000</v>
      </c>
      <c r="H515" s="14" t="s">
        <v>996</v>
      </c>
      <c r="I515" s="8">
        <v>166400000</v>
      </c>
      <c r="J515" s="49"/>
      <c r="K515" s="49"/>
      <c r="L515" s="49"/>
      <c r="M515" s="8"/>
      <c r="N515" s="49"/>
      <c r="O515" s="49"/>
      <c r="P515" s="8"/>
      <c r="Q515" s="49"/>
      <c r="R515" s="49"/>
      <c r="S515" s="8"/>
      <c r="T515" s="49"/>
      <c r="U515" s="8">
        <f t="shared" si="29"/>
        <v>5324800</v>
      </c>
      <c r="V515" s="8">
        <f t="shared" si="30"/>
        <v>171724800</v>
      </c>
      <c r="W515" s="6">
        <f t="shared" si="31"/>
        <v>171724800</v>
      </c>
      <c r="X515" s="49"/>
      <c r="Y515" s="709"/>
    </row>
    <row r="516" spans="1:25">
      <c r="A516" s="382">
        <v>191</v>
      </c>
      <c r="B516" s="447" t="s">
        <v>1066</v>
      </c>
      <c r="C516" s="447" t="s">
        <v>1257</v>
      </c>
      <c r="D516" s="382" t="s">
        <v>995</v>
      </c>
      <c r="E516" s="388">
        <v>195400000</v>
      </c>
      <c r="F516" s="388"/>
      <c r="G516" s="8">
        <v>195400000</v>
      </c>
      <c r="H516" s="14" t="s">
        <v>996</v>
      </c>
      <c r="I516" s="8">
        <v>195400000</v>
      </c>
      <c r="J516" s="49"/>
      <c r="K516" s="49"/>
      <c r="L516" s="49"/>
      <c r="M516" s="8"/>
      <c r="N516" s="49"/>
      <c r="O516" s="49"/>
      <c r="P516" s="8"/>
      <c r="Q516" s="49"/>
      <c r="R516" s="49"/>
      <c r="S516" s="8"/>
      <c r="T516" s="49"/>
      <c r="U516" s="8">
        <f t="shared" si="29"/>
        <v>6252800</v>
      </c>
      <c r="V516" s="8">
        <f t="shared" si="30"/>
        <v>201652800</v>
      </c>
      <c r="W516" s="6">
        <f t="shared" si="31"/>
        <v>201652800</v>
      </c>
      <c r="X516" s="49"/>
      <c r="Y516" s="709"/>
    </row>
    <row r="517" spans="1:25">
      <c r="A517" s="382">
        <v>192</v>
      </c>
      <c r="B517" s="447" t="s">
        <v>1066</v>
      </c>
      <c r="C517" s="447" t="s">
        <v>1258</v>
      </c>
      <c r="D517" s="382" t="s">
        <v>995</v>
      </c>
      <c r="E517" s="388">
        <v>224500000</v>
      </c>
      <c r="F517" s="388"/>
      <c r="G517" s="8">
        <v>224500000</v>
      </c>
      <c r="H517" s="14" t="s">
        <v>996</v>
      </c>
      <c r="I517" s="8">
        <v>224500000</v>
      </c>
      <c r="J517" s="49"/>
      <c r="K517" s="49"/>
      <c r="L517" s="49"/>
      <c r="M517" s="8"/>
      <c r="N517" s="49"/>
      <c r="O517" s="49"/>
      <c r="P517" s="8"/>
      <c r="Q517" s="49"/>
      <c r="R517" s="49"/>
      <c r="S517" s="8"/>
      <c r="T517" s="49"/>
      <c r="U517" s="8">
        <f t="shared" si="29"/>
        <v>7184000</v>
      </c>
      <c r="V517" s="8">
        <f t="shared" si="30"/>
        <v>231684000</v>
      </c>
      <c r="W517" s="6">
        <f t="shared" si="31"/>
        <v>231684000</v>
      </c>
      <c r="X517" s="49"/>
      <c r="Y517" s="709"/>
    </row>
    <row r="518" spans="1:25">
      <c r="A518" s="382">
        <v>193</v>
      </c>
      <c r="B518" s="447" t="s">
        <v>1066</v>
      </c>
      <c r="C518" s="447" t="s">
        <v>1259</v>
      </c>
      <c r="D518" s="382" t="s">
        <v>995</v>
      </c>
      <c r="E518" s="388">
        <v>253500000</v>
      </c>
      <c r="F518" s="388"/>
      <c r="G518" s="8">
        <v>253500000</v>
      </c>
      <c r="H518" s="14" t="s">
        <v>996</v>
      </c>
      <c r="I518" s="8">
        <v>253500000</v>
      </c>
      <c r="J518" s="49"/>
      <c r="K518" s="49"/>
      <c r="L518" s="49"/>
      <c r="M518" s="8"/>
      <c r="N518" s="49"/>
      <c r="O518" s="49"/>
      <c r="P518" s="8"/>
      <c r="Q518" s="49"/>
      <c r="R518" s="49"/>
      <c r="S518" s="8"/>
      <c r="T518" s="49"/>
      <c r="U518" s="8">
        <f t="shared" ref="U518:U567" si="32">+I518*0.032</f>
        <v>8112000</v>
      </c>
      <c r="V518" s="8">
        <f t="shared" ref="V518:V567" si="33">+I518+U518</f>
        <v>261612000</v>
      </c>
      <c r="W518" s="6">
        <f t="shared" ref="W518:W567" si="34">ROUNDUP(V518,-2)</f>
        <v>261612000</v>
      </c>
      <c r="X518" s="49"/>
      <c r="Y518" s="709"/>
    </row>
    <row r="519" spans="1:25">
      <c r="A519" s="382">
        <v>194</v>
      </c>
      <c r="B519" s="447" t="s">
        <v>1066</v>
      </c>
      <c r="C519" s="447" t="s">
        <v>1260</v>
      </c>
      <c r="D519" s="382" t="s">
        <v>995</v>
      </c>
      <c r="E519" s="388">
        <v>282500000</v>
      </c>
      <c r="F519" s="388"/>
      <c r="G519" s="8">
        <v>282500000</v>
      </c>
      <c r="H519" s="14" t="s">
        <v>996</v>
      </c>
      <c r="I519" s="8">
        <v>282500000</v>
      </c>
      <c r="J519" s="49"/>
      <c r="K519" s="49"/>
      <c r="L519" s="49"/>
      <c r="M519" s="8"/>
      <c r="N519" s="49"/>
      <c r="O519" s="49"/>
      <c r="P519" s="8"/>
      <c r="Q519" s="49"/>
      <c r="R519" s="49"/>
      <c r="S519" s="8"/>
      <c r="T519" s="49"/>
      <c r="U519" s="8">
        <f t="shared" si="32"/>
        <v>9040000</v>
      </c>
      <c r="V519" s="8">
        <f t="shared" si="33"/>
        <v>291540000</v>
      </c>
      <c r="W519" s="6">
        <f t="shared" si="34"/>
        <v>291540000</v>
      </c>
      <c r="X519" s="49"/>
      <c r="Y519" s="709"/>
    </row>
    <row r="520" spans="1:25">
      <c r="A520" s="382">
        <v>195</v>
      </c>
      <c r="B520" s="447" t="s">
        <v>1066</v>
      </c>
      <c r="C520" s="447" t="s">
        <v>1261</v>
      </c>
      <c r="D520" s="382" t="s">
        <v>995</v>
      </c>
      <c r="E520" s="388">
        <v>311600000</v>
      </c>
      <c r="F520" s="388"/>
      <c r="G520" s="8">
        <v>311600000</v>
      </c>
      <c r="H520" s="14" t="s">
        <v>996</v>
      </c>
      <c r="I520" s="8">
        <v>311600000</v>
      </c>
      <c r="J520" s="49"/>
      <c r="K520" s="49"/>
      <c r="L520" s="49"/>
      <c r="M520" s="8"/>
      <c r="N520" s="49"/>
      <c r="O520" s="49"/>
      <c r="P520" s="8"/>
      <c r="Q520" s="49"/>
      <c r="R520" s="49"/>
      <c r="S520" s="8"/>
      <c r="T520" s="49"/>
      <c r="U520" s="8">
        <f t="shared" si="32"/>
        <v>9971200</v>
      </c>
      <c r="V520" s="8">
        <f t="shared" si="33"/>
        <v>321571200</v>
      </c>
      <c r="W520" s="6">
        <f t="shared" si="34"/>
        <v>321571200</v>
      </c>
      <c r="X520" s="49"/>
      <c r="Y520" s="709"/>
    </row>
    <row r="521" spans="1:25">
      <c r="A521" s="382">
        <v>196</v>
      </c>
      <c r="B521" s="447" t="s">
        <v>1066</v>
      </c>
      <c r="C521" s="447" t="s">
        <v>1262</v>
      </c>
      <c r="D521" s="382" t="s">
        <v>995</v>
      </c>
      <c r="E521" s="388">
        <v>340600000</v>
      </c>
      <c r="F521" s="388"/>
      <c r="G521" s="8">
        <v>340600000</v>
      </c>
      <c r="H521" s="14" t="s">
        <v>996</v>
      </c>
      <c r="I521" s="8">
        <v>340600000</v>
      </c>
      <c r="J521" s="49"/>
      <c r="K521" s="49"/>
      <c r="L521" s="49"/>
      <c r="M521" s="8"/>
      <c r="N521" s="49"/>
      <c r="O521" s="49"/>
      <c r="P521" s="8"/>
      <c r="Q521" s="49"/>
      <c r="R521" s="49"/>
      <c r="S521" s="8"/>
      <c r="T521" s="49"/>
      <c r="U521" s="8">
        <f t="shared" si="32"/>
        <v>10899200</v>
      </c>
      <c r="V521" s="8">
        <f t="shared" si="33"/>
        <v>351499200</v>
      </c>
      <c r="W521" s="6">
        <f t="shared" si="34"/>
        <v>351499200</v>
      </c>
      <c r="X521" s="49"/>
      <c r="Y521" s="709"/>
    </row>
    <row r="522" spans="1:25">
      <c r="A522" s="382">
        <v>197</v>
      </c>
      <c r="B522" s="447" t="s">
        <v>1066</v>
      </c>
      <c r="C522" s="447" t="s">
        <v>1263</v>
      </c>
      <c r="D522" s="382" t="s">
        <v>995</v>
      </c>
      <c r="E522" s="388">
        <v>369700000</v>
      </c>
      <c r="F522" s="388"/>
      <c r="G522" s="8">
        <v>369700000</v>
      </c>
      <c r="H522" s="14" t="s">
        <v>996</v>
      </c>
      <c r="I522" s="8">
        <v>369700000</v>
      </c>
      <c r="J522" s="49"/>
      <c r="K522" s="49"/>
      <c r="L522" s="49"/>
      <c r="M522" s="8"/>
      <c r="N522" s="49"/>
      <c r="O522" s="49"/>
      <c r="P522" s="8"/>
      <c r="Q522" s="49"/>
      <c r="R522" s="49"/>
      <c r="S522" s="8"/>
      <c r="T522" s="49"/>
      <c r="U522" s="8">
        <f t="shared" si="32"/>
        <v>11830400</v>
      </c>
      <c r="V522" s="8">
        <f t="shared" si="33"/>
        <v>381530400</v>
      </c>
      <c r="W522" s="6">
        <f t="shared" si="34"/>
        <v>381530400</v>
      </c>
      <c r="X522" s="49"/>
      <c r="Y522" s="709"/>
    </row>
    <row r="523" spans="1:25">
      <c r="A523" s="382">
        <v>198</v>
      </c>
      <c r="B523" s="447" t="s">
        <v>1066</v>
      </c>
      <c r="C523" s="447" t="s">
        <v>1264</v>
      </c>
      <c r="D523" s="382" t="s">
        <v>995</v>
      </c>
      <c r="E523" s="388">
        <v>398700000</v>
      </c>
      <c r="F523" s="388"/>
      <c r="G523" s="8">
        <v>398700000</v>
      </c>
      <c r="H523" s="14" t="s">
        <v>996</v>
      </c>
      <c r="I523" s="8">
        <v>398700000</v>
      </c>
      <c r="J523" s="49"/>
      <c r="K523" s="49"/>
      <c r="L523" s="49"/>
      <c r="M523" s="8"/>
      <c r="N523" s="49"/>
      <c r="O523" s="49"/>
      <c r="P523" s="8"/>
      <c r="Q523" s="49"/>
      <c r="R523" s="49"/>
      <c r="S523" s="8"/>
      <c r="T523" s="49"/>
      <c r="U523" s="8">
        <f t="shared" si="32"/>
        <v>12758400</v>
      </c>
      <c r="V523" s="8">
        <f t="shared" si="33"/>
        <v>411458400</v>
      </c>
      <c r="W523" s="6">
        <f t="shared" si="34"/>
        <v>411458400</v>
      </c>
      <c r="X523" s="49"/>
      <c r="Y523" s="709"/>
    </row>
    <row r="524" spans="1:25">
      <c r="A524" s="382">
        <v>199</v>
      </c>
      <c r="B524" s="447" t="s">
        <v>1066</v>
      </c>
      <c r="C524" s="447" t="s">
        <v>1265</v>
      </c>
      <c r="D524" s="382" t="s">
        <v>995</v>
      </c>
      <c r="E524" s="388">
        <v>118200000</v>
      </c>
      <c r="F524" s="388"/>
      <c r="G524" s="8">
        <v>118200000</v>
      </c>
      <c r="H524" s="14" t="s">
        <v>996</v>
      </c>
      <c r="I524" s="8">
        <v>118200000</v>
      </c>
      <c r="J524" s="49"/>
      <c r="K524" s="49"/>
      <c r="L524" s="49"/>
      <c r="M524" s="8"/>
      <c r="N524" s="49"/>
      <c r="O524" s="49"/>
      <c r="P524" s="8"/>
      <c r="Q524" s="49"/>
      <c r="R524" s="49"/>
      <c r="S524" s="8"/>
      <c r="T524" s="49"/>
      <c r="U524" s="8">
        <f t="shared" si="32"/>
        <v>3782400</v>
      </c>
      <c r="V524" s="8">
        <f t="shared" si="33"/>
        <v>121982400</v>
      </c>
      <c r="W524" s="6">
        <f t="shared" si="34"/>
        <v>121982400</v>
      </c>
      <c r="X524" s="49"/>
      <c r="Y524" s="709"/>
    </row>
    <row r="525" spans="1:25">
      <c r="A525" s="382">
        <v>200</v>
      </c>
      <c r="B525" s="447" t="s">
        <v>1066</v>
      </c>
      <c r="C525" s="447" t="s">
        <v>1266</v>
      </c>
      <c r="D525" s="382" t="s">
        <v>995</v>
      </c>
      <c r="E525" s="388">
        <v>149800000</v>
      </c>
      <c r="F525" s="388"/>
      <c r="G525" s="8">
        <v>149800000</v>
      </c>
      <c r="H525" s="14" t="s">
        <v>996</v>
      </c>
      <c r="I525" s="8">
        <v>149800000</v>
      </c>
      <c r="J525" s="49"/>
      <c r="K525" s="49"/>
      <c r="L525" s="49"/>
      <c r="M525" s="8"/>
      <c r="N525" s="49"/>
      <c r="O525" s="49"/>
      <c r="P525" s="8"/>
      <c r="Q525" s="49"/>
      <c r="R525" s="49"/>
      <c r="S525" s="8"/>
      <c r="T525" s="49"/>
      <c r="U525" s="8">
        <f t="shared" si="32"/>
        <v>4793600</v>
      </c>
      <c r="V525" s="8">
        <f t="shared" si="33"/>
        <v>154593600</v>
      </c>
      <c r="W525" s="6">
        <f t="shared" si="34"/>
        <v>154593600</v>
      </c>
      <c r="X525" s="49"/>
      <c r="Y525" s="709"/>
    </row>
    <row r="526" spans="1:25">
      <c r="A526" s="382">
        <v>201</v>
      </c>
      <c r="B526" s="447" t="s">
        <v>1066</v>
      </c>
      <c r="C526" s="447" t="s">
        <v>1267</v>
      </c>
      <c r="D526" s="382" t="s">
        <v>995</v>
      </c>
      <c r="E526" s="388">
        <v>181500000</v>
      </c>
      <c r="F526" s="388"/>
      <c r="G526" s="8">
        <v>181500000</v>
      </c>
      <c r="H526" s="14" t="s">
        <v>996</v>
      </c>
      <c r="I526" s="8">
        <v>181500000</v>
      </c>
      <c r="J526" s="49"/>
      <c r="K526" s="49"/>
      <c r="L526" s="49"/>
      <c r="M526" s="8"/>
      <c r="N526" s="49"/>
      <c r="O526" s="49"/>
      <c r="P526" s="8"/>
      <c r="Q526" s="49"/>
      <c r="R526" s="49"/>
      <c r="S526" s="8"/>
      <c r="T526" s="49"/>
      <c r="U526" s="8">
        <f t="shared" si="32"/>
        <v>5808000</v>
      </c>
      <c r="V526" s="8">
        <f t="shared" si="33"/>
        <v>187308000</v>
      </c>
      <c r="W526" s="6">
        <f t="shared" si="34"/>
        <v>187308000</v>
      </c>
      <c r="X526" s="49"/>
      <c r="Y526" s="709"/>
    </row>
    <row r="527" spans="1:25">
      <c r="A527" s="382">
        <v>202</v>
      </c>
      <c r="B527" s="447" t="s">
        <v>1066</v>
      </c>
      <c r="C527" s="447" t="s">
        <v>1268</v>
      </c>
      <c r="D527" s="382" t="s">
        <v>995</v>
      </c>
      <c r="E527" s="388">
        <v>213200000</v>
      </c>
      <c r="F527" s="388"/>
      <c r="G527" s="8">
        <v>213200000</v>
      </c>
      <c r="H527" s="14" t="s">
        <v>996</v>
      </c>
      <c r="I527" s="8">
        <v>213200000</v>
      </c>
      <c r="J527" s="49"/>
      <c r="K527" s="49"/>
      <c r="L527" s="49"/>
      <c r="M527" s="8"/>
      <c r="N527" s="49"/>
      <c r="O527" s="49"/>
      <c r="P527" s="8"/>
      <c r="Q527" s="49"/>
      <c r="R527" s="49"/>
      <c r="S527" s="8"/>
      <c r="T527" s="49"/>
      <c r="U527" s="8">
        <f t="shared" si="32"/>
        <v>6822400</v>
      </c>
      <c r="V527" s="8">
        <f t="shared" si="33"/>
        <v>220022400</v>
      </c>
      <c r="W527" s="6">
        <f t="shared" si="34"/>
        <v>220022400</v>
      </c>
      <c r="X527" s="49"/>
      <c r="Y527" s="709"/>
    </row>
    <row r="528" spans="1:25">
      <c r="A528" s="382">
        <v>203</v>
      </c>
      <c r="B528" s="447" t="s">
        <v>1066</v>
      </c>
      <c r="C528" s="447" t="s">
        <v>1269</v>
      </c>
      <c r="D528" s="382" t="s">
        <v>995</v>
      </c>
      <c r="E528" s="388">
        <v>244900000</v>
      </c>
      <c r="F528" s="388"/>
      <c r="G528" s="8">
        <v>244900000</v>
      </c>
      <c r="H528" s="14" t="s">
        <v>996</v>
      </c>
      <c r="I528" s="8">
        <v>244900000</v>
      </c>
      <c r="J528" s="49"/>
      <c r="K528" s="49"/>
      <c r="L528" s="49"/>
      <c r="M528" s="8"/>
      <c r="N528" s="49"/>
      <c r="O528" s="49"/>
      <c r="P528" s="8"/>
      <c r="Q528" s="49"/>
      <c r="R528" s="49"/>
      <c r="S528" s="8"/>
      <c r="T528" s="49"/>
      <c r="U528" s="8">
        <f t="shared" si="32"/>
        <v>7836800</v>
      </c>
      <c r="V528" s="8">
        <f t="shared" si="33"/>
        <v>252736800</v>
      </c>
      <c r="W528" s="6">
        <f t="shared" si="34"/>
        <v>252736800</v>
      </c>
      <c r="X528" s="49"/>
      <c r="Y528" s="709"/>
    </row>
    <row r="529" spans="1:25">
      <c r="A529" s="382">
        <v>204</v>
      </c>
      <c r="B529" s="447" t="s">
        <v>1066</v>
      </c>
      <c r="C529" s="447" t="s">
        <v>1270</v>
      </c>
      <c r="D529" s="382" t="s">
        <v>995</v>
      </c>
      <c r="E529" s="388">
        <v>276600000</v>
      </c>
      <c r="F529" s="388"/>
      <c r="G529" s="8">
        <v>276600000</v>
      </c>
      <c r="H529" s="14" t="s">
        <v>996</v>
      </c>
      <c r="I529" s="8">
        <v>276600000</v>
      </c>
      <c r="J529" s="49"/>
      <c r="K529" s="49"/>
      <c r="L529" s="49"/>
      <c r="M529" s="8"/>
      <c r="N529" s="49"/>
      <c r="O529" s="49"/>
      <c r="P529" s="8"/>
      <c r="Q529" s="49"/>
      <c r="R529" s="49"/>
      <c r="S529" s="8"/>
      <c r="T529" s="49"/>
      <c r="U529" s="8">
        <f t="shared" si="32"/>
        <v>8851200</v>
      </c>
      <c r="V529" s="8">
        <f t="shared" si="33"/>
        <v>285451200</v>
      </c>
      <c r="W529" s="6">
        <f t="shared" si="34"/>
        <v>285451200</v>
      </c>
      <c r="X529" s="49"/>
      <c r="Y529" s="709"/>
    </row>
    <row r="530" spans="1:25">
      <c r="A530" s="382">
        <v>205</v>
      </c>
      <c r="B530" s="447" t="s">
        <v>1066</v>
      </c>
      <c r="C530" s="447" t="s">
        <v>1271</v>
      </c>
      <c r="D530" s="382" t="s">
        <v>995</v>
      </c>
      <c r="E530" s="388">
        <v>308200000</v>
      </c>
      <c r="F530" s="388"/>
      <c r="G530" s="8">
        <v>308200000</v>
      </c>
      <c r="H530" s="14" t="s">
        <v>996</v>
      </c>
      <c r="I530" s="8">
        <v>308200000</v>
      </c>
      <c r="J530" s="49"/>
      <c r="K530" s="49"/>
      <c r="L530" s="49"/>
      <c r="M530" s="8"/>
      <c r="N530" s="49"/>
      <c r="O530" s="49"/>
      <c r="P530" s="8"/>
      <c r="Q530" s="49"/>
      <c r="R530" s="49"/>
      <c r="S530" s="8"/>
      <c r="T530" s="49"/>
      <c r="U530" s="8">
        <f t="shared" si="32"/>
        <v>9862400</v>
      </c>
      <c r="V530" s="8">
        <f t="shared" si="33"/>
        <v>318062400</v>
      </c>
      <c r="W530" s="6">
        <f t="shared" si="34"/>
        <v>318062400</v>
      </c>
      <c r="X530" s="49"/>
      <c r="Y530" s="709"/>
    </row>
    <row r="531" spans="1:25">
      <c r="A531" s="382">
        <v>206</v>
      </c>
      <c r="B531" s="447" t="s">
        <v>1066</v>
      </c>
      <c r="C531" s="447" t="s">
        <v>1272</v>
      </c>
      <c r="D531" s="382" t="s">
        <v>995</v>
      </c>
      <c r="E531" s="388">
        <v>339900000</v>
      </c>
      <c r="F531" s="388"/>
      <c r="G531" s="8">
        <v>339900000</v>
      </c>
      <c r="H531" s="14" t="s">
        <v>996</v>
      </c>
      <c r="I531" s="8">
        <v>339900000</v>
      </c>
      <c r="J531" s="49"/>
      <c r="K531" s="49"/>
      <c r="L531" s="49"/>
      <c r="M531" s="8"/>
      <c r="N531" s="49"/>
      <c r="O531" s="49"/>
      <c r="P531" s="8"/>
      <c r="Q531" s="49"/>
      <c r="R531" s="49"/>
      <c r="S531" s="8"/>
      <c r="T531" s="49"/>
      <c r="U531" s="8">
        <f t="shared" si="32"/>
        <v>10876800</v>
      </c>
      <c r="V531" s="8">
        <f t="shared" si="33"/>
        <v>350776800</v>
      </c>
      <c r="W531" s="6">
        <f t="shared" si="34"/>
        <v>350776800</v>
      </c>
      <c r="X531" s="49"/>
      <c r="Y531" s="709"/>
    </row>
    <row r="532" spans="1:25">
      <c r="A532" s="382">
        <v>207</v>
      </c>
      <c r="B532" s="447" t="s">
        <v>1066</v>
      </c>
      <c r="C532" s="447" t="s">
        <v>1273</v>
      </c>
      <c r="D532" s="382" t="s">
        <v>995</v>
      </c>
      <c r="E532" s="388">
        <v>371600000</v>
      </c>
      <c r="F532" s="388"/>
      <c r="G532" s="8">
        <v>371600000</v>
      </c>
      <c r="H532" s="14" t="s">
        <v>996</v>
      </c>
      <c r="I532" s="8">
        <v>371600000</v>
      </c>
      <c r="J532" s="49"/>
      <c r="K532" s="49"/>
      <c r="L532" s="49"/>
      <c r="M532" s="8"/>
      <c r="N532" s="49"/>
      <c r="O532" s="49"/>
      <c r="P532" s="8"/>
      <c r="Q532" s="49"/>
      <c r="R532" s="49"/>
      <c r="S532" s="8"/>
      <c r="T532" s="49"/>
      <c r="U532" s="8">
        <f t="shared" si="32"/>
        <v>11891200</v>
      </c>
      <c r="V532" s="8">
        <f t="shared" si="33"/>
        <v>383491200</v>
      </c>
      <c r="W532" s="6">
        <f t="shared" si="34"/>
        <v>383491200</v>
      </c>
      <c r="X532" s="49"/>
      <c r="Y532" s="709"/>
    </row>
    <row r="533" spans="1:25">
      <c r="A533" s="382">
        <v>208</v>
      </c>
      <c r="B533" s="447" t="s">
        <v>1066</v>
      </c>
      <c r="C533" s="447" t="s">
        <v>1274</v>
      </c>
      <c r="D533" s="382" t="s">
        <v>995</v>
      </c>
      <c r="E533" s="388">
        <v>403300000</v>
      </c>
      <c r="F533" s="388"/>
      <c r="G533" s="8">
        <v>403300000</v>
      </c>
      <c r="H533" s="14" t="s">
        <v>996</v>
      </c>
      <c r="I533" s="8">
        <v>403300000</v>
      </c>
      <c r="J533" s="49"/>
      <c r="K533" s="49"/>
      <c r="L533" s="49"/>
      <c r="M533" s="8"/>
      <c r="N533" s="49"/>
      <c r="O533" s="49"/>
      <c r="P533" s="8"/>
      <c r="Q533" s="49"/>
      <c r="R533" s="49"/>
      <c r="S533" s="8"/>
      <c r="T533" s="49"/>
      <c r="U533" s="8">
        <f t="shared" si="32"/>
        <v>12905600</v>
      </c>
      <c r="V533" s="8">
        <f t="shared" si="33"/>
        <v>416205600</v>
      </c>
      <c r="W533" s="6">
        <f t="shared" si="34"/>
        <v>416205600</v>
      </c>
      <c r="X533" s="49"/>
      <c r="Y533" s="709"/>
    </row>
    <row r="534" spans="1:25">
      <c r="A534" s="382">
        <v>209</v>
      </c>
      <c r="B534" s="447" t="s">
        <v>1066</v>
      </c>
      <c r="C534" s="447" t="s">
        <v>1275</v>
      </c>
      <c r="D534" s="382" t="s">
        <v>995</v>
      </c>
      <c r="E534" s="388">
        <v>435000000</v>
      </c>
      <c r="F534" s="388"/>
      <c r="G534" s="8">
        <v>435000000</v>
      </c>
      <c r="H534" s="14" t="s">
        <v>996</v>
      </c>
      <c r="I534" s="8">
        <v>435000000</v>
      </c>
      <c r="J534" s="49"/>
      <c r="K534" s="49"/>
      <c r="L534" s="49"/>
      <c r="M534" s="8"/>
      <c r="N534" s="49"/>
      <c r="O534" s="49"/>
      <c r="P534" s="8"/>
      <c r="Q534" s="49"/>
      <c r="R534" s="49"/>
      <c r="S534" s="8"/>
      <c r="T534" s="49"/>
      <c r="U534" s="8">
        <f t="shared" si="32"/>
        <v>13920000</v>
      </c>
      <c r="V534" s="8">
        <f t="shared" si="33"/>
        <v>448920000</v>
      </c>
      <c r="W534" s="6">
        <f t="shared" si="34"/>
        <v>448920000</v>
      </c>
      <c r="X534" s="49"/>
      <c r="Y534" s="709"/>
    </row>
    <row r="535" spans="1:25">
      <c r="A535" s="382">
        <v>210</v>
      </c>
      <c r="B535" s="447" t="s">
        <v>1066</v>
      </c>
      <c r="C535" s="447" t="s">
        <v>1276</v>
      </c>
      <c r="D535" s="382" t="s">
        <v>995</v>
      </c>
      <c r="E535" s="388">
        <v>128000000</v>
      </c>
      <c r="F535" s="388"/>
      <c r="G535" s="8">
        <v>128000000</v>
      </c>
      <c r="H535" s="14" t="s">
        <v>996</v>
      </c>
      <c r="I535" s="8">
        <v>128000000</v>
      </c>
      <c r="J535" s="49"/>
      <c r="K535" s="49"/>
      <c r="L535" s="49"/>
      <c r="M535" s="8"/>
      <c r="N535" s="49"/>
      <c r="O535" s="49"/>
      <c r="P535" s="8"/>
      <c r="Q535" s="49"/>
      <c r="R535" s="49"/>
      <c r="S535" s="8"/>
      <c r="T535" s="49"/>
      <c r="U535" s="8">
        <f t="shared" si="32"/>
        <v>4096000</v>
      </c>
      <c r="V535" s="8">
        <f t="shared" si="33"/>
        <v>132096000</v>
      </c>
      <c r="W535" s="6">
        <f t="shared" si="34"/>
        <v>132096000</v>
      </c>
      <c r="X535" s="49"/>
      <c r="Y535" s="709"/>
    </row>
    <row r="536" spans="1:25">
      <c r="A536" s="382">
        <v>211</v>
      </c>
      <c r="B536" s="447" t="s">
        <v>1066</v>
      </c>
      <c r="C536" s="447" t="s">
        <v>1277</v>
      </c>
      <c r="D536" s="382" t="s">
        <v>995</v>
      </c>
      <c r="E536" s="388">
        <v>162300000</v>
      </c>
      <c r="F536" s="388"/>
      <c r="G536" s="8">
        <v>162300000</v>
      </c>
      <c r="H536" s="14" t="s">
        <v>996</v>
      </c>
      <c r="I536" s="8">
        <v>162300000</v>
      </c>
      <c r="J536" s="49"/>
      <c r="K536" s="49"/>
      <c r="L536" s="49"/>
      <c r="M536" s="8"/>
      <c r="N536" s="49"/>
      <c r="O536" s="49"/>
      <c r="P536" s="8"/>
      <c r="Q536" s="49"/>
      <c r="R536" s="49"/>
      <c r="S536" s="8"/>
      <c r="T536" s="49"/>
      <c r="U536" s="8">
        <f t="shared" si="32"/>
        <v>5193600</v>
      </c>
      <c r="V536" s="8">
        <f t="shared" si="33"/>
        <v>167493600</v>
      </c>
      <c r="W536" s="6">
        <f t="shared" si="34"/>
        <v>167493600</v>
      </c>
      <c r="X536" s="49"/>
      <c r="Y536" s="709"/>
    </row>
    <row r="537" spans="1:25">
      <c r="A537" s="382">
        <v>212</v>
      </c>
      <c r="B537" s="447" t="s">
        <v>1066</v>
      </c>
      <c r="C537" s="447" t="s">
        <v>1278</v>
      </c>
      <c r="D537" s="382" t="s">
        <v>995</v>
      </c>
      <c r="E537" s="388">
        <v>196600000</v>
      </c>
      <c r="F537" s="388"/>
      <c r="G537" s="8">
        <v>196600000</v>
      </c>
      <c r="H537" s="14" t="s">
        <v>996</v>
      </c>
      <c r="I537" s="8">
        <v>196600000</v>
      </c>
      <c r="J537" s="49"/>
      <c r="K537" s="49"/>
      <c r="L537" s="49"/>
      <c r="M537" s="8"/>
      <c r="N537" s="49"/>
      <c r="O537" s="49"/>
      <c r="P537" s="8"/>
      <c r="Q537" s="49"/>
      <c r="R537" s="49"/>
      <c r="S537" s="8"/>
      <c r="T537" s="49"/>
      <c r="U537" s="8">
        <f t="shared" si="32"/>
        <v>6291200</v>
      </c>
      <c r="V537" s="8">
        <f t="shared" si="33"/>
        <v>202891200</v>
      </c>
      <c r="W537" s="6">
        <f t="shared" si="34"/>
        <v>202891200</v>
      </c>
      <c r="X537" s="49"/>
      <c r="Y537" s="709"/>
    </row>
    <row r="538" spans="1:25">
      <c r="A538" s="382">
        <v>213</v>
      </c>
      <c r="B538" s="447" t="s">
        <v>1066</v>
      </c>
      <c r="C538" s="447" t="s">
        <v>1279</v>
      </c>
      <c r="D538" s="382" t="s">
        <v>995</v>
      </c>
      <c r="E538" s="388">
        <v>231000000</v>
      </c>
      <c r="F538" s="388"/>
      <c r="G538" s="8">
        <v>231000000</v>
      </c>
      <c r="H538" s="14" t="s">
        <v>996</v>
      </c>
      <c r="I538" s="8">
        <v>231000000</v>
      </c>
      <c r="J538" s="49"/>
      <c r="K538" s="49"/>
      <c r="L538" s="49"/>
      <c r="M538" s="8"/>
      <c r="N538" s="49"/>
      <c r="O538" s="49"/>
      <c r="P538" s="8"/>
      <c r="Q538" s="49"/>
      <c r="R538" s="49"/>
      <c r="S538" s="8"/>
      <c r="T538" s="49"/>
      <c r="U538" s="8">
        <f t="shared" si="32"/>
        <v>7392000</v>
      </c>
      <c r="V538" s="8">
        <f t="shared" si="33"/>
        <v>238392000</v>
      </c>
      <c r="W538" s="6">
        <f t="shared" si="34"/>
        <v>238392000</v>
      </c>
      <c r="X538" s="49"/>
      <c r="Y538" s="709"/>
    </row>
    <row r="539" spans="1:25">
      <c r="A539" s="382">
        <v>214</v>
      </c>
      <c r="B539" s="447" t="s">
        <v>1066</v>
      </c>
      <c r="C539" s="447" t="s">
        <v>1280</v>
      </c>
      <c r="D539" s="382" t="s">
        <v>995</v>
      </c>
      <c r="E539" s="388">
        <v>265300000</v>
      </c>
      <c r="F539" s="388"/>
      <c r="G539" s="8">
        <v>265300000</v>
      </c>
      <c r="H539" s="14" t="s">
        <v>996</v>
      </c>
      <c r="I539" s="8">
        <v>265300000</v>
      </c>
      <c r="J539" s="49"/>
      <c r="K539" s="49"/>
      <c r="L539" s="49"/>
      <c r="M539" s="8"/>
      <c r="N539" s="49"/>
      <c r="O539" s="49"/>
      <c r="P539" s="8"/>
      <c r="Q539" s="49"/>
      <c r="R539" s="49"/>
      <c r="S539" s="8"/>
      <c r="T539" s="49"/>
      <c r="U539" s="8">
        <f t="shared" si="32"/>
        <v>8489600</v>
      </c>
      <c r="V539" s="8">
        <f t="shared" si="33"/>
        <v>273789600</v>
      </c>
      <c r="W539" s="6">
        <f t="shared" si="34"/>
        <v>273789600</v>
      </c>
      <c r="X539" s="49"/>
      <c r="Y539" s="709"/>
    </row>
    <row r="540" spans="1:25">
      <c r="A540" s="382">
        <v>215</v>
      </c>
      <c r="B540" s="447" t="s">
        <v>1066</v>
      </c>
      <c r="C540" s="447" t="s">
        <v>1281</v>
      </c>
      <c r="D540" s="382" t="s">
        <v>995</v>
      </c>
      <c r="E540" s="388">
        <v>299600000</v>
      </c>
      <c r="F540" s="388"/>
      <c r="G540" s="8">
        <v>299600000</v>
      </c>
      <c r="H540" s="14" t="s">
        <v>996</v>
      </c>
      <c r="I540" s="8">
        <v>299600000</v>
      </c>
      <c r="J540" s="49"/>
      <c r="K540" s="49"/>
      <c r="L540" s="49"/>
      <c r="M540" s="8"/>
      <c r="N540" s="49"/>
      <c r="O540" s="49"/>
      <c r="P540" s="8"/>
      <c r="Q540" s="49"/>
      <c r="R540" s="49"/>
      <c r="S540" s="8"/>
      <c r="T540" s="49"/>
      <c r="U540" s="8">
        <f t="shared" si="32"/>
        <v>9587200</v>
      </c>
      <c r="V540" s="8">
        <f t="shared" si="33"/>
        <v>309187200</v>
      </c>
      <c r="W540" s="6">
        <f t="shared" si="34"/>
        <v>309187200</v>
      </c>
      <c r="X540" s="49"/>
      <c r="Y540" s="709"/>
    </row>
    <row r="541" spans="1:25">
      <c r="A541" s="382">
        <v>216</v>
      </c>
      <c r="B541" s="447" t="s">
        <v>1066</v>
      </c>
      <c r="C541" s="447" t="s">
        <v>1282</v>
      </c>
      <c r="D541" s="382" t="s">
        <v>995</v>
      </c>
      <c r="E541" s="388">
        <v>333900000</v>
      </c>
      <c r="F541" s="388"/>
      <c r="G541" s="8">
        <v>333900000</v>
      </c>
      <c r="H541" s="14" t="s">
        <v>996</v>
      </c>
      <c r="I541" s="8">
        <v>333900000</v>
      </c>
      <c r="J541" s="49"/>
      <c r="K541" s="49"/>
      <c r="L541" s="49"/>
      <c r="M541" s="8"/>
      <c r="N541" s="49"/>
      <c r="O541" s="49"/>
      <c r="P541" s="8"/>
      <c r="Q541" s="49"/>
      <c r="R541" s="49"/>
      <c r="S541" s="8"/>
      <c r="T541" s="49"/>
      <c r="U541" s="8">
        <f t="shared" si="32"/>
        <v>10684800</v>
      </c>
      <c r="V541" s="8">
        <f t="shared" si="33"/>
        <v>344584800</v>
      </c>
      <c r="W541" s="6">
        <f t="shared" si="34"/>
        <v>344584800</v>
      </c>
      <c r="X541" s="49"/>
      <c r="Y541" s="709"/>
    </row>
    <row r="542" spans="1:25">
      <c r="A542" s="382">
        <v>217</v>
      </c>
      <c r="B542" s="447" t="s">
        <v>1066</v>
      </c>
      <c r="C542" s="447" t="s">
        <v>1283</v>
      </c>
      <c r="D542" s="382" t="s">
        <v>995</v>
      </c>
      <c r="E542" s="388">
        <v>368200000</v>
      </c>
      <c r="F542" s="388"/>
      <c r="G542" s="8">
        <v>368200000</v>
      </c>
      <c r="H542" s="14" t="s">
        <v>996</v>
      </c>
      <c r="I542" s="8">
        <v>368200000</v>
      </c>
      <c r="J542" s="49"/>
      <c r="K542" s="49"/>
      <c r="L542" s="49"/>
      <c r="M542" s="8"/>
      <c r="N542" s="49"/>
      <c r="O542" s="49"/>
      <c r="P542" s="8"/>
      <c r="Q542" s="49"/>
      <c r="R542" s="49"/>
      <c r="S542" s="8"/>
      <c r="T542" s="49"/>
      <c r="U542" s="8">
        <f t="shared" si="32"/>
        <v>11782400</v>
      </c>
      <c r="V542" s="8">
        <f t="shared" si="33"/>
        <v>379982400</v>
      </c>
      <c r="W542" s="6">
        <f t="shared" si="34"/>
        <v>379982400</v>
      </c>
      <c r="X542" s="49"/>
      <c r="Y542" s="709"/>
    </row>
    <row r="543" spans="1:25">
      <c r="A543" s="382">
        <v>218</v>
      </c>
      <c r="B543" s="447" t="s">
        <v>1066</v>
      </c>
      <c r="C543" s="447" t="s">
        <v>1284</v>
      </c>
      <c r="D543" s="382" t="s">
        <v>995</v>
      </c>
      <c r="E543" s="388">
        <v>402600000</v>
      </c>
      <c r="F543" s="388"/>
      <c r="G543" s="8">
        <v>402600000</v>
      </c>
      <c r="H543" s="14" t="s">
        <v>996</v>
      </c>
      <c r="I543" s="8">
        <v>402600000</v>
      </c>
      <c r="J543" s="49"/>
      <c r="K543" s="49"/>
      <c r="L543" s="49"/>
      <c r="M543" s="8"/>
      <c r="N543" s="49"/>
      <c r="O543" s="49"/>
      <c r="P543" s="8"/>
      <c r="Q543" s="49"/>
      <c r="R543" s="49"/>
      <c r="S543" s="8"/>
      <c r="T543" s="49"/>
      <c r="U543" s="8">
        <f t="shared" si="32"/>
        <v>12883200</v>
      </c>
      <c r="V543" s="8">
        <f t="shared" si="33"/>
        <v>415483200</v>
      </c>
      <c r="W543" s="6">
        <f t="shared" si="34"/>
        <v>415483200</v>
      </c>
      <c r="X543" s="49"/>
      <c r="Y543" s="709"/>
    </row>
    <row r="544" spans="1:25">
      <c r="A544" s="382">
        <v>219</v>
      </c>
      <c r="B544" s="447" t="s">
        <v>1066</v>
      </c>
      <c r="C544" s="447" t="s">
        <v>1285</v>
      </c>
      <c r="D544" s="382" t="s">
        <v>995</v>
      </c>
      <c r="E544" s="388">
        <v>436900000</v>
      </c>
      <c r="F544" s="388"/>
      <c r="G544" s="8">
        <v>436900000</v>
      </c>
      <c r="H544" s="14" t="s">
        <v>996</v>
      </c>
      <c r="I544" s="8">
        <v>436900000</v>
      </c>
      <c r="J544" s="49"/>
      <c r="K544" s="49"/>
      <c r="L544" s="49"/>
      <c r="M544" s="8"/>
      <c r="N544" s="49"/>
      <c r="O544" s="49"/>
      <c r="P544" s="8"/>
      <c r="Q544" s="49"/>
      <c r="R544" s="49"/>
      <c r="S544" s="8"/>
      <c r="T544" s="49"/>
      <c r="U544" s="8">
        <f t="shared" si="32"/>
        <v>13980800</v>
      </c>
      <c r="V544" s="8">
        <f t="shared" si="33"/>
        <v>450880800</v>
      </c>
      <c r="W544" s="6">
        <f t="shared" si="34"/>
        <v>450880800</v>
      </c>
      <c r="X544" s="49"/>
      <c r="Y544" s="709"/>
    </row>
    <row r="545" spans="1:25">
      <c r="A545" s="382">
        <v>220</v>
      </c>
      <c r="B545" s="447" t="s">
        <v>1066</v>
      </c>
      <c r="C545" s="447" t="s">
        <v>1286</v>
      </c>
      <c r="D545" s="382" t="s">
        <v>995</v>
      </c>
      <c r="E545" s="388">
        <v>471200000</v>
      </c>
      <c r="F545" s="388"/>
      <c r="G545" s="8">
        <v>471200000</v>
      </c>
      <c r="H545" s="14" t="s">
        <v>996</v>
      </c>
      <c r="I545" s="8">
        <v>471200000</v>
      </c>
      <c r="J545" s="49"/>
      <c r="K545" s="49"/>
      <c r="L545" s="49"/>
      <c r="M545" s="8"/>
      <c r="N545" s="49"/>
      <c r="O545" s="49"/>
      <c r="P545" s="8"/>
      <c r="Q545" s="49"/>
      <c r="R545" s="49"/>
      <c r="S545" s="8"/>
      <c r="T545" s="49"/>
      <c r="U545" s="8">
        <f t="shared" si="32"/>
        <v>15078400</v>
      </c>
      <c r="V545" s="8">
        <f t="shared" si="33"/>
        <v>486278400</v>
      </c>
      <c r="W545" s="6">
        <f t="shared" si="34"/>
        <v>486278400</v>
      </c>
      <c r="X545" s="49"/>
      <c r="Y545" s="709"/>
    </row>
    <row r="546" spans="1:25">
      <c r="A546" s="382">
        <v>221</v>
      </c>
      <c r="B546" s="447" t="s">
        <v>1066</v>
      </c>
      <c r="C546" s="447" t="s">
        <v>1287</v>
      </c>
      <c r="D546" s="382" t="s">
        <v>995</v>
      </c>
      <c r="E546" s="388">
        <v>137900000</v>
      </c>
      <c r="F546" s="388"/>
      <c r="G546" s="8">
        <v>137900000</v>
      </c>
      <c r="H546" s="14" t="s">
        <v>996</v>
      </c>
      <c r="I546" s="8">
        <v>137900000</v>
      </c>
      <c r="J546" s="49"/>
      <c r="K546" s="49"/>
      <c r="L546" s="49"/>
      <c r="M546" s="8"/>
      <c r="N546" s="49"/>
      <c r="O546" s="49"/>
      <c r="P546" s="8"/>
      <c r="Q546" s="49"/>
      <c r="R546" s="49"/>
      <c r="S546" s="8"/>
      <c r="T546" s="49"/>
      <c r="U546" s="8">
        <f t="shared" si="32"/>
        <v>4412800</v>
      </c>
      <c r="V546" s="8">
        <f t="shared" si="33"/>
        <v>142312800</v>
      </c>
      <c r="W546" s="6">
        <f t="shared" si="34"/>
        <v>142312800</v>
      </c>
      <c r="X546" s="49"/>
      <c r="Y546" s="709"/>
    </row>
    <row r="547" spans="1:25">
      <c r="A547" s="382">
        <v>222</v>
      </c>
      <c r="B547" s="447" t="s">
        <v>1066</v>
      </c>
      <c r="C547" s="447" t="s">
        <v>1288</v>
      </c>
      <c r="D547" s="382" t="s">
        <v>995</v>
      </c>
      <c r="E547" s="388">
        <v>174800000</v>
      </c>
      <c r="F547" s="388"/>
      <c r="G547" s="8">
        <v>174800000</v>
      </c>
      <c r="H547" s="14" t="s">
        <v>996</v>
      </c>
      <c r="I547" s="8">
        <v>174800000</v>
      </c>
      <c r="J547" s="49"/>
      <c r="K547" s="49"/>
      <c r="L547" s="49"/>
      <c r="M547" s="8"/>
      <c r="N547" s="49"/>
      <c r="O547" s="49"/>
      <c r="P547" s="8"/>
      <c r="Q547" s="49"/>
      <c r="R547" s="49"/>
      <c r="S547" s="8"/>
      <c r="T547" s="49"/>
      <c r="U547" s="8">
        <f t="shared" si="32"/>
        <v>5593600</v>
      </c>
      <c r="V547" s="8">
        <f t="shared" si="33"/>
        <v>180393600</v>
      </c>
      <c r="W547" s="6">
        <f t="shared" si="34"/>
        <v>180393600</v>
      </c>
      <c r="X547" s="49"/>
      <c r="Y547" s="709"/>
    </row>
    <row r="548" spans="1:25">
      <c r="A548" s="382">
        <v>223</v>
      </c>
      <c r="B548" s="447" t="s">
        <v>1066</v>
      </c>
      <c r="C548" s="447" t="s">
        <v>1289</v>
      </c>
      <c r="D548" s="382" t="s">
        <v>995</v>
      </c>
      <c r="E548" s="388">
        <v>211800000</v>
      </c>
      <c r="F548" s="388"/>
      <c r="G548" s="8">
        <v>211800000</v>
      </c>
      <c r="H548" s="14" t="s">
        <v>996</v>
      </c>
      <c r="I548" s="8">
        <v>211800000</v>
      </c>
      <c r="J548" s="49"/>
      <c r="K548" s="49"/>
      <c r="L548" s="49"/>
      <c r="M548" s="8"/>
      <c r="N548" s="49"/>
      <c r="O548" s="49"/>
      <c r="P548" s="8"/>
      <c r="Q548" s="49"/>
      <c r="R548" s="49"/>
      <c r="S548" s="8"/>
      <c r="T548" s="49"/>
      <c r="U548" s="8">
        <f t="shared" si="32"/>
        <v>6777600</v>
      </c>
      <c r="V548" s="8">
        <f t="shared" si="33"/>
        <v>218577600</v>
      </c>
      <c r="W548" s="6">
        <f t="shared" si="34"/>
        <v>218577600</v>
      </c>
      <c r="X548" s="49"/>
      <c r="Y548" s="709"/>
    </row>
    <row r="549" spans="1:25">
      <c r="A549" s="382">
        <v>224</v>
      </c>
      <c r="B549" s="447" t="s">
        <v>1066</v>
      </c>
      <c r="C549" s="447" t="s">
        <v>1290</v>
      </c>
      <c r="D549" s="382" t="s">
        <v>995</v>
      </c>
      <c r="E549" s="388">
        <v>248700000</v>
      </c>
      <c r="F549" s="388"/>
      <c r="G549" s="8">
        <v>248700000</v>
      </c>
      <c r="H549" s="14" t="s">
        <v>996</v>
      </c>
      <c r="I549" s="8">
        <v>248700000</v>
      </c>
      <c r="J549" s="49"/>
      <c r="K549" s="49"/>
      <c r="L549" s="49"/>
      <c r="M549" s="8"/>
      <c r="N549" s="49"/>
      <c r="O549" s="49"/>
      <c r="P549" s="8"/>
      <c r="Q549" s="49"/>
      <c r="R549" s="49"/>
      <c r="S549" s="8"/>
      <c r="T549" s="49"/>
      <c r="U549" s="8">
        <f t="shared" si="32"/>
        <v>7958400</v>
      </c>
      <c r="V549" s="8">
        <f t="shared" si="33"/>
        <v>256658400</v>
      </c>
      <c r="W549" s="6">
        <f t="shared" si="34"/>
        <v>256658400</v>
      </c>
      <c r="X549" s="49"/>
      <c r="Y549" s="709"/>
    </row>
    <row r="550" spans="1:25">
      <c r="A550" s="382">
        <v>225</v>
      </c>
      <c r="B550" s="447" t="s">
        <v>1066</v>
      </c>
      <c r="C550" s="447" t="s">
        <v>1291</v>
      </c>
      <c r="D550" s="382" t="s">
        <v>995</v>
      </c>
      <c r="E550" s="388">
        <v>285700000</v>
      </c>
      <c r="F550" s="388"/>
      <c r="G550" s="8">
        <v>285700000</v>
      </c>
      <c r="H550" s="14" t="s">
        <v>996</v>
      </c>
      <c r="I550" s="8">
        <v>285700000</v>
      </c>
      <c r="J550" s="49"/>
      <c r="K550" s="49"/>
      <c r="L550" s="49"/>
      <c r="M550" s="8"/>
      <c r="N550" s="49"/>
      <c r="O550" s="49"/>
      <c r="P550" s="8"/>
      <c r="Q550" s="49"/>
      <c r="R550" s="49"/>
      <c r="S550" s="8"/>
      <c r="T550" s="49"/>
      <c r="U550" s="8">
        <f t="shared" si="32"/>
        <v>9142400</v>
      </c>
      <c r="V550" s="8">
        <f t="shared" si="33"/>
        <v>294842400</v>
      </c>
      <c r="W550" s="6">
        <f t="shared" si="34"/>
        <v>294842400</v>
      </c>
      <c r="X550" s="49"/>
      <c r="Y550" s="709"/>
    </row>
    <row r="551" spans="1:25">
      <c r="A551" s="382">
        <v>226</v>
      </c>
      <c r="B551" s="447" t="s">
        <v>1066</v>
      </c>
      <c r="C551" s="447" t="s">
        <v>1292</v>
      </c>
      <c r="D551" s="382" t="s">
        <v>995</v>
      </c>
      <c r="E551" s="388">
        <v>322700000</v>
      </c>
      <c r="F551" s="388"/>
      <c r="G551" s="8">
        <v>322700000</v>
      </c>
      <c r="H551" s="14" t="s">
        <v>996</v>
      </c>
      <c r="I551" s="8">
        <v>322700000</v>
      </c>
      <c r="J551" s="49"/>
      <c r="K551" s="49"/>
      <c r="L551" s="49"/>
      <c r="M551" s="8"/>
      <c r="N551" s="49"/>
      <c r="O551" s="49"/>
      <c r="P551" s="8"/>
      <c r="Q551" s="49"/>
      <c r="R551" s="49"/>
      <c r="S551" s="8"/>
      <c r="T551" s="49"/>
      <c r="U551" s="8">
        <f t="shared" si="32"/>
        <v>10326400</v>
      </c>
      <c r="V551" s="8">
        <f t="shared" si="33"/>
        <v>333026400</v>
      </c>
      <c r="W551" s="6">
        <f t="shared" si="34"/>
        <v>333026400</v>
      </c>
      <c r="X551" s="49"/>
      <c r="Y551" s="709"/>
    </row>
    <row r="552" spans="1:25">
      <c r="A552" s="382">
        <v>227</v>
      </c>
      <c r="B552" s="447" t="s">
        <v>1066</v>
      </c>
      <c r="C552" s="447" t="s">
        <v>1293</v>
      </c>
      <c r="D552" s="382" t="s">
        <v>995</v>
      </c>
      <c r="E552" s="388">
        <v>359600000</v>
      </c>
      <c r="F552" s="388"/>
      <c r="G552" s="8">
        <v>359600000</v>
      </c>
      <c r="H552" s="14" t="s">
        <v>996</v>
      </c>
      <c r="I552" s="8">
        <v>359600000</v>
      </c>
      <c r="J552" s="49"/>
      <c r="K552" s="49"/>
      <c r="L552" s="49"/>
      <c r="M552" s="8"/>
      <c r="N552" s="49"/>
      <c r="O552" s="49"/>
      <c r="P552" s="8"/>
      <c r="Q552" s="49"/>
      <c r="R552" s="49"/>
      <c r="S552" s="8"/>
      <c r="T552" s="49"/>
      <c r="U552" s="8">
        <f t="shared" si="32"/>
        <v>11507200</v>
      </c>
      <c r="V552" s="8">
        <f t="shared" si="33"/>
        <v>371107200</v>
      </c>
      <c r="W552" s="6">
        <f t="shared" si="34"/>
        <v>371107200</v>
      </c>
      <c r="X552" s="49"/>
      <c r="Y552" s="709"/>
    </row>
    <row r="553" spans="1:25">
      <c r="A553" s="382">
        <v>228</v>
      </c>
      <c r="B553" s="447" t="s">
        <v>1066</v>
      </c>
      <c r="C553" s="447" t="s">
        <v>1294</v>
      </c>
      <c r="D553" s="382" t="s">
        <v>995</v>
      </c>
      <c r="E553" s="388">
        <v>396600000</v>
      </c>
      <c r="F553" s="388"/>
      <c r="G553" s="8">
        <v>396600000</v>
      </c>
      <c r="H553" s="14" t="s">
        <v>996</v>
      </c>
      <c r="I553" s="8">
        <v>396600000</v>
      </c>
      <c r="J553" s="49"/>
      <c r="K553" s="49"/>
      <c r="L553" s="49"/>
      <c r="M553" s="8"/>
      <c r="N553" s="49"/>
      <c r="O553" s="49"/>
      <c r="P553" s="8"/>
      <c r="Q553" s="49"/>
      <c r="R553" s="49"/>
      <c r="S553" s="8"/>
      <c r="T553" s="49"/>
      <c r="U553" s="8">
        <f t="shared" si="32"/>
        <v>12691200</v>
      </c>
      <c r="V553" s="8">
        <f t="shared" si="33"/>
        <v>409291200</v>
      </c>
      <c r="W553" s="6">
        <f t="shared" si="34"/>
        <v>409291200</v>
      </c>
      <c r="X553" s="49"/>
      <c r="Y553" s="709"/>
    </row>
    <row r="554" spans="1:25">
      <c r="A554" s="382">
        <v>229</v>
      </c>
      <c r="B554" s="447" t="s">
        <v>1066</v>
      </c>
      <c r="C554" s="447" t="s">
        <v>1295</v>
      </c>
      <c r="D554" s="382" t="s">
        <v>995</v>
      </c>
      <c r="E554" s="388">
        <v>433500000</v>
      </c>
      <c r="F554" s="388"/>
      <c r="G554" s="8">
        <v>433500000</v>
      </c>
      <c r="H554" s="14" t="s">
        <v>996</v>
      </c>
      <c r="I554" s="8">
        <v>433500000</v>
      </c>
      <c r="J554" s="49"/>
      <c r="K554" s="49"/>
      <c r="L554" s="49"/>
      <c r="M554" s="8"/>
      <c r="N554" s="49"/>
      <c r="O554" s="49"/>
      <c r="P554" s="8"/>
      <c r="Q554" s="49"/>
      <c r="R554" s="49"/>
      <c r="S554" s="8"/>
      <c r="T554" s="49"/>
      <c r="U554" s="8">
        <f t="shared" si="32"/>
        <v>13872000</v>
      </c>
      <c r="V554" s="8">
        <f t="shared" si="33"/>
        <v>447372000</v>
      </c>
      <c r="W554" s="6">
        <f t="shared" si="34"/>
        <v>447372000</v>
      </c>
      <c r="X554" s="49"/>
      <c r="Y554" s="709"/>
    </row>
    <row r="555" spans="1:25">
      <c r="A555" s="382">
        <v>230</v>
      </c>
      <c r="B555" s="447" t="s">
        <v>1066</v>
      </c>
      <c r="C555" s="447" t="s">
        <v>1296</v>
      </c>
      <c r="D555" s="382" t="s">
        <v>995</v>
      </c>
      <c r="E555" s="388">
        <v>470500000</v>
      </c>
      <c r="F555" s="388"/>
      <c r="G555" s="8">
        <v>470500000</v>
      </c>
      <c r="H555" s="14" t="s">
        <v>996</v>
      </c>
      <c r="I555" s="8">
        <v>470500000</v>
      </c>
      <c r="J555" s="49"/>
      <c r="K555" s="49"/>
      <c r="L555" s="49"/>
      <c r="M555" s="8"/>
      <c r="N555" s="49"/>
      <c r="O555" s="49"/>
      <c r="P555" s="8"/>
      <c r="Q555" s="49"/>
      <c r="R555" s="49"/>
      <c r="S555" s="8"/>
      <c r="T555" s="49"/>
      <c r="U555" s="8">
        <f t="shared" si="32"/>
        <v>15056000</v>
      </c>
      <c r="V555" s="8">
        <f t="shared" si="33"/>
        <v>485556000</v>
      </c>
      <c r="W555" s="6">
        <f t="shared" si="34"/>
        <v>485556000</v>
      </c>
      <c r="X555" s="49"/>
      <c r="Y555" s="709"/>
    </row>
    <row r="556" spans="1:25">
      <c r="A556" s="382">
        <v>231</v>
      </c>
      <c r="B556" s="447" t="s">
        <v>1066</v>
      </c>
      <c r="C556" s="447" t="s">
        <v>1297</v>
      </c>
      <c r="D556" s="382" t="s">
        <v>995</v>
      </c>
      <c r="E556" s="388">
        <v>507500000</v>
      </c>
      <c r="F556" s="388"/>
      <c r="G556" s="8">
        <v>507500000</v>
      </c>
      <c r="H556" s="14" t="s">
        <v>996</v>
      </c>
      <c r="I556" s="8">
        <v>507500000</v>
      </c>
      <c r="J556" s="49"/>
      <c r="K556" s="49"/>
      <c r="L556" s="49"/>
      <c r="M556" s="8"/>
      <c r="N556" s="49"/>
      <c r="O556" s="49"/>
      <c r="P556" s="8"/>
      <c r="Q556" s="49"/>
      <c r="R556" s="49"/>
      <c r="S556" s="8"/>
      <c r="T556" s="49"/>
      <c r="U556" s="8">
        <f t="shared" si="32"/>
        <v>16240000</v>
      </c>
      <c r="V556" s="8">
        <f t="shared" si="33"/>
        <v>523740000</v>
      </c>
      <c r="W556" s="6">
        <f t="shared" si="34"/>
        <v>523740000</v>
      </c>
      <c r="X556" s="49"/>
      <c r="Y556" s="709"/>
    </row>
    <row r="557" spans="1:25">
      <c r="A557" s="382">
        <v>232</v>
      </c>
      <c r="B557" s="447" t="s">
        <v>1066</v>
      </c>
      <c r="C557" s="447" t="s">
        <v>1298</v>
      </c>
      <c r="D557" s="382" t="s">
        <v>995</v>
      </c>
      <c r="E557" s="388">
        <v>147700000</v>
      </c>
      <c r="F557" s="388"/>
      <c r="G557" s="8">
        <v>147700000</v>
      </c>
      <c r="H557" s="14" t="s">
        <v>996</v>
      </c>
      <c r="I557" s="8">
        <v>147700000</v>
      </c>
      <c r="J557" s="49"/>
      <c r="K557" s="49"/>
      <c r="L557" s="49"/>
      <c r="M557" s="8"/>
      <c r="N557" s="49"/>
      <c r="O557" s="49"/>
      <c r="P557" s="8"/>
      <c r="Q557" s="49"/>
      <c r="R557" s="49"/>
      <c r="S557" s="8"/>
      <c r="T557" s="49"/>
      <c r="U557" s="8">
        <f t="shared" si="32"/>
        <v>4726400</v>
      </c>
      <c r="V557" s="8">
        <f t="shared" si="33"/>
        <v>152426400</v>
      </c>
      <c r="W557" s="6">
        <f t="shared" si="34"/>
        <v>152426400</v>
      </c>
      <c r="X557" s="49"/>
      <c r="Y557" s="709"/>
    </row>
    <row r="558" spans="1:25">
      <c r="A558" s="382">
        <v>233</v>
      </c>
      <c r="B558" s="447" t="s">
        <v>1066</v>
      </c>
      <c r="C558" s="447" t="s">
        <v>1299</v>
      </c>
      <c r="D558" s="382" t="s">
        <v>995</v>
      </c>
      <c r="E558" s="388">
        <v>187300000</v>
      </c>
      <c r="F558" s="388"/>
      <c r="G558" s="8">
        <v>187300000</v>
      </c>
      <c r="H558" s="14" t="s">
        <v>996</v>
      </c>
      <c r="I558" s="8">
        <v>187300000</v>
      </c>
      <c r="J558" s="49"/>
      <c r="K558" s="49"/>
      <c r="L558" s="49"/>
      <c r="M558" s="8"/>
      <c r="N558" s="49"/>
      <c r="O558" s="49"/>
      <c r="P558" s="8"/>
      <c r="Q558" s="49"/>
      <c r="R558" s="49"/>
      <c r="S558" s="8"/>
      <c r="T558" s="49"/>
      <c r="U558" s="8">
        <f t="shared" si="32"/>
        <v>5993600</v>
      </c>
      <c r="V558" s="8">
        <f t="shared" si="33"/>
        <v>193293600</v>
      </c>
      <c r="W558" s="6">
        <f t="shared" si="34"/>
        <v>193293600</v>
      </c>
      <c r="X558" s="49"/>
      <c r="Y558" s="709"/>
    </row>
    <row r="559" spans="1:25">
      <c r="A559" s="382">
        <v>234</v>
      </c>
      <c r="B559" s="447" t="s">
        <v>1066</v>
      </c>
      <c r="C559" s="447" t="s">
        <v>1300</v>
      </c>
      <c r="D559" s="382" t="s">
        <v>995</v>
      </c>
      <c r="E559" s="388">
        <v>226900000</v>
      </c>
      <c r="F559" s="388"/>
      <c r="G559" s="8">
        <v>226900000</v>
      </c>
      <c r="H559" s="14" t="s">
        <v>996</v>
      </c>
      <c r="I559" s="8">
        <v>226900000</v>
      </c>
      <c r="J559" s="49"/>
      <c r="K559" s="49"/>
      <c r="L559" s="49"/>
      <c r="M559" s="8"/>
      <c r="N559" s="49"/>
      <c r="O559" s="49"/>
      <c r="P559" s="8"/>
      <c r="Q559" s="49"/>
      <c r="R559" s="49"/>
      <c r="S559" s="8"/>
      <c r="T559" s="49"/>
      <c r="U559" s="8">
        <f t="shared" si="32"/>
        <v>7260800</v>
      </c>
      <c r="V559" s="8">
        <f t="shared" si="33"/>
        <v>234160800</v>
      </c>
      <c r="W559" s="6">
        <f t="shared" si="34"/>
        <v>234160800</v>
      </c>
      <c r="X559" s="49"/>
      <c r="Y559" s="709"/>
    </row>
    <row r="560" spans="1:25">
      <c r="A560" s="382">
        <v>235</v>
      </c>
      <c r="B560" s="447" t="s">
        <v>1066</v>
      </c>
      <c r="C560" s="447" t="s">
        <v>1301</v>
      </c>
      <c r="D560" s="382" t="s">
        <v>995</v>
      </c>
      <c r="E560" s="388">
        <v>266500000</v>
      </c>
      <c r="F560" s="388"/>
      <c r="G560" s="8">
        <v>266500000</v>
      </c>
      <c r="H560" s="14" t="s">
        <v>996</v>
      </c>
      <c r="I560" s="8">
        <v>266500000</v>
      </c>
      <c r="J560" s="49"/>
      <c r="K560" s="49"/>
      <c r="L560" s="49"/>
      <c r="M560" s="8"/>
      <c r="N560" s="49"/>
      <c r="O560" s="49"/>
      <c r="P560" s="8"/>
      <c r="Q560" s="49"/>
      <c r="R560" s="49"/>
      <c r="S560" s="8"/>
      <c r="T560" s="49"/>
      <c r="U560" s="8">
        <f t="shared" si="32"/>
        <v>8528000</v>
      </c>
      <c r="V560" s="8">
        <f t="shared" si="33"/>
        <v>275028000</v>
      </c>
      <c r="W560" s="6">
        <f t="shared" si="34"/>
        <v>275028000</v>
      </c>
      <c r="X560" s="49"/>
      <c r="Y560" s="709"/>
    </row>
    <row r="561" spans="1:25">
      <c r="A561" s="382">
        <v>236</v>
      </c>
      <c r="B561" s="447" t="s">
        <v>1066</v>
      </c>
      <c r="C561" s="447" t="s">
        <v>1302</v>
      </c>
      <c r="D561" s="382" t="s">
        <v>995</v>
      </c>
      <c r="E561" s="388">
        <v>306100000</v>
      </c>
      <c r="F561" s="388"/>
      <c r="G561" s="8">
        <v>306100000</v>
      </c>
      <c r="H561" s="14" t="s">
        <v>996</v>
      </c>
      <c r="I561" s="8">
        <v>306100000</v>
      </c>
      <c r="J561" s="49"/>
      <c r="K561" s="49"/>
      <c r="L561" s="49"/>
      <c r="M561" s="8"/>
      <c r="N561" s="49"/>
      <c r="O561" s="49"/>
      <c r="P561" s="8"/>
      <c r="Q561" s="49"/>
      <c r="R561" s="49"/>
      <c r="S561" s="8"/>
      <c r="T561" s="49"/>
      <c r="U561" s="8">
        <f t="shared" si="32"/>
        <v>9795200</v>
      </c>
      <c r="V561" s="8">
        <f t="shared" si="33"/>
        <v>315895200</v>
      </c>
      <c r="W561" s="6">
        <f t="shared" si="34"/>
        <v>315895200</v>
      </c>
      <c r="X561" s="49"/>
      <c r="Y561" s="709"/>
    </row>
    <row r="562" spans="1:25">
      <c r="A562" s="382">
        <v>237</v>
      </c>
      <c r="B562" s="447" t="s">
        <v>1066</v>
      </c>
      <c r="C562" s="447" t="s">
        <v>1303</v>
      </c>
      <c r="D562" s="382" t="s">
        <v>995</v>
      </c>
      <c r="E562" s="388">
        <v>345700000</v>
      </c>
      <c r="F562" s="388"/>
      <c r="G562" s="8">
        <v>345700000</v>
      </c>
      <c r="H562" s="14" t="s">
        <v>996</v>
      </c>
      <c r="I562" s="8">
        <v>345700000</v>
      </c>
      <c r="J562" s="49"/>
      <c r="K562" s="49"/>
      <c r="L562" s="49"/>
      <c r="M562" s="8"/>
      <c r="N562" s="49"/>
      <c r="O562" s="49"/>
      <c r="P562" s="8"/>
      <c r="Q562" s="49"/>
      <c r="R562" s="49"/>
      <c r="S562" s="8"/>
      <c r="T562" s="49"/>
      <c r="U562" s="8">
        <f t="shared" si="32"/>
        <v>11062400</v>
      </c>
      <c r="V562" s="8">
        <f t="shared" si="33"/>
        <v>356762400</v>
      </c>
      <c r="W562" s="6">
        <f t="shared" si="34"/>
        <v>356762400</v>
      </c>
      <c r="X562" s="49"/>
      <c r="Y562" s="709"/>
    </row>
    <row r="563" spans="1:25">
      <c r="A563" s="382">
        <v>238</v>
      </c>
      <c r="B563" s="447" t="s">
        <v>1066</v>
      </c>
      <c r="C563" s="447" t="s">
        <v>1304</v>
      </c>
      <c r="D563" s="382" t="s">
        <v>995</v>
      </c>
      <c r="E563" s="388">
        <v>385300000</v>
      </c>
      <c r="F563" s="388"/>
      <c r="G563" s="8">
        <v>385300000</v>
      </c>
      <c r="H563" s="14" t="s">
        <v>996</v>
      </c>
      <c r="I563" s="8">
        <v>385300000</v>
      </c>
      <c r="J563" s="49"/>
      <c r="K563" s="49"/>
      <c r="L563" s="49"/>
      <c r="M563" s="8"/>
      <c r="N563" s="49"/>
      <c r="O563" s="49"/>
      <c r="P563" s="8"/>
      <c r="Q563" s="49"/>
      <c r="R563" s="49"/>
      <c r="S563" s="8"/>
      <c r="T563" s="49"/>
      <c r="U563" s="8">
        <f t="shared" si="32"/>
        <v>12329600</v>
      </c>
      <c r="V563" s="8">
        <f t="shared" si="33"/>
        <v>397629600</v>
      </c>
      <c r="W563" s="6">
        <f t="shared" si="34"/>
        <v>397629600</v>
      </c>
      <c r="X563" s="49"/>
      <c r="Y563" s="709"/>
    </row>
    <row r="564" spans="1:25">
      <c r="A564" s="382">
        <v>239</v>
      </c>
      <c r="B564" s="447" t="s">
        <v>1066</v>
      </c>
      <c r="C564" s="447" t="s">
        <v>1305</v>
      </c>
      <c r="D564" s="382" t="s">
        <v>995</v>
      </c>
      <c r="E564" s="388">
        <v>424900000</v>
      </c>
      <c r="F564" s="388"/>
      <c r="G564" s="8">
        <v>424900000</v>
      </c>
      <c r="H564" s="14" t="s">
        <v>996</v>
      </c>
      <c r="I564" s="8">
        <v>424900000</v>
      </c>
      <c r="J564" s="49"/>
      <c r="K564" s="49"/>
      <c r="L564" s="49"/>
      <c r="M564" s="8"/>
      <c r="N564" s="49"/>
      <c r="O564" s="49"/>
      <c r="P564" s="8"/>
      <c r="Q564" s="49"/>
      <c r="R564" s="49"/>
      <c r="S564" s="8"/>
      <c r="T564" s="49"/>
      <c r="U564" s="8">
        <f t="shared" si="32"/>
        <v>13596800</v>
      </c>
      <c r="V564" s="8">
        <f t="shared" si="33"/>
        <v>438496800</v>
      </c>
      <c r="W564" s="6">
        <f t="shared" si="34"/>
        <v>438496800</v>
      </c>
      <c r="X564" s="49"/>
      <c r="Y564" s="709"/>
    </row>
    <row r="565" spans="1:25">
      <c r="A565" s="382">
        <v>240</v>
      </c>
      <c r="B565" s="447" t="s">
        <v>1066</v>
      </c>
      <c r="C565" s="447" t="s">
        <v>1306</v>
      </c>
      <c r="D565" s="382" t="s">
        <v>995</v>
      </c>
      <c r="E565" s="388">
        <v>464500000</v>
      </c>
      <c r="F565" s="388"/>
      <c r="G565" s="8">
        <v>464500000</v>
      </c>
      <c r="H565" s="14" t="s">
        <v>996</v>
      </c>
      <c r="I565" s="8">
        <v>464500000</v>
      </c>
      <c r="J565" s="49"/>
      <c r="K565" s="49"/>
      <c r="L565" s="49"/>
      <c r="M565" s="8"/>
      <c r="N565" s="49"/>
      <c r="O565" s="49"/>
      <c r="P565" s="8"/>
      <c r="Q565" s="49"/>
      <c r="R565" s="49"/>
      <c r="S565" s="8"/>
      <c r="T565" s="49"/>
      <c r="U565" s="8">
        <f t="shared" si="32"/>
        <v>14864000</v>
      </c>
      <c r="V565" s="8">
        <f t="shared" si="33"/>
        <v>479364000</v>
      </c>
      <c r="W565" s="6">
        <f t="shared" si="34"/>
        <v>479364000</v>
      </c>
      <c r="X565" s="49"/>
      <c r="Y565" s="709"/>
    </row>
    <row r="566" spans="1:25">
      <c r="A566" s="382">
        <v>241</v>
      </c>
      <c r="B566" s="447" t="s">
        <v>1066</v>
      </c>
      <c r="C566" s="447" t="s">
        <v>1307</v>
      </c>
      <c r="D566" s="382" t="s">
        <v>995</v>
      </c>
      <c r="E566" s="388">
        <v>504100000</v>
      </c>
      <c r="F566" s="388"/>
      <c r="G566" s="8">
        <v>504100000</v>
      </c>
      <c r="H566" s="14" t="s">
        <v>996</v>
      </c>
      <c r="I566" s="8">
        <v>504100000</v>
      </c>
      <c r="J566" s="49"/>
      <c r="K566" s="49"/>
      <c r="L566" s="49"/>
      <c r="M566" s="8"/>
      <c r="N566" s="49"/>
      <c r="O566" s="49"/>
      <c r="P566" s="8"/>
      <c r="Q566" s="49"/>
      <c r="R566" s="49"/>
      <c r="S566" s="8"/>
      <c r="T566" s="49"/>
      <c r="U566" s="8">
        <f t="shared" si="32"/>
        <v>16131200</v>
      </c>
      <c r="V566" s="8">
        <f t="shared" si="33"/>
        <v>520231200</v>
      </c>
      <c r="W566" s="6">
        <f t="shared" si="34"/>
        <v>520231200</v>
      </c>
      <c r="X566" s="49"/>
      <c r="Y566" s="709"/>
    </row>
    <row r="567" spans="1:25">
      <c r="A567" s="382">
        <v>242</v>
      </c>
      <c r="B567" s="447" t="s">
        <v>1066</v>
      </c>
      <c r="C567" s="447" t="s">
        <v>1308</v>
      </c>
      <c r="D567" s="382" t="s">
        <v>995</v>
      </c>
      <c r="E567" s="388">
        <v>543700000</v>
      </c>
      <c r="F567" s="388"/>
      <c r="G567" s="8">
        <v>543700000</v>
      </c>
      <c r="H567" s="14" t="s">
        <v>996</v>
      </c>
      <c r="I567" s="8">
        <v>543700000</v>
      </c>
      <c r="J567" s="49"/>
      <c r="K567" s="49"/>
      <c r="L567" s="49"/>
      <c r="M567" s="8"/>
      <c r="N567" s="49"/>
      <c r="O567" s="49"/>
      <c r="P567" s="8"/>
      <c r="Q567" s="49"/>
      <c r="R567" s="49"/>
      <c r="S567" s="8"/>
      <c r="T567" s="49"/>
      <c r="U567" s="8">
        <f t="shared" si="32"/>
        <v>17398400</v>
      </c>
      <c r="V567" s="8">
        <f t="shared" si="33"/>
        <v>561098400</v>
      </c>
      <c r="W567" s="6">
        <f t="shared" si="34"/>
        <v>561098400</v>
      </c>
      <c r="X567" s="49"/>
      <c r="Y567" s="709"/>
    </row>
    <row r="568" spans="1:25">
      <c r="A568" s="382" t="s">
        <v>113</v>
      </c>
      <c r="B568" s="1096" t="s">
        <v>6556</v>
      </c>
      <c r="C568" s="447"/>
      <c r="D568" s="382"/>
      <c r="E568" s="1097"/>
      <c r="F568" s="388"/>
      <c r="G568" s="6"/>
      <c r="H568" s="14" t="s">
        <v>996</v>
      </c>
      <c r="I568" s="6"/>
      <c r="J568" s="49"/>
      <c r="K568" s="49"/>
      <c r="L568" s="49"/>
      <c r="M568" s="8"/>
      <c r="N568" s="49"/>
      <c r="O568" s="49"/>
      <c r="P568" s="8"/>
      <c r="Q568" s="49"/>
      <c r="R568" s="49"/>
      <c r="S568" s="8"/>
      <c r="T568" s="49"/>
      <c r="U568" s="8"/>
      <c r="V568" s="8"/>
      <c r="W568" s="6"/>
      <c r="X568" s="49"/>
      <c r="Y568" s="709"/>
    </row>
    <row r="569" spans="1:25">
      <c r="A569" s="382">
        <v>1</v>
      </c>
      <c r="B569" s="447" t="s">
        <v>1066</v>
      </c>
      <c r="C569" s="447" t="s">
        <v>1067</v>
      </c>
      <c r="D569" s="382" t="s">
        <v>995</v>
      </c>
      <c r="E569" s="388">
        <v>18700000</v>
      </c>
      <c r="F569" s="388"/>
      <c r="G569" s="8">
        <v>18700000</v>
      </c>
      <c r="H569" s="14" t="s">
        <v>996</v>
      </c>
      <c r="I569" s="8">
        <v>18700000</v>
      </c>
      <c r="J569" s="49"/>
      <c r="K569" s="49"/>
      <c r="L569" s="49"/>
      <c r="M569" s="8"/>
      <c r="N569" s="49"/>
      <c r="O569" s="49"/>
      <c r="P569" s="8"/>
      <c r="Q569" s="49"/>
      <c r="R569" s="49"/>
      <c r="S569" s="8"/>
      <c r="T569" s="49"/>
      <c r="U569" s="8">
        <f t="shared" ref="U569:U632" si="35">+I569*0.032</f>
        <v>598400</v>
      </c>
      <c r="V569" s="8">
        <f t="shared" ref="V569:V632" si="36">+I569+U569</f>
        <v>19298400</v>
      </c>
      <c r="W569" s="6">
        <f t="shared" ref="W569:W632" si="37">ROUNDUP(V569,-2)</f>
        <v>19298400</v>
      </c>
      <c r="X569" s="49"/>
      <c r="Y569" s="709"/>
    </row>
    <row r="570" spans="1:25">
      <c r="A570" s="382">
        <v>2</v>
      </c>
      <c r="B570" s="447" t="s">
        <v>1066</v>
      </c>
      <c r="C570" s="447" t="s">
        <v>1068</v>
      </c>
      <c r="D570" s="382" t="s">
        <v>995</v>
      </c>
      <c r="E570" s="388">
        <v>32300000</v>
      </c>
      <c r="F570" s="388"/>
      <c r="G570" s="8">
        <v>32300000</v>
      </c>
      <c r="H570" s="14" t="s">
        <v>996</v>
      </c>
      <c r="I570" s="8">
        <v>32300000</v>
      </c>
      <c r="J570" s="49"/>
      <c r="K570" s="49"/>
      <c r="L570" s="49"/>
      <c r="M570" s="8"/>
      <c r="N570" s="49"/>
      <c r="O570" s="49"/>
      <c r="P570" s="8"/>
      <c r="Q570" s="49"/>
      <c r="R570" s="49"/>
      <c r="S570" s="8"/>
      <c r="T570" s="49"/>
      <c r="U570" s="8">
        <f t="shared" si="35"/>
        <v>1033600</v>
      </c>
      <c r="V570" s="8">
        <f t="shared" si="36"/>
        <v>33333600</v>
      </c>
      <c r="W570" s="6">
        <f t="shared" si="37"/>
        <v>33333600</v>
      </c>
      <c r="X570" s="49"/>
      <c r="Y570" s="709"/>
    </row>
    <row r="571" spans="1:25">
      <c r="A571" s="382">
        <v>3</v>
      </c>
      <c r="B571" s="447" t="s">
        <v>1066</v>
      </c>
      <c r="C571" s="447" t="s">
        <v>1069</v>
      </c>
      <c r="D571" s="382" t="s">
        <v>995</v>
      </c>
      <c r="E571" s="388">
        <v>45900000</v>
      </c>
      <c r="F571" s="388"/>
      <c r="G571" s="8">
        <v>45900000</v>
      </c>
      <c r="H571" s="14" t="s">
        <v>996</v>
      </c>
      <c r="I571" s="8">
        <v>45900000</v>
      </c>
      <c r="J571" s="49"/>
      <c r="K571" s="49"/>
      <c r="L571" s="49"/>
      <c r="M571" s="8"/>
      <c r="N571" s="49"/>
      <c r="O571" s="49"/>
      <c r="P571" s="8"/>
      <c r="Q571" s="49"/>
      <c r="R571" s="49"/>
      <c r="S571" s="8"/>
      <c r="T571" s="49"/>
      <c r="U571" s="8">
        <f t="shared" si="35"/>
        <v>1468800</v>
      </c>
      <c r="V571" s="8">
        <f t="shared" si="36"/>
        <v>47368800</v>
      </c>
      <c r="W571" s="6">
        <f t="shared" si="37"/>
        <v>47368800</v>
      </c>
      <c r="X571" s="49"/>
      <c r="Y571" s="709"/>
    </row>
    <row r="572" spans="1:25">
      <c r="A572" s="382">
        <v>4</v>
      </c>
      <c r="B572" s="447" t="s">
        <v>1066</v>
      </c>
      <c r="C572" s="447" t="s">
        <v>1070</v>
      </c>
      <c r="D572" s="382" t="s">
        <v>995</v>
      </c>
      <c r="E572" s="388">
        <v>59500000</v>
      </c>
      <c r="F572" s="388"/>
      <c r="G572" s="8">
        <v>59500000</v>
      </c>
      <c r="H572" s="14" t="s">
        <v>996</v>
      </c>
      <c r="I572" s="8">
        <v>59500000</v>
      </c>
      <c r="J572" s="49"/>
      <c r="K572" s="49"/>
      <c r="L572" s="49"/>
      <c r="M572" s="8"/>
      <c r="N572" s="49"/>
      <c r="O572" s="49"/>
      <c r="P572" s="8"/>
      <c r="Q572" s="49"/>
      <c r="R572" s="49"/>
      <c r="S572" s="8"/>
      <c r="T572" s="49"/>
      <c r="U572" s="8">
        <f t="shared" si="35"/>
        <v>1904000</v>
      </c>
      <c r="V572" s="8">
        <f t="shared" si="36"/>
        <v>61404000</v>
      </c>
      <c r="W572" s="6">
        <f t="shared" si="37"/>
        <v>61404000</v>
      </c>
      <c r="X572" s="49"/>
      <c r="Y572" s="709"/>
    </row>
    <row r="573" spans="1:25">
      <c r="A573" s="382">
        <v>5</v>
      </c>
      <c r="B573" s="447" t="s">
        <v>1066</v>
      </c>
      <c r="C573" s="447" t="s">
        <v>1071</v>
      </c>
      <c r="D573" s="382" t="s">
        <v>995</v>
      </c>
      <c r="E573" s="388">
        <v>73100000</v>
      </c>
      <c r="F573" s="388"/>
      <c r="G573" s="8">
        <v>73100000</v>
      </c>
      <c r="H573" s="14" t="s">
        <v>996</v>
      </c>
      <c r="I573" s="8">
        <v>73100000</v>
      </c>
      <c r="J573" s="49"/>
      <c r="K573" s="49"/>
      <c r="L573" s="49"/>
      <c r="M573" s="8"/>
      <c r="N573" s="49"/>
      <c r="O573" s="49"/>
      <c r="P573" s="8"/>
      <c r="Q573" s="49"/>
      <c r="R573" s="49"/>
      <c r="S573" s="8"/>
      <c r="T573" s="49"/>
      <c r="U573" s="8">
        <f t="shared" si="35"/>
        <v>2339200</v>
      </c>
      <c r="V573" s="8">
        <f t="shared" si="36"/>
        <v>75439200</v>
      </c>
      <c r="W573" s="6">
        <f t="shared" si="37"/>
        <v>75439200</v>
      </c>
      <c r="X573" s="49"/>
      <c r="Y573" s="709"/>
    </row>
    <row r="574" spans="1:25">
      <c r="A574" s="382">
        <v>6</v>
      </c>
      <c r="B574" s="447" t="s">
        <v>1066</v>
      </c>
      <c r="C574" s="447" t="s">
        <v>1072</v>
      </c>
      <c r="D574" s="382" t="s">
        <v>995</v>
      </c>
      <c r="E574" s="388">
        <v>86700000</v>
      </c>
      <c r="F574" s="388"/>
      <c r="G574" s="8">
        <v>86700000</v>
      </c>
      <c r="H574" s="14" t="s">
        <v>996</v>
      </c>
      <c r="I574" s="8">
        <v>86700000</v>
      </c>
      <c r="J574" s="49"/>
      <c r="K574" s="49"/>
      <c r="L574" s="49"/>
      <c r="M574" s="8"/>
      <c r="N574" s="49"/>
      <c r="O574" s="49"/>
      <c r="P574" s="8"/>
      <c r="Q574" s="49"/>
      <c r="R574" s="49"/>
      <c r="S574" s="8"/>
      <c r="T574" s="49"/>
      <c r="U574" s="8">
        <f t="shared" si="35"/>
        <v>2774400</v>
      </c>
      <c r="V574" s="8">
        <f t="shared" si="36"/>
        <v>89474400</v>
      </c>
      <c r="W574" s="6">
        <f t="shared" si="37"/>
        <v>89474400</v>
      </c>
      <c r="X574" s="49"/>
      <c r="Y574" s="709"/>
    </row>
    <row r="575" spans="1:25">
      <c r="A575" s="382">
        <v>7</v>
      </c>
      <c r="B575" s="447" t="s">
        <v>1066</v>
      </c>
      <c r="C575" s="447" t="s">
        <v>1073</v>
      </c>
      <c r="D575" s="382" t="s">
        <v>995</v>
      </c>
      <c r="E575" s="388">
        <v>100300000</v>
      </c>
      <c r="F575" s="388"/>
      <c r="G575" s="8">
        <v>100300000</v>
      </c>
      <c r="H575" s="14" t="s">
        <v>996</v>
      </c>
      <c r="I575" s="8">
        <v>100300000</v>
      </c>
      <c r="J575" s="49"/>
      <c r="K575" s="49"/>
      <c r="L575" s="49"/>
      <c r="M575" s="8"/>
      <c r="N575" s="49"/>
      <c r="O575" s="49"/>
      <c r="P575" s="8"/>
      <c r="Q575" s="49"/>
      <c r="R575" s="49"/>
      <c r="S575" s="8"/>
      <c r="T575" s="49"/>
      <c r="U575" s="8">
        <f t="shared" si="35"/>
        <v>3209600</v>
      </c>
      <c r="V575" s="8">
        <f t="shared" si="36"/>
        <v>103509600</v>
      </c>
      <c r="W575" s="6">
        <f t="shared" si="37"/>
        <v>103509600</v>
      </c>
      <c r="X575" s="49"/>
      <c r="Y575" s="709"/>
    </row>
    <row r="576" spans="1:25">
      <c r="A576" s="382">
        <v>8</v>
      </c>
      <c r="B576" s="447" t="s">
        <v>1066</v>
      </c>
      <c r="C576" s="447" t="s">
        <v>1074</v>
      </c>
      <c r="D576" s="382" t="s">
        <v>995</v>
      </c>
      <c r="E576" s="388">
        <v>113900000</v>
      </c>
      <c r="F576" s="388"/>
      <c r="G576" s="8">
        <v>113900000</v>
      </c>
      <c r="H576" s="14" t="s">
        <v>996</v>
      </c>
      <c r="I576" s="8">
        <v>113900000</v>
      </c>
      <c r="J576" s="49"/>
      <c r="K576" s="49"/>
      <c r="L576" s="49"/>
      <c r="M576" s="8"/>
      <c r="N576" s="49"/>
      <c r="O576" s="49"/>
      <c r="P576" s="8"/>
      <c r="Q576" s="49"/>
      <c r="R576" s="49"/>
      <c r="S576" s="8"/>
      <c r="T576" s="49"/>
      <c r="U576" s="8">
        <f t="shared" si="35"/>
        <v>3644800</v>
      </c>
      <c r="V576" s="8">
        <f t="shared" si="36"/>
        <v>117544800</v>
      </c>
      <c r="W576" s="6">
        <f t="shared" si="37"/>
        <v>117544800</v>
      </c>
      <c r="X576" s="49"/>
      <c r="Y576" s="709"/>
    </row>
    <row r="577" spans="1:25">
      <c r="A577" s="382">
        <v>9</v>
      </c>
      <c r="B577" s="447" t="s">
        <v>1066</v>
      </c>
      <c r="C577" s="447" t="s">
        <v>1075</v>
      </c>
      <c r="D577" s="382" t="s">
        <v>995</v>
      </c>
      <c r="E577" s="388">
        <v>127500000</v>
      </c>
      <c r="F577" s="388"/>
      <c r="G577" s="8">
        <v>127500000</v>
      </c>
      <c r="H577" s="14" t="s">
        <v>996</v>
      </c>
      <c r="I577" s="8">
        <v>127500000</v>
      </c>
      <c r="J577" s="49"/>
      <c r="K577" s="49"/>
      <c r="L577" s="49"/>
      <c r="M577" s="8"/>
      <c r="N577" s="49"/>
      <c r="O577" s="49"/>
      <c r="P577" s="8"/>
      <c r="Q577" s="49"/>
      <c r="R577" s="49"/>
      <c r="S577" s="8"/>
      <c r="T577" s="49"/>
      <c r="U577" s="8">
        <f t="shared" si="35"/>
        <v>4080000</v>
      </c>
      <c r="V577" s="8">
        <f t="shared" si="36"/>
        <v>131580000</v>
      </c>
      <c r="W577" s="6">
        <f t="shared" si="37"/>
        <v>131580000</v>
      </c>
      <c r="X577" s="49"/>
      <c r="Y577" s="709"/>
    </row>
    <row r="578" spans="1:25">
      <c r="A578" s="382">
        <v>10</v>
      </c>
      <c r="B578" s="447" t="s">
        <v>1066</v>
      </c>
      <c r="C578" s="447" t="s">
        <v>1076</v>
      </c>
      <c r="D578" s="382" t="s">
        <v>995</v>
      </c>
      <c r="E578" s="388">
        <v>141100000</v>
      </c>
      <c r="F578" s="388"/>
      <c r="G578" s="8">
        <v>141100000</v>
      </c>
      <c r="H578" s="14" t="s">
        <v>996</v>
      </c>
      <c r="I578" s="8">
        <v>141100000</v>
      </c>
      <c r="J578" s="49"/>
      <c r="K578" s="49"/>
      <c r="L578" s="49"/>
      <c r="M578" s="8"/>
      <c r="N578" s="49"/>
      <c r="O578" s="49"/>
      <c r="P578" s="8"/>
      <c r="Q578" s="49"/>
      <c r="R578" s="49"/>
      <c r="S578" s="8"/>
      <c r="T578" s="49"/>
      <c r="U578" s="8">
        <f t="shared" si="35"/>
        <v>4515200</v>
      </c>
      <c r="V578" s="8">
        <f t="shared" si="36"/>
        <v>145615200</v>
      </c>
      <c r="W578" s="6">
        <f t="shared" si="37"/>
        <v>145615200</v>
      </c>
      <c r="X578" s="49"/>
      <c r="Y578" s="709"/>
    </row>
    <row r="579" spans="1:25">
      <c r="A579" s="382">
        <v>11</v>
      </c>
      <c r="B579" s="447" t="s">
        <v>1066</v>
      </c>
      <c r="C579" s="447" t="s">
        <v>1077</v>
      </c>
      <c r="D579" s="382" t="s">
        <v>995</v>
      </c>
      <c r="E579" s="388">
        <v>154700000</v>
      </c>
      <c r="F579" s="388"/>
      <c r="G579" s="8">
        <v>154700000</v>
      </c>
      <c r="H579" s="14" t="s">
        <v>996</v>
      </c>
      <c r="I579" s="8">
        <v>154700000</v>
      </c>
      <c r="J579" s="49"/>
      <c r="K579" s="49"/>
      <c r="L579" s="49"/>
      <c r="M579" s="8"/>
      <c r="N579" s="49"/>
      <c r="O579" s="49"/>
      <c r="P579" s="8"/>
      <c r="Q579" s="49"/>
      <c r="R579" s="49"/>
      <c r="S579" s="8"/>
      <c r="T579" s="49"/>
      <c r="U579" s="8">
        <f t="shared" si="35"/>
        <v>4950400</v>
      </c>
      <c r="V579" s="8">
        <f t="shared" si="36"/>
        <v>159650400</v>
      </c>
      <c r="W579" s="6">
        <f t="shared" si="37"/>
        <v>159650400</v>
      </c>
      <c r="X579" s="49"/>
      <c r="Y579" s="709"/>
    </row>
    <row r="580" spans="1:25">
      <c r="A580" s="382">
        <v>12</v>
      </c>
      <c r="B580" s="447" t="s">
        <v>1066</v>
      </c>
      <c r="C580" s="447" t="s">
        <v>1078</v>
      </c>
      <c r="D580" s="382" t="s">
        <v>995</v>
      </c>
      <c r="E580" s="388">
        <v>21100000</v>
      </c>
      <c r="F580" s="388"/>
      <c r="G580" s="8">
        <v>21100000</v>
      </c>
      <c r="H580" s="14" t="s">
        <v>996</v>
      </c>
      <c r="I580" s="8">
        <v>21100000</v>
      </c>
      <c r="J580" s="49"/>
      <c r="K580" s="49"/>
      <c r="L580" s="49"/>
      <c r="M580" s="8"/>
      <c r="N580" s="49"/>
      <c r="O580" s="49"/>
      <c r="P580" s="8"/>
      <c r="Q580" s="49"/>
      <c r="R580" s="49"/>
      <c r="S580" s="8"/>
      <c r="T580" s="49"/>
      <c r="U580" s="8">
        <f t="shared" si="35"/>
        <v>675200</v>
      </c>
      <c r="V580" s="8">
        <f t="shared" si="36"/>
        <v>21775200</v>
      </c>
      <c r="W580" s="6">
        <f t="shared" si="37"/>
        <v>21775200</v>
      </c>
      <c r="X580" s="49"/>
      <c r="Y580" s="709"/>
    </row>
    <row r="581" spans="1:25">
      <c r="A581" s="382">
        <v>13</v>
      </c>
      <c r="B581" s="447" t="s">
        <v>1066</v>
      </c>
      <c r="C581" s="447" t="s">
        <v>1079</v>
      </c>
      <c r="D581" s="382" t="s">
        <v>995</v>
      </c>
      <c r="E581" s="388">
        <v>36400000</v>
      </c>
      <c r="F581" s="388"/>
      <c r="G581" s="8">
        <v>36400000</v>
      </c>
      <c r="H581" s="14" t="s">
        <v>996</v>
      </c>
      <c r="I581" s="8">
        <v>36400000</v>
      </c>
      <c r="J581" s="49"/>
      <c r="K581" s="49"/>
      <c r="L581" s="49"/>
      <c r="M581" s="8"/>
      <c r="N581" s="49"/>
      <c r="O581" s="49"/>
      <c r="P581" s="8"/>
      <c r="Q581" s="49"/>
      <c r="R581" s="49"/>
      <c r="S581" s="8"/>
      <c r="T581" s="49"/>
      <c r="U581" s="8">
        <f t="shared" si="35"/>
        <v>1164800</v>
      </c>
      <c r="V581" s="8">
        <f t="shared" si="36"/>
        <v>37564800</v>
      </c>
      <c r="W581" s="6">
        <f t="shared" si="37"/>
        <v>37564800</v>
      </c>
      <c r="X581" s="49"/>
      <c r="Y581" s="709"/>
    </row>
    <row r="582" spans="1:25">
      <c r="A582" s="382">
        <v>14</v>
      </c>
      <c r="B582" s="447" t="s">
        <v>1066</v>
      </c>
      <c r="C582" s="447" t="s">
        <v>1080</v>
      </c>
      <c r="D582" s="382" t="s">
        <v>995</v>
      </c>
      <c r="E582" s="388">
        <v>51700000</v>
      </c>
      <c r="F582" s="388"/>
      <c r="G582" s="8">
        <v>51700000</v>
      </c>
      <c r="H582" s="14" t="s">
        <v>996</v>
      </c>
      <c r="I582" s="8">
        <v>51700000</v>
      </c>
      <c r="J582" s="49"/>
      <c r="K582" s="49"/>
      <c r="L582" s="49"/>
      <c r="M582" s="8"/>
      <c r="N582" s="49"/>
      <c r="O582" s="49"/>
      <c r="P582" s="8"/>
      <c r="Q582" s="49"/>
      <c r="R582" s="49"/>
      <c r="S582" s="8"/>
      <c r="T582" s="49"/>
      <c r="U582" s="8">
        <f t="shared" si="35"/>
        <v>1654400</v>
      </c>
      <c r="V582" s="8">
        <f t="shared" si="36"/>
        <v>53354400</v>
      </c>
      <c r="W582" s="6">
        <f t="shared" si="37"/>
        <v>53354400</v>
      </c>
      <c r="X582" s="49"/>
      <c r="Y582" s="709"/>
    </row>
    <row r="583" spans="1:25">
      <c r="A583" s="382">
        <v>15</v>
      </c>
      <c r="B583" s="447" t="s">
        <v>1066</v>
      </c>
      <c r="C583" s="447" t="s">
        <v>1081</v>
      </c>
      <c r="D583" s="382" t="s">
        <v>995</v>
      </c>
      <c r="E583" s="388">
        <v>67000000</v>
      </c>
      <c r="F583" s="388"/>
      <c r="G583" s="8">
        <v>67000000</v>
      </c>
      <c r="H583" s="14" t="s">
        <v>996</v>
      </c>
      <c r="I583" s="8">
        <v>67000000</v>
      </c>
      <c r="J583" s="49"/>
      <c r="K583" s="49"/>
      <c r="L583" s="49"/>
      <c r="M583" s="8"/>
      <c r="N583" s="49"/>
      <c r="O583" s="49"/>
      <c r="P583" s="8"/>
      <c r="Q583" s="49"/>
      <c r="R583" s="49"/>
      <c r="S583" s="8"/>
      <c r="T583" s="49"/>
      <c r="U583" s="8">
        <f t="shared" si="35"/>
        <v>2144000</v>
      </c>
      <c r="V583" s="8">
        <f t="shared" si="36"/>
        <v>69144000</v>
      </c>
      <c r="W583" s="6">
        <f t="shared" si="37"/>
        <v>69144000</v>
      </c>
      <c r="X583" s="49"/>
      <c r="Y583" s="709"/>
    </row>
    <row r="584" spans="1:25">
      <c r="A584" s="382">
        <v>16</v>
      </c>
      <c r="B584" s="447" t="s">
        <v>1066</v>
      </c>
      <c r="C584" s="447" t="s">
        <v>1082</v>
      </c>
      <c r="D584" s="382" t="s">
        <v>995</v>
      </c>
      <c r="E584" s="388">
        <v>82300000</v>
      </c>
      <c r="F584" s="388"/>
      <c r="G584" s="8">
        <v>82300000</v>
      </c>
      <c r="H584" s="14" t="s">
        <v>996</v>
      </c>
      <c r="I584" s="8">
        <v>82300000</v>
      </c>
      <c r="J584" s="49"/>
      <c r="K584" s="49"/>
      <c r="L584" s="49"/>
      <c r="M584" s="8"/>
      <c r="N584" s="49"/>
      <c r="O584" s="49"/>
      <c r="P584" s="8"/>
      <c r="Q584" s="49"/>
      <c r="R584" s="49"/>
      <c r="S584" s="8"/>
      <c r="T584" s="49"/>
      <c r="U584" s="8">
        <f t="shared" si="35"/>
        <v>2633600</v>
      </c>
      <c r="V584" s="8">
        <f t="shared" si="36"/>
        <v>84933600</v>
      </c>
      <c r="W584" s="6">
        <f t="shared" si="37"/>
        <v>84933600</v>
      </c>
      <c r="X584" s="49"/>
      <c r="Y584" s="709"/>
    </row>
    <row r="585" spans="1:25">
      <c r="A585" s="382">
        <v>17</v>
      </c>
      <c r="B585" s="447" t="s">
        <v>1066</v>
      </c>
      <c r="C585" s="447" t="s">
        <v>1083</v>
      </c>
      <c r="D585" s="382" t="s">
        <v>995</v>
      </c>
      <c r="E585" s="388">
        <v>97600000</v>
      </c>
      <c r="F585" s="388"/>
      <c r="G585" s="8">
        <v>97600000</v>
      </c>
      <c r="H585" s="14" t="s">
        <v>996</v>
      </c>
      <c r="I585" s="8">
        <v>97600000</v>
      </c>
      <c r="J585" s="49"/>
      <c r="K585" s="49"/>
      <c r="L585" s="49"/>
      <c r="M585" s="8"/>
      <c r="N585" s="49"/>
      <c r="O585" s="49"/>
      <c r="P585" s="8"/>
      <c r="Q585" s="49"/>
      <c r="R585" s="49"/>
      <c r="S585" s="8"/>
      <c r="T585" s="49"/>
      <c r="U585" s="8">
        <f t="shared" si="35"/>
        <v>3123200</v>
      </c>
      <c r="V585" s="8">
        <f t="shared" si="36"/>
        <v>100723200</v>
      </c>
      <c r="W585" s="6">
        <f t="shared" si="37"/>
        <v>100723200</v>
      </c>
      <c r="X585" s="49"/>
      <c r="Y585" s="709"/>
    </row>
    <row r="586" spans="1:25">
      <c r="A586" s="382">
        <v>18</v>
      </c>
      <c r="B586" s="447" t="s">
        <v>1066</v>
      </c>
      <c r="C586" s="447" t="s">
        <v>1084</v>
      </c>
      <c r="D586" s="382" t="s">
        <v>995</v>
      </c>
      <c r="E586" s="388">
        <v>112800000</v>
      </c>
      <c r="F586" s="388"/>
      <c r="G586" s="8">
        <v>112800000</v>
      </c>
      <c r="H586" s="14" t="s">
        <v>996</v>
      </c>
      <c r="I586" s="8">
        <v>112800000</v>
      </c>
      <c r="J586" s="49"/>
      <c r="K586" s="49"/>
      <c r="L586" s="49"/>
      <c r="M586" s="8"/>
      <c r="N586" s="49"/>
      <c r="O586" s="49"/>
      <c r="P586" s="8"/>
      <c r="Q586" s="49"/>
      <c r="R586" s="49"/>
      <c r="S586" s="8"/>
      <c r="T586" s="49"/>
      <c r="U586" s="8">
        <f t="shared" si="35"/>
        <v>3609600</v>
      </c>
      <c r="V586" s="8">
        <f t="shared" si="36"/>
        <v>116409600</v>
      </c>
      <c r="W586" s="6">
        <f t="shared" si="37"/>
        <v>116409600</v>
      </c>
      <c r="X586" s="49"/>
      <c r="Y586" s="709"/>
    </row>
    <row r="587" spans="1:25">
      <c r="A587" s="382">
        <v>19</v>
      </c>
      <c r="B587" s="447" t="s">
        <v>1066</v>
      </c>
      <c r="C587" s="447" t="s">
        <v>1085</v>
      </c>
      <c r="D587" s="382" t="s">
        <v>995</v>
      </c>
      <c r="E587" s="388">
        <v>128100000</v>
      </c>
      <c r="F587" s="388"/>
      <c r="G587" s="8">
        <v>128100000</v>
      </c>
      <c r="H587" s="14" t="s">
        <v>996</v>
      </c>
      <c r="I587" s="8">
        <v>128100000</v>
      </c>
      <c r="J587" s="49"/>
      <c r="K587" s="49"/>
      <c r="L587" s="49"/>
      <c r="M587" s="8"/>
      <c r="N587" s="49"/>
      <c r="O587" s="49"/>
      <c r="P587" s="8"/>
      <c r="Q587" s="49"/>
      <c r="R587" s="49"/>
      <c r="S587" s="8"/>
      <c r="T587" s="49"/>
      <c r="U587" s="8">
        <f t="shared" si="35"/>
        <v>4099200</v>
      </c>
      <c r="V587" s="8">
        <f t="shared" si="36"/>
        <v>132199200</v>
      </c>
      <c r="W587" s="6">
        <f t="shared" si="37"/>
        <v>132199200</v>
      </c>
      <c r="X587" s="49"/>
      <c r="Y587" s="709"/>
    </row>
    <row r="588" spans="1:25">
      <c r="A588" s="382">
        <v>20</v>
      </c>
      <c r="B588" s="447" t="s">
        <v>1066</v>
      </c>
      <c r="C588" s="447" t="s">
        <v>1086</v>
      </c>
      <c r="D588" s="382" t="s">
        <v>995</v>
      </c>
      <c r="E588" s="388">
        <v>143400000</v>
      </c>
      <c r="F588" s="388"/>
      <c r="G588" s="8">
        <v>143400000</v>
      </c>
      <c r="H588" s="14" t="s">
        <v>996</v>
      </c>
      <c r="I588" s="8">
        <v>143400000</v>
      </c>
      <c r="J588" s="49"/>
      <c r="K588" s="49"/>
      <c r="L588" s="49"/>
      <c r="M588" s="8"/>
      <c r="N588" s="49"/>
      <c r="O588" s="49"/>
      <c r="P588" s="8"/>
      <c r="Q588" s="49"/>
      <c r="R588" s="49"/>
      <c r="S588" s="8"/>
      <c r="T588" s="49"/>
      <c r="U588" s="8">
        <f t="shared" si="35"/>
        <v>4588800</v>
      </c>
      <c r="V588" s="8">
        <f t="shared" si="36"/>
        <v>147988800</v>
      </c>
      <c r="W588" s="6">
        <f t="shared" si="37"/>
        <v>147988800</v>
      </c>
      <c r="X588" s="49"/>
      <c r="Y588" s="709"/>
    </row>
    <row r="589" spans="1:25">
      <c r="A589" s="382">
        <v>21</v>
      </c>
      <c r="B589" s="447" t="s">
        <v>1066</v>
      </c>
      <c r="C589" s="447" t="s">
        <v>1087</v>
      </c>
      <c r="D589" s="382" t="s">
        <v>995</v>
      </c>
      <c r="E589" s="388">
        <v>158700000</v>
      </c>
      <c r="F589" s="388"/>
      <c r="G589" s="8">
        <v>158700000</v>
      </c>
      <c r="H589" s="14" t="s">
        <v>996</v>
      </c>
      <c r="I589" s="8">
        <v>158700000</v>
      </c>
      <c r="J589" s="49"/>
      <c r="K589" s="49"/>
      <c r="L589" s="49"/>
      <c r="M589" s="8"/>
      <c r="N589" s="49"/>
      <c r="O589" s="49"/>
      <c r="P589" s="8"/>
      <c r="Q589" s="49"/>
      <c r="R589" s="49"/>
      <c r="S589" s="8"/>
      <c r="T589" s="49"/>
      <c r="U589" s="8">
        <f t="shared" si="35"/>
        <v>5078400</v>
      </c>
      <c r="V589" s="8">
        <f t="shared" si="36"/>
        <v>163778400</v>
      </c>
      <c r="W589" s="6">
        <f t="shared" si="37"/>
        <v>163778400</v>
      </c>
      <c r="X589" s="49"/>
      <c r="Y589" s="709"/>
    </row>
    <row r="590" spans="1:25">
      <c r="A590" s="382">
        <v>22</v>
      </c>
      <c r="B590" s="447" t="s">
        <v>1066</v>
      </c>
      <c r="C590" s="447" t="s">
        <v>1088</v>
      </c>
      <c r="D590" s="382" t="s">
        <v>995</v>
      </c>
      <c r="E590" s="388">
        <v>174000000</v>
      </c>
      <c r="F590" s="388"/>
      <c r="G590" s="8">
        <v>174000000</v>
      </c>
      <c r="H590" s="14" t="s">
        <v>996</v>
      </c>
      <c r="I590" s="8">
        <v>174000000</v>
      </c>
      <c r="J590" s="49"/>
      <c r="K590" s="49"/>
      <c r="L590" s="49"/>
      <c r="M590" s="8"/>
      <c r="N590" s="49"/>
      <c r="O590" s="49"/>
      <c r="P590" s="8"/>
      <c r="Q590" s="49"/>
      <c r="R590" s="49"/>
      <c r="S590" s="8"/>
      <c r="T590" s="49"/>
      <c r="U590" s="8">
        <f t="shared" si="35"/>
        <v>5568000</v>
      </c>
      <c r="V590" s="8">
        <f t="shared" si="36"/>
        <v>179568000</v>
      </c>
      <c r="W590" s="6">
        <f t="shared" si="37"/>
        <v>179568000</v>
      </c>
      <c r="X590" s="49"/>
      <c r="Y590" s="709"/>
    </row>
    <row r="591" spans="1:25">
      <c r="A591" s="382">
        <v>23</v>
      </c>
      <c r="B591" s="447" t="s">
        <v>1066</v>
      </c>
      <c r="C591" s="447" t="s">
        <v>1089</v>
      </c>
      <c r="D591" s="382" t="s">
        <v>995</v>
      </c>
      <c r="E591" s="388">
        <v>23400000</v>
      </c>
      <c r="F591" s="388"/>
      <c r="G591" s="8">
        <v>23400000</v>
      </c>
      <c r="H591" s="14" t="s">
        <v>996</v>
      </c>
      <c r="I591" s="8">
        <v>23400000</v>
      </c>
      <c r="J591" s="49"/>
      <c r="K591" s="49"/>
      <c r="L591" s="49"/>
      <c r="M591" s="8"/>
      <c r="N591" s="49"/>
      <c r="O591" s="49"/>
      <c r="P591" s="8"/>
      <c r="Q591" s="49"/>
      <c r="R591" s="49"/>
      <c r="S591" s="8"/>
      <c r="T591" s="49"/>
      <c r="U591" s="8">
        <f t="shared" si="35"/>
        <v>748800</v>
      </c>
      <c r="V591" s="8">
        <f t="shared" si="36"/>
        <v>24148800</v>
      </c>
      <c r="W591" s="6">
        <f t="shared" si="37"/>
        <v>24148800</v>
      </c>
      <c r="X591" s="49"/>
      <c r="Y591" s="709"/>
    </row>
    <row r="592" spans="1:25">
      <c r="A592" s="382">
        <v>24</v>
      </c>
      <c r="B592" s="447" t="s">
        <v>1066</v>
      </c>
      <c r="C592" s="447" t="s">
        <v>1090</v>
      </c>
      <c r="D592" s="382" t="s">
        <v>995</v>
      </c>
      <c r="E592" s="388">
        <v>40400000</v>
      </c>
      <c r="F592" s="388"/>
      <c r="G592" s="8">
        <v>40400000</v>
      </c>
      <c r="H592" s="14" t="s">
        <v>996</v>
      </c>
      <c r="I592" s="8">
        <v>40400000</v>
      </c>
      <c r="J592" s="49"/>
      <c r="K592" s="49"/>
      <c r="L592" s="49"/>
      <c r="M592" s="8"/>
      <c r="N592" s="49"/>
      <c r="O592" s="49"/>
      <c r="P592" s="8"/>
      <c r="Q592" s="49"/>
      <c r="R592" s="49"/>
      <c r="S592" s="8"/>
      <c r="T592" s="49"/>
      <c r="U592" s="8">
        <f t="shared" si="35"/>
        <v>1292800</v>
      </c>
      <c r="V592" s="8">
        <f t="shared" si="36"/>
        <v>41692800</v>
      </c>
      <c r="W592" s="6">
        <f t="shared" si="37"/>
        <v>41692800</v>
      </c>
      <c r="X592" s="49"/>
      <c r="Y592" s="709"/>
    </row>
    <row r="593" spans="1:25">
      <c r="A593" s="382">
        <v>25</v>
      </c>
      <c r="B593" s="447" t="s">
        <v>1066</v>
      </c>
      <c r="C593" s="447" t="s">
        <v>1091</v>
      </c>
      <c r="D593" s="382" t="s">
        <v>995</v>
      </c>
      <c r="E593" s="388">
        <v>57400000</v>
      </c>
      <c r="F593" s="388"/>
      <c r="G593" s="8">
        <v>57400000</v>
      </c>
      <c r="H593" s="14" t="s">
        <v>996</v>
      </c>
      <c r="I593" s="8">
        <v>57400000</v>
      </c>
      <c r="J593" s="49"/>
      <c r="K593" s="49"/>
      <c r="L593" s="49"/>
      <c r="M593" s="8"/>
      <c r="N593" s="49"/>
      <c r="O593" s="49"/>
      <c r="P593" s="8"/>
      <c r="Q593" s="49"/>
      <c r="R593" s="49"/>
      <c r="S593" s="8"/>
      <c r="T593" s="49"/>
      <c r="U593" s="8">
        <f t="shared" si="35"/>
        <v>1836800</v>
      </c>
      <c r="V593" s="8">
        <f t="shared" si="36"/>
        <v>59236800</v>
      </c>
      <c r="W593" s="6">
        <f t="shared" si="37"/>
        <v>59236800</v>
      </c>
      <c r="X593" s="49"/>
      <c r="Y593" s="709"/>
    </row>
    <row r="594" spans="1:25">
      <c r="A594" s="382">
        <v>26</v>
      </c>
      <c r="B594" s="447" t="s">
        <v>1066</v>
      </c>
      <c r="C594" s="447" t="s">
        <v>1092</v>
      </c>
      <c r="D594" s="382" t="s">
        <v>995</v>
      </c>
      <c r="E594" s="388">
        <v>74400000</v>
      </c>
      <c r="F594" s="388"/>
      <c r="G594" s="8">
        <v>74400000</v>
      </c>
      <c r="H594" s="14" t="s">
        <v>996</v>
      </c>
      <c r="I594" s="8">
        <v>74400000</v>
      </c>
      <c r="J594" s="49"/>
      <c r="K594" s="49"/>
      <c r="L594" s="49"/>
      <c r="M594" s="8"/>
      <c r="N594" s="49"/>
      <c r="O594" s="49"/>
      <c r="P594" s="8"/>
      <c r="Q594" s="49"/>
      <c r="R594" s="49"/>
      <c r="S594" s="8"/>
      <c r="T594" s="49"/>
      <c r="U594" s="8">
        <f t="shared" si="35"/>
        <v>2380800</v>
      </c>
      <c r="V594" s="8">
        <f t="shared" si="36"/>
        <v>76780800</v>
      </c>
      <c r="W594" s="6">
        <f t="shared" si="37"/>
        <v>76780800</v>
      </c>
      <c r="X594" s="49"/>
      <c r="Y594" s="709"/>
    </row>
    <row r="595" spans="1:25">
      <c r="A595" s="382">
        <v>27</v>
      </c>
      <c r="B595" s="447" t="s">
        <v>1066</v>
      </c>
      <c r="C595" s="447" t="s">
        <v>1093</v>
      </c>
      <c r="D595" s="382" t="s">
        <v>995</v>
      </c>
      <c r="E595" s="388">
        <v>91400000</v>
      </c>
      <c r="F595" s="388"/>
      <c r="G595" s="8">
        <v>91400000</v>
      </c>
      <c r="H595" s="14" t="s">
        <v>996</v>
      </c>
      <c r="I595" s="8">
        <v>91400000</v>
      </c>
      <c r="J595" s="49"/>
      <c r="K595" s="49"/>
      <c r="L595" s="49"/>
      <c r="M595" s="8"/>
      <c r="N595" s="49"/>
      <c r="O595" s="49"/>
      <c r="P595" s="8"/>
      <c r="Q595" s="49"/>
      <c r="R595" s="49"/>
      <c r="S595" s="8"/>
      <c r="T595" s="49"/>
      <c r="U595" s="8">
        <f t="shared" si="35"/>
        <v>2924800</v>
      </c>
      <c r="V595" s="8">
        <f t="shared" si="36"/>
        <v>94324800</v>
      </c>
      <c r="W595" s="6">
        <f t="shared" si="37"/>
        <v>94324800</v>
      </c>
      <c r="X595" s="49"/>
      <c r="Y595" s="709"/>
    </row>
    <row r="596" spans="1:25">
      <c r="A596" s="382">
        <v>28</v>
      </c>
      <c r="B596" s="447" t="s">
        <v>1066</v>
      </c>
      <c r="C596" s="447" t="s">
        <v>1094</v>
      </c>
      <c r="D596" s="382" t="s">
        <v>995</v>
      </c>
      <c r="E596" s="388">
        <v>108400000</v>
      </c>
      <c r="F596" s="388"/>
      <c r="G596" s="8">
        <v>108400000</v>
      </c>
      <c r="H596" s="14" t="s">
        <v>996</v>
      </c>
      <c r="I596" s="8">
        <v>108400000</v>
      </c>
      <c r="J596" s="49"/>
      <c r="K596" s="49"/>
      <c r="L596" s="49"/>
      <c r="M596" s="8"/>
      <c r="N596" s="49"/>
      <c r="O596" s="49"/>
      <c r="P596" s="8"/>
      <c r="Q596" s="49"/>
      <c r="R596" s="49"/>
      <c r="S596" s="8"/>
      <c r="T596" s="49"/>
      <c r="U596" s="8">
        <f t="shared" si="35"/>
        <v>3468800</v>
      </c>
      <c r="V596" s="8">
        <f t="shared" si="36"/>
        <v>111868800</v>
      </c>
      <c r="W596" s="6">
        <f t="shared" si="37"/>
        <v>111868800</v>
      </c>
      <c r="X596" s="49"/>
      <c r="Y596" s="709"/>
    </row>
    <row r="597" spans="1:25">
      <c r="A597" s="382">
        <v>29</v>
      </c>
      <c r="B597" s="447" t="s">
        <v>1066</v>
      </c>
      <c r="C597" s="447" t="s">
        <v>1095</v>
      </c>
      <c r="D597" s="382" t="s">
        <v>995</v>
      </c>
      <c r="E597" s="388">
        <v>125400000</v>
      </c>
      <c r="F597" s="388"/>
      <c r="G597" s="8">
        <v>125400000</v>
      </c>
      <c r="H597" s="14" t="s">
        <v>996</v>
      </c>
      <c r="I597" s="8">
        <v>125400000</v>
      </c>
      <c r="J597" s="49"/>
      <c r="K597" s="49"/>
      <c r="L597" s="49"/>
      <c r="M597" s="8"/>
      <c r="N597" s="49"/>
      <c r="O597" s="49"/>
      <c r="P597" s="8"/>
      <c r="Q597" s="49"/>
      <c r="R597" s="49"/>
      <c r="S597" s="8"/>
      <c r="T597" s="49"/>
      <c r="U597" s="8">
        <f t="shared" si="35"/>
        <v>4012800</v>
      </c>
      <c r="V597" s="8">
        <f t="shared" si="36"/>
        <v>129412800</v>
      </c>
      <c r="W597" s="6">
        <f t="shared" si="37"/>
        <v>129412800</v>
      </c>
      <c r="X597" s="49"/>
      <c r="Y597" s="709"/>
    </row>
    <row r="598" spans="1:25">
      <c r="A598" s="382">
        <v>30</v>
      </c>
      <c r="B598" s="447" t="s">
        <v>1066</v>
      </c>
      <c r="C598" s="447" t="s">
        <v>1096</v>
      </c>
      <c r="D598" s="382" t="s">
        <v>995</v>
      </c>
      <c r="E598" s="388">
        <v>142400000</v>
      </c>
      <c r="F598" s="388"/>
      <c r="G598" s="8">
        <v>142400000</v>
      </c>
      <c r="H598" s="14" t="s">
        <v>996</v>
      </c>
      <c r="I598" s="8">
        <v>142400000</v>
      </c>
      <c r="J598" s="49"/>
      <c r="K598" s="49"/>
      <c r="L598" s="49"/>
      <c r="M598" s="8"/>
      <c r="N598" s="49"/>
      <c r="O598" s="49"/>
      <c r="P598" s="8"/>
      <c r="Q598" s="49"/>
      <c r="R598" s="49"/>
      <c r="S598" s="8"/>
      <c r="T598" s="49"/>
      <c r="U598" s="8">
        <f t="shared" si="35"/>
        <v>4556800</v>
      </c>
      <c r="V598" s="8">
        <f t="shared" si="36"/>
        <v>146956800</v>
      </c>
      <c r="W598" s="6">
        <f t="shared" si="37"/>
        <v>146956800</v>
      </c>
      <c r="X598" s="49"/>
      <c r="Y598" s="709"/>
    </row>
    <row r="599" spans="1:25">
      <c r="A599" s="382">
        <v>31</v>
      </c>
      <c r="B599" s="447" t="s">
        <v>1066</v>
      </c>
      <c r="C599" s="447" t="s">
        <v>1097</v>
      </c>
      <c r="D599" s="382" t="s">
        <v>995</v>
      </c>
      <c r="E599" s="388">
        <v>159400000</v>
      </c>
      <c r="F599" s="388"/>
      <c r="G599" s="8">
        <v>159400000</v>
      </c>
      <c r="H599" s="14" t="s">
        <v>996</v>
      </c>
      <c r="I599" s="8">
        <v>159400000</v>
      </c>
      <c r="J599" s="49"/>
      <c r="K599" s="49"/>
      <c r="L599" s="49"/>
      <c r="M599" s="8"/>
      <c r="N599" s="49"/>
      <c r="O599" s="49"/>
      <c r="P599" s="8"/>
      <c r="Q599" s="49"/>
      <c r="R599" s="49"/>
      <c r="S599" s="8"/>
      <c r="T599" s="49"/>
      <c r="U599" s="8">
        <f t="shared" si="35"/>
        <v>5100800</v>
      </c>
      <c r="V599" s="8">
        <f t="shared" si="36"/>
        <v>164500800</v>
      </c>
      <c r="W599" s="6">
        <f t="shared" si="37"/>
        <v>164500800</v>
      </c>
      <c r="X599" s="49"/>
      <c r="Y599" s="709"/>
    </row>
    <row r="600" spans="1:25">
      <c r="A600" s="382">
        <v>32</v>
      </c>
      <c r="B600" s="447" t="s">
        <v>1066</v>
      </c>
      <c r="C600" s="447" t="s">
        <v>1098</v>
      </c>
      <c r="D600" s="382" t="s">
        <v>995</v>
      </c>
      <c r="E600" s="388">
        <v>176400000</v>
      </c>
      <c r="F600" s="388"/>
      <c r="G600" s="8">
        <v>176400000</v>
      </c>
      <c r="H600" s="14" t="s">
        <v>996</v>
      </c>
      <c r="I600" s="8">
        <v>176400000</v>
      </c>
      <c r="J600" s="49"/>
      <c r="K600" s="49"/>
      <c r="L600" s="49"/>
      <c r="M600" s="8"/>
      <c r="N600" s="49"/>
      <c r="O600" s="49"/>
      <c r="P600" s="8"/>
      <c r="Q600" s="49"/>
      <c r="R600" s="49"/>
      <c r="S600" s="8"/>
      <c r="T600" s="49"/>
      <c r="U600" s="8">
        <f t="shared" si="35"/>
        <v>5644800</v>
      </c>
      <c r="V600" s="8">
        <f t="shared" si="36"/>
        <v>182044800</v>
      </c>
      <c r="W600" s="6">
        <f t="shared" si="37"/>
        <v>182044800</v>
      </c>
      <c r="X600" s="49"/>
      <c r="Y600" s="709"/>
    </row>
    <row r="601" spans="1:25">
      <c r="A601" s="382">
        <v>33</v>
      </c>
      <c r="B601" s="447" t="s">
        <v>1066</v>
      </c>
      <c r="C601" s="447" t="s">
        <v>1099</v>
      </c>
      <c r="D601" s="382" t="s">
        <v>995</v>
      </c>
      <c r="E601" s="388">
        <v>193400000</v>
      </c>
      <c r="F601" s="388"/>
      <c r="G601" s="8">
        <v>193400000</v>
      </c>
      <c r="H601" s="14" t="s">
        <v>996</v>
      </c>
      <c r="I601" s="8">
        <v>193400000</v>
      </c>
      <c r="J601" s="49"/>
      <c r="K601" s="49"/>
      <c r="L601" s="49"/>
      <c r="M601" s="8"/>
      <c r="N601" s="49"/>
      <c r="O601" s="49"/>
      <c r="P601" s="8"/>
      <c r="Q601" s="49"/>
      <c r="R601" s="49"/>
      <c r="S601" s="8"/>
      <c r="T601" s="49"/>
      <c r="U601" s="8">
        <f t="shared" si="35"/>
        <v>6188800</v>
      </c>
      <c r="V601" s="8">
        <f t="shared" si="36"/>
        <v>199588800</v>
      </c>
      <c r="W601" s="6">
        <f t="shared" si="37"/>
        <v>199588800</v>
      </c>
      <c r="X601" s="49"/>
      <c r="Y601" s="709"/>
    </row>
    <row r="602" spans="1:25">
      <c r="A602" s="382">
        <v>34</v>
      </c>
      <c r="B602" s="447" t="s">
        <v>1066</v>
      </c>
      <c r="C602" s="447" t="s">
        <v>1100</v>
      </c>
      <c r="D602" s="382" t="s">
        <v>995</v>
      </c>
      <c r="E602" s="388">
        <v>25800000</v>
      </c>
      <c r="F602" s="388"/>
      <c r="G602" s="8">
        <v>25800000</v>
      </c>
      <c r="H602" s="14" t="s">
        <v>996</v>
      </c>
      <c r="I602" s="8">
        <v>25800000</v>
      </c>
      <c r="J602" s="49"/>
      <c r="K602" s="49"/>
      <c r="L602" s="49"/>
      <c r="M602" s="8"/>
      <c r="N602" s="49"/>
      <c r="O602" s="49"/>
      <c r="P602" s="8"/>
      <c r="Q602" s="49"/>
      <c r="R602" s="49"/>
      <c r="S602" s="8"/>
      <c r="T602" s="49"/>
      <c r="U602" s="8">
        <f t="shared" si="35"/>
        <v>825600</v>
      </c>
      <c r="V602" s="8">
        <f t="shared" si="36"/>
        <v>26625600</v>
      </c>
      <c r="W602" s="6">
        <f t="shared" si="37"/>
        <v>26625600</v>
      </c>
      <c r="X602" s="49"/>
      <c r="Y602" s="709"/>
    </row>
    <row r="603" spans="1:25">
      <c r="A603" s="382">
        <v>35</v>
      </c>
      <c r="B603" s="447" t="s">
        <v>1066</v>
      </c>
      <c r="C603" s="447" t="s">
        <v>1101</v>
      </c>
      <c r="D603" s="382" t="s">
        <v>995</v>
      </c>
      <c r="E603" s="388">
        <v>44500000</v>
      </c>
      <c r="F603" s="388"/>
      <c r="G603" s="8">
        <v>44500000</v>
      </c>
      <c r="H603" s="14" t="s">
        <v>996</v>
      </c>
      <c r="I603" s="8">
        <v>44500000</v>
      </c>
      <c r="J603" s="49"/>
      <c r="K603" s="49"/>
      <c r="L603" s="49"/>
      <c r="M603" s="8"/>
      <c r="N603" s="49"/>
      <c r="O603" s="49"/>
      <c r="P603" s="8"/>
      <c r="Q603" s="49"/>
      <c r="R603" s="49"/>
      <c r="S603" s="8"/>
      <c r="T603" s="49"/>
      <c r="U603" s="8">
        <f t="shared" si="35"/>
        <v>1424000</v>
      </c>
      <c r="V603" s="8">
        <f t="shared" si="36"/>
        <v>45924000</v>
      </c>
      <c r="W603" s="6">
        <f t="shared" si="37"/>
        <v>45924000</v>
      </c>
      <c r="X603" s="49"/>
      <c r="Y603" s="709"/>
    </row>
    <row r="604" spans="1:25">
      <c r="A604" s="382">
        <v>36</v>
      </c>
      <c r="B604" s="447" t="s">
        <v>1066</v>
      </c>
      <c r="C604" s="447" t="s">
        <v>1102</v>
      </c>
      <c r="D604" s="382" t="s">
        <v>995</v>
      </c>
      <c r="E604" s="388">
        <v>63200000</v>
      </c>
      <c r="F604" s="388"/>
      <c r="G604" s="8">
        <v>63200000</v>
      </c>
      <c r="H604" s="14" t="s">
        <v>996</v>
      </c>
      <c r="I604" s="8">
        <v>63200000</v>
      </c>
      <c r="J604" s="49"/>
      <c r="K604" s="49"/>
      <c r="L604" s="49"/>
      <c r="M604" s="8"/>
      <c r="N604" s="49"/>
      <c r="O604" s="49"/>
      <c r="P604" s="8"/>
      <c r="Q604" s="49"/>
      <c r="R604" s="49"/>
      <c r="S604" s="8"/>
      <c r="T604" s="49"/>
      <c r="U604" s="8">
        <f t="shared" si="35"/>
        <v>2022400</v>
      </c>
      <c r="V604" s="8">
        <f t="shared" si="36"/>
        <v>65222400</v>
      </c>
      <c r="W604" s="6">
        <f t="shared" si="37"/>
        <v>65222400</v>
      </c>
      <c r="X604" s="49"/>
      <c r="Y604" s="709"/>
    </row>
    <row r="605" spans="1:25">
      <c r="A605" s="382">
        <v>37</v>
      </c>
      <c r="B605" s="447" t="s">
        <v>1066</v>
      </c>
      <c r="C605" s="447" t="s">
        <v>1103</v>
      </c>
      <c r="D605" s="382" t="s">
        <v>995</v>
      </c>
      <c r="E605" s="388">
        <v>81900000</v>
      </c>
      <c r="F605" s="388"/>
      <c r="G605" s="8">
        <v>81900000</v>
      </c>
      <c r="H605" s="14" t="s">
        <v>996</v>
      </c>
      <c r="I605" s="8">
        <v>81900000</v>
      </c>
      <c r="J605" s="49"/>
      <c r="K605" s="49"/>
      <c r="L605" s="49"/>
      <c r="M605" s="8"/>
      <c r="N605" s="49"/>
      <c r="O605" s="49"/>
      <c r="P605" s="8"/>
      <c r="Q605" s="49"/>
      <c r="R605" s="49"/>
      <c r="S605" s="8"/>
      <c r="T605" s="49"/>
      <c r="U605" s="8">
        <f t="shared" si="35"/>
        <v>2620800</v>
      </c>
      <c r="V605" s="8">
        <f t="shared" si="36"/>
        <v>84520800</v>
      </c>
      <c r="W605" s="6">
        <f t="shared" si="37"/>
        <v>84520800</v>
      </c>
      <c r="X605" s="49"/>
      <c r="Y605" s="709"/>
    </row>
    <row r="606" spans="1:25">
      <c r="A606" s="382">
        <v>38</v>
      </c>
      <c r="B606" s="447" t="s">
        <v>1066</v>
      </c>
      <c r="C606" s="447" t="s">
        <v>1104</v>
      </c>
      <c r="D606" s="382" t="s">
        <v>995</v>
      </c>
      <c r="E606" s="388">
        <v>100600000</v>
      </c>
      <c r="F606" s="388"/>
      <c r="G606" s="8">
        <v>100600000</v>
      </c>
      <c r="H606" s="14" t="s">
        <v>996</v>
      </c>
      <c r="I606" s="8">
        <v>100600000</v>
      </c>
      <c r="J606" s="49"/>
      <c r="K606" s="49"/>
      <c r="L606" s="49"/>
      <c r="M606" s="8"/>
      <c r="N606" s="49"/>
      <c r="O606" s="49"/>
      <c r="P606" s="8"/>
      <c r="Q606" s="49"/>
      <c r="R606" s="49"/>
      <c r="S606" s="8"/>
      <c r="T606" s="49"/>
      <c r="U606" s="8">
        <f t="shared" si="35"/>
        <v>3219200</v>
      </c>
      <c r="V606" s="8">
        <f t="shared" si="36"/>
        <v>103819200</v>
      </c>
      <c r="W606" s="6">
        <f t="shared" si="37"/>
        <v>103819200</v>
      </c>
      <c r="X606" s="49"/>
      <c r="Y606" s="709"/>
    </row>
    <row r="607" spans="1:25">
      <c r="A607" s="382">
        <v>39</v>
      </c>
      <c r="B607" s="447" t="s">
        <v>1066</v>
      </c>
      <c r="C607" s="447" t="s">
        <v>1105</v>
      </c>
      <c r="D607" s="382" t="s">
        <v>995</v>
      </c>
      <c r="E607" s="388">
        <v>119200000</v>
      </c>
      <c r="F607" s="388"/>
      <c r="G607" s="8">
        <v>119200000</v>
      </c>
      <c r="H607" s="14" t="s">
        <v>996</v>
      </c>
      <c r="I607" s="8">
        <v>119200000</v>
      </c>
      <c r="J607" s="49"/>
      <c r="K607" s="49"/>
      <c r="L607" s="49"/>
      <c r="M607" s="8"/>
      <c r="N607" s="49"/>
      <c r="O607" s="49"/>
      <c r="P607" s="8"/>
      <c r="Q607" s="49"/>
      <c r="R607" s="49"/>
      <c r="S607" s="8"/>
      <c r="T607" s="49"/>
      <c r="U607" s="8">
        <f t="shared" si="35"/>
        <v>3814400</v>
      </c>
      <c r="V607" s="8">
        <f t="shared" si="36"/>
        <v>123014400</v>
      </c>
      <c r="W607" s="6">
        <f t="shared" si="37"/>
        <v>123014400</v>
      </c>
      <c r="X607" s="49"/>
      <c r="Y607" s="709"/>
    </row>
    <row r="608" spans="1:25">
      <c r="A608" s="382">
        <v>40</v>
      </c>
      <c r="B608" s="447" t="s">
        <v>1066</v>
      </c>
      <c r="C608" s="447" t="s">
        <v>1106</v>
      </c>
      <c r="D608" s="382" t="s">
        <v>995</v>
      </c>
      <c r="E608" s="388">
        <v>137900000</v>
      </c>
      <c r="F608" s="388"/>
      <c r="G608" s="8">
        <v>137900000</v>
      </c>
      <c r="H608" s="14" t="s">
        <v>996</v>
      </c>
      <c r="I608" s="8">
        <v>137900000</v>
      </c>
      <c r="J608" s="49"/>
      <c r="K608" s="49"/>
      <c r="L608" s="49"/>
      <c r="M608" s="8"/>
      <c r="N608" s="49"/>
      <c r="O608" s="49"/>
      <c r="P608" s="8"/>
      <c r="Q608" s="49"/>
      <c r="R608" s="49"/>
      <c r="S608" s="8"/>
      <c r="T608" s="49"/>
      <c r="U608" s="8">
        <f t="shared" si="35"/>
        <v>4412800</v>
      </c>
      <c r="V608" s="8">
        <f t="shared" si="36"/>
        <v>142312800</v>
      </c>
      <c r="W608" s="6">
        <f t="shared" si="37"/>
        <v>142312800</v>
      </c>
      <c r="X608" s="49"/>
      <c r="Y608" s="709"/>
    </row>
    <row r="609" spans="1:25">
      <c r="A609" s="382">
        <v>41</v>
      </c>
      <c r="B609" s="447" t="s">
        <v>1066</v>
      </c>
      <c r="C609" s="447" t="s">
        <v>1107</v>
      </c>
      <c r="D609" s="382" t="s">
        <v>995</v>
      </c>
      <c r="E609" s="388">
        <v>156600000</v>
      </c>
      <c r="F609" s="388"/>
      <c r="G609" s="8">
        <v>156600000</v>
      </c>
      <c r="H609" s="14" t="s">
        <v>996</v>
      </c>
      <c r="I609" s="8">
        <v>156600000</v>
      </c>
      <c r="J609" s="49"/>
      <c r="K609" s="49"/>
      <c r="L609" s="49"/>
      <c r="M609" s="8"/>
      <c r="N609" s="49"/>
      <c r="O609" s="49"/>
      <c r="P609" s="8"/>
      <c r="Q609" s="49"/>
      <c r="R609" s="49"/>
      <c r="S609" s="8"/>
      <c r="T609" s="49"/>
      <c r="U609" s="8">
        <f t="shared" si="35"/>
        <v>5011200</v>
      </c>
      <c r="V609" s="8">
        <f t="shared" si="36"/>
        <v>161611200</v>
      </c>
      <c r="W609" s="6">
        <f t="shared" si="37"/>
        <v>161611200</v>
      </c>
      <c r="X609" s="49"/>
      <c r="Y609" s="709"/>
    </row>
    <row r="610" spans="1:25">
      <c r="A610" s="382">
        <v>42</v>
      </c>
      <c r="B610" s="447" t="s">
        <v>1066</v>
      </c>
      <c r="C610" s="447" t="s">
        <v>1108</v>
      </c>
      <c r="D610" s="382" t="s">
        <v>995</v>
      </c>
      <c r="E610" s="388">
        <v>175300000</v>
      </c>
      <c r="F610" s="388"/>
      <c r="G610" s="8">
        <v>175300000</v>
      </c>
      <c r="H610" s="14" t="s">
        <v>996</v>
      </c>
      <c r="I610" s="8">
        <v>175300000</v>
      </c>
      <c r="J610" s="49"/>
      <c r="K610" s="49"/>
      <c r="L610" s="49"/>
      <c r="M610" s="8"/>
      <c r="N610" s="49"/>
      <c r="O610" s="49"/>
      <c r="P610" s="8"/>
      <c r="Q610" s="49"/>
      <c r="R610" s="49"/>
      <c r="S610" s="8"/>
      <c r="T610" s="49"/>
      <c r="U610" s="8">
        <f t="shared" si="35"/>
        <v>5609600</v>
      </c>
      <c r="V610" s="8">
        <f t="shared" si="36"/>
        <v>180909600</v>
      </c>
      <c r="W610" s="6">
        <f t="shared" si="37"/>
        <v>180909600</v>
      </c>
      <c r="X610" s="49"/>
      <c r="Y610" s="709"/>
    </row>
    <row r="611" spans="1:25">
      <c r="A611" s="382">
        <v>43</v>
      </c>
      <c r="B611" s="447" t="s">
        <v>1066</v>
      </c>
      <c r="C611" s="447" t="s">
        <v>1109</v>
      </c>
      <c r="D611" s="382" t="s">
        <v>995</v>
      </c>
      <c r="E611" s="388">
        <v>194000000</v>
      </c>
      <c r="F611" s="388"/>
      <c r="G611" s="8">
        <v>194000000</v>
      </c>
      <c r="H611" s="14" t="s">
        <v>996</v>
      </c>
      <c r="I611" s="8">
        <v>194000000</v>
      </c>
      <c r="J611" s="49"/>
      <c r="K611" s="49"/>
      <c r="L611" s="49"/>
      <c r="M611" s="8"/>
      <c r="N611" s="49"/>
      <c r="O611" s="49"/>
      <c r="P611" s="8"/>
      <c r="Q611" s="49"/>
      <c r="R611" s="49"/>
      <c r="S611" s="8"/>
      <c r="T611" s="49"/>
      <c r="U611" s="8">
        <f t="shared" si="35"/>
        <v>6208000</v>
      </c>
      <c r="V611" s="8">
        <f t="shared" si="36"/>
        <v>200208000</v>
      </c>
      <c r="W611" s="6">
        <f t="shared" si="37"/>
        <v>200208000</v>
      </c>
      <c r="X611" s="49"/>
      <c r="Y611" s="709"/>
    </row>
    <row r="612" spans="1:25">
      <c r="A612" s="382">
        <v>44</v>
      </c>
      <c r="B612" s="447" t="s">
        <v>1066</v>
      </c>
      <c r="C612" s="447" t="s">
        <v>1110</v>
      </c>
      <c r="D612" s="382" t="s">
        <v>995</v>
      </c>
      <c r="E612" s="388">
        <v>212700000</v>
      </c>
      <c r="F612" s="388"/>
      <c r="G612" s="8">
        <v>212700000</v>
      </c>
      <c r="H612" s="14" t="s">
        <v>996</v>
      </c>
      <c r="I612" s="8">
        <v>212700000</v>
      </c>
      <c r="J612" s="49"/>
      <c r="K612" s="49"/>
      <c r="L612" s="49"/>
      <c r="M612" s="8"/>
      <c r="N612" s="49"/>
      <c r="O612" s="49"/>
      <c r="P612" s="8"/>
      <c r="Q612" s="49"/>
      <c r="R612" s="49"/>
      <c r="S612" s="8"/>
      <c r="T612" s="49"/>
      <c r="U612" s="8">
        <f t="shared" si="35"/>
        <v>6806400</v>
      </c>
      <c r="V612" s="8">
        <f t="shared" si="36"/>
        <v>219506400</v>
      </c>
      <c r="W612" s="6">
        <f t="shared" si="37"/>
        <v>219506400</v>
      </c>
      <c r="X612" s="49"/>
      <c r="Y612" s="709"/>
    </row>
    <row r="613" spans="1:25">
      <c r="A613" s="382">
        <v>45</v>
      </c>
      <c r="B613" s="447" t="s">
        <v>1066</v>
      </c>
      <c r="C613" s="447" t="s">
        <v>1111</v>
      </c>
      <c r="D613" s="382" t="s">
        <v>995</v>
      </c>
      <c r="E613" s="388">
        <v>28100000</v>
      </c>
      <c r="F613" s="388"/>
      <c r="G613" s="8">
        <v>28100000</v>
      </c>
      <c r="H613" s="14" t="s">
        <v>996</v>
      </c>
      <c r="I613" s="8">
        <v>28100000</v>
      </c>
      <c r="J613" s="49"/>
      <c r="K613" s="49"/>
      <c r="L613" s="49"/>
      <c r="M613" s="8"/>
      <c r="N613" s="49"/>
      <c r="O613" s="49"/>
      <c r="P613" s="8"/>
      <c r="Q613" s="49"/>
      <c r="R613" s="49"/>
      <c r="S613" s="8"/>
      <c r="T613" s="49"/>
      <c r="U613" s="8">
        <f t="shared" si="35"/>
        <v>899200</v>
      </c>
      <c r="V613" s="8">
        <f t="shared" si="36"/>
        <v>28999200</v>
      </c>
      <c r="W613" s="6">
        <f t="shared" si="37"/>
        <v>28999200</v>
      </c>
      <c r="X613" s="49"/>
      <c r="Y613" s="709"/>
    </row>
    <row r="614" spans="1:25">
      <c r="A614" s="382">
        <v>46</v>
      </c>
      <c r="B614" s="447" t="s">
        <v>1066</v>
      </c>
      <c r="C614" s="447" t="s">
        <v>1112</v>
      </c>
      <c r="D614" s="382" t="s">
        <v>995</v>
      </c>
      <c r="E614" s="388">
        <v>48500000</v>
      </c>
      <c r="F614" s="388"/>
      <c r="G614" s="8">
        <v>48500000</v>
      </c>
      <c r="H614" s="14" t="s">
        <v>996</v>
      </c>
      <c r="I614" s="8">
        <v>48500000</v>
      </c>
      <c r="J614" s="49"/>
      <c r="K614" s="49"/>
      <c r="L614" s="49"/>
      <c r="M614" s="8"/>
      <c r="N614" s="49"/>
      <c r="O614" s="49"/>
      <c r="P614" s="8"/>
      <c r="Q614" s="49"/>
      <c r="R614" s="49"/>
      <c r="S614" s="8"/>
      <c r="T614" s="49"/>
      <c r="U614" s="8">
        <f t="shared" si="35"/>
        <v>1552000</v>
      </c>
      <c r="V614" s="8">
        <f t="shared" si="36"/>
        <v>50052000</v>
      </c>
      <c r="W614" s="6">
        <f t="shared" si="37"/>
        <v>50052000</v>
      </c>
      <c r="X614" s="49"/>
      <c r="Y614" s="709"/>
    </row>
    <row r="615" spans="1:25">
      <c r="A615" s="382">
        <v>47</v>
      </c>
      <c r="B615" s="447" t="s">
        <v>1066</v>
      </c>
      <c r="C615" s="447" t="s">
        <v>1113</v>
      </c>
      <c r="D615" s="382" t="s">
        <v>995</v>
      </c>
      <c r="E615" s="388">
        <v>68900000</v>
      </c>
      <c r="F615" s="388"/>
      <c r="G615" s="8">
        <v>68900000</v>
      </c>
      <c r="H615" s="14" t="s">
        <v>996</v>
      </c>
      <c r="I615" s="8">
        <v>68900000</v>
      </c>
      <c r="J615" s="49"/>
      <c r="K615" s="49"/>
      <c r="L615" s="49"/>
      <c r="M615" s="8"/>
      <c r="N615" s="49"/>
      <c r="O615" s="49"/>
      <c r="P615" s="8"/>
      <c r="Q615" s="49"/>
      <c r="R615" s="49"/>
      <c r="S615" s="8"/>
      <c r="T615" s="49"/>
      <c r="U615" s="8">
        <f t="shared" si="35"/>
        <v>2204800</v>
      </c>
      <c r="V615" s="8">
        <f t="shared" si="36"/>
        <v>71104800</v>
      </c>
      <c r="W615" s="6">
        <f t="shared" si="37"/>
        <v>71104800</v>
      </c>
      <c r="X615" s="49"/>
      <c r="Y615" s="709"/>
    </row>
    <row r="616" spans="1:25">
      <c r="A616" s="382">
        <v>48</v>
      </c>
      <c r="B616" s="447" t="s">
        <v>1066</v>
      </c>
      <c r="C616" s="447" t="s">
        <v>1114</v>
      </c>
      <c r="D616" s="382" t="s">
        <v>995</v>
      </c>
      <c r="E616" s="388">
        <v>89300000</v>
      </c>
      <c r="F616" s="388"/>
      <c r="G616" s="8">
        <v>89300000</v>
      </c>
      <c r="H616" s="14" t="s">
        <v>996</v>
      </c>
      <c r="I616" s="8">
        <v>89300000</v>
      </c>
      <c r="J616" s="49"/>
      <c r="K616" s="49"/>
      <c r="L616" s="49"/>
      <c r="M616" s="8"/>
      <c r="N616" s="49"/>
      <c r="O616" s="49"/>
      <c r="P616" s="8"/>
      <c r="Q616" s="49"/>
      <c r="R616" s="49"/>
      <c r="S616" s="8"/>
      <c r="T616" s="49"/>
      <c r="U616" s="8">
        <f t="shared" si="35"/>
        <v>2857600</v>
      </c>
      <c r="V616" s="8">
        <f t="shared" si="36"/>
        <v>92157600</v>
      </c>
      <c r="W616" s="6">
        <f t="shared" si="37"/>
        <v>92157600</v>
      </c>
      <c r="X616" s="49"/>
      <c r="Y616" s="709"/>
    </row>
    <row r="617" spans="1:25">
      <c r="A617" s="382">
        <v>49</v>
      </c>
      <c r="B617" s="447" t="s">
        <v>1066</v>
      </c>
      <c r="C617" s="447" t="s">
        <v>1115</v>
      </c>
      <c r="D617" s="382" t="s">
        <v>995</v>
      </c>
      <c r="E617" s="388">
        <v>109700000</v>
      </c>
      <c r="F617" s="388"/>
      <c r="G617" s="8">
        <v>109700000</v>
      </c>
      <c r="H617" s="14" t="s">
        <v>996</v>
      </c>
      <c r="I617" s="8">
        <v>109700000</v>
      </c>
      <c r="J617" s="49"/>
      <c r="K617" s="49"/>
      <c r="L617" s="49"/>
      <c r="M617" s="8"/>
      <c r="N617" s="49"/>
      <c r="O617" s="49"/>
      <c r="P617" s="8"/>
      <c r="Q617" s="49"/>
      <c r="R617" s="49"/>
      <c r="S617" s="8"/>
      <c r="T617" s="49"/>
      <c r="U617" s="8">
        <f t="shared" si="35"/>
        <v>3510400</v>
      </c>
      <c r="V617" s="8">
        <f t="shared" si="36"/>
        <v>113210400</v>
      </c>
      <c r="W617" s="6">
        <f t="shared" si="37"/>
        <v>113210400</v>
      </c>
      <c r="X617" s="49"/>
      <c r="Y617" s="709"/>
    </row>
    <row r="618" spans="1:25">
      <c r="A618" s="382">
        <v>50</v>
      </c>
      <c r="B618" s="447" t="s">
        <v>1066</v>
      </c>
      <c r="C618" s="447" t="s">
        <v>1116</v>
      </c>
      <c r="D618" s="382" t="s">
        <v>995</v>
      </c>
      <c r="E618" s="388">
        <v>130100000</v>
      </c>
      <c r="F618" s="388"/>
      <c r="G618" s="8">
        <v>130100000</v>
      </c>
      <c r="H618" s="14" t="s">
        <v>996</v>
      </c>
      <c r="I618" s="8">
        <v>130100000</v>
      </c>
      <c r="J618" s="49"/>
      <c r="K618" s="49"/>
      <c r="L618" s="49"/>
      <c r="M618" s="8"/>
      <c r="N618" s="49"/>
      <c r="O618" s="49"/>
      <c r="P618" s="8"/>
      <c r="Q618" s="49"/>
      <c r="R618" s="49"/>
      <c r="S618" s="8"/>
      <c r="T618" s="49"/>
      <c r="U618" s="8">
        <f t="shared" si="35"/>
        <v>4163200</v>
      </c>
      <c r="V618" s="8">
        <f t="shared" si="36"/>
        <v>134263200</v>
      </c>
      <c r="W618" s="6">
        <f t="shared" si="37"/>
        <v>134263200</v>
      </c>
      <c r="X618" s="49"/>
      <c r="Y618" s="709"/>
    </row>
    <row r="619" spans="1:25">
      <c r="A619" s="382">
        <v>51</v>
      </c>
      <c r="B619" s="447" t="s">
        <v>1066</v>
      </c>
      <c r="C619" s="447" t="s">
        <v>1117</v>
      </c>
      <c r="D619" s="382" t="s">
        <v>995</v>
      </c>
      <c r="E619" s="388">
        <v>150500000</v>
      </c>
      <c r="F619" s="388"/>
      <c r="G619" s="8">
        <v>150500000</v>
      </c>
      <c r="H619" s="14" t="s">
        <v>996</v>
      </c>
      <c r="I619" s="8">
        <v>150500000</v>
      </c>
      <c r="J619" s="49"/>
      <c r="K619" s="49"/>
      <c r="L619" s="49"/>
      <c r="M619" s="8"/>
      <c r="N619" s="49"/>
      <c r="O619" s="49"/>
      <c r="P619" s="8"/>
      <c r="Q619" s="49"/>
      <c r="R619" s="49"/>
      <c r="S619" s="8"/>
      <c r="T619" s="49"/>
      <c r="U619" s="8">
        <f t="shared" si="35"/>
        <v>4816000</v>
      </c>
      <c r="V619" s="8">
        <f t="shared" si="36"/>
        <v>155316000</v>
      </c>
      <c r="W619" s="6">
        <f t="shared" si="37"/>
        <v>155316000</v>
      </c>
      <c r="X619" s="49"/>
      <c r="Y619" s="709"/>
    </row>
    <row r="620" spans="1:25">
      <c r="A620" s="382">
        <v>52</v>
      </c>
      <c r="B620" s="447" t="s">
        <v>1066</v>
      </c>
      <c r="C620" s="447" t="s">
        <v>1118</v>
      </c>
      <c r="D620" s="382" t="s">
        <v>995</v>
      </c>
      <c r="E620" s="388">
        <v>170900000</v>
      </c>
      <c r="F620" s="388"/>
      <c r="G620" s="8">
        <v>170900000</v>
      </c>
      <c r="H620" s="14" t="s">
        <v>996</v>
      </c>
      <c r="I620" s="8">
        <v>170900000</v>
      </c>
      <c r="J620" s="49"/>
      <c r="K620" s="49"/>
      <c r="L620" s="49"/>
      <c r="M620" s="8"/>
      <c r="N620" s="49"/>
      <c r="O620" s="49"/>
      <c r="P620" s="8"/>
      <c r="Q620" s="49"/>
      <c r="R620" s="49"/>
      <c r="S620" s="8"/>
      <c r="T620" s="49"/>
      <c r="U620" s="8">
        <f t="shared" si="35"/>
        <v>5468800</v>
      </c>
      <c r="V620" s="8">
        <f t="shared" si="36"/>
        <v>176368800</v>
      </c>
      <c r="W620" s="6">
        <f t="shared" si="37"/>
        <v>176368800</v>
      </c>
      <c r="X620" s="49"/>
      <c r="Y620" s="709"/>
    </row>
    <row r="621" spans="1:25">
      <c r="A621" s="382">
        <v>53</v>
      </c>
      <c r="B621" s="447" t="s">
        <v>1066</v>
      </c>
      <c r="C621" s="447" t="s">
        <v>1119</v>
      </c>
      <c r="D621" s="382" t="s">
        <v>995</v>
      </c>
      <c r="E621" s="388">
        <v>191300000</v>
      </c>
      <c r="F621" s="388"/>
      <c r="G621" s="8">
        <v>191300000</v>
      </c>
      <c r="H621" s="14" t="s">
        <v>996</v>
      </c>
      <c r="I621" s="8">
        <v>191300000</v>
      </c>
      <c r="J621" s="49"/>
      <c r="K621" s="49"/>
      <c r="L621" s="49"/>
      <c r="M621" s="8"/>
      <c r="N621" s="49"/>
      <c r="O621" s="49"/>
      <c r="P621" s="8"/>
      <c r="Q621" s="49"/>
      <c r="R621" s="49"/>
      <c r="S621" s="8"/>
      <c r="T621" s="49"/>
      <c r="U621" s="8">
        <f t="shared" si="35"/>
        <v>6121600</v>
      </c>
      <c r="V621" s="8">
        <f t="shared" si="36"/>
        <v>197421600</v>
      </c>
      <c r="W621" s="6">
        <f t="shared" si="37"/>
        <v>197421600</v>
      </c>
      <c r="X621" s="49"/>
      <c r="Y621" s="709"/>
    </row>
    <row r="622" spans="1:25">
      <c r="A622" s="382">
        <v>54</v>
      </c>
      <c r="B622" s="447" t="s">
        <v>1066</v>
      </c>
      <c r="C622" s="447" t="s">
        <v>1120</v>
      </c>
      <c r="D622" s="382" t="s">
        <v>995</v>
      </c>
      <c r="E622" s="388">
        <v>211700000</v>
      </c>
      <c r="F622" s="388"/>
      <c r="G622" s="8">
        <v>211700000</v>
      </c>
      <c r="H622" s="14" t="s">
        <v>996</v>
      </c>
      <c r="I622" s="8">
        <v>211700000</v>
      </c>
      <c r="J622" s="49"/>
      <c r="K622" s="49"/>
      <c r="L622" s="49"/>
      <c r="M622" s="8"/>
      <c r="N622" s="49"/>
      <c r="O622" s="49"/>
      <c r="P622" s="8"/>
      <c r="Q622" s="49"/>
      <c r="R622" s="49"/>
      <c r="S622" s="8"/>
      <c r="T622" s="49"/>
      <c r="U622" s="8">
        <f t="shared" si="35"/>
        <v>6774400</v>
      </c>
      <c r="V622" s="8">
        <f t="shared" si="36"/>
        <v>218474400</v>
      </c>
      <c r="W622" s="6">
        <f t="shared" si="37"/>
        <v>218474400</v>
      </c>
      <c r="X622" s="49"/>
      <c r="Y622" s="709"/>
    </row>
    <row r="623" spans="1:25">
      <c r="A623" s="382">
        <v>55</v>
      </c>
      <c r="B623" s="447" t="s">
        <v>1066</v>
      </c>
      <c r="C623" s="447" t="s">
        <v>1121</v>
      </c>
      <c r="D623" s="382" t="s">
        <v>995</v>
      </c>
      <c r="E623" s="388">
        <v>232100000</v>
      </c>
      <c r="F623" s="388"/>
      <c r="G623" s="8">
        <v>232100000</v>
      </c>
      <c r="H623" s="14" t="s">
        <v>996</v>
      </c>
      <c r="I623" s="8">
        <v>232100000</v>
      </c>
      <c r="J623" s="49"/>
      <c r="K623" s="49"/>
      <c r="L623" s="49"/>
      <c r="M623" s="8"/>
      <c r="N623" s="49"/>
      <c r="O623" s="49"/>
      <c r="P623" s="8"/>
      <c r="Q623" s="49"/>
      <c r="R623" s="49"/>
      <c r="S623" s="8"/>
      <c r="T623" s="49"/>
      <c r="U623" s="8">
        <f t="shared" si="35"/>
        <v>7427200</v>
      </c>
      <c r="V623" s="8">
        <f t="shared" si="36"/>
        <v>239527200</v>
      </c>
      <c r="W623" s="6">
        <f t="shared" si="37"/>
        <v>239527200</v>
      </c>
      <c r="X623" s="49"/>
      <c r="Y623" s="709"/>
    </row>
    <row r="624" spans="1:25">
      <c r="A624" s="382">
        <v>56</v>
      </c>
      <c r="B624" s="447" t="s">
        <v>1066</v>
      </c>
      <c r="C624" s="447" t="s">
        <v>1122</v>
      </c>
      <c r="D624" s="382" t="s">
        <v>995</v>
      </c>
      <c r="E624" s="388">
        <v>30500000</v>
      </c>
      <c r="F624" s="388"/>
      <c r="G624" s="8">
        <v>30500000</v>
      </c>
      <c r="H624" s="14" t="s">
        <v>996</v>
      </c>
      <c r="I624" s="8">
        <v>30500000</v>
      </c>
      <c r="J624" s="49"/>
      <c r="K624" s="49"/>
      <c r="L624" s="49"/>
      <c r="M624" s="8"/>
      <c r="N624" s="49"/>
      <c r="O624" s="49"/>
      <c r="P624" s="8"/>
      <c r="Q624" s="49"/>
      <c r="R624" s="49"/>
      <c r="S624" s="8"/>
      <c r="T624" s="49"/>
      <c r="U624" s="8">
        <f t="shared" si="35"/>
        <v>976000</v>
      </c>
      <c r="V624" s="8">
        <f t="shared" si="36"/>
        <v>31476000</v>
      </c>
      <c r="W624" s="6">
        <f t="shared" si="37"/>
        <v>31476000</v>
      </c>
      <c r="X624" s="49"/>
      <c r="Y624" s="709"/>
    </row>
    <row r="625" spans="1:25">
      <c r="A625" s="382">
        <v>57</v>
      </c>
      <c r="B625" s="447" t="s">
        <v>1066</v>
      </c>
      <c r="C625" s="447" t="s">
        <v>1123</v>
      </c>
      <c r="D625" s="382" t="s">
        <v>995</v>
      </c>
      <c r="E625" s="388">
        <v>52600000</v>
      </c>
      <c r="F625" s="388"/>
      <c r="G625" s="8">
        <v>52600000</v>
      </c>
      <c r="H625" s="14" t="s">
        <v>996</v>
      </c>
      <c r="I625" s="8">
        <v>52600000</v>
      </c>
      <c r="J625" s="49"/>
      <c r="K625" s="49"/>
      <c r="L625" s="49"/>
      <c r="M625" s="8"/>
      <c r="N625" s="49"/>
      <c r="O625" s="49"/>
      <c r="P625" s="8"/>
      <c r="Q625" s="49"/>
      <c r="R625" s="49"/>
      <c r="S625" s="8"/>
      <c r="T625" s="49"/>
      <c r="U625" s="8">
        <f t="shared" si="35"/>
        <v>1683200</v>
      </c>
      <c r="V625" s="8">
        <f t="shared" si="36"/>
        <v>54283200</v>
      </c>
      <c r="W625" s="6">
        <f t="shared" si="37"/>
        <v>54283200</v>
      </c>
      <c r="X625" s="49"/>
      <c r="Y625" s="709"/>
    </row>
    <row r="626" spans="1:25">
      <c r="A626" s="382">
        <v>58</v>
      </c>
      <c r="B626" s="447" t="s">
        <v>1066</v>
      </c>
      <c r="C626" s="447" t="s">
        <v>1124</v>
      </c>
      <c r="D626" s="382" t="s">
        <v>995</v>
      </c>
      <c r="E626" s="388">
        <v>74700000</v>
      </c>
      <c r="F626" s="388"/>
      <c r="G626" s="8">
        <v>74700000</v>
      </c>
      <c r="H626" s="14" t="s">
        <v>996</v>
      </c>
      <c r="I626" s="8">
        <v>74700000</v>
      </c>
      <c r="J626" s="49"/>
      <c r="K626" s="49"/>
      <c r="L626" s="49"/>
      <c r="M626" s="8"/>
      <c r="N626" s="49"/>
      <c r="O626" s="49"/>
      <c r="P626" s="8"/>
      <c r="Q626" s="49"/>
      <c r="R626" s="49"/>
      <c r="S626" s="8"/>
      <c r="T626" s="49"/>
      <c r="U626" s="8">
        <f t="shared" si="35"/>
        <v>2390400</v>
      </c>
      <c r="V626" s="8">
        <f t="shared" si="36"/>
        <v>77090400</v>
      </c>
      <c r="W626" s="6">
        <f t="shared" si="37"/>
        <v>77090400</v>
      </c>
      <c r="X626" s="49"/>
      <c r="Y626" s="709"/>
    </row>
    <row r="627" spans="1:25">
      <c r="A627" s="382">
        <v>59</v>
      </c>
      <c r="B627" s="447" t="s">
        <v>1066</v>
      </c>
      <c r="C627" s="447" t="s">
        <v>1125</v>
      </c>
      <c r="D627" s="382" t="s">
        <v>995</v>
      </c>
      <c r="E627" s="388">
        <v>96800000</v>
      </c>
      <c r="F627" s="388"/>
      <c r="G627" s="8">
        <v>96800000</v>
      </c>
      <c r="H627" s="14" t="s">
        <v>996</v>
      </c>
      <c r="I627" s="8">
        <v>96800000</v>
      </c>
      <c r="J627" s="49"/>
      <c r="K627" s="49"/>
      <c r="L627" s="49"/>
      <c r="M627" s="8"/>
      <c r="N627" s="49"/>
      <c r="O627" s="49"/>
      <c r="P627" s="8"/>
      <c r="Q627" s="49"/>
      <c r="R627" s="49"/>
      <c r="S627" s="8"/>
      <c r="T627" s="49"/>
      <c r="U627" s="8">
        <f t="shared" si="35"/>
        <v>3097600</v>
      </c>
      <c r="V627" s="8">
        <f t="shared" si="36"/>
        <v>99897600</v>
      </c>
      <c r="W627" s="6">
        <f t="shared" si="37"/>
        <v>99897600</v>
      </c>
      <c r="X627" s="49"/>
      <c r="Y627" s="709"/>
    </row>
    <row r="628" spans="1:25">
      <c r="A628" s="382">
        <v>60</v>
      </c>
      <c r="B628" s="447" t="s">
        <v>1066</v>
      </c>
      <c r="C628" s="447" t="s">
        <v>1126</v>
      </c>
      <c r="D628" s="382" t="s">
        <v>995</v>
      </c>
      <c r="E628" s="388">
        <v>118800000</v>
      </c>
      <c r="F628" s="388"/>
      <c r="G628" s="8">
        <v>118800000</v>
      </c>
      <c r="H628" s="14" t="s">
        <v>996</v>
      </c>
      <c r="I628" s="8">
        <v>118800000</v>
      </c>
      <c r="J628" s="49"/>
      <c r="K628" s="49"/>
      <c r="L628" s="49"/>
      <c r="M628" s="8"/>
      <c r="N628" s="49"/>
      <c r="O628" s="49"/>
      <c r="P628" s="8"/>
      <c r="Q628" s="49"/>
      <c r="R628" s="49"/>
      <c r="S628" s="8"/>
      <c r="T628" s="49"/>
      <c r="U628" s="8">
        <f t="shared" si="35"/>
        <v>3801600</v>
      </c>
      <c r="V628" s="8">
        <f t="shared" si="36"/>
        <v>122601600</v>
      </c>
      <c r="W628" s="6">
        <f t="shared" si="37"/>
        <v>122601600</v>
      </c>
      <c r="X628" s="49"/>
      <c r="Y628" s="709"/>
    </row>
    <row r="629" spans="1:25">
      <c r="A629" s="382">
        <v>61</v>
      </c>
      <c r="B629" s="447" t="s">
        <v>1066</v>
      </c>
      <c r="C629" s="447" t="s">
        <v>1127</v>
      </c>
      <c r="D629" s="382" t="s">
        <v>995</v>
      </c>
      <c r="E629" s="388">
        <v>140900000</v>
      </c>
      <c r="F629" s="388"/>
      <c r="G629" s="8">
        <v>140900000</v>
      </c>
      <c r="H629" s="14" t="s">
        <v>996</v>
      </c>
      <c r="I629" s="8">
        <v>140900000</v>
      </c>
      <c r="J629" s="49"/>
      <c r="K629" s="49"/>
      <c r="L629" s="49"/>
      <c r="M629" s="8"/>
      <c r="N629" s="49"/>
      <c r="O629" s="49"/>
      <c r="P629" s="8"/>
      <c r="Q629" s="49"/>
      <c r="R629" s="49"/>
      <c r="S629" s="8"/>
      <c r="T629" s="49"/>
      <c r="U629" s="8">
        <f t="shared" si="35"/>
        <v>4508800</v>
      </c>
      <c r="V629" s="8">
        <f t="shared" si="36"/>
        <v>145408800</v>
      </c>
      <c r="W629" s="6">
        <f t="shared" si="37"/>
        <v>145408800</v>
      </c>
      <c r="X629" s="49"/>
      <c r="Y629" s="709"/>
    </row>
    <row r="630" spans="1:25">
      <c r="A630" s="382">
        <v>62</v>
      </c>
      <c r="B630" s="447" t="s">
        <v>1066</v>
      </c>
      <c r="C630" s="447" t="s">
        <v>1128</v>
      </c>
      <c r="D630" s="382" t="s">
        <v>995</v>
      </c>
      <c r="E630" s="388">
        <v>163000000</v>
      </c>
      <c r="F630" s="388"/>
      <c r="G630" s="8">
        <v>163000000</v>
      </c>
      <c r="H630" s="14" t="s">
        <v>996</v>
      </c>
      <c r="I630" s="8">
        <v>163000000</v>
      </c>
      <c r="J630" s="49"/>
      <c r="K630" s="49"/>
      <c r="L630" s="49"/>
      <c r="M630" s="8"/>
      <c r="N630" s="49"/>
      <c r="O630" s="49"/>
      <c r="P630" s="8"/>
      <c r="Q630" s="49"/>
      <c r="R630" s="49"/>
      <c r="S630" s="8"/>
      <c r="T630" s="49"/>
      <c r="U630" s="8">
        <f t="shared" si="35"/>
        <v>5216000</v>
      </c>
      <c r="V630" s="8">
        <f t="shared" si="36"/>
        <v>168216000</v>
      </c>
      <c r="W630" s="6">
        <f t="shared" si="37"/>
        <v>168216000</v>
      </c>
      <c r="X630" s="49"/>
      <c r="Y630" s="709"/>
    </row>
    <row r="631" spans="1:25">
      <c r="A631" s="382">
        <v>63</v>
      </c>
      <c r="B631" s="447" t="s">
        <v>1066</v>
      </c>
      <c r="C631" s="447" t="s">
        <v>1129</v>
      </c>
      <c r="D631" s="382" t="s">
        <v>995</v>
      </c>
      <c r="E631" s="388">
        <v>185100000</v>
      </c>
      <c r="F631" s="388"/>
      <c r="G631" s="8">
        <v>185100000</v>
      </c>
      <c r="H631" s="14" t="s">
        <v>996</v>
      </c>
      <c r="I631" s="8">
        <v>185100000</v>
      </c>
      <c r="J631" s="49"/>
      <c r="K631" s="49"/>
      <c r="L631" s="49"/>
      <c r="M631" s="8"/>
      <c r="N631" s="49"/>
      <c r="O631" s="49"/>
      <c r="P631" s="8"/>
      <c r="Q631" s="49"/>
      <c r="R631" s="49"/>
      <c r="S631" s="8"/>
      <c r="T631" s="49"/>
      <c r="U631" s="8">
        <f t="shared" si="35"/>
        <v>5923200</v>
      </c>
      <c r="V631" s="8">
        <f t="shared" si="36"/>
        <v>191023200</v>
      </c>
      <c r="W631" s="6">
        <f t="shared" si="37"/>
        <v>191023200</v>
      </c>
      <c r="X631" s="49"/>
      <c r="Y631" s="709"/>
    </row>
    <row r="632" spans="1:25">
      <c r="A632" s="382">
        <v>64</v>
      </c>
      <c r="B632" s="447" t="s">
        <v>1066</v>
      </c>
      <c r="C632" s="447" t="s">
        <v>1130</v>
      </c>
      <c r="D632" s="382" t="s">
        <v>995</v>
      </c>
      <c r="E632" s="388">
        <v>207200000</v>
      </c>
      <c r="F632" s="388"/>
      <c r="G632" s="8">
        <v>207200000</v>
      </c>
      <c r="H632" s="14" t="s">
        <v>996</v>
      </c>
      <c r="I632" s="8">
        <v>207200000</v>
      </c>
      <c r="J632" s="49"/>
      <c r="K632" s="49"/>
      <c r="L632" s="49"/>
      <c r="M632" s="8"/>
      <c r="N632" s="49"/>
      <c r="O632" s="49"/>
      <c r="P632" s="8"/>
      <c r="Q632" s="49"/>
      <c r="R632" s="49"/>
      <c r="S632" s="8"/>
      <c r="T632" s="49"/>
      <c r="U632" s="8">
        <f t="shared" si="35"/>
        <v>6630400</v>
      </c>
      <c r="V632" s="8">
        <f t="shared" si="36"/>
        <v>213830400</v>
      </c>
      <c r="W632" s="6">
        <f t="shared" si="37"/>
        <v>213830400</v>
      </c>
      <c r="X632" s="49"/>
      <c r="Y632" s="709"/>
    </row>
    <row r="633" spans="1:25">
      <c r="A633" s="382">
        <v>65</v>
      </c>
      <c r="B633" s="447" t="s">
        <v>1066</v>
      </c>
      <c r="C633" s="447" t="s">
        <v>1131</v>
      </c>
      <c r="D633" s="382" t="s">
        <v>995</v>
      </c>
      <c r="E633" s="388">
        <v>229300000</v>
      </c>
      <c r="F633" s="388"/>
      <c r="G633" s="8">
        <v>229300000</v>
      </c>
      <c r="H633" s="14" t="s">
        <v>996</v>
      </c>
      <c r="I633" s="8">
        <v>229300000</v>
      </c>
      <c r="J633" s="49"/>
      <c r="K633" s="49"/>
      <c r="L633" s="49"/>
      <c r="M633" s="8"/>
      <c r="N633" s="49"/>
      <c r="O633" s="49"/>
      <c r="P633" s="8"/>
      <c r="Q633" s="49"/>
      <c r="R633" s="49"/>
      <c r="S633" s="8"/>
      <c r="T633" s="49"/>
      <c r="U633" s="8">
        <f t="shared" ref="U633:U696" si="38">+I633*0.032</f>
        <v>7337600</v>
      </c>
      <c r="V633" s="8">
        <f t="shared" ref="V633:V696" si="39">+I633+U633</f>
        <v>236637600</v>
      </c>
      <c r="W633" s="6">
        <f t="shared" ref="W633:W696" si="40">ROUNDUP(V633,-2)</f>
        <v>236637600</v>
      </c>
      <c r="X633" s="49"/>
      <c r="Y633" s="709"/>
    </row>
    <row r="634" spans="1:25">
      <c r="A634" s="382">
        <v>66</v>
      </c>
      <c r="B634" s="447" t="s">
        <v>1066</v>
      </c>
      <c r="C634" s="447" t="s">
        <v>1132</v>
      </c>
      <c r="D634" s="382" t="s">
        <v>995</v>
      </c>
      <c r="E634" s="388">
        <v>251400000</v>
      </c>
      <c r="F634" s="388"/>
      <c r="G634" s="8">
        <v>251400000</v>
      </c>
      <c r="H634" s="14" t="s">
        <v>996</v>
      </c>
      <c r="I634" s="8">
        <v>251400000</v>
      </c>
      <c r="J634" s="49"/>
      <c r="K634" s="49"/>
      <c r="L634" s="49"/>
      <c r="M634" s="8"/>
      <c r="N634" s="49"/>
      <c r="O634" s="49"/>
      <c r="P634" s="8"/>
      <c r="Q634" s="49"/>
      <c r="R634" s="49"/>
      <c r="S634" s="8"/>
      <c r="T634" s="49"/>
      <c r="U634" s="8">
        <f t="shared" si="38"/>
        <v>8044800</v>
      </c>
      <c r="V634" s="8">
        <f t="shared" si="39"/>
        <v>259444800</v>
      </c>
      <c r="W634" s="6">
        <f t="shared" si="40"/>
        <v>259444800</v>
      </c>
      <c r="X634" s="49"/>
      <c r="Y634" s="709"/>
    </row>
    <row r="635" spans="1:25">
      <c r="A635" s="382">
        <v>67</v>
      </c>
      <c r="B635" s="447" t="s">
        <v>1066</v>
      </c>
      <c r="C635" s="447" t="s">
        <v>1133</v>
      </c>
      <c r="D635" s="382" t="s">
        <v>995</v>
      </c>
      <c r="E635" s="388">
        <v>32800000</v>
      </c>
      <c r="F635" s="388"/>
      <c r="G635" s="8">
        <v>32800000</v>
      </c>
      <c r="H635" s="14" t="s">
        <v>996</v>
      </c>
      <c r="I635" s="8">
        <v>32800000</v>
      </c>
      <c r="J635" s="49"/>
      <c r="K635" s="49"/>
      <c r="L635" s="49"/>
      <c r="M635" s="8"/>
      <c r="N635" s="49"/>
      <c r="O635" s="49"/>
      <c r="P635" s="8"/>
      <c r="Q635" s="49"/>
      <c r="R635" s="49"/>
      <c r="S635" s="8"/>
      <c r="T635" s="49"/>
      <c r="U635" s="8">
        <f t="shared" si="38"/>
        <v>1049600</v>
      </c>
      <c r="V635" s="8">
        <f t="shared" si="39"/>
        <v>33849600</v>
      </c>
      <c r="W635" s="6">
        <f t="shared" si="40"/>
        <v>33849600</v>
      </c>
      <c r="X635" s="49"/>
      <c r="Y635" s="709"/>
    </row>
    <row r="636" spans="1:25">
      <c r="A636" s="382">
        <v>68</v>
      </c>
      <c r="B636" s="447" t="s">
        <v>1066</v>
      </c>
      <c r="C636" s="447" t="s">
        <v>1134</v>
      </c>
      <c r="D636" s="382" t="s">
        <v>995</v>
      </c>
      <c r="E636" s="388">
        <v>56600000</v>
      </c>
      <c r="F636" s="388"/>
      <c r="G636" s="8">
        <v>56600000</v>
      </c>
      <c r="H636" s="14" t="s">
        <v>996</v>
      </c>
      <c r="I636" s="8">
        <v>56600000</v>
      </c>
      <c r="J636" s="49"/>
      <c r="K636" s="49"/>
      <c r="L636" s="49"/>
      <c r="M636" s="8"/>
      <c r="N636" s="49"/>
      <c r="O636" s="49"/>
      <c r="P636" s="8"/>
      <c r="Q636" s="49"/>
      <c r="R636" s="49"/>
      <c r="S636" s="8"/>
      <c r="T636" s="49"/>
      <c r="U636" s="8">
        <f t="shared" si="38"/>
        <v>1811200</v>
      </c>
      <c r="V636" s="8">
        <f t="shared" si="39"/>
        <v>58411200</v>
      </c>
      <c r="W636" s="6">
        <f t="shared" si="40"/>
        <v>58411200</v>
      </c>
      <c r="X636" s="49"/>
      <c r="Y636" s="709"/>
    </row>
    <row r="637" spans="1:25">
      <c r="A637" s="382">
        <v>69</v>
      </c>
      <c r="B637" s="447" t="s">
        <v>1066</v>
      </c>
      <c r="C637" s="447" t="s">
        <v>1135</v>
      </c>
      <c r="D637" s="382" t="s">
        <v>995</v>
      </c>
      <c r="E637" s="388">
        <v>80400000</v>
      </c>
      <c r="F637" s="388"/>
      <c r="G637" s="8">
        <v>80400000</v>
      </c>
      <c r="H637" s="14" t="s">
        <v>996</v>
      </c>
      <c r="I637" s="8">
        <v>80400000</v>
      </c>
      <c r="J637" s="49"/>
      <c r="K637" s="49"/>
      <c r="L637" s="49"/>
      <c r="M637" s="8"/>
      <c r="N637" s="49"/>
      <c r="O637" s="49"/>
      <c r="P637" s="8"/>
      <c r="Q637" s="49"/>
      <c r="R637" s="49"/>
      <c r="S637" s="8"/>
      <c r="T637" s="49"/>
      <c r="U637" s="8">
        <f t="shared" si="38"/>
        <v>2572800</v>
      </c>
      <c r="V637" s="8">
        <f t="shared" si="39"/>
        <v>82972800</v>
      </c>
      <c r="W637" s="6">
        <f t="shared" si="40"/>
        <v>82972800</v>
      </c>
      <c r="X637" s="49"/>
      <c r="Y637" s="709"/>
    </row>
    <row r="638" spans="1:25">
      <c r="A638" s="382">
        <v>70</v>
      </c>
      <c r="B638" s="447" t="s">
        <v>1066</v>
      </c>
      <c r="C638" s="447" t="s">
        <v>1136</v>
      </c>
      <c r="D638" s="382" t="s">
        <v>995</v>
      </c>
      <c r="E638" s="388">
        <v>104200000</v>
      </c>
      <c r="F638" s="388"/>
      <c r="G638" s="8">
        <v>104200000</v>
      </c>
      <c r="H638" s="14" t="s">
        <v>996</v>
      </c>
      <c r="I638" s="8">
        <v>104200000</v>
      </c>
      <c r="J638" s="49"/>
      <c r="K638" s="49"/>
      <c r="L638" s="49"/>
      <c r="M638" s="8"/>
      <c r="N638" s="49"/>
      <c r="O638" s="49"/>
      <c r="P638" s="8"/>
      <c r="Q638" s="49"/>
      <c r="R638" s="49"/>
      <c r="S638" s="8"/>
      <c r="T638" s="49"/>
      <c r="U638" s="8">
        <f t="shared" si="38"/>
        <v>3334400</v>
      </c>
      <c r="V638" s="8">
        <f t="shared" si="39"/>
        <v>107534400</v>
      </c>
      <c r="W638" s="6">
        <f t="shared" si="40"/>
        <v>107534400</v>
      </c>
      <c r="X638" s="49"/>
      <c r="Y638" s="709"/>
    </row>
    <row r="639" spans="1:25">
      <c r="A639" s="382">
        <v>71</v>
      </c>
      <c r="B639" s="447" t="s">
        <v>1066</v>
      </c>
      <c r="C639" s="447" t="s">
        <v>1137</v>
      </c>
      <c r="D639" s="382" t="s">
        <v>995</v>
      </c>
      <c r="E639" s="388">
        <v>128000000</v>
      </c>
      <c r="F639" s="388"/>
      <c r="G639" s="8">
        <v>128000000</v>
      </c>
      <c r="H639" s="14" t="s">
        <v>996</v>
      </c>
      <c r="I639" s="8">
        <v>128000000</v>
      </c>
      <c r="J639" s="49"/>
      <c r="K639" s="49"/>
      <c r="L639" s="49"/>
      <c r="M639" s="8"/>
      <c r="N639" s="49"/>
      <c r="O639" s="49"/>
      <c r="P639" s="8"/>
      <c r="Q639" s="49"/>
      <c r="R639" s="49"/>
      <c r="S639" s="8"/>
      <c r="T639" s="49"/>
      <c r="U639" s="8">
        <f t="shared" si="38"/>
        <v>4096000</v>
      </c>
      <c r="V639" s="8">
        <f t="shared" si="39"/>
        <v>132096000</v>
      </c>
      <c r="W639" s="6">
        <f t="shared" si="40"/>
        <v>132096000</v>
      </c>
      <c r="X639" s="49"/>
      <c r="Y639" s="709"/>
    </row>
    <row r="640" spans="1:25">
      <c r="A640" s="382">
        <v>72</v>
      </c>
      <c r="B640" s="447" t="s">
        <v>1066</v>
      </c>
      <c r="C640" s="447" t="s">
        <v>1138</v>
      </c>
      <c r="D640" s="382" t="s">
        <v>995</v>
      </c>
      <c r="E640" s="388">
        <v>151800000</v>
      </c>
      <c r="F640" s="388"/>
      <c r="G640" s="8">
        <v>151800000</v>
      </c>
      <c r="H640" s="14" t="s">
        <v>996</v>
      </c>
      <c r="I640" s="8">
        <v>151800000</v>
      </c>
      <c r="J640" s="49"/>
      <c r="K640" s="49"/>
      <c r="L640" s="49"/>
      <c r="M640" s="8"/>
      <c r="N640" s="49"/>
      <c r="O640" s="49"/>
      <c r="P640" s="8"/>
      <c r="Q640" s="49"/>
      <c r="R640" s="49"/>
      <c r="S640" s="8"/>
      <c r="T640" s="49"/>
      <c r="U640" s="8">
        <f t="shared" si="38"/>
        <v>4857600</v>
      </c>
      <c r="V640" s="8">
        <f t="shared" si="39"/>
        <v>156657600</v>
      </c>
      <c r="W640" s="6">
        <f t="shared" si="40"/>
        <v>156657600</v>
      </c>
      <c r="X640" s="49"/>
      <c r="Y640" s="709"/>
    </row>
    <row r="641" spans="1:25">
      <c r="A641" s="382">
        <v>73</v>
      </c>
      <c r="B641" s="447" t="s">
        <v>1066</v>
      </c>
      <c r="C641" s="447" t="s">
        <v>1139</v>
      </c>
      <c r="D641" s="382" t="s">
        <v>995</v>
      </c>
      <c r="E641" s="388">
        <v>175600000</v>
      </c>
      <c r="F641" s="388"/>
      <c r="G641" s="8">
        <v>175600000</v>
      </c>
      <c r="H641" s="14" t="s">
        <v>996</v>
      </c>
      <c r="I641" s="8">
        <v>175600000</v>
      </c>
      <c r="J641" s="49"/>
      <c r="K641" s="49"/>
      <c r="L641" s="49"/>
      <c r="M641" s="8"/>
      <c r="N641" s="49"/>
      <c r="O641" s="49"/>
      <c r="P641" s="8"/>
      <c r="Q641" s="49"/>
      <c r="R641" s="49"/>
      <c r="S641" s="8"/>
      <c r="T641" s="49"/>
      <c r="U641" s="8">
        <f t="shared" si="38"/>
        <v>5619200</v>
      </c>
      <c r="V641" s="8">
        <f t="shared" si="39"/>
        <v>181219200</v>
      </c>
      <c r="W641" s="6">
        <f t="shared" si="40"/>
        <v>181219200</v>
      </c>
      <c r="X641" s="49"/>
      <c r="Y641" s="709"/>
    </row>
    <row r="642" spans="1:25">
      <c r="A642" s="382">
        <v>74</v>
      </c>
      <c r="B642" s="447" t="s">
        <v>1066</v>
      </c>
      <c r="C642" s="447" t="s">
        <v>1140</v>
      </c>
      <c r="D642" s="382" t="s">
        <v>995</v>
      </c>
      <c r="E642" s="388">
        <v>199400000</v>
      </c>
      <c r="F642" s="388"/>
      <c r="G642" s="8">
        <v>199400000</v>
      </c>
      <c r="H642" s="14" t="s">
        <v>996</v>
      </c>
      <c r="I642" s="8">
        <v>199400000</v>
      </c>
      <c r="J642" s="49"/>
      <c r="K642" s="49"/>
      <c r="L642" s="49"/>
      <c r="M642" s="8"/>
      <c r="N642" s="49"/>
      <c r="O642" s="49"/>
      <c r="P642" s="8"/>
      <c r="Q642" s="49"/>
      <c r="R642" s="49"/>
      <c r="S642" s="8"/>
      <c r="T642" s="49"/>
      <c r="U642" s="8">
        <f t="shared" si="38"/>
        <v>6380800</v>
      </c>
      <c r="V642" s="8">
        <f t="shared" si="39"/>
        <v>205780800</v>
      </c>
      <c r="W642" s="6">
        <f t="shared" si="40"/>
        <v>205780800</v>
      </c>
      <c r="X642" s="49"/>
      <c r="Y642" s="709"/>
    </row>
    <row r="643" spans="1:25">
      <c r="A643" s="382">
        <v>75</v>
      </c>
      <c r="B643" s="447" t="s">
        <v>1066</v>
      </c>
      <c r="C643" s="447" t="s">
        <v>1141</v>
      </c>
      <c r="D643" s="382" t="s">
        <v>995</v>
      </c>
      <c r="E643" s="388">
        <v>223200000</v>
      </c>
      <c r="F643" s="388"/>
      <c r="G643" s="8">
        <v>223200000</v>
      </c>
      <c r="H643" s="14" t="s">
        <v>996</v>
      </c>
      <c r="I643" s="8">
        <v>223200000</v>
      </c>
      <c r="J643" s="49"/>
      <c r="K643" s="49"/>
      <c r="L643" s="49"/>
      <c r="M643" s="8"/>
      <c r="N643" s="49"/>
      <c r="O643" s="49"/>
      <c r="P643" s="8"/>
      <c r="Q643" s="49"/>
      <c r="R643" s="49"/>
      <c r="S643" s="8"/>
      <c r="T643" s="49"/>
      <c r="U643" s="8">
        <f t="shared" si="38"/>
        <v>7142400</v>
      </c>
      <c r="V643" s="8">
        <f t="shared" si="39"/>
        <v>230342400</v>
      </c>
      <c r="W643" s="6">
        <f t="shared" si="40"/>
        <v>230342400</v>
      </c>
      <c r="X643" s="49"/>
      <c r="Y643" s="709"/>
    </row>
    <row r="644" spans="1:25">
      <c r="A644" s="382">
        <v>76</v>
      </c>
      <c r="B644" s="447" t="s">
        <v>1066</v>
      </c>
      <c r="C644" s="447" t="s">
        <v>1142</v>
      </c>
      <c r="D644" s="382" t="s">
        <v>995</v>
      </c>
      <c r="E644" s="388">
        <v>246900000</v>
      </c>
      <c r="F644" s="388"/>
      <c r="G644" s="8">
        <v>246900000</v>
      </c>
      <c r="H644" s="14" t="s">
        <v>996</v>
      </c>
      <c r="I644" s="8">
        <v>246900000</v>
      </c>
      <c r="J644" s="49"/>
      <c r="K644" s="49"/>
      <c r="L644" s="49"/>
      <c r="M644" s="8"/>
      <c r="N644" s="49"/>
      <c r="O644" s="49"/>
      <c r="P644" s="8"/>
      <c r="Q644" s="49"/>
      <c r="R644" s="49"/>
      <c r="S644" s="8"/>
      <c r="T644" s="49"/>
      <c r="U644" s="8">
        <f t="shared" si="38"/>
        <v>7900800</v>
      </c>
      <c r="V644" s="8">
        <f t="shared" si="39"/>
        <v>254800800</v>
      </c>
      <c r="W644" s="6">
        <f t="shared" si="40"/>
        <v>254800800</v>
      </c>
      <c r="X644" s="49"/>
      <c r="Y644" s="709"/>
    </row>
    <row r="645" spans="1:25">
      <c r="A645" s="382">
        <v>77</v>
      </c>
      <c r="B645" s="447" t="s">
        <v>1066</v>
      </c>
      <c r="C645" s="447" t="s">
        <v>1143</v>
      </c>
      <c r="D645" s="382" t="s">
        <v>995</v>
      </c>
      <c r="E645" s="388">
        <v>270700000</v>
      </c>
      <c r="F645" s="388"/>
      <c r="G645" s="8">
        <v>270700000</v>
      </c>
      <c r="H645" s="14" t="s">
        <v>996</v>
      </c>
      <c r="I645" s="8">
        <v>270700000</v>
      </c>
      <c r="J645" s="49"/>
      <c r="K645" s="49"/>
      <c r="L645" s="49"/>
      <c r="M645" s="8"/>
      <c r="N645" s="49"/>
      <c r="O645" s="49"/>
      <c r="P645" s="8"/>
      <c r="Q645" s="49"/>
      <c r="R645" s="49"/>
      <c r="S645" s="8"/>
      <c r="T645" s="49"/>
      <c r="U645" s="8">
        <f t="shared" si="38"/>
        <v>8662400</v>
      </c>
      <c r="V645" s="8">
        <f t="shared" si="39"/>
        <v>279362400</v>
      </c>
      <c r="W645" s="6">
        <f t="shared" si="40"/>
        <v>279362400</v>
      </c>
      <c r="X645" s="49"/>
      <c r="Y645" s="709"/>
    </row>
    <row r="646" spans="1:25">
      <c r="A646" s="382">
        <v>78</v>
      </c>
      <c r="B646" s="447" t="s">
        <v>1066</v>
      </c>
      <c r="C646" s="447" t="s">
        <v>1144</v>
      </c>
      <c r="D646" s="382" t="s">
        <v>995</v>
      </c>
      <c r="E646" s="388">
        <v>35200000</v>
      </c>
      <c r="F646" s="388"/>
      <c r="G646" s="8">
        <v>35200000</v>
      </c>
      <c r="H646" s="14" t="s">
        <v>996</v>
      </c>
      <c r="I646" s="8">
        <v>35200000</v>
      </c>
      <c r="J646" s="49"/>
      <c r="K646" s="49"/>
      <c r="L646" s="49"/>
      <c r="M646" s="8"/>
      <c r="N646" s="49"/>
      <c r="O646" s="49"/>
      <c r="P646" s="8"/>
      <c r="Q646" s="49"/>
      <c r="R646" s="49"/>
      <c r="S646" s="8"/>
      <c r="T646" s="49"/>
      <c r="U646" s="8">
        <f t="shared" si="38"/>
        <v>1126400</v>
      </c>
      <c r="V646" s="8">
        <f t="shared" si="39"/>
        <v>36326400</v>
      </c>
      <c r="W646" s="6">
        <f t="shared" si="40"/>
        <v>36326400</v>
      </c>
      <c r="X646" s="49"/>
      <c r="Y646" s="709"/>
    </row>
    <row r="647" spans="1:25">
      <c r="A647" s="382">
        <v>79</v>
      </c>
      <c r="B647" s="447" t="s">
        <v>1066</v>
      </c>
      <c r="C647" s="447" t="s">
        <v>1145</v>
      </c>
      <c r="D647" s="382" t="s">
        <v>995</v>
      </c>
      <c r="E647" s="388">
        <v>60700000</v>
      </c>
      <c r="F647" s="388"/>
      <c r="G647" s="8">
        <v>60700000</v>
      </c>
      <c r="H647" s="14" t="s">
        <v>996</v>
      </c>
      <c r="I647" s="8">
        <v>60700000</v>
      </c>
      <c r="J647" s="49"/>
      <c r="K647" s="49"/>
      <c r="L647" s="49"/>
      <c r="M647" s="8"/>
      <c r="N647" s="49"/>
      <c r="O647" s="49"/>
      <c r="P647" s="8"/>
      <c r="Q647" s="49"/>
      <c r="R647" s="49"/>
      <c r="S647" s="8"/>
      <c r="T647" s="49"/>
      <c r="U647" s="8">
        <f t="shared" si="38"/>
        <v>1942400</v>
      </c>
      <c r="V647" s="8">
        <f t="shared" si="39"/>
        <v>62642400</v>
      </c>
      <c r="W647" s="6">
        <f t="shared" si="40"/>
        <v>62642400</v>
      </c>
      <c r="X647" s="49"/>
      <c r="Y647" s="709"/>
    </row>
    <row r="648" spans="1:25">
      <c r="A648" s="382">
        <v>80</v>
      </c>
      <c r="B648" s="447" t="s">
        <v>1066</v>
      </c>
      <c r="C648" s="447" t="s">
        <v>1146</v>
      </c>
      <c r="D648" s="382" t="s">
        <v>995</v>
      </c>
      <c r="E648" s="388">
        <v>86200000</v>
      </c>
      <c r="F648" s="388"/>
      <c r="G648" s="8">
        <v>86200000</v>
      </c>
      <c r="H648" s="14" t="s">
        <v>996</v>
      </c>
      <c r="I648" s="8">
        <v>86200000</v>
      </c>
      <c r="J648" s="49"/>
      <c r="K648" s="49"/>
      <c r="L648" s="49"/>
      <c r="M648" s="8"/>
      <c r="N648" s="49"/>
      <c r="O648" s="49"/>
      <c r="P648" s="8"/>
      <c r="Q648" s="49"/>
      <c r="R648" s="49"/>
      <c r="S648" s="8"/>
      <c r="T648" s="49"/>
      <c r="U648" s="8">
        <f t="shared" si="38"/>
        <v>2758400</v>
      </c>
      <c r="V648" s="8">
        <f t="shared" si="39"/>
        <v>88958400</v>
      </c>
      <c r="W648" s="6">
        <f t="shared" si="40"/>
        <v>88958400</v>
      </c>
      <c r="X648" s="49"/>
      <c r="Y648" s="709"/>
    </row>
    <row r="649" spans="1:25">
      <c r="A649" s="382">
        <v>81</v>
      </c>
      <c r="B649" s="447" t="s">
        <v>1066</v>
      </c>
      <c r="C649" s="447" t="s">
        <v>1147</v>
      </c>
      <c r="D649" s="382" t="s">
        <v>995</v>
      </c>
      <c r="E649" s="388">
        <v>111600000</v>
      </c>
      <c r="F649" s="388"/>
      <c r="G649" s="8">
        <v>111600000</v>
      </c>
      <c r="H649" s="14" t="s">
        <v>996</v>
      </c>
      <c r="I649" s="8">
        <v>111600000</v>
      </c>
      <c r="J649" s="49"/>
      <c r="K649" s="49"/>
      <c r="L649" s="49"/>
      <c r="M649" s="8"/>
      <c r="N649" s="49"/>
      <c r="O649" s="49"/>
      <c r="P649" s="8"/>
      <c r="Q649" s="49"/>
      <c r="R649" s="49"/>
      <c r="S649" s="8"/>
      <c r="T649" s="49"/>
      <c r="U649" s="8">
        <f t="shared" si="38"/>
        <v>3571200</v>
      </c>
      <c r="V649" s="8">
        <f t="shared" si="39"/>
        <v>115171200</v>
      </c>
      <c r="W649" s="6">
        <f t="shared" si="40"/>
        <v>115171200</v>
      </c>
      <c r="X649" s="49"/>
      <c r="Y649" s="709"/>
    </row>
    <row r="650" spans="1:25">
      <c r="A650" s="382">
        <v>82</v>
      </c>
      <c r="B650" s="447" t="s">
        <v>1066</v>
      </c>
      <c r="C650" s="447" t="s">
        <v>1148</v>
      </c>
      <c r="D650" s="382" t="s">
        <v>995</v>
      </c>
      <c r="E650" s="388">
        <v>137100000</v>
      </c>
      <c r="F650" s="388"/>
      <c r="G650" s="8">
        <v>137100000</v>
      </c>
      <c r="H650" s="14" t="s">
        <v>996</v>
      </c>
      <c r="I650" s="8">
        <v>137100000</v>
      </c>
      <c r="J650" s="49"/>
      <c r="K650" s="49"/>
      <c r="L650" s="49"/>
      <c r="M650" s="8"/>
      <c r="N650" s="49"/>
      <c r="O650" s="49"/>
      <c r="P650" s="8"/>
      <c r="Q650" s="49"/>
      <c r="R650" s="49"/>
      <c r="S650" s="8"/>
      <c r="T650" s="49"/>
      <c r="U650" s="8">
        <f t="shared" si="38"/>
        <v>4387200</v>
      </c>
      <c r="V650" s="8">
        <f t="shared" si="39"/>
        <v>141487200</v>
      </c>
      <c r="W650" s="6">
        <f t="shared" si="40"/>
        <v>141487200</v>
      </c>
      <c r="X650" s="49"/>
      <c r="Y650" s="709"/>
    </row>
    <row r="651" spans="1:25">
      <c r="A651" s="382">
        <v>83</v>
      </c>
      <c r="B651" s="447" t="s">
        <v>1066</v>
      </c>
      <c r="C651" s="447" t="s">
        <v>1149</v>
      </c>
      <c r="D651" s="382" t="s">
        <v>995</v>
      </c>
      <c r="E651" s="388">
        <v>162600000</v>
      </c>
      <c r="F651" s="388"/>
      <c r="G651" s="8">
        <v>162600000</v>
      </c>
      <c r="H651" s="14" t="s">
        <v>996</v>
      </c>
      <c r="I651" s="8">
        <v>162600000</v>
      </c>
      <c r="J651" s="49"/>
      <c r="K651" s="49"/>
      <c r="L651" s="49"/>
      <c r="M651" s="8"/>
      <c r="N651" s="49"/>
      <c r="O651" s="49"/>
      <c r="P651" s="8"/>
      <c r="Q651" s="49"/>
      <c r="R651" s="49"/>
      <c r="S651" s="8"/>
      <c r="T651" s="49"/>
      <c r="U651" s="8">
        <f t="shared" si="38"/>
        <v>5203200</v>
      </c>
      <c r="V651" s="8">
        <f t="shared" si="39"/>
        <v>167803200</v>
      </c>
      <c r="W651" s="6">
        <f t="shared" si="40"/>
        <v>167803200</v>
      </c>
      <c r="X651" s="49"/>
      <c r="Y651" s="709"/>
    </row>
    <row r="652" spans="1:25">
      <c r="A652" s="382">
        <v>84</v>
      </c>
      <c r="B652" s="447" t="s">
        <v>1066</v>
      </c>
      <c r="C652" s="447" t="s">
        <v>1150</v>
      </c>
      <c r="D652" s="382" t="s">
        <v>995</v>
      </c>
      <c r="E652" s="388">
        <v>188100000</v>
      </c>
      <c r="F652" s="388"/>
      <c r="G652" s="8">
        <v>188100000</v>
      </c>
      <c r="H652" s="14" t="s">
        <v>996</v>
      </c>
      <c r="I652" s="8">
        <v>188100000</v>
      </c>
      <c r="J652" s="49"/>
      <c r="K652" s="49"/>
      <c r="L652" s="49"/>
      <c r="M652" s="8"/>
      <c r="N652" s="49"/>
      <c r="O652" s="49"/>
      <c r="P652" s="8"/>
      <c r="Q652" s="49"/>
      <c r="R652" s="49"/>
      <c r="S652" s="8"/>
      <c r="T652" s="49"/>
      <c r="U652" s="8">
        <f t="shared" si="38"/>
        <v>6019200</v>
      </c>
      <c r="V652" s="8">
        <f t="shared" si="39"/>
        <v>194119200</v>
      </c>
      <c r="W652" s="6">
        <f t="shared" si="40"/>
        <v>194119200</v>
      </c>
      <c r="X652" s="49"/>
      <c r="Y652" s="709"/>
    </row>
    <row r="653" spans="1:25">
      <c r="A653" s="382">
        <v>85</v>
      </c>
      <c r="B653" s="447" t="s">
        <v>1066</v>
      </c>
      <c r="C653" s="447" t="s">
        <v>1151</v>
      </c>
      <c r="D653" s="382" t="s">
        <v>995</v>
      </c>
      <c r="E653" s="388">
        <v>213600000</v>
      </c>
      <c r="F653" s="388"/>
      <c r="G653" s="8">
        <v>213600000</v>
      </c>
      <c r="H653" s="14" t="s">
        <v>996</v>
      </c>
      <c r="I653" s="8">
        <v>213600000</v>
      </c>
      <c r="J653" s="49"/>
      <c r="K653" s="49"/>
      <c r="L653" s="49"/>
      <c r="M653" s="8"/>
      <c r="N653" s="49"/>
      <c r="O653" s="49"/>
      <c r="P653" s="8"/>
      <c r="Q653" s="49"/>
      <c r="R653" s="49"/>
      <c r="S653" s="8"/>
      <c r="T653" s="49"/>
      <c r="U653" s="8">
        <f t="shared" si="38"/>
        <v>6835200</v>
      </c>
      <c r="V653" s="8">
        <f t="shared" si="39"/>
        <v>220435200</v>
      </c>
      <c r="W653" s="6">
        <f t="shared" si="40"/>
        <v>220435200</v>
      </c>
      <c r="X653" s="49"/>
      <c r="Y653" s="709"/>
    </row>
    <row r="654" spans="1:25">
      <c r="A654" s="382">
        <v>86</v>
      </c>
      <c r="B654" s="447" t="s">
        <v>1066</v>
      </c>
      <c r="C654" s="447" t="s">
        <v>1152</v>
      </c>
      <c r="D654" s="382" t="s">
        <v>995</v>
      </c>
      <c r="E654" s="388">
        <v>239100000</v>
      </c>
      <c r="F654" s="388"/>
      <c r="G654" s="8">
        <v>239100000</v>
      </c>
      <c r="H654" s="14" t="s">
        <v>996</v>
      </c>
      <c r="I654" s="8">
        <v>239100000</v>
      </c>
      <c r="J654" s="49"/>
      <c r="K654" s="49"/>
      <c r="L654" s="49"/>
      <c r="M654" s="8"/>
      <c r="N654" s="49"/>
      <c r="O654" s="49"/>
      <c r="P654" s="8"/>
      <c r="Q654" s="49"/>
      <c r="R654" s="49"/>
      <c r="S654" s="8"/>
      <c r="T654" s="49"/>
      <c r="U654" s="8">
        <f t="shared" si="38"/>
        <v>7651200</v>
      </c>
      <c r="V654" s="8">
        <f t="shared" si="39"/>
        <v>246751200</v>
      </c>
      <c r="W654" s="6">
        <f t="shared" si="40"/>
        <v>246751200</v>
      </c>
      <c r="X654" s="49"/>
      <c r="Y654" s="709"/>
    </row>
    <row r="655" spans="1:25">
      <c r="A655" s="382">
        <v>87</v>
      </c>
      <c r="B655" s="447" t="s">
        <v>1066</v>
      </c>
      <c r="C655" s="447" t="s">
        <v>1153</v>
      </c>
      <c r="D655" s="382" t="s">
        <v>995</v>
      </c>
      <c r="E655" s="388">
        <v>264600000</v>
      </c>
      <c r="F655" s="388"/>
      <c r="G655" s="8">
        <v>264600000</v>
      </c>
      <c r="H655" s="14" t="s">
        <v>996</v>
      </c>
      <c r="I655" s="8">
        <v>264600000</v>
      </c>
      <c r="J655" s="49"/>
      <c r="K655" s="49"/>
      <c r="L655" s="49"/>
      <c r="M655" s="8"/>
      <c r="N655" s="49"/>
      <c r="O655" s="49"/>
      <c r="P655" s="8"/>
      <c r="Q655" s="49"/>
      <c r="R655" s="49"/>
      <c r="S655" s="8"/>
      <c r="T655" s="49"/>
      <c r="U655" s="8">
        <f t="shared" si="38"/>
        <v>8467200</v>
      </c>
      <c r="V655" s="8">
        <f t="shared" si="39"/>
        <v>273067200</v>
      </c>
      <c r="W655" s="6">
        <f t="shared" si="40"/>
        <v>273067200</v>
      </c>
      <c r="X655" s="49"/>
      <c r="Y655" s="709"/>
    </row>
    <row r="656" spans="1:25">
      <c r="A656" s="382">
        <v>88</v>
      </c>
      <c r="B656" s="447" t="s">
        <v>1066</v>
      </c>
      <c r="C656" s="447" t="s">
        <v>1154</v>
      </c>
      <c r="D656" s="382" t="s">
        <v>995</v>
      </c>
      <c r="E656" s="388">
        <v>290100000</v>
      </c>
      <c r="F656" s="388"/>
      <c r="G656" s="8">
        <v>290100000</v>
      </c>
      <c r="H656" s="14" t="s">
        <v>996</v>
      </c>
      <c r="I656" s="8">
        <v>290100000</v>
      </c>
      <c r="J656" s="49"/>
      <c r="K656" s="49"/>
      <c r="L656" s="49"/>
      <c r="M656" s="8"/>
      <c r="N656" s="49"/>
      <c r="O656" s="49"/>
      <c r="P656" s="8"/>
      <c r="Q656" s="49"/>
      <c r="R656" s="49"/>
      <c r="S656" s="8"/>
      <c r="T656" s="49"/>
      <c r="U656" s="8">
        <f t="shared" si="38"/>
        <v>9283200</v>
      </c>
      <c r="V656" s="8">
        <f t="shared" si="39"/>
        <v>299383200</v>
      </c>
      <c r="W656" s="6">
        <f t="shared" si="40"/>
        <v>299383200</v>
      </c>
      <c r="X656" s="49"/>
      <c r="Y656" s="709"/>
    </row>
    <row r="657" spans="1:25">
      <c r="A657" s="382">
        <v>89</v>
      </c>
      <c r="B657" s="447" t="s">
        <v>1066</v>
      </c>
      <c r="C657" s="447" t="s">
        <v>1155</v>
      </c>
      <c r="D657" s="382" t="s">
        <v>995</v>
      </c>
      <c r="E657" s="388">
        <v>37500000</v>
      </c>
      <c r="F657" s="388"/>
      <c r="G657" s="8">
        <v>37500000</v>
      </c>
      <c r="H657" s="14" t="s">
        <v>996</v>
      </c>
      <c r="I657" s="8">
        <v>37500000</v>
      </c>
      <c r="J657" s="49"/>
      <c r="K657" s="49"/>
      <c r="L657" s="49"/>
      <c r="M657" s="8"/>
      <c r="N657" s="49"/>
      <c r="O657" s="49"/>
      <c r="P657" s="8"/>
      <c r="Q657" s="49"/>
      <c r="R657" s="49"/>
      <c r="S657" s="8"/>
      <c r="T657" s="49"/>
      <c r="U657" s="8">
        <f t="shared" si="38"/>
        <v>1200000</v>
      </c>
      <c r="V657" s="8">
        <f t="shared" si="39"/>
        <v>38700000</v>
      </c>
      <c r="W657" s="6">
        <f t="shared" si="40"/>
        <v>38700000</v>
      </c>
      <c r="X657" s="49"/>
      <c r="Y657" s="709"/>
    </row>
    <row r="658" spans="1:25">
      <c r="A658" s="382">
        <v>90</v>
      </c>
      <c r="B658" s="447" t="s">
        <v>1066</v>
      </c>
      <c r="C658" s="447" t="s">
        <v>1156</v>
      </c>
      <c r="D658" s="382" t="s">
        <v>995</v>
      </c>
      <c r="E658" s="388">
        <v>64700000</v>
      </c>
      <c r="F658" s="388"/>
      <c r="G658" s="8">
        <v>64700000</v>
      </c>
      <c r="H658" s="14" t="s">
        <v>996</v>
      </c>
      <c r="I658" s="8">
        <v>64700000</v>
      </c>
      <c r="J658" s="49"/>
      <c r="K658" s="49"/>
      <c r="L658" s="49"/>
      <c r="M658" s="8"/>
      <c r="N658" s="49"/>
      <c r="O658" s="49"/>
      <c r="P658" s="8"/>
      <c r="Q658" s="49"/>
      <c r="R658" s="49"/>
      <c r="S658" s="8"/>
      <c r="T658" s="49"/>
      <c r="U658" s="8">
        <f t="shared" si="38"/>
        <v>2070400</v>
      </c>
      <c r="V658" s="8">
        <f t="shared" si="39"/>
        <v>66770400</v>
      </c>
      <c r="W658" s="6">
        <f t="shared" si="40"/>
        <v>66770400</v>
      </c>
      <c r="X658" s="49"/>
      <c r="Y658" s="709"/>
    </row>
    <row r="659" spans="1:25">
      <c r="A659" s="382">
        <v>91</v>
      </c>
      <c r="B659" s="447" t="s">
        <v>1066</v>
      </c>
      <c r="C659" s="447" t="s">
        <v>1157</v>
      </c>
      <c r="D659" s="382" t="s">
        <v>995</v>
      </c>
      <c r="E659" s="388">
        <v>91900000</v>
      </c>
      <c r="F659" s="388"/>
      <c r="G659" s="8">
        <v>91900000</v>
      </c>
      <c r="H659" s="14" t="s">
        <v>996</v>
      </c>
      <c r="I659" s="8">
        <v>91900000</v>
      </c>
      <c r="J659" s="49"/>
      <c r="K659" s="49"/>
      <c r="L659" s="49"/>
      <c r="M659" s="8"/>
      <c r="N659" s="49"/>
      <c r="O659" s="49"/>
      <c r="P659" s="8"/>
      <c r="Q659" s="49"/>
      <c r="R659" s="49"/>
      <c r="S659" s="8"/>
      <c r="T659" s="49"/>
      <c r="U659" s="8">
        <f t="shared" si="38"/>
        <v>2940800</v>
      </c>
      <c r="V659" s="8">
        <f t="shared" si="39"/>
        <v>94840800</v>
      </c>
      <c r="W659" s="6">
        <f t="shared" si="40"/>
        <v>94840800</v>
      </c>
      <c r="X659" s="49"/>
      <c r="Y659" s="709"/>
    </row>
    <row r="660" spans="1:25">
      <c r="A660" s="382">
        <v>92</v>
      </c>
      <c r="B660" s="447" t="s">
        <v>1066</v>
      </c>
      <c r="C660" s="447" t="s">
        <v>1158</v>
      </c>
      <c r="D660" s="382" t="s">
        <v>995</v>
      </c>
      <c r="E660" s="388">
        <v>119100000</v>
      </c>
      <c r="F660" s="388"/>
      <c r="G660" s="8">
        <v>119100000</v>
      </c>
      <c r="H660" s="14" t="s">
        <v>996</v>
      </c>
      <c r="I660" s="8">
        <v>119100000</v>
      </c>
      <c r="J660" s="49"/>
      <c r="K660" s="49"/>
      <c r="L660" s="49"/>
      <c r="M660" s="8"/>
      <c r="N660" s="49"/>
      <c r="O660" s="49"/>
      <c r="P660" s="8"/>
      <c r="Q660" s="49"/>
      <c r="R660" s="49"/>
      <c r="S660" s="8"/>
      <c r="T660" s="49"/>
      <c r="U660" s="8">
        <f t="shared" si="38"/>
        <v>3811200</v>
      </c>
      <c r="V660" s="8">
        <f t="shared" si="39"/>
        <v>122911200</v>
      </c>
      <c r="W660" s="6">
        <f t="shared" si="40"/>
        <v>122911200</v>
      </c>
      <c r="X660" s="49"/>
      <c r="Y660" s="709"/>
    </row>
    <row r="661" spans="1:25">
      <c r="A661" s="382">
        <v>93</v>
      </c>
      <c r="B661" s="447" t="s">
        <v>1066</v>
      </c>
      <c r="C661" s="447" t="s">
        <v>1159</v>
      </c>
      <c r="D661" s="382" t="s">
        <v>995</v>
      </c>
      <c r="E661" s="388">
        <v>146300000</v>
      </c>
      <c r="F661" s="388"/>
      <c r="G661" s="8">
        <v>146300000</v>
      </c>
      <c r="H661" s="14" t="s">
        <v>996</v>
      </c>
      <c r="I661" s="8">
        <v>146300000</v>
      </c>
      <c r="J661" s="49"/>
      <c r="K661" s="49"/>
      <c r="L661" s="49"/>
      <c r="M661" s="8"/>
      <c r="N661" s="49"/>
      <c r="O661" s="49"/>
      <c r="P661" s="8"/>
      <c r="Q661" s="49"/>
      <c r="R661" s="49"/>
      <c r="S661" s="8"/>
      <c r="T661" s="49"/>
      <c r="U661" s="8">
        <f t="shared" si="38"/>
        <v>4681600</v>
      </c>
      <c r="V661" s="8">
        <f t="shared" si="39"/>
        <v>150981600</v>
      </c>
      <c r="W661" s="6">
        <f t="shared" si="40"/>
        <v>150981600</v>
      </c>
      <c r="X661" s="49"/>
      <c r="Y661" s="709"/>
    </row>
    <row r="662" spans="1:25">
      <c r="A662" s="382">
        <v>94</v>
      </c>
      <c r="B662" s="447" t="s">
        <v>1066</v>
      </c>
      <c r="C662" s="447" t="s">
        <v>1160</v>
      </c>
      <c r="D662" s="382" t="s">
        <v>995</v>
      </c>
      <c r="E662" s="388">
        <v>173500000</v>
      </c>
      <c r="F662" s="388"/>
      <c r="G662" s="8">
        <v>173500000</v>
      </c>
      <c r="H662" s="14" t="s">
        <v>996</v>
      </c>
      <c r="I662" s="8">
        <v>173500000</v>
      </c>
      <c r="J662" s="49"/>
      <c r="K662" s="49"/>
      <c r="L662" s="49"/>
      <c r="M662" s="8"/>
      <c r="N662" s="49"/>
      <c r="O662" s="49"/>
      <c r="P662" s="8"/>
      <c r="Q662" s="49"/>
      <c r="R662" s="49"/>
      <c r="S662" s="8"/>
      <c r="T662" s="49"/>
      <c r="U662" s="8">
        <f t="shared" si="38"/>
        <v>5552000</v>
      </c>
      <c r="V662" s="8">
        <f t="shared" si="39"/>
        <v>179052000</v>
      </c>
      <c r="W662" s="6">
        <f t="shared" si="40"/>
        <v>179052000</v>
      </c>
      <c r="X662" s="49"/>
      <c r="Y662" s="709"/>
    </row>
    <row r="663" spans="1:25">
      <c r="A663" s="382">
        <v>95</v>
      </c>
      <c r="B663" s="447" t="s">
        <v>1066</v>
      </c>
      <c r="C663" s="447" t="s">
        <v>1161</v>
      </c>
      <c r="D663" s="382" t="s">
        <v>995</v>
      </c>
      <c r="E663" s="388">
        <v>200700000</v>
      </c>
      <c r="F663" s="388"/>
      <c r="G663" s="8">
        <v>200700000</v>
      </c>
      <c r="H663" s="14" t="s">
        <v>996</v>
      </c>
      <c r="I663" s="8">
        <v>200700000</v>
      </c>
      <c r="J663" s="49"/>
      <c r="K663" s="49"/>
      <c r="L663" s="49"/>
      <c r="M663" s="8"/>
      <c r="N663" s="49"/>
      <c r="O663" s="49"/>
      <c r="P663" s="8"/>
      <c r="Q663" s="49"/>
      <c r="R663" s="49"/>
      <c r="S663" s="8"/>
      <c r="T663" s="49"/>
      <c r="U663" s="8">
        <f t="shared" si="38"/>
        <v>6422400</v>
      </c>
      <c r="V663" s="8">
        <f t="shared" si="39"/>
        <v>207122400</v>
      </c>
      <c r="W663" s="6">
        <f t="shared" si="40"/>
        <v>207122400</v>
      </c>
      <c r="X663" s="49"/>
      <c r="Y663" s="709"/>
    </row>
    <row r="664" spans="1:25">
      <c r="A664" s="382">
        <v>96</v>
      </c>
      <c r="B664" s="447" t="s">
        <v>1066</v>
      </c>
      <c r="C664" s="447" t="s">
        <v>1162</v>
      </c>
      <c r="D664" s="382" t="s">
        <v>995</v>
      </c>
      <c r="E664" s="388">
        <v>227900000</v>
      </c>
      <c r="F664" s="388"/>
      <c r="G664" s="8">
        <v>227900000</v>
      </c>
      <c r="H664" s="14" t="s">
        <v>996</v>
      </c>
      <c r="I664" s="8">
        <v>227900000</v>
      </c>
      <c r="J664" s="49"/>
      <c r="K664" s="49"/>
      <c r="L664" s="49"/>
      <c r="M664" s="8"/>
      <c r="N664" s="49"/>
      <c r="O664" s="49"/>
      <c r="P664" s="8"/>
      <c r="Q664" s="49"/>
      <c r="R664" s="49"/>
      <c r="S664" s="8"/>
      <c r="T664" s="49"/>
      <c r="U664" s="8">
        <f t="shared" si="38"/>
        <v>7292800</v>
      </c>
      <c r="V664" s="8">
        <f t="shared" si="39"/>
        <v>235192800</v>
      </c>
      <c r="W664" s="6">
        <f t="shared" si="40"/>
        <v>235192800</v>
      </c>
      <c r="X664" s="49"/>
      <c r="Y664" s="709"/>
    </row>
    <row r="665" spans="1:25">
      <c r="A665" s="382">
        <v>97</v>
      </c>
      <c r="B665" s="447" t="s">
        <v>1066</v>
      </c>
      <c r="C665" s="447" t="s">
        <v>1163</v>
      </c>
      <c r="D665" s="382" t="s">
        <v>995</v>
      </c>
      <c r="E665" s="388">
        <v>255000000</v>
      </c>
      <c r="F665" s="388"/>
      <c r="G665" s="8">
        <v>255000000</v>
      </c>
      <c r="H665" s="14" t="s">
        <v>996</v>
      </c>
      <c r="I665" s="8">
        <v>255000000</v>
      </c>
      <c r="J665" s="49"/>
      <c r="K665" s="49"/>
      <c r="L665" s="49"/>
      <c r="M665" s="8"/>
      <c r="N665" s="49"/>
      <c r="O665" s="49"/>
      <c r="P665" s="8"/>
      <c r="Q665" s="49"/>
      <c r="R665" s="49"/>
      <c r="S665" s="8"/>
      <c r="T665" s="49"/>
      <c r="U665" s="8">
        <f t="shared" si="38"/>
        <v>8160000</v>
      </c>
      <c r="V665" s="8">
        <f t="shared" si="39"/>
        <v>263160000</v>
      </c>
      <c r="W665" s="6">
        <f t="shared" si="40"/>
        <v>263160000</v>
      </c>
      <c r="X665" s="49"/>
      <c r="Y665" s="709"/>
    </row>
    <row r="666" spans="1:25">
      <c r="A666" s="382">
        <v>98</v>
      </c>
      <c r="B666" s="447" t="s">
        <v>1066</v>
      </c>
      <c r="C666" s="447" t="s">
        <v>1164</v>
      </c>
      <c r="D666" s="382" t="s">
        <v>995</v>
      </c>
      <c r="E666" s="388">
        <v>282200000</v>
      </c>
      <c r="F666" s="388"/>
      <c r="G666" s="8">
        <v>282200000</v>
      </c>
      <c r="H666" s="14" t="s">
        <v>996</v>
      </c>
      <c r="I666" s="8">
        <v>282200000</v>
      </c>
      <c r="J666" s="49"/>
      <c r="K666" s="49"/>
      <c r="L666" s="49"/>
      <c r="M666" s="8"/>
      <c r="N666" s="49"/>
      <c r="O666" s="49"/>
      <c r="P666" s="8"/>
      <c r="Q666" s="49"/>
      <c r="R666" s="49"/>
      <c r="S666" s="8"/>
      <c r="T666" s="49"/>
      <c r="U666" s="8">
        <f t="shared" si="38"/>
        <v>9030400</v>
      </c>
      <c r="V666" s="8">
        <f t="shared" si="39"/>
        <v>291230400</v>
      </c>
      <c r="W666" s="6">
        <f t="shared" si="40"/>
        <v>291230400</v>
      </c>
      <c r="X666" s="49"/>
      <c r="Y666" s="709"/>
    </row>
    <row r="667" spans="1:25">
      <c r="A667" s="382">
        <v>99</v>
      </c>
      <c r="B667" s="447" t="s">
        <v>1066</v>
      </c>
      <c r="C667" s="447" t="s">
        <v>1165</v>
      </c>
      <c r="D667" s="382" t="s">
        <v>995</v>
      </c>
      <c r="E667" s="388">
        <v>309400000</v>
      </c>
      <c r="F667" s="388"/>
      <c r="G667" s="8">
        <v>309400000</v>
      </c>
      <c r="H667" s="14" t="s">
        <v>996</v>
      </c>
      <c r="I667" s="8">
        <v>309400000</v>
      </c>
      <c r="J667" s="49"/>
      <c r="K667" s="49"/>
      <c r="L667" s="49"/>
      <c r="M667" s="8"/>
      <c r="N667" s="49"/>
      <c r="O667" s="49"/>
      <c r="P667" s="8"/>
      <c r="Q667" s="49"/>
      <c r="R667" s="49"/>
      <c r="S667" s="8"/>
      <c r="T667" s="49"/>
      <c r="U667" s="8">
        <f t="shared" si="38"/>
        <v>9900800</v>
      </c>
      <c r="V667" s="8">
        <f t="shared" si="39"/>
        <v>319300800</v>
      </c>
      <c r="W667" s="6">
        <f t="shared" si="40"/>
        <v>319300800</v>
      </c>
      <c r="X667" s="49"/>
      <c r="Y667" s="709"/>
    </row>
    <row r="668" spans="1:25">
      <c r="A668" s="382">
        <v>100</v>
      </c>
      <c r="B668" s="447" t="s">
        <v>1066</v>
      </c>
      <c r="C668" s="447" t="s">
        <v>1166</v>
      </c>
      <c r="D668" s="382" t="s">
        <v>995</v>
      </c>
      <c r="E668" s="388">
        <v>42200000</v>
      </c>
      <c r="F668" s="388"/>
      <c r="G668" s="8">
        <v>42200000</v>
      </c>
      <c r="H668" s="14" t="s">
        <v>996</v>
      </c>
      <c r="I668" s="8">
        <v>42200000</v>
      </c>
      <c r="J668" s="49"/>
      <c r="K668" s="49"/>
      <c r="L668" s="49"/>
      <c r="M668" s="8"/>
      <c r="N668" s="49"/>
      <c r="O668" s="49"/>
      <c r="P668" s="8"/>
      <c r="Q668" s="49"/>
      <c r="R668" s="49"/>
      <c r="S668" s="8"/>
      <c r="T668" s="49"/>
      <c r="U668" s="8">
        <f t="shared" si="38"/>
        <v>1350400</v>
      </c>
      <c r="V668" s="8">
        <f t="shared" si="39"/>
        <v>43550400</v>
      </c>
      <c r="W668" s="6">
        <f t="shared" si="40"/>
        <v>43550400</v>
      </c>
      <c r="X668" s="49"/>
      <c r="Y668" s="709"/>
    </row>
    <row r="669" spans="1:25">
      <c r="A669" s="382">
        <v>101</v>
      </c>
      <c r="B669" s="447" t="s">
        <v>1066</v>
      </c>
      <c r="C669" s="447" t="s">
        <v>1167</v>
      </c>
      <c r="D669" s="382" t="s">
        <v>995</v>
      </c>
      <c r="E669" s="388">
        <v>72800000</v>
      </c>
      <c r="F669" s="388"/>
      <c r="G669" s="8">
        <v>72800000</v>
      </c>
      <c r="H669" s="14" t="s">
        <v>996</v>
      </c>
      <c r="I669" s="8">
        <v>72800000</v>
      </c>
      <c r="J669" s="49"/>
      <c r="K669" s="49"/>
      <c r="L669" s="49"/>
      <c r="M669" s="8"/>
      <c r="N669" s="49"/>
      <c r="O669" s="49"/>
      <c r="P669" s="8"/>
      <c r="Q669" s="49"/>
      <c r="R669" s="49"/>
      <c r="S669" s="8"/>
      <c r="T669" s="49"/>
      <c r="U669" s="8">
        <f t="shared" si="38"/>
        <v>2329600</v>
      </c>
      <c r="V669" s="8">
        <f t="shared" si="39"/>
        <v>75129600</v>
      </c>
      <c r="W669" s="6">
        <f t="shared" si="40"/>
        <v>75129600</v>
      </c>
      <c r="X669" s="49"/>
      <c r="Y669" s="709"/>
    </row>
    <row r="670" spans="1:25">
      <c r="A670" s="382">
        <v>102</v>
      </c>
      <c r="B670" s="447" t="s">
        <v>1066</v>
      </c>
      <c r="C670" s="447" t="s">
        <v>1168</v>
      </c>
      <c r="D670" s="382" t="s">
        <v>995</v>
      </c>
      <c r="E670" s="388">
        <v>103400000</v>
      </c>
      <c r="F670" s="388"/>
      <c r="G670" s="8">
        <v>103400000</v>
      </c>
      <c r="H670" s="14" t="s">
        <v>996</v>
      </c>
      <c r="I670" s="8">
        <v>103400000</v>
      </c>
      <c r="J670" s="49"/>
      <c r="K670" s="49"/>
      <c r="L670" s="49"/>
      <c r="M670" s="8"/>
      <c r="N670" s="49"/>
      <c r="O670" s="49"/>
      <c r="P670" s="8"/>
      <c r="Q670" s="49"/>
      <c r="R670" s="49"/>
      <c r="S670" s="8"/>
      <c r="T670" s="49"/>
      <c r="U670" s="8">
        <f t="shared" si="38"/>
        <v>3308800</v>
      </c>
      <c r="V670" s="8">
        <f t="shared" si="39"/>
        <v>106708800</v>
      </c>
      <c r="W670" s="6">
        <f t="shared" si="40"/>
        <v>106708800</v>
      </c>
      <c r="X670" s="49"/>
      <c r="Y670" s="709"/>
    </row>
    <row r="671" spans="1:25">
      <c r="A671" s="382">
        <v>103</v>
      </c>
      <c r="B671" s="447" t="s">
        <v>1066</v>
      </c>
      <c r="C671" s="447" t="s">
        <v>1169</v>
      </c>
      <c r="D671" s="382" t="s">
        <v>995</v>
      </c>
      <c r="E671" s="388">
        <v>134000000</v>
      </c>
      <c r="F671" s="388"/>
      <c r="G671" s="8">
        <v>134000000</v>
      </c>
      <c r="H671" s="14" t="s">
        <v>996</v>
      </c>
      <c r="I671" s="8">
        <v>134000000</v>
      </c>
      <c r="J671" s="49"/>
      <c r="K671" s="49"/>
      <c r="L671" s="49"/>
      <c r="M671" s="8"/>
      <c r="N671" s="49"/>
      <c r="O671" s="49"/>
      <c r="P671" s="8"/>
      <c r="Q671" s="49"/>
      <c r="R671" s="49"/>
      <c r="S671" s="8"/>
      <c r="T671" s="49"/>
      <c r="U671" s="8">
        <f t="shared" si="38"/>
        <v>4288000</v>
      </c>
      <c r="V671" s="8">
        <f t="shared" si="39"/>
        <v>138288000</v>
      </c>
      <c r="W671" s="6">
        <f t="shared" si="40"/>
        <v>138288000</v>
      </c>
      <c r="X671" s="49"/>
      <c r="Y671" s="709"/>
    </row>
    <row r="672" spans="1:25">
      <c r="A672" s="382">
        <v>104</v>
      </c>
      <c r="B672" s="447" t="s">
        <v>1066</v>
      </c>
      <c r="C672" s="447" t="s">
        <v>1170</v>
      </c>
      <c r="D672" s="382" t="s">
        <v>995</v>
      </c>
      <c r="E672" s="388">
        <v>164600000</v>
      </c>
      <c r="F672" s="388"/>
      <c r="G672" s="8">
        <v>164600000</v>
      </c>
      <c r="H672" s="14" t="s">
        <v>996</v>
      </c>
      <c r="I672" s="8">
        <v>164600000</v>
      </c>
      <c r="J672" s="49"/>
      <c r="K672" s="49"/>
      <c r="L672" s="49"/>
      <c r="M672" s="8"/>
      <c r="N672" s="49"/>
      <c r="O672" s="49"/>
      <c r="P672" s="8"/>
      <c r="Q672" s="49"/>
      <c r="R672" s="49"/>
      <c r="S672" s="8"/>
      <c r="T672" s="49"/>
      <c r="U672" s="8">
        <f t="shared" si="38"/>
        <v>5267200</v>
      </c>
      <c r="V672" s="8">
        <f t="shared" si="39"/>
        <v>169867200</v>
      </c>
      <c r="W672" s="6">
        <f t="shared" si="40"/>
        <v>169867200</v>
      </c>
      <c r="X672" s="49"/>
      <c r="Y672" s="709"/>
    </row>
    <row r="673" spans="1:25">
      <c r="A673" s="382">
        <v>105</v>
      </c>
      <c r="B673" s="447" t="s">
        <v>1066</v>
      </c>
      <c r="C673" s="447" t="s">
        <v>1171</v>
      </c>
      <c r="D673" s="382" t="s">
        <v>995</v>
      </c>
      <c r="E673" s="388">
        <v>195200000</v>
      </c>
      <c r="F673" s="388"/>
      <c r="G673" s="8">
        <v>195200000</v>
      </c>
      <c r="H673" s="14" t="s">
        <v>996</v>
      </c>
      <c r="I673" s="8">
        <v>195200000</v>
      </c>
      <c r="J673" s="49"/>
      <c r="K673" s="49"/>
      <c r="L673" s="49"/>
      <c r="M673" s="8"/>
      <c r="N673" s="49"/>
      <c r="O673" s="49"/>
      <c r="P673" s="8"/>
      <c r="Q673" s="49"/>
      <c r="R673" s="49"/>
      <c r="S673" s="8"/>
      <c r="T673" s="49"/>
      <c r="U673" s="8">
        <f t="shared" si="38"/>
        <v>6246400</v>
      </c>
      <c r="V673" s="8">
        <f t="shared" si="39"/>
        <v>201446400</v>
      </c>
      <c r="W673" s="6">
        <f t="shared" si="40"/>
        <v>201446400</v>
      </c>
      <c r="X673" s="49"/>
      <c r="Y673" s="709"/>
    </row>
    <row r="674" spans="1:25">
      <c r="A674" s="382">
        <v>106</v>
      </c>
      <c r="B674" s="447" t="s">
        <v>1066</v>
      </c>
      <c r="C674" s="447" t="s">
        <v>1172</v>
      </c>
      <c r="D674" s="382" t="s">
        <v>995</v>
      </c>
      <c r="E674" s="388">
        <v>225700000</v>
      </c>
      <c r="F674" s="388"/>
      <c r="G674" s="8">
        <v>225700000</v>
      </c>
      <c r="H674" s="14" t="s">
        <v>996</v>
      </c>
      <c r="I674" s="8">
        <v>225700000</v>
      </c>
      <c r="J674" s="49"/>
      <c r="K674" s="49"/>
      <c r="L674" s="49"/>
      <c r="M674" s="8"/>
      <c r="N674" s="49"/>
      <c r="O674" s="49"/>
      <c r="P674" s="8"/>
      <c r="Q674" s="49"/>
      <c r="R674" s="49"/>
      <c r="S674" s="8"/>
      <c r="T674" s="49"/>
      <c r="U674" s="8">
        <f t="shared" si="38"/>
        <v>7222400</v>
      </c>
      <c r="V674" s="8">
        <f t="shared" si="39"/>
        <v>232922400</v>
      </c>
      <c r="W674" s="6">
        <f t="shared" si="40"/>
        <v>232922400</v>
      </c>
      <c r="X674" s="49"/>
      <c r="Y674" s="709"/>
    </row>
    <row r="675" spans="1:25">
      <c r="A675" s="382">
        <v>107</v>
      </c>
      <c r="B675" s="447" t="s">
        <v>1066</v>
      </c>
      <c r="C675" s="447" t="s">
        <v>1173</v>
      </c>
      <c r="D675" s="382" t="s">
        <v>995</v>
      </c>
      <c r="E675" s="388">
        <v>256300000</v>
      </c>
      <c r="F675" s="388"/>
      <c r="G675" s="8">
        <v>256300000</v>
      </c>
      <c r="H675" s="14" t="s">
        <v>996</v>
      </c>
      <c r="I675" s="8">
        <v>256300000</v>
      </c>
      <c r="J675" s="49"/>
      <c r="K675" s="49"/>
      <c r="L675" s="49"/>
      <c r="M675" s="8"/>
      <c r="N675" s="49"/>
      <c r="O675" s="49"/>
      <c r="P675" s="8"/>
      <c r="Q675" s="49"/>
      <c r="R675" s="49"/>
      <c r="S675" s="8"/>
      <c r="T675" s="49"/>
      <c r="U675" s="8">
        <f t="shared" si="38"/>
        <v>8201600</v>
      </c>
      <c r="V675" s="8">
        <f t="shared" si="39"/>
        <v>264501600</v>
      </c>
      <c r="W675" s="6">
        <f t="shared" si="40"/>
        <v>264501600</v>
      </c>
      <c r="X675" s="49"/>
      <c r="Y675" s="709"/>
    </row>
    <row r="676" spans="1:25">
      <c r="A676" s="382">
        <v>108</v>
      </c>
      <c r="B676" s="447" t="s">
        <v>1066</v>
      </c>
      <c r="C676" s="447" t="s">
        <v>1174</v>
      </c>
      <c r="D676" s="382" t="s">
        <v>995</v>
      </c>
      <c r="E676" s="388">
        <v>286900000</v>
      </c>
      <c r="F676" s="388"/>
      <c r="G676" s="8">
        <v>286900000</v>
      </c>
      <c r="H676" s="14" t="s">
        <v>996</v>
      </c>
      <c r="I676" s="8">
        <v>286900000</v>
      </c>
      <c r="J676" s="49"/>
      <c r="K676" s="49"/>
      <c r="L676" s="49"/>
      <c r="M676" s="8"/>
      <c r="N676" s="49"/>
      <c r="O676" s="49"/>
      <c r="P676" s="8"/>
      <c r="Q676" s="49"/>
      <c r="R676" s="49"/>
      <c r="S676" s="8"/>
      <c r="T676" s="49"/>
      <c r="U676" s="8">
        <f t="shared" si="38"/>
        <v>9180800</v>
      </c>
      <c r="V676" s="8">
        <f t="shared" si="39"/>
        <v>296080800</v>
      </c>
      <c r="W676" s="6">
        <f t="shared" si="40"/>
        <v>296080800</v>
      </c>
      <c r="X676" s="49"/>
      <c r="Y676" s="709"/>
    </row>
    <row r="677" spans="1:25">
      <c r="A677" s="382">
        <v>109</v>
      </c>
      <c r="B677" s="447" t="s">
        <v>1066</v>
      </c>
      <c r="C677" s="447" t="s">
        <v>1175</v>
      </c>
      <c r="D677" s="382" t="s">
        <v>995</v>
      </c>
      <c r="E677" s="388">
        <v>317500000</v>
      </c>
      <c r="F677" s="388"/>
      <c r="G677" s="8">
        <v>317500000</v>
      </c>
      <c r="H677" s="14" t="s">
        <v>996</v>
      </c>
      <c r="I677" s="8">
        <v>317500000</v>
      </c>
      <c r="J677" s="49"/>
      <c r="K677" s="49"/>
      <c r="L677" s="49"/>
      <c r="M677" s="8"/>
      <c r="N677" s="49"/>
      <c r="O677" s="49"/>
      <c r="P677" s="8"/>
      <c r="Q677" s="49"/>
      <c r="R677" s="49"/>
      <c r="S677" s="8"/>
      <c r="T677" s="49"/>
      <c r="U677" s="8">
        <f t="shared" si="38"/>
        <v>10160000</v>
      </c>
      <c r="V677" s="8">
        <f t="shared" si="39"/>
        <v>327660000</v>
      </c>
      <c r="W677" s="6">
        <f t="shared" si="40"/>
        <v>327660000</v>
      </c>
      <c r="X677" s="49"/>
      <c r="Y677" s="709"/>
    </row>
    <row r="678" spans="1:25">
      <c r="A678" s="382">
        <v>110</v>
      </c>
      <c r="B678" s="447" t="s">
        <v>1066</v>
      </c>
      <c r="C678" s="447" t="s">
        <v>1176</v>
      </c>
      <c r="D678" s="382" t="s">
        <v>995</v>
      </c>
      <c r="E678" s="388">
        <v>348100000</v>
      </c>
      <c r="F678" s="388"/>
      <c r="G678" s="8">
        <v>348100000</v>
      </c>
      <c r="H678" s="14" t="s">
        <v>996</v>
      </c>
      <c r="I678" s="8">
        <v>348100000</v>
      </c>
      <c r="J678" s="49"/>
      <c r="K678" s="49"/>
      <c r="L678" s="49"/>
      <c r="M678" s="8"/>
      <c r="N678" s="49"/>
      <c r="O678" s="49"/>
      <c r="P678" s="8"/>
      <c r="Q678" s="49"/>
      <c r="R678" s="49"/>
      <c r="S678" s="8"/>
      <c r="T678" s="49"/>
      <c r="U678" s="8">
        <f t="shared" si="38"/>
        <v>11139200</v>
      </c>
      <c r="V678" s="8">
        <f t="shared" si="39"/>
        <v>359239200</v>
      </c>
      <c r="W678" s="6">
        <f t="shared" si="40"/>
        <v>359239200</v>
      </c>
      <c r="X678" s="49"/>
      <c r="Y678" s="709"/>
    </row>
    <row r="679" spans="1:25">
      <c r="A679" s="382">
        <v>111</v>
      </c>
      <c r="B679" s="447" t="s">
        <v>1066</v>
      </c>
      <c r="C679" s="447" t="s">
        <v>1177</v>
      </c>
      <c r="D679" s="382" t="s">
        <v>995</v>
      </c>
      <c r="E679" s="388">
        <v>46900000</v>
      </c>
      <c r="F679" s="388"/>
      <c r="G679" s="8">
        <v>46900000</v>
      </c>
      <c r="H679" s="14" t="s">
        <v>996</v>
      </c>
      <c r="I679" s="8">
        <v>46900000</v>
      </c>
      <c r="J679" s="49"/>
      <c r="K679" s="49"/>
      <c r="L679" s="49"/>
      <c r="M679" s="8"/>
      <c r="N679" s="49"/>
      <c r="O679" s="49"/>
      <c r="P679" s="8"/>
      <c r="Q679" s="49"/>
      <c r="R679" s="49"/>
      <c r="S679" s="8"/>
      <c r="T679" s="49"/>
      <c r="U679" s="8">
        <f t="shared" si="38"/>
        <v>1500800</v>
      </c>
      <c r="V679" s="8">
        <f t="shared" si="39"/>
        <v>48400800</v>
      </c>
      <c r="W679" s="6">
        <f t="shared" si="40"/>
        <v>48400800</v>
      </c>
      <c r="X679" s="49"/>
      <c r="Y679" s="709"/>
    </row>
    <row r="680" spans="1:25">
      <c r="A680" s="382">
        <v>112</v>
      </c>
      <c r="B680" s="447" t="s">
        <v>1066</v>
      </c>
      <c r="C680" s="447" t="s">
        <v>1178</v>
      </c>
      <c r="D680" s="382" t="s">
        <v>995</v>
      </c>
      <c r="E680" s="388">
        <v>80900000</v>
      </c>
      <c r="F680" s="388"/>
      <c r="G680" s="8">
        <v>80900000</v>
      </c>
      <c r="H680" s="14" t="s">
        <v>996</v>
      </c>
      <c r="I680" s="8">
        <v>80900000</v>
      </c>
      <c r="J680" s="49"/>
      <c r="K680" s="49"/>
      <c r="L680" s="49"/>
      <c r="M680" s="8"/>
      <c r="N680" s="49"/>
      <c r="O680" s="49"/>
      <c r="P680" s="8"/>
      <c r="Q680" s="49"/>
      <c r="R680" s="49"/>
      <c r="S680" s="8"/>
      <c r="T680" s="49"/>
      <c r="U680" s="8">
        <f t="shared" si="38"/>
        <v>2588800</v>
      </c>
      <c r="V680" s="8">
        <f t="shared" si="39"/>
        <v>83488800</v>
      </c>
      <c r="W680" s="6">
        <f t="shared" si="40"/>
        <v>83488800</v>
      </c>
      <c r="X680" s="49"/>
      <c r="Y680" s="709"/>
    </row>
    <row r="681" spans="1:25">
      <c r="A681" s="382">
        <v>113</v>
      </c>
      <c r="B681" s="447" t="s">
        <v>1066</v>
      </c>
      <c r="C681" s="447" t="s">
        <v>1179</v>
      </c>
      <c r="D681" s="382" t="s">
        <v>995</v>
      </c>
      <c r="E681" s="388">
        <v>114900000</v>
      </c>
      <c r="F681" s="388"/>
      <c r="G681" s="8">
        <v>114900000</v>
      </c>
      <c r="H681" s="14" t="s">
        <v>996</v>
      </c>
      <c r="I681" s="8">
        <v>114900000</v>
      </c>
      <c r="J681" s="49"/>
      <c r="K681" s="49"/>
      <c r="L681" s="49"/>
      <c r="M681" s="8"/>
      <c r="N681" s="49"/>
      <c r="O681" s="49"/>
      <c r="P681" s="8"/>
      <c r="Q681" s="49"/>
      <c r="R681" s="49"/>
      <c r="S681" s="8"/>
      <c r="T681" s="49"/>
      <c r="U681" s="8">
        <f t="shared" si="38"/>
        <v>3676800</v>
      </c>
      <c r="V681" s="8">
        <f t="shared" si="39"/>
        <v>118576800</v>
      </c>
      <c r="W681" s="6">
        <f t="shared" si="40"/>
        <v>118576800</v>
      </c>
      <c r="X681" s="49"/>
      <c r="Y681" s="709"/>
    </row>
    <row r="682" spans="1:25">
      <c r="A682" s="382">
        <v>114</v>
      </c>
      <c r="B682" s="447" t="s">
        <v>1066</v>
      </c>
      <c r="C682" s="447" t="s">
        <v>1180</v>
      </c>
      <c r="D682" s="382" t="s">
        <v>995</v>
      </c>
      <c r="E682" s="388">
        <v>148900000</v>
      </c>
      <c r="F682" s="388"/>
      <c r="G682" s="8">
        <v>148900000</v>
      </c>
      <c r="H682" s="14" t="s">
        <v>996</v>
      </c>
      <c r="I682" s="8">
        <v>148900000</v>
      </c>
      <c r="J682" s="49"/>
      <c r="K682" s="49"/>
      <c r="L682" s="49"/>
      <c r="M682" s="8"/>
      <c r="N682" s="49"/>
      <c r="O682" s="49"/>
      <c r="P682" s="8"/>
      <c r="Q682" s="49"/>
      <c r="R682" s="49"/>
      <c r="S682" s="8"/>
      <c r="T682" s="49"/>
      <c r="U682" s="8">
        <f t="shared" si="38"/>
        <v>4764800</v>
      </c>
      <c r="V682" s="8">
        <f t="shared" si="39"/>
        <v>153664800</v>
      </c>
      <c r="W682" s="6">
        <f t="shared" si="40"/>
        <v>153664800</v>
      </c>
      <c r="X682" s="49"/>
      <c r="Y682" s="709"/>
    </row>
    <row r="683" spans="1:25">
      <c r="A683" s="382">
        <v>115</v>
      </c>
      <c r="B683" s="447" t="s">
        <v>1066</v>
      </c>
      <c r="C683" s="447" t="s">
        <v>1181</v>
      </c>
      <c r="D683" s="382" t="s">
        <v>995</v>
      </c>
      <c r="E683" s="388">
        <v>182900000</v>
      </c>
      <c r="F683" s="388"/>
      <c r="G683" s="8">
        <v>182900000</v>
      </c>
      <c r="H683" s="14" t="s">
        <v>996</v>
      </c>
      <c r="I683" s="8">
        <v>182900000</v>
      </c>
      <c r="J683" s="49"/>
      <c r="K683" s="49"/>
      <c r="L683" s="49"/>
      <c r="M683" s="8"/>
      <c r="N683" s="49"/>
      <c r="O683" s="49"/>
      <c r="P683" s="8"/>
      <c r="Q683" s="49"/>
      <c r="R683" s="49"/>
      <c r="S683" s="8"/>
      <c r="T683" s="49"/>
      <c r="U683" s="8">
        <f t="shared" si="38"/>
        <v>5852800</v>
      </c>
      <c r="V683" s="8">
        <f t="shared" si="39"/>
        <v>188752800</v>
      </c>
      <c r="W683" s="6">
        <f t="shared" si="40"/>
        <v>188752800</v>
      </c>
      <c r="X683" s="49"/>
      <c r="Y683" s="709"/>
    </row>
    <row r="684" spans="1:25">
      <c r="A684" s="382">
        <v>116</v>
      </c>
      <c r="B684" s="447" t="s">
        <v>1066</v>
      </c>
      <c r="C684" s="447" t="s">
        <v>1182</v>
      </c>
      <c r="D684" s="382" t="s">
        <v>995</v>
      </c>
      <c r="E684" s="388">
        <v>216900000</v>
      </c>
      <c r="F684" s="388"/>
      <c r="G684" s="8">
        <v>216900000</v>
      </c>
      <c r="H684" s="14" t="s">
        <v>996</v>
      </c>
      <c r="I684" s="8">
        <v>216900000</v>
      </c>
      <c r="J684" s="49"/>
      <c r="K684" s="49"/>
      <c r="L684" s="49"/>
      <c r="M684" s="8"/>
      <c r="N684" s="49"/>
      <c r="O684" s="49"/>
      <c r="P684" s="8"/>
      <c r="Q684" s="49"/>
      <c r="R684" s="49"/>
      <c r="S684" s="8"/>
      <c r="T684" s="49"/>
      <c r="U684" s="8">
        <f t="shared" si="38"/>
        <v>6940800</v>
      </c>
      <c r="V684" s="8">
        <f t="shared" si="39"/>
        <v>223840800</v>
      </c>
      <c r="W684" s="6">
        <f t="shared" si="40"/>
        <v>223840800</v>
      </c>
      <c r="X684" s="49"/>
      <c r="Y684" s="709"/>
    </row>
    <row r="685" spans="1:25">
      <c r="A685" s="382">
        <v>117</v>
      </c>
      <c r="B685" s="447" t="s">
        <v>1066</v>
      </c>
      <c r="C685" s="447" t="s">
        <v>1183</v>
      </c>
      <c r="D685" s="382" t="s">
        <v>995</v>
      </c>
      <c r="E685" s="388">
        <v>250800000</v>
      </c>
      <c r="F685" s="388"/>
      <c r="G685" s="8">
        <v>250800000</v>
      </c>
      <c r="H685" s="14" t="s">
        <v>996</v>
      </c>
      <c r="I685" s="8">
        <v>250800000</v>
      </c>
      <c r="J685" s="49"/>
      <c r="K685" s="49"/>
      <c r="L685" s="49"/>
      <c r="M685" s="8"/>
      <c r="N685" s="49"/>
      <c r="O685" s="49"/>
      <c r="P685" s="8"/>
      <c r="Q685" s="49"/>
      <c r="R685" s="49"/>
      <c r="S685" s="8"/>
      <c r="T685" s="49"/>
      <c r="U685" s="8">
        <f t="shared" si="38"/>
        <v>8025600</v>
      </c>
      <c r="V685" s="8">
        <f t="shared" si="39"/>
        <v>258825600</v>
      </c>
      <c r="W685" s="6">
        <f t="shared" si="40"/>
        <v>258825600</v>
      </c>
      <c r="X685" s="49"/>
      <c r="Y685" s="709"/>
    </row>
    <row r="686" spans="1:25">
      <c r="A686" s="382">
        <v>118</v>
      </c>
      <c r="B686" s="447" t="s">
        <v>1066</v>
      </c>
      <c r="C686" s="447" t="s">
        <v>1184</v>
      </c>
      <c r="D686" s="382" t="s">
        <v>995</v>
      </c>
      <c r="E686" s="388">
        <v>284800000</v>
      </c>
      <c r="F686" s="388"/>
      <c r="G686" s="8">
        <v>284800000</v>
      </c>
      <c r="H686" s="14" t="s">
        <v>996</v>
      </c>
      <c r="I686" s="8">
        <v>284800000</v>
      </c>
      <c r="J686" s="49"/>
      <c r="K686" s="49"/>
      <c r="L686" s="49"/>
      <c r="M686" s="8"/>
      <c r="N686" s="49"/>
      <c r="O686" s="49"/>
      <c r="P686" s="8"/>
      <c r="Q686" s="49"/>
      <c r="R686" s="49"/>
      <c r="S686" s="8"/>
      <c r="T686" s="49"/>
      <c r="U686" s="8">
        <f t="shared" si="38"/>
        <v>9113600</v>
      </c>
      <c r="V686" s="8">
        <f t="shared" si="39"/>
        <v>293913600</v>
      </c>
      <c r="W686" s="6">
        <f t="shared" si="40"/>
        <v>293913600</v>
      </c>
      <c r="X686" s="49"/>
      <c r="Y686" s="709"/>
    </row>
    <row r="687" spans="1:25">
      <c r="A687" s="382">
        <v>119</v>
      </c>
      <c r="B687" s="447" t="s">
        <v>1066</v>
      </c>
      <c r="C687" s="447" t="s">
        <v>1185</v>
      </c>
      <c r="D687" s="382" t="s">
        <v>995</v>
      </c>
      <c r="E687" s="388">
        <v>318800000</v>
      </c>
      <c r="F687" s="388"/>
      <c r="G687" s="8">
        <v>318800000</v>
      </c>
      <c r="H687" s="14" t="s">
        <v>996</v>
      </c>
      <c r="I687" s="8">
        <v>318800000</v>
      </c>
      <c r="J687" s="49"/>
      <c r="K687" s="49"/>
      <c r="L687" s="49"/>
      <c r="M687" s="8"/>
      <c r="N687" s="49"/>
      <c r="O687" s="49"/>
      <c r="P687" s="8"/>
      <c r="Q687" s="49"/>
      <c r="R687" s="49"/>
      <c r="S687" s="8"/>
      <c r="T687" s="49"/>
      <c r="U687" s="8">
        <f t="shared" si="38"/>
        <v>10201600</v>
      </c>
      <c r="V687" s="8">
        <f t="shared" si="39"/>
        <v>329001600</v>
      </c>
      <c r="W687" s="6">
        <f t="shared" si="40"/>
        <v>329001600</v>
      </c>
      <c r="X687" s="49"/>
      <c r="Y687" s="709"/>
    </row>
    <row r="688" spans="1:25">
      <c r="A688" s="382">
        <v>120</v>
      </c>
      <c r="B688" s="447" t="s">
        <v>1066</v>
      </c>
      <c r="C688" s="447" t="s">
        <v>1186</v>
      </c>
      <c r="D688" s="382" t="s">
        <v>995</v>
      </c>
      <c r="E688" s="388">
        <v>352800000</v>
      </c>
      <c r="F688" s="388"/>
      <c r="G688" s="8">
        <v>352800000</v>
      </c>
      <c r="H688" s="14" t="s">
        <v>996</v>
      </c>
      <c r="I688" s="8">
        <v>352800000</v>
      </c>
      <c r="J688" s="49"/>
      <c r="K688" s="49"/>
      <c r="L688" s="49"/>
      <c r="M688" s="8"/>
      <c r="N688" s="49"/>
      <c r="O688" s="49"/>
      <c r="P688" s="8"/>
      <c r="Q688" s="49"/>
      <c r="R688" s="49"/>
      <c r="S688" s="8"/>
      <c r="T688" s="49"/>
      <c r="U688" s="8">
        <f t="shared" si="38"/>
        <v>11289600</v>
      </c>
      <c r="V688" s="8">
        <f t="shared" si="39"/>
        <v>364089600</v>
      </c>
      <c r="W688" s="6">
        <f t="shared" si="40"/>
        <v>364089600</v>
      </c>
      <c r="X688" s="49"/>
      <c r="Y688" s="709"/>
    </row>
    <row r="689" spans="1:25">
      <c r="A689" s="382">
        <v>121</v>
      </c>
      <c r="B689" s="447" t="s">
        <v>1066</v>
      </c>
      <c r="C689" s="447" t="s">
        <v>1187</v>
      </c>
      <c r="D689" s="382" t="s">
        <v>995</v>
      </c>
      <c r="E689" s="388">
        <v>386800000</v>
      </c>
      <c r="F689" s="388"/>
      <c r="G689" s="8">
        <v>386800000</v>
      </c>
      <c r="H689" s="14" t="s">
        <v>996</v>
      </c>
      <c r="I689" s="8">
        <v>386800000</v>
      </c>
      <c r="J689" s="49"/>
      <c r="K689" s="49"/>
      <c r="L689" s="49"/>
      <c r="M689" s="8"/>
      <c r="N689" s="49"/>
      <c r="O689" s="49"/>
      <c r="P689" s="8"/>
      <c r="Q689" s="49"/>
      <c r="R689" s="49"/>
      <c r="S689" s="8"/>
      <c r="T689" s="49"/>
      <c r="U689" s="8">
        <f t="shared" si="38"/>
        <v>12377600</v>
      </c>
      <c r="V689" s="8">
        <f t="shared" si="39"/>
        <v>399177600</v>
      </c>
      <c r="W689" s="6">
        <f t="shared" si="40"/>
        <v>399177600</v>
      </c>
      <c r="X689" s="49"/>
      <c r="Y689" s="709"/>
    </row>
    <row r="690" spans="1:25">
      <c r="A690" s="382">
        <v>122</v>
      </c>
      <c r="B690" s="447" t="s">
        <v>1066</v>
      </c>
      <c r="C690" s="447" t="s">
        <v>1188</v>
      </c>
      <c r="D690" s="382" t="s">
        <v>995</v>
      </c>
      <c r="E690" s="388">
        <v>51600000</v>
      </c>
      <c r="F690" s="388"/>
      <c r="G690" s="8">
        <v>51600000</v>
      </c>
      <c r="H690" s="14" t="s">
        <v>996</v>
      </c>
      <c r="I690" s="8">
        <v>51600000</v>
      </c>
      <c r="J690" s="49"/>
      <c r="K690" s="49"/>
      <c r="L690" s="49"/>
      <c r="M690" s="8"/>
      <c r="N690" s="49"/>
      <c r="O690" s="49"/>
      <c r="P690" s="8"/>
      <c r="Q690" s="49"/>
      <c r="R690" s="49"/>
      <c r="S690" s="8"/>
      <c r="T690" s="49"/>
      <c r="U690" s="8">
        <f t="shared" si="38"/>
        <v>1651200</v>
      </c>
      <c r="V690" s="8">
        <f t="shared" si="39"/>
        <v>53251200</v>
      </c>
      <c r="W690" s="6">
        <f t="shared" si="40"/>
        <v>53251200</v>
      </c>
      <c r="X690" s="49"/>
      <c r="Y690" s="709"/>
    </row>
    <row r="691" spans="1:25">
      <c r="A691" s="382">
        <v>123</v>
      </c>
      <c r="B691" s="447" t="s">
        <v>1066</v>
      </c>
      <c r="C691" s="447" t="s">
        <v>1189</v>
      </c>
      <c r="D691" s="382" t="s">
        <v>995</v>
      </c>
      <c r="E691" s="388">
        <v>89000000</v>
      </c>
      <c r="F691" s="388"/>
      <c r="G691" s="8">
        <v>89000000</v>
      </c>
      <c r="H691" s="14" t="s">
        <v>996</v>
      </c>
      <c r="I691" s="8">
        <v>89000000</v>
      </c>
      <c r="J691" s="49"/>
      <c r="K691" s="49"/>
      <c r="L691" s="49"/>
      <c r="M691" s="8"/>
      <c r="N691" s="49"/>
      <c r="O691" s="49"/>
      <c r="P691" s="8"/>
      <c r="Q691" s="49"/>
      <c r="R691" s="49"/>
      <c r="S691" s="8"/>
      <c r="T691" s="49"/>
      <c r="U691" s="8">
        <f t="shared" si="38"/>
        <v>2848000</v>
      </c>
      <c r="V691" s="8">
        <f t="shared" si="39"/>
        <v>91848000</v>
      </c>
      <c r="W691" s="6">
        <f t="shared" si="40"/>
        <v>91848000</v>
      </c>
      <c r="X691" s="49"/>
      <c r="Y691" s="709"/>
    </row>
    <row r="692" spans="1:25">
      <c r="A692" s="382">
        <v>124</v>
      </c>
      <c r="B692" s="447" t="s">
        <v>1066</v>
      </c>
      <c r="C692" s="447" t="s">
        <v>1190</v>
      </c>
      <c r="D692" s="382" t="s">
        <v>995</v>
      </c>
      <c r="E692" s="388">
        <v>126400000</v>
      </c>
      <c r="F692" s="388"/>
      <c r="G692" s="8">
        <v>126400000</v>
      </c>
      <c r="H692" s="14" t="s">
        <v>996</v>
      </c>
      <c r="I692" s="8">
        <v>126400000</v>
      </c>
      <c r="J692" s="49"/>
      <c r="K692" s="49"/>
      <c r="L692" s="49"/>
      <c r="M692" s="8"/>
      <c r="N692" s="49"/>
      <c r="O692" s="49"/>
      <c r="P692" s="8"/>
      <c r="Q692" s="49"/>
      <c r="R692" s="49"/>
      <c r="S692" s="8"/>
      <c r="T692" s="49"/>
      <c r="U692" s="8">
        <f t="shared" si="38"/>
        <v>4044800</v>
      </c>
      <c r="V692" s="8">
        <f t="shared" si="39"/>
        <v>130444800</v>
      </c>
      <c r="W692" s="6">
        <f t="shared" si="40"/>
        <v>130444800</v>
      </c>
      <c r="X692" s="49"/>
      <c r="Y692" s="709"/>
    </row>
    <row r="693" spans="1:25">
      <c r="A693" s="382">
        <v>125</v>
      </c>
      <c r="B693" s="447" t="s">
        <v>1066</v>
      </c>
      <c r="C693" s="447" t="s">
        <v>1191</v>
      </c>
      <c r="D693" s="382" t="s">
        <v>995</v>
      </c>
      <c r="E693" s="388">
        <v>163800000</v>
      </c>
      <c r="F693" s="388"/>
      <c r="G693" s="8">
        <v>163800000</v>
      </c>
      <c r="H693" s="14" t="s">
        <v>996</v>
      </c>
      <c r="I693" s="8">
        <v>163800000</v>
      </c>
      <c r="J693" s="49"/>
      <c r="K693" s="49"/>
      <c r="L693" s="49"/>
      <c r="M693" s="8"/>
      <c r="N693" s="49"/>
      <c r="O693" s="49"/>
      <c r="P693" s="8"/>
      <c r="Q693" s="49"/>
      <c r="R693" s="49"/>
      <c r="S693" s="8"/>
      <c r="T693" s="49"/>
      <c r="U693" s="8">
        <f t="shared" si="38"/>
        <v>5241600</v>
      </c>
      <c r="V693" s="8">
        <f t="shared" si="39"/>
        <v>169041600</v>
      </c>
      <c r="W693" s="6">
        <f t="shared" si="40"/>
        <v>169041600</v>
      </c>
      <c r="X693" s="49"/>
      <c r="Y693" s="709"/>
    </row>
    <row r="694" spans="1:25">
      <c r="A694" s="382">
        <v>126</v>
      </c>
      <c r="B694" s="447" t="s">
        <v>1066</v>
      </c>
      <c r="C694" s="447" t="s">
        <v>1192</v>
      </c>
      <c r="D694" s="382" t="s">
        <v>995</v>
      </c>
      <c r="E694" s="388">
        <v>201200000</v>
      </c>
      <c r="F694" s="388"/>
      <c r="G694" s="8">
        <v>201200000</v>
      </c>
      <c r="H694" s="14" t="s">
        <v>996</v>
      </c>
      <c r="I694" s="8">
        <v>201200000</v>
      </c>
      <c r="J694" s="49"/>
      <c r="K694" s="49"/>
      <c r="L694" s="49"/>
      <c r="M694" s="8"/>
      <c r="N694" s="49"/>
      <c r="O694" s="49"/>
      <c r="P694" s="8"/>
      <c r="Q694" s="49"/>
      <c r="R694" s="49"/>
      <c r="S694" s="8"/>
      <c r="T694" s="49"/>
      <c r="U694" s="8">
        <f t="shared" si="38"/>
        <v>6438400</v>
      </c>
      <c r="V694" s="8">
        <f t="shared" si="39"/>
        <v>207638400</v>
      </c>
      <c r="W694" s="6">
        <f t="shared" si="40"/>
        <v>207638400</v>
      </c>
      <c r="X694" s="49"/>
      <c r="Y694" s="709"/>
    </row>
    <row r="695" spans="1:25">
      <c r="A695" s="382">
        <v>127</v>
      </c>
      <c r="B695" s="447" t="s">
        <v>1066</v>
      </c>
      <c r="C695" s="447" t="s">
        <v>1193</v>
      </c>
      <c r="D695" s="382" t="s">
        <v>995</v>
      </c>
      <c r="E695" s="388">
        <v>238500000</v>
      </c>
      <c r="F695" s="388"/>
      <c r="G695" s="8">
        <v>238500000</v>
      </c>
      <c r="H695" s="14" t="s">
        <v>996</v>
      </c>
      <c r="I695" s="8">
        <v>238500000</v>
      </c>
      <c r="J695" s="49"/>
      <c r="K695" s="49"/>
      <c r="L695" s="49"/>
      <c r="M695" s="8"/>
      <c r="N695" s="49"/>
      <c r="O695" s="49"/>
      <c r="P695" s="8"/>
      <c r="Q695" s="49"/>
      <c r="R695" s="49"/>
      <c r="S695" s="8"/>
      <c r="T695" s="49"/>
      <c r="U695" s="8">
        <f t="shared" si="38"/>
        <v>7632000</v>
      </c>
      <c r="V695" s="8">
        <f t="shared" si="39"/>
        <v>246132000</v>
      </c>
      <c r="W695" s="6">
        <f t="shared" si="40"/>
        <v>246132000</v>
      </c>
      <c r="X695" s="49"/>
      <c r="Y695" s="709"/>
    </row>
    <row r="696" spans="1:25">
      <c r="A696" s="382">
        <v>128</v>
      </c>
      <c r="B696" s="447" t="s">
        <v>1066</v>
      </c>
      <c r="C696" s="447" t="s">
        <v>1194</v>
      </c>
      <c r="D696" s="382" t="s">
        <v>995</v>
      </c>
      <c r="E696" s="388">
        <v>275900000</v>
      </c>
      <c r="F696" s="388"/>
      <c r="G696" s="8">
        <v>275900000</v>
      </c>
      <c r="H696" s="14" t="s">
        <v>996</v>
      </c>
      <c r="I696" s="8">
        <v>275900000</v>
      </c>
      <c r="J696" s="49"/>
      <c r="K696" s="49"/>
      <c r="L696" s="49"/>
      <c r="M696" s="8"/>
      <c r="N696" s="49"/>
      <c r="O696" s="49"/>
      <c r="P696" s="8"/>
      <c r="Q696" s="49"/>
      <c r="R696" s="49"/>
      <c r="S696" s="8"/>
      <c r="T696" s="49"/>
      <c r="U696" s="8">
        <f t="shared" si="38"/>
        <v>8828800</v>
      </c>
      <c r="V696" s="8">
        <f t="shared" si="39"/>
        <v>284728800</v>
      </c>
      <c r="W696" s="6">
        <f t="shared" si="40"/>
        <v>284728800</v>
      </c>
      <c r="X696" s="49"/>
      <c r="Y696" s="709"/>
    </row>
    <row r="697" spans="1:25">
      <c r="A697" s="382">
        <v>129</v>
      </c>
      <c r="B697" s="447" t="s">
        <v>1066</v>
      </c>
      <c r="C697" s="447" t="s">
        <v>1195</v>
      </c>
      <c r="D697" s="382" t="s">
        <v>995</v>
      </c>
      <c r="E697" s="388">
        <v>313300000</v>
      </c>
      <c r="F697" s="388"/>
      <c r="G697" s="8">
        <v>313300000</v>
      </c>
      <c r="H697" s="14" t="s">
        <v>996</v>
      </c>
      <c r="I697" s="8">
        <v>313300000</v>
      </c>
      <c r="J697" s="49"/>
      <c r="K697" s="49"/>
      <c r="L697" s="49"/>
      <c r="M697" s="8"/>
      <c r="N697" s="49"/>
      <c r="O697" s="49"/>
      <c r="P697" s="8"/>
      <c r="Q697" s="49"/>
      <c r="R697" s="49"/>
      <c r="S697" s="8"/>
      <c r="T697" s="49"/>
      <c r="U697" s="8">
        <f t="shared" ref="U697:U760" si="41">+I697*0.032</f>
        <v>10025600</v>
      </c>
      <c r="V697" s="8">
        <f t="shared" ref="V697:V760" si="42">+I697+U697</f>
        <v>323325600</v>
      </c>
      <c r="W697" s="6">
        <f t="shared" ref="W697:W760" si="43">ROUNDUP(V697,-2)</f>
        <v>323325600</v>
      </c>
      <c r="X697" s="49"/>
      <c r="Y697" s="709"/>
    </row>
    <row r="698" spans="1:25">
      <c r="A698" s="382">
        <v>130</v>
      </c>
      <c r="B698" s="447" t="s">
        <v>1066</v>
      </c>
      <c r="C698" s="447" t="s">
        <v>1196</v>
      </c>
      <c r="D698" s="382" t="s">
        <v>995</v>
      </c>
      <c r="E698" s="388">
        <v>350700000</v>
      </c>
      <c r="F698" s="388"/>
      <c r="G698" s="8">
        <v>350700000</v>
      </c>
      <c r="H698" s="14" t="s">
        <v>996</v>
      </c>
      <c r="I698" s="8">
        <v>350700000</v>
      </c>
      <c r="J698" s="49"/>
      <c r="K698" s="49"/>
      <c r="L698" s="49"/>
      <c r="M698" s="8"/>
      <c r="N698" s="49"/>
      <c r="O698" s="49"/>
      <c r="P698" s="8"/>
      <c r="Q698" s="49"/>
      <c r="R698" s="49"/>
      <c r="S698" s="8"/>
      <c r="T698" s="49"/>
      <c r="U698" s="8">
        <f t="shared" si="41"/>
        <v>11222400</v>
      </c>
      <c r="V698" s="8">
        <f t="shared" si="42"/>
        <v>361922400</v>
      </c>
      <c r="W698" s="6">
        <f t="shared" si="43"/>
        <v>361922400</v>
      </c>
      <c r="X698" s="49"/>
      <c r="Y698" s="709"/>
    </row>
    <row r="699" spans="1:25">
      <c r="A699" s="382">
        <v>131</v>
      </c>
      <c r="B699" s="447" t="s">
        <v>1066</v>
      </c>
      <c r="C699" s="447" t="s">
        <v>1197</v>
      </c>
      <c r="D699" s="382" t="s">
        <v>995</v>
      </c>
      <c r="E699" s="388">
        <v>388100000</v>
      </c>
      <c r="F699" s="388"/>
      <c r="G699" s="8">
        <v>388100000</v>
      </c>
      <c r="H699" s="14" t="s">
        <v>996</v>
      </c>
      <c r="I699" s="8">
        <v>388100000</v>
      </c>
      <c r="J699" s="49"/>
      <c r="K699" s="49"/>
      <c r="L699" s="49"/>
      <c r="M699" s="8"/>
      <c r="N699" s="49"/>
      <c r="O699" s="49"/>
      <c r="P699" s="8"/>
      <c r="Q699" s="49"/>
      <c r="R699" s="49"/>
      <c r="S699" s="8"/>
      <c r="T699" s="49"/>
      <c r="U699" s="8">
        <f t="shared" si="41"/>
        <v>12419200</v>
      </c>
      <c r="V699" s="8">
        <f t="shared" si="42"/>
        <v>400519200</v>
      </c>
      <c r="W699" s="6">
        <f t="shared" si="43"/>
        <v>400519200</v>
      </c>
      <c r="X699" s="49"/>
      <c r="Y699" s="709"/>
    </row>
    <row r="700" spans="1:25">
      <c r="A700" s="382">
        <v>132</v>
      </c>
      <c r="B700" s="447" t="s">
        <v>1066</v>
      </c>
      <c r="C700" s="447" t="s">
        <v>1198</v>
      </c>
      <c r="D700" s="382" t="s">
        <v>995</v>
      </c>
      <c r="E700" s="388">
        <v>425500000</v>
      </c>
      <c r="F700" s="388"/>
      <c r="G700" s="8">
        <v>425500000</v>
      </c>
      <c r="H700" s="14" t="s">
        <v>996</v>
      </c>
      <c r="I700" s="8">
        <v>425500000</v>
      </c>
      <c r="J700" s="49"/>
      <c r="K700" s="49"/>
      <c r="L700" s="49"/>
      <c r="M700" s="8"/>
      <c r="N700" s="49"/>
      <c r="O700" s="49"/>
      <c r="P700" s="8"/>
      <c r="Q700" s="49"/>
      <c r="R700" s="49"/>
      <c r="S700" s="8"/>
      <c r="T700" s="49"/>
      <c r="U700" s="8">
        <f t="shared" si="41"/>
        <v>13616000</v>
      </c>
      <c r="V700" s="8">
        <f t="shared" si="42"/>
        <v>439116000</v>
      </c>
      <c r="W700" s="6">
        <f t="shared" si="43"/>
        <v>439116000</v>
      </c>
      <c r="X700" s="49"/>
      <c r="Y700" s="709"/>
    </row>
    <row r="701" spans="1:25">
      <c r="A701" s="382">
        <v>133</v>
      </c>
      <c r="B701" s="447" t="s">
        <v>1066</v>
      </c>
      <c r="C701" s="447" t="s">
        <v>1199</v>
      </c>
      <c r="D701" s="382" t="s">
        <v>995</v>
      </c>
      <c r="E701" s="388">
        <v>56300000</v>
      </c>
      <c r="F701" s="388"/>
      <c r="G701" s="8">
        <v>56300000</v>
      </c>
      <c r="H701" s="14" t="s">
        <v>996</v>
      </c>
      <c r="I701" s="8">
        <v>56300000</v>
      </c>
      <c r="J701" s="49"/>
      <c r="K701" s="49"/>
      <c r="L701" s="49"/>
      <c r="M701" s="8"/>
      <c r="N701" s="49"/>
      <c r="O701" s="49"/>
      <c r="P701" s="8"/>
      <c r="Q701" s="49"/>
      <c r="R701" s="49"/>
      <c r="S701" s="8"/>
      <c r="T701" s="49"/>
      <c r="U701" s="8">
        <f t="shared" si="41"/>
        <v>1801600</v>
      </c>
      <c r="V701" s="8">
        <f t="shared" si="42"/>
        <v>58101600</v>
      </c>
      <c r="W701" s="6">
        <f t="shared" si="43"/>
        <v>58101600</v>
      </c>
      <c r="X701" s="49"/>
      <c r="Y701" s="709"/>
    </row>
    <row r="702" spans="1:25">
      <c r="A702" s="382">
        <v>134</v>
      </c>
      <c r="B702" s="447" t="s">
        <v>1066</v>
      </c>
      <c r="C702" s="447" t="s">
        <v>1200</v>
      </c>
      <c r="D702" s="382" t="s">
        <v>995</v>
      </c>
      <c r="E702" s="388">
        <v>97100000</v>
      </c>
      <c r="F702" s="388"/>
      <c r="G702" s="8">
        <v>97100000</v>
      </c>
      <c r="H702" s="14" t="s">
        <v>996</v>
      </c>
      <c r="I702" s="8">
        <v>97100000</v>
      </c>
      <c r="J702" s="49"/>
      <c r="K702" s="49"/>
      <c r="L702" s="49"/>
      <c r="M702" s="8"/>
      <c r="N702" s="49"/>
      <c r="O702" s="49"/>
      <c r="P702" s="8"/>
      <c r="Q702" s="49"/>
      <c r="R702" s="49"/>
      <c r="S702" s="8"/>
      <c r="T702" s="49"/>
      <c r="U702" s="8">
        <f t="shared" si="41"/>
        <v>3107200</v>
      </c>
      <c r="V702" s="8">
        <f t="shared" si="42"/>
        <v>100207200</v>
      </c>
      <c r="W702" s="6">
        <f t="shared" si="43"/>
        <v>100207200</v>
      </c>
      <c r="X702" s="49"/>
      <c r="Y702" s="709"/>
    </row>
    <row r="703" spans="1:25">
      <c r="A703" s="382">
        <v>135</v>
      </c>
      <c r="B703" s="447" t="s">
        <v>1066</v>
      </c>
      <c r="C703" s="447" t="s">
        <v>1201</v>
      </c>
      <c r="D703" s="382" t="s">
        <v>995</v>
      </c>
      <c r="E703" s="388">
        <v>137900000</v>
      </c>
      <c r="F703" s="388"/>
      <c r="G703" s="8">
        <v>137900000</v>
      </c>
      <c r="H703" s="14" t="s">
        <v>996</v>
      </c>
      <c r="I703" s="8">
        <v>137900000</v>
      </c>
      <c r="J703" s="49"/>
      <c r="K703" s="49"/>
      <c r="L703" s="49"/>
      <c r="M703" s="8"/>
      <c r="N703" s="49"/>
      <c r="O703" s="49"/>
      <c r="P703" s="8"/>
      <c r="Q703" s="49"/>
      <c r="R703" s="49"/>
      <c r="S703" s="8"/>
      <c r="T703" s="49"/>
      <c r="U703" s="8">
        <f t="shared" si="41"/>
        <v>4412800</v>
      </c>
      <c r="V703" s="8">
        <f t="shared" si="42"/>
        <v>142312800</v>
      </c>
      <c r="W703" s="6">
        <f t="shared" si="43"/>
        <v>142312800</v>
      </c>
      <c r="X703" s="49"/>
      <c r="Y703" s="709"/>
    </row>
    <row r="704" spans="1:25">
      <c r="A704" s="382">
        <v>136</v>
      </c>
      <c r="B704" s="447" t="s">
        <v>1066</v>
      </c>
      <c r="C704" s="447" t="s">
        <v>1202</v>
      </c>
      <c r="D704" s="382" t="s">
        <v>995</v>
      </c>
      <c r="E704" s="388">
        <v>178700000</v>
      </c>
      <c r="F704" s="388"/>
      <c r="G704" s="8">
        <v>178700000</v>
      </c>
      <c r="H704" s="14" t="s">
        <v>996</v>
      </c>
      <c r="I704" s="8">
        <v>178700000</v>
      </c>
      <c r="J704" s="49"/>
      <c r="K704" s="49"/>
      <c r="L704" s="49"/>
      <c r="M704" s="8"/>
      <c r="N704" s="49"/>
      <c r="O704" s="49"/>
      <c r="P704" s="8"/>
      <c r="Q704" s="49"/>
      <c r="R704" s="49"/>
      <c r="S704" s="8"/>
      <c r="T704" s="49"/>
      <c r="U704" s="8">
        <f t="shared" si="41"/>
        <v>5718400</v>
      </c>
      <c r="V704" s="8">
        <f t="shared" si="42"/>
        <v>184418400</v>
      </c>
      <c r="W704" s="6">
        <f t="shared" si="43"/>
        <v>184418400</v>
      </c>
      <c r="X704" s="49"/>
      <c r="Y704" s="709"/>
    </row>
    <row r="705" spans="1:25">
      <c r="A705" s="382">
        <v>137</v>
      </c>
      <c r="B705" s="447" t="s">
        <v>1066</v>
      </c>
      <c r="C705" s="447" t="s">
        <v>1203</v>
      </c>
      <c r="D705" s="382" t="s">
        <v>995</v>
      </c>
      <c r="E705" s="388">
        <v>219400000</v>
      </c>
      <c r="F705" s="388"/>
      <c r="G705" s="8">
        <v>219400000</v>
      </c>
      <c r="H705" s="14" t="s">
        <v>996</v>
      </c>
      <c r="I705" s="8">
        <v>219400000</v>
      </c>
      <c r="J705" s="49"/>
      <c r="K705" s="49"/>
      <c r="L705" s="49"/>
      <c r="M705" s="8"/>
      <c r="N705" s="49"/>
      <c r="O705" s="49"/>
      <c r="P705" s="8"/>
      <c r="Q705" s="49"/>
      <c r="R705" s="49"/>
      <c r="S705" s="8"/>
      <c r="T705" s="49"/>
      <c r="U705" s="8">
        <f t="shared" si="41"/>
        <v>7020800</v>
      </c>
      <c r="V705" s="8">
        <f t="shared" si="42"/>
        <v>226420800</v>
      </c>
      <c r="W705" s="6">
        <f t="shared" si="43"/>
        <v>226420800</v>
      </c>
      <c r="X705" s="49"/>
      <c r="Y705" s="709"/>
    </row>
    <row r="706" spans="1:25">
      <c r="A706" s="382">
        <v>138</v>
      </c>
      <c r="B706" s="447" t="s">
        <v>1066</v>
      </c>
      <c r="C706" s="447" t="s">
        <v>1204</v>
      </c>
      <c r="D706" s="382" t="s">
        <v>995</v>
      </c>
      <c r="E706" s="388">
        <v>260200000</v>
      </c>
      <c r="F706" s="388"/>
      <c r="G706" s="8">
        <v>260200000</v>
      </c>
      <c r="H706" s="14" t="s">
        <v>996</v>
      </c>
      <c r="I706" s="8">
        <v>260200000</v>
      </c>
      <c r="J706" s="49"/>
      <c r="K706" s="49"/>
      <c r="L706" s="49"/>
      <c r="M706" s="8"/>
      <c r="N706" s="49"/>
      <c r="O706" s="49"/>
      <c r="P706" s="8"/>
      <c r="Q706" s="49"/>
      <c r="R706" s="49"/>
      <c r="S706" s="8"/>
      <c r="T706" s="49"/>
      <c r="U706" s="8">
        <f t="shared" si="41"/>
        <v>8326400</v>
      </c>
      <c r="V706" s="8">
        <f t="shared" si="42"/>
        <v>268526400</v>
      </c>
      <c r="W706" s="6">
        <f t="shared" si="43"/>
        <v>268526400</v>
      </c>
      <c r="X706" s="49"/>
      <c r="Y706" s="709"/>
    </row>
    <row r="707" spans="1:25">
      <c r="A707" s="382">
        <v>139</v>
      </c>
      <c r="B707" s="447" t="s">
        <v>1066</v>
      </c>
      <c r="C707" s="447" t="s">
        <v>1205</v>
      </c>
      <c r="D707" s="382" t="s">
        <v>995</v>
      </c>
      <c r="E707" s="388">
        <v>301000000</v>
      </c>
      <c r="F707" s="388"/>
      <c r="G707" s="8">
        <v>301000000</v>
      </c>
      <c r="H707" s="14" t="s">
        <v>996</v>
      </c>
      <c r="I707" s="8">
        <v>301000000</v>
      </c>
      <c r="J707" s="49"/>
      <c r="K707" s="49"/>
      <c r="L707" s="49"/>
      <c r="M707" s="8"/>
      <c r="N707" s="49"/>
      <c r="O707" s="49"/>
      <c r="P707" s="8"/>
      <c r="Q707" s="49"/>
      <c r="R707" s="49"/>
      <c r="S707" s="8"/>
      <c r="T707" s="49"/>
      <c r="U707" s="8">
        <f t="shared" si="41"/>
        <v>9632000</v>
      </c>
      <c r="V707" s="8">
        <f t="shared" si="42"/>
        <v>310632000</v>
      </c>
      <c r="W707" s="6">
        <f t="shared" si="43"/>
        <v>310632000</v>
      </c>
      <c r="X707" s="49"/>
      <c r="Y707" s="709"/>
    </row>
    <row r="708" spans="1:25">
      <c r="A708" s="382">
        <v>140</v>
      </c>
      <c r="B708" s="447" t="s">
        <v>1066</v>
      </c>
      <c r="C708" s="447" t="s">
        <v>1206</v>
      </c>
      <c r="D708" s="382" t="s">
        <v>995</v>
      </c>
      <c r="E708" s="388">
        <v>341800000</v>
      </c>
      <c r="F708" s="388"/>
      <c r="G708" s="8">
        <v>341800000</v>
      </c>
      <c r="H708" s="14" t="s">
        <v>996</v>
      </c>
      <c r="I708" s="8">
        <v>341800000</v>
      </c>
      <c r="J708" s="49"/>
      <c r="K708" s="49"/>
      <c r="L708" s="49"/>
      <c r="M708" s="8"/>
      <c r="N708" s="49"/>
      <c r="O708" s="49"/>
      <c r="P708" s="8"/>
      <c r="Q708" s="49"/>
      <c r="R708" s="49"/>
      <c r="S708" s="8"/>
      <c r="T708" s="49"/>
      <c r="U708" s="8">
        <f t="shared" si="41"/>
        <v>10937600</v>
      </c>
      <c r="V708" s="8">
        <f t="shared" si="42"/>
        <v>352737600</v>
      </c>
      <c r="W708" s="6">
        <f t="shared" si="43"/>
        <v>352737600</v>
      </c>
      <c r="X708" s="49"/>
      <c r="Y708" s="709"/>
    </row>
    <row r="709" spans="1:25">
      <c r="A709" s="382">
        <v>141</v>
      </c>
      <c r="B709" s="447" t="s">
        <v>1066</v>
      </c>
      <c r="C709" s="447" t="s">
        <v>1207</v>
      </c>
      <c r="D709" s="382" t="s">
        <v>995</v>
      </c>
      <c r="E709" s="388">
        <v>382600000</v>
      </c>
      <c r="F709" s="388"/>
      <c r="G709" s="8">
        <v>382600000</v>
      </c>
      <c r="H709" s="14" t="s">
        <v>996</v>
      </c>
      <c r="I709" s="8">
        <v>382600000</v>
      </c>
      <c r="J709" s="49"/>
      <c r="K709" s="49"/>
      <c r="L709" s="49"/>
      <c r="M709" s="8"/>
      <c r="N709" s="49"/>
      <c r="O709" s="49"/>
      <c r="P709" s="8"/>
      <c r="Q709" s="49"/>
      <c r="R709" s="49"/>
      <c r="S709" s="8"/>
      <c r="T709" s="49"/>
      <c r="U709" s="8">
        <f t="shared" si="41"/>
        <v>12243200</v>
      </c>
      <c r="V709" s="8">
        <f t="shared" si="42"/>
        <v>394843200</v>
      </c>
      <c r="W709" s="6">
        <f t="shared" si="43"/>
        <v>394843200</v>
      </c>
      <c r="X709" s="49"/>
      <c r="Y709" s="709"/>
    </row>
    <row r="710" spans="1:25">
      <c r="A710" s="382">
        <v>142</v>
      </c>
      <c r="B710" s="447" t="s">
        <v>1066</v>
      </c>
      <c r="C710" s="447" t="s">
        <v>1208</v>
      </c>
      <c r="D710" s="382" t="s">
        <v>995</v>
      </c>
      <c r="E710" s="388">
        <v>423400000</v>
      </c>
      <c r="F710" s="388"/>
      <c r="G710" s="8">
        <v>423400000</v>
      </c>
      <c r="H710" s="14" t="s">
        <v>996</v>
      </c>
      <c r="I710" s="8">
        <v>423400000</v>
      </c>
      <c r="J710" s="49"/>
      <c r="K710" s="49"/>
      <c r="L710" s="49"/>
      <c r="M710" s="8"/>
      <c r="N710" s="49"/>
      <c r="O710" s="49"/>
      <c r="P710" s="8"/>
      <c r="Q710" s="49"/>
      <c r="R710" s="49"/>
      <c r="S710" s="8"/>
      <c r="T710" s="49"/>
      <c r="U710" s="8">
        <f t="shared" si="41"/>
        <v>13548800</v>
      </c>
      <c r="V710" s="8">
        <f t="shared" si="42"/>
        <v>436948800</v>
      </c>
      <c r="W710" s="6">
        <f t="shared" si="43"/>
        <v>436948800</v>
      </c>
      <c r="X710" s="49"/>
      <c r="Y710" s="709"/>
    </row>
    <row r="711" spans="1:25">
      <c r="A711" s="382">
        <v>143</v>
      </c>
      <c r="B711" s="447" t="s">
        <v>1066</v>
      </c>
      <c r="C711" s="447" t="s">
        <v>1209</v>
      </c>
      <c r="D711" s="382" t="s">
        <v>995</v>
      </c>
      <c r="E711" s="388">
        <v>464200000</v>
      </c>
      <c r="F711" s="388"/>
      <c r="G711" s="8">
        <v>464200000</v>
      </c>
      <c r="H711" s="14" t="s">
        <v>996</v>
      </c>
      <c r="I711" s="8">
        <v>464200000</v>
      </c>
      <c r="J711" s="49"/>
      <c r="K711" s="49"/>
      <c r="L711" s="49"/>
      <c r="M711" s="8"/>
      <c r="N711" s="49"/>
      <c r="O711" s="49"/>
      <c r="P711" s="8"/>
      <c r="Q711" s="49"/>
      <c r="R711" s="49"/>
      <c r="S711" s="8"/>
      <c r="T711" s="49"/>
      <c r="U711" s="8">
        <f t="shared" si="41"/>
        <v>14854400</v>
      </c>
      <c r="V711" s="8">
        <f t="shared" si="42"/>
        <v>479054400</v>
      </c>
      <c r="W711" s="6">
        <f t="shared" si="43"/>
        <v>479054400</v>
      </c>
      <c r="X711" s="49"/>
      <c r="Y711" s="709"/>
    </row>
    <row r="712" spans="1:25">
      <c r="A712" s="382">
        <v>144</v>
      </c>
      <c r="B712" s="447" t="s">
        <v>1066</v>
      </c>
      <c r="C712" s="447" t="s">
        <v>1210</v>
      </c>
      <c r="D712" s="382" t="s">
        <v>995</v>
      </c>
      <c r="E712" s="388">
        <v>65700000</v>
      </c>
      <c r="F712" s="388"/>
      <c r="G712" s="8">
        <v>65700000</v>
      </c>
      <c r="H712" s="14" t="s">
        <v>996</v>
      </c>
      <c r="I712" s="8">
        <v>65700000</v>
      </c>
      <c r="J712" s="49"/>
      <c r="K712" s="49"/>
      <c r="L712" s="49"/>
      <c r="M712" s="8"/>
      <c r="N712" s="49"/>
      <c r="O712" s="49"/>
      <c r="P712" s="8"/>
      <c r="Q712" s="49"/>
      <c r="R712" s="49"/>
      <c r="S712" s="8"/>
      <c r="T712" s="49"/>
      <c r="U712" s="8">
        <f t="shared" si="41"/>
        <v>2102400</v>
      </c>
      <c r="V712" s="8">
        <f t="shared" si="42"/>
        <v>67802400</v>
      </c>
      <c r="W712" s="6">
        <f t="shared" si="43"/>
        <v>67802400</v>
      </c>
      <c r="X712" s="49"/>
      <c r="Y712" s="709"/>
    </row>
    <row r="713" spans="1:25">
      <c r="A713" s="382">
        <v>145</v>
      </c>
      <c r="B713" s="447" t="s">
        <v>1066</v>
      </c>
      <c r="C713" s="447" t="s">
        <v>1211</v>
      </c>
      <c r="D713" s="382" t="s">
        <v>995</v>
      </c>
      <c r="E713" s="388">
        <v>113300000</v>
      </c>
      <c r="F713" s="388"/>
      <c r="G713" s="8">
        <v>113300000</v>
      </c>
      <c r="H713" s="14" t="s">
        <v>996</v>
      </c>
      <c r="I713" s="8">
        <v>113300000</v>
      </c>
      <c r="J713" s="49"/>
      <c r="K713" s="49"/>
      <c r="L713" s="49"/>
      <c r="M713" s="8"/>
      <c r="N713" s="49"/>
      <c r="O713" s="49"/>
      <c r="P713" s="8"/>
      <c r="Q713" s="49"/>
      <c r="R713" s="49"/>
      <c r="S713" s="8"/>
      <c r="T713" s="49"/>
      <c r="U713" s="8">
        <f t="shared" si="41"/>
        <v>3625600</v>
      </c>
      <c r="V713" s="8">
        <f t="shared" si="42"/>
        <v>116925600</v>
      </c>
      <c r="W713" s="6">
        <f t="shared" si="43"/>
        <v>116925600</v>
      </c>
      <c r="X713" s="49"/>
      <c r="Y713" s="709"/>
    </row>
    <row r="714" spans="1:25">
      <c r="A714" s="382">
        <v>146</v>
      </c>
      <c r="B714" s="447" t="s">
        <v>1066</v>
      </c>
      <c r="C714" s="447" t="s">
        <v>1212</v>
      </c>
      <c r="D714" s="382" t="s">
        <v>995</v>
      </c>
      <c r="E714" s="388">
        <v>160900000</v>
      </c>
      <c r="F714" s="388"/>
      <c r="G714" s="8">
        <v>160900000</v>
      </c>
      <c r="H714" s="14" t="s">
        <v>996</v>
      </c>
      <c r="I714" s="8">
        <v>160900000</v>
      </c>
      <c r="J714" s="49"/>
      <c r="K714" s="49"/>
      <c r="L714" s="49"/>
      <c r="M714" s="8"/>
      <c r="N714" s="49"/>
      <c r="O714" s="49"/>
      <c r="P714" s="8"/>
      <c r="Q714" s="49"/>
      <c r="R714" s="49"/>
      <c r="S714" s="8"/>
      <c r="T714" s="49"/>
      <c r="U714" s="8">
        <f t="shared" si="41"/>
        <v>5148800</v>
      </c>
      <c r="V714" s="8">
        <f t="shared" si="42"/>
        <v>166048800</v>
      </c>
      <c r="W714" s="6">
        <f t="shared" si="43"/>
        <v>166048800</v>
      </c>
      <c r="X714" s="49"/>
      <c r="Y714" s="709"/>
    </row>
    <row r="715" spans="1:25">
      <c r="A715" s="382">
        <v>147</v>
      </c>
      <c r="B715" s="447" t="s">
        <v>1066</v>
      </c>
      <c r="C715" s="447" t="s">
        <v>1213</v>
      </c>
      <c r="D715" s="382" t="s">
        <v>995</v>
      </c>
      <c r="E715" s="388">
        <v>208400000</v>
      </c>
      <c r="F715" s="388"/>
      <c r="G715" s="8">
        <v>208400000</v>
      </c>
      <c r="H715" s="14" t="s">
        <v>996</v>
      </c>
      <c r="I715" s="8">
        <v>208400000</v>
      </c>
      <c r="J715" s="49"/>
      <c r="K715" s="49"/>
      <c r="L715" s="49"/>
      <c r="M715" s="8"/>
      <c r="N715" s="49"/>
      <c r="O715" s="49"/>
      <c r="P715" s="8"/>
      <c r="Q715" s="49"/>
      <c r="R715" s="49"/>
      <c r="S715" s="8"/>
      <c r="T715" s="49"/>
      <c r="U715" s="8">
        <f t="shared" si="41"/>
        <v>6668800</v>
      </c>
      <c r="V715" s="8">
        <f t="shared" si="42"/>
        <v>215068800</v>
      </c>
      <c r="W715" s="6">
        <f t="shared" si="43"/>
        <v>215068800</v>
      </c>
      <c r="X715" s="49"/>
      <c r="Y715" s="709"/>
    </row>
    <row r="716" spans="1:25">
      <c r="A716" s="382">
        <v>148</v>
      </c>
      <c r="B716" s="447" t="s">
        <v>1066</v>
      </c>
      <c r="C716" s="447" t="s">
        <v>1214</v>
      </c>
      <c r="D716" s="382" t="s">
        <v>995</v>
      </c>
      <c r="E716" s="388">
        <v>256000000</v>
      </c>
      <c r="F716" s="388"/>
      <c r="G716" s="8">
        <v>256000000</v>
      </c>
      <c r="H716" s="14" t="s">
        <v>996</v>
      </c>
      <c r="I716" s="8">
        <v>256000000</v>
      </c>
      <c r="J716" s="49"/>
      <c r="K716" s="49"/>
      <c r="L716" s="49"/>
      <c r="M716" s="8"/>
      <c r="N716" s="49"/>
      <c r="O716" s="49"/>
      <c r="P716" s="8"/>
      <c r="Q716" s="49"/>
      <c r="R716" s="49"/>
      <c r="S716" s="8"/>
      <c r="T716" s="49"/>
      <c r="U716" s="8">
        <f t="shared" si="41"/>
        <v>8192000</v>
      </c>
      <c r="V716" s="8">
        <f t="shared" si="42"/>
        <v>264192000</v>
      </c>
      <c r="W716" s="6">
        <f t="shared" si="43"/>
        <v>264192000</v>
      </c>
      <c r="X716" s="49"/>
      <c r="Y716" s="709"/>
    </row>
    <row r="717" spans="1:25">
      <c r="A717" s="382">
        <v>149</v>
      </c>
      <c r="B717" s="447" t="s">
        <v>1066</v>
      </c>
      <c r="C717" s="447" t="s">
        <v>1215</v>
      </c>
      <c r="D717" s="382" t="s">
        <v>995</v>
      </c>
      <c r="E717" s="388">
        <v>303600000</v>
      </c>
      <c r="F717" s="388"/>
      <c r="G717" s="8">
        <v>303600000</v>
      </c>
      <c r="H717" s="14" t="s">
        <v>996</v>
      </c>
      <c r="I717" s="8">
        <v>303600000</v>
      </c>
      <c r="J717" s="49"/>
      <c r="K717" s="49"/>
      <c r="L717" s="49"/>
      <c r="M717" s="8"/>
      <c r="N717" s="49"/>
      <c r="O717" s="49"/>
      <c r="P717" s="8"/>
      <c r="Q717" s="49"/>
      <c r="R717" s="49"/>
      <c r="S717" s="8"/>
      <c r="T717" s="49"/>
      <c r="U717" s="8">
        <f t="shared" si="41"/>
        <v>9715200</v>
      </c>
      <c r="V717" s="8">
        <f t="shared" si="42"/>
        <v>313315200</v>
      </c>
      <c r="W717" s="6">
        <f t="shared" si="43"/>
        <v>313315200</v>
      </c>
      <c r="X717" s="49"/>
      <c r="Y717" s="709"/>
    </row>
    <row r="718" spans="1:25">
      <c r="A718" s="382">
        <v>150</v>
      </c>
      <c r="B718" s="447" t="s">
        <v>1066</v>
      </c>
      <c r="C718" s="447" t="s">
        <v>1216</v>
      </c>
      <c r="D718" s="382" t="s">
        <v>995</v>
      </c>
      <c r="E718" s="388">
        <v>351200000</v>
      </c>
      <c r="F718" s="388"/>
      <c r="G718" s="8">
        <v>351200000</v>
      </c>
      <c r="H718" s="14" t="s">
        <v>996</v>
      </c>
      <c r="I718" s="8">
        <v>351200000</v>
      </c>
      <c r="J718" s="49"/>
      <c r="K718" s="49"/>
      <c r="L718" s="49"/>
      <c r="M718" s="8"/>
      <c r="N718" s="49"/>
      <c r="O718" s="49"/>
      <c r="P718" s="8"/>
      <c r="Q718" s="49"/>
      <c r="R718" s="49"/>
      <c r="S718" s="8"/>
      <c r="T718" s="49"/>
      <c r="U718" s="8">
        <f t="shared" si="41"/>
        <v>11238400</v>
      </c>
      <c r="V718" s="8">
        <f t="shared" si="42"/>
        <v>362438400</v>
      </c>
      <c r="W718" s="6">
        <f t="shared" si="43"/>
        <v>362438400</v>
      </c>
      <c r="X718" s="49"/>
      <c r="Y718" s="709"/>
    </row>
    <row r="719" spans="1:25">
      <c r="A719" s="382">
        <v>151</v>
      </c>
      <c r="B719" s="447" t="s">
        <v>1066</v>
      </c>
      <c r="C719" s="447" t="s">
        <v>1217</v>
      </c>
      <c r="D719" s="382" t="s">
        <v>995</v>
      </c>
      <c r="E719" s="388">
        <v>398800000</v>
      </c>
      <c r="F719" s="388"/>
      <c r="G719" s="8">
        <v>398800000</v>
      </c>
      <c r="H719" s="14" t="s">
        <v>996</v>
      </c>
      <c r="I719" s="8">
        <v>398800000</v>
      </c>
      <c r="J719" s="49"/>
      <c r="K719" s="49"/>
      <c r="L719" s="49"/>
      <c r="M719" s="8"/>
      <c r="N719" s="49"/>
      <c r="O719" s="49"/>
      <c r="P719" s="8"/>
      <c r="Q719" s="49"/>
      <c r="R719" s="49"/>
      <c r="S719" s="8"/>
      <c r="T719" s="49"/>
      <c r="U719" s="8">
        <f t="shared" si="41"/>
        <v>12761600</v>
      </c>
      <c r="V719" s="8">
        <f t="shared" si="42"/>
        <v>411561600</v>
      </c>
      <c r="W719" s="6">
        <f t="shared" si="43"/>
        <v>411561600</v>
      </c>
      <c r="X719" s="49"/>
      <c r="Y719" s="709"/>
    </row>
    <row r="720" spans="1:25">
      <c r="A720" s="382">
        <v>152</v>
      </c>
      <c r="B720" s="447" t="s">
        <v>1066</v>
      </c>
      <c r="C720" s="447" t="s">
        <v>1218</v>
      </c>
      <c r="D720" s="382" t="s">
        <v>995</v>
      </c>
      <c r="E720" s="388">
        <v>446400000</v>
      </c>
      <c r="F720" s="388"/>
      <c r="G720" s="8">
        <v>446400000</v>
      </c>
      <c r="H720" s="14" t="s">
        <v>996</v>
      </c>
      <c r="I720" s="8">
        <v>446400000</v>
      </c>
      <c r="J720" s="49"/>
      <c r="K720" s="49"/>
      <c r="L720" s="49"/>
      <c r="M720" s="8"/>
      <c r="N720" s="49"/>
      <c r="O720" s="49"/>
      <c r="P720" s="8"/>
      <c r="Q720" s="49"/>
      <c r="R720" s="49"/>
      <c r="S720" s="8"/>
      <c r="T720" s="49"/>
      <c r="U720" s="8">
        <f t="shared" si="41"/>
        <v>14284800</v>
      </c>
      <c r="V720" s="8">
        <f t="shared" si="42"/>
        <v>460684800</v>
      </c>
      <c r="W720" s="6">
        <f t="shared" si="43"/>
        <v>460684800</v>
      </c>
      <c r="X720" s="49"/>
      <c r="Y720" s="709"/>
    </row>
    <row r="721" spans="1:25">
      <c r="A721" s="382">
        <v>153</v>
      </c>
      <c r="B721" s="447" t="s">
        <v>1066</v>
      </c>
      <c r="C721" s="447" t="s">
        <v>1219</v>
      </c>
      <c r="D721" s="382" t="s">
        <v>995</v>
      </c>
      <c r="E721" s="388">
        <v>493900000</v>
      </c>
      <c r="F721" s="388"/>
      <c r="G721" s="8">
        <v>493900000</v>
      </c>
      <c r="H721" s="14" t="s">
        <v>996</v>
      </c>
      <c r="I721" s="8">
        <v>493900000</v>
      </c>
      <c r="J721" s="49"/>
      <c r="K721" s="49"/>
      <c r="L721" s="49"/>
      <c r="M721" s="8"/>
      <c r="N721" s="49"/>
      <c r="O721" s="49"/>
      <c r="P721" s="8"/>
      <c r="Q721" s="49"/>
      <c r="R721" s="49"/>
      <c r="S721" s="8"/>
      <c r="T721" s="49"/>
      <c r="U721" s="8">
        <f t="shared" si="41"/>
        <v>15804800</v>
      </c>
      <c r="V721" s="8">
        <f t="shared" si="42"/>
        <v>509704800</v>
      </c>
      <c r="W721" s="6">
        <f t="shared" si="43"/>
        <v>509704800</v>
      </c>
      <c r="X721" s="49"/>
      <c r="Y721" s="709"/>
    </row>
    <row r="722" spans="1:25">
      <c r="A722" s="382">
        <v>154</v>
      </c>
      <c r="B722" s="447" t="s">
        <v>1066</v>
      </c>
      <c r="C722" s="447" t="s">
        <v>1220</v>
      </c>
      <c r="D722" s="382" t="s">
        <v>995</v>
      </c>
      <c r="E722" s="388">
        <v>541500000</v>
      </c>
      <c r="F722" s="388"/>
      <c r="G722" s="8">
        <v>541500000</v>
      </c>
      <c r="H722" s="14" t="s">
        <v>996</v>
      </c>
      <c r="I722" s="8">
        <v>541500000</v>
      </c>
      <c r="J722" s="49"/>
      <c r="K722" s="49"/>
      <c r="L722" s="49"/>
      <c r="M722" s="8"/>
      <c r="N722" s="49"/>
      <c r="O722" s="49"/>
      <c r="P722" s="8"/>
      <c r="Q722" s="49"/>
      <c r="R722" s="49"/>
      <c r="S722" s="8"/>
      <c r="T722" s="49"/>
      <c r="U722" s="8">
        <f t="shared" si="41"/>
        <v>17328000</v>
      </c>
      <c r="V722" s="8">
        <f t="shared" si="42"/>
        <v>558828000</v>
      </c>
      <c r="W722" s="6">
        <f t="shared" si="43"/>
        <v>558828000</v>
      </c>
      <c r="X722" s="49"/>
      <c r="Y722" s="709"/>
    </row>
    <row r="723" spans="1:25">
      <c r="A723" s="382">
        <v>155</v>
      </c>
      <c r="B723" s="447" t="s">
        <v>1066</v>
      </c>
      <c r="C723" s="447" t="s">
        <v>1221</v>
      </c>
      <c r="D723" s="382" t="s">
        <v>995</v>
      </c>
      <c r="E723" s="388">
        <v>75100000</v>
      </c>
      <c r="F723" s="388"/>
      <c r="G723" s="8">
        <v>75100000</v>
      </c>
      <c r="H723" s="14" t="s">
        <v>996</v>
      </c>
      <c r="I723" s="8">
        <v>75100000</v>
      </c>
      <c r="J723" s="49"/>
      <c r="K723" s="49"/>
      <c r="L723" s="49"/>
      <c r="M723" s="8"/>
      <c r="N723" s="49"/>
      <c r="O723" s="49"/>
      <c r="P723" s="8"/>
      <c r="Q723" s="49"/>
      <c r="R723" s="49"/>
      <c r="S723" s="8"/>
      <c r="T723" s="49"/>
      <c r="U723" s="8">
        <f t="shared" si="41"/>
        <v>2403200</v>
      </c>
      <c r="V723" s="8">
        <f t="shared" si="42"/>
        <v>77503200</v>
      </c>
      <c r="W723" s="6">
        <f t="shared" si="43"/>
        <v>77503200</v>
      </c>
      <c r="X723" s="49"/>
      <c r="Y723" s="709"/>
    </row>
    <row r="724" spans="1:25">
      <c r="A724" s="382">
        <v>156</v>
      </c>
      <c r="B724" s="447" t="s">
        <v>1066</v>
      </c>
      <c r="C724" s="447" t="s">
        <v>1222</v>
      </c>
      <c r="D724" s="382" t="s">
        <v>995</v>
      </c>
      <c r="E724" s="388">
        <v>129500000</v>
      </c>
      <c r="F724" s="388"/>
      <c r="G724" s="8">
        <v>129500000</v>
      </c>
      <c r="H724" s="14" t="s">
        <v>996</v>
      </c>
      <c r="I724" s="8">
        <v>129500000</v>
      </c>
      <c r="J724" s="49"/>
      <c r="K724" s="49"/>
      <c r="L724" s="49"/>
      <c r="M724" s="8"/>
      <c r="N724" s="49"/>
      <c r="O724" s="49"/>
      <c r="P724" s="8"/>
      <c r="Q724" s="49"/>
      <c r="R724" s="49"/>
      <c r="S724" s="8"/>
      <c r="T724" s="49"/>
      <c r="U724" s="8">
        <f t="shared" si="41"/>
        <v>4144000</v>
      </c>
      <c r="V724" s="8">
        <f t="shared" si="42"/>
        <v>133644000</v>
      </c>
      <c r="W724" s="6">
        <f t="shared" si="43"/>
        <v>133644000</v>
      </c>
      <c r="X724" s="49"/>
      <c r="Y724" s="709"/>
    </row>
    <row r="725" spans="1:25">
      <c r="A725" s="382">
        <v>157</v>
      </c>
      <c r="B725" s="447" t="s">
        <v>1066</v>
      </c>
      <c r="C725" s="447" t="s">
        <v>1223</v>
      </c>
      <c r="D725" s="382" t="s">
        <v>995</v>
      </c>
      <c r="E725" s="388">
        <v>183900000</v>
      </c>
      <c r="F725" s="388"/>
      <c r="G725" s="8">
        <v>183900000</v>
      </c>
      <c r="H725" s="14" t="s">
        <v>996</v>
      </c>
      <c r="I725" s="8">
        <v>183900000</v>
      </c>
      <c r="J725" s="49"/>
      <c r="K725" s="49"/>
      <c r="L725" s="49"/>
      <c r="M725" s="8"/>
      <c r="N725" s="49"/>
      <c r="O725" s="49"/>
      <c r="P725" s="8"/>
      <c r="Q725" s="49"/>
      <c r="R725" s="49"/>
      <c r="S725" s="8"/>
      <c r="T725" s="49"/>
      <c r="U725" s="8">
        <f t="shared" si="41"/>
        <v>5884800</v>
      </c>
      <c r="V725" s="8">
        <f t="shared" si="42"/>
        <v>189784800</v>
      </c>
      <c r="W725" s="6">
        <f t="shared" si="43"/>
        <v>189784800</v>
      </c>
      <c r="X725" s="49"/>
      <c r="Y725" s="709"/>
    </row>
    <row r="726" spans="1:25">
      <c r="A726" s="382">
        <v>158</v>
      </c>
      <c r="B726" s="447" t="s">
        <v>1066</v>
      </c>
      <c r="C726" s="447" t="s">
        <v>1224</v>
      </c>
      <c r="D726" s="382" t="s">
        <v>995</v>
      </c>
      <c r="E726" s="388">
        <v>238200000</v>
      </c>
      <c r="F726" s="388"/>
      <c r="G726" s="8">
        <v>238200000</v>
      </c>
      <c r="H726" s="14" t="s">
        <v>996</v>
      </c>
      <c r="I726" s="8">
        <v>238200000</v>
      </c>
      <c r="J726" s="49"/>
      <c r="K726" s="49"/>
      <c r="L726" s="49"/>
      <c r="M726" s="8"/>
      <c r="N726" s="49"/>
      <c r="O726" s="49"/>
      <c r="P726" s="8"/>
      <c r="Q726" s="49"/>
      <c r="R726" s="49"/>
      <c r="S726" s="8"/>
      <c r="T726" s="49"/>
      <c r="U726" s="8">
        <f t="shared" si="41"/>
        <v>7622400</v>
      </c>
      <c r="V726" s="8">
        <f t="shared" si="42"/>
        <v>245822400</v>
      </c>
      <c r="W726" s="6">
        <f t="shared" si="43"/>
        <v>245822400</v>
      </c>
      <c r="X726" s="49"/>
      <c r="Y726" s="709"/>
    </row>
    <row r="727" spans="1:25">
      <c r="A727" s="382">
        <v>159</v>
      </c>
      <c r="B727" s="447" t="s">
        <v>1066</v>
      </c>
      <c r="C727" s="447" t="s">
        <v>1225</v>
      </c>
      <c r="D727" s="382" t="s">
        <v>995</v>
      </c>
      <c r="E727" s="388">
        <v>292600000</v>
      </c>
      <c r="F727" s="388"/>
      <c r="G727" s="8">
        <v>292600000</v>
      </c>
      <c r="H727" s="14" t="s">
        <v>996</v>
      </c>
      <c r="I727" s="8">
        <v>292600000</v>
      </c>
      <c r="J727" s="49"/>
      <c r="K727" s="49"/>
      <c r="L727" s="49"/>
      <c r="M727" s="8"/>
      <c r="N727" s="49"/>
      <c r="O727" s="49"/>
      <c r="P727" s="8"/>
      <c r="Q727" s="49"/>
      <c r="R727" s="49"/>
      <c r="S727" s="8"/>
      <c r="T727" s="49"/>
      <c r="U727" s="8">
        <f t="shared" si="41"/>
        <v>9363200</v>
      </c>
      <c r="V727" s="8">
        <f t="shared" si="42"/>
        <v>301963200</v>
      </c>
      <c r="W727" s="6">
        <f t="shared" si="43"/>
        <v>301963200</v>
      </c>
      <c r="X727" s="49"/>
      <c r="Y727" s="709"/>
    </row>
    <row r="728" spans="1:25">
      <c r="A728" s="382">
        <v>160</v>
      </c>
      <c r="B728" s="447" t="s">
        <v>1066</v>
      </c>
      <c r="C728" s="447" t="s">
        <v>1226</v>
      </c>
      <c r="D728" s="382" t="s">
        <v>995</v>
      </c>
      <c r="E728" s="388">
        <v>347000000</v>
      </c>
      <c r="F728" s="388"/>
      <c r="G728" s="8">
        <v>347000000</v>
      </c>
      <c r="H728" s="14" t="s">
        <v>996</v>
      </c>
      <c r="I728" s="8">
        <v>347000000</v>
      </c>
      <c r="J728" s="49"/>
      <c r="K728" s="49"/>
      <c r="L728" s="49"/>
      <c r="M728" s="8"/>
      <c r="N728" s="49"/>
      <c r="O728" s="49"/>
      <c r="P728" s="8"/>
      <c r="Q728" s="49"/>
      <c r="R728" s="49"/>
      <c r="S728" s="8"/>
      <c r="T728" s="49"/>
      <c r="U728" s="8">
        <f t="shared" si="41"/>
        <v>11104000</v>
      </c>
      <c r="V728" s="8">
        <f t="shared" si="42"/>
        <v>358104000</v>
      </c>
      <c r="W728" s="6">
        <f t="shared" si="43"/>
        <v>358104000</v>
      </c>
      <c r="X728" s="49"/>
      <c r="Y728" s="709"/>
    </row>
    <row r="729" spans="1:25">
      <c r="A729" s="382">
        <v>161</v>
      </c>
      <c r="B729" s="447" t="s">
        <v>1066</v>
      </c>
      <c r="C729" s="447" t="s">
        <v>1227</v>
      </c>
      <c r="D729" s="382" t="s">
        <v>995</v>
      </c>
      <c r="E729" s="388">
        <v>401400000</v>
      </c>
      <c r="F729" s="388"/>
      <c r="G729" s="8">
        <v>401400000</v>
      </c>
      <c r="H729" s="14" t="s">
        <v>996</v>
      </c>
      <c r="I729" s="8">
        <v>401400000</v>
      </c>
      <c r="J729" s="49"/>
      <c r="K729" s="49"/>
      <c r="L729" s="49"/>
      <c r="M729" s="8"/>
      <c r="N729" s="49"/>
      <c r="O729" s="49"/>
      <c r="P729" s="8"/>
      <c r="Q729" s="49"/>
      <c r="R729" s="49"/>
      <c r="S729" s="8"/>
      <c r="T729" s="49"/>
      <c r="U729" s="8">
        <f t="shared" si="41"/>
        <v>12844800</v>
      </c>
      <c r="V729" s="8">
        <f t="shared" si="42"/>
        <v>414244800</v>
      </c>
      <c r="W729" s="6">
        <f t="shared" si="43"/>
        <v>414244800</v>
      </c>
      <c r="X729" s="49"/>
      <c r="Y729" s="709"/>
    </row>
    <row r="730" spans="1:25">
      <c r="A730" s="382">
        <v>162</v>
      </c>
      <c r="B730" s="447" t="s">
        <v>1066</v>
      </c>
      <c r="C730" s="447" t="s">
        <v>1228</v>
      </c>
      <c r="D730" s="382" t="s">
        <v>995</v>
      </c>
      <c r="E730" s="388">
        <v>455800000</v>
      </c>
      <c r="F730" s="388"/>
      <c r="G730" s="8">
        <v>455800000</v>
      </c>
      <c r="H730" s="14" t="s">
        <v>996</v>
      </c>
      <c r="I730" s="8">
        <v>455800000</v>
      </c>
      <c r="J730" s="49"/>
      <c r="K730" s="49"/>
      <c r="L730" s="49"/>
      <c r="M730" s="8"/>
      <c r="N730" s="49"/>
      <c r="O730" s="49"/>
      <c r="P730" s="8"/>
      <c r="Q730" s="49"/>
      <c r="R730" s="49"/>
      <c r="S730" s="8"/>
      <c r="T730" s="49"/>
      <c r="U730" s="8">
        <f t="shared" si="41"/>
        <v>14585600</v>
      </c>
      <c r="V730" s="8">
        <f t="shared" si="42"/>
        <v>470385600</v>
      </c>
      <c r="W730" s="6">
        <f t="shared" si="43"/>
        <v>470385600</v>
      </c>
      <c r="X730" s="49"/>
      <c r="Y730" s="709"/>
    </row>
    <row r="731" spans="1:25">
      <c r="A731" s="382">
        <v>163</v>
      </c>
      <c r="B731" s="447" t="s">
        <v>1066</v>
      </c>
      <c r="C731" s="447" t="s">
        <v>1229</v>
      </c>
      <c r="D731" s="382" t="s">
        <v>995</v>
      </c>
      <c r="E731" s="388">
        <v>510100000</v>
      </c>
      <c r="F731" s="388"/>
      <c r="G731" s="8">
        <v>510100000</v>
      </c>
      <c r="H731" s="14" t="s">
        <v>996</v>
      </c>
      <c r="I731" s="8">
        <v>510100000</v>
      </c>
      <c r="J731" s="49"/>
      <c r="K731" s="49"/>
      <c r="L731" s="49"/>
      <c r="M731" s="8"/>
      <c r="N731" s="49"/>
      <c r="O731" s="49"/>
      <c r="P731" s="8"/>
      <c r="Q731" s="49"/>
      <c r="R731" s="49"/>
      <c r="S731" s="8"/>
      <c r="T731" s="49"/>
      <c r="U731" s="8">
        <f t="shared" si="41"/>
        <v>16323200</v>
      </c>
      <c r="V731" s="8">
        <f t="shared" si="42"/>
        <v>526423200</v>
      </c>
      <c r="W731" s="6">
        <f t="shared" si="43"/>
        <v>526423200</v>
      </c>
      <c r="X731" s="49"/>
      <c r="Y731" s="709"/>
    </row>
    <row r="732" spans="1:25">
      <c r="A732" s="382">
        <v>164</v>
      </c>
      <c r="B732" s="447" t="s">
        <v>1066</v>
      </c>
      <c r="C732" s="447" t="s">
        <v>1230</v>
      </c>
      <c r="D732" s="382" t="s">
        <v>995</v>
      </c>
      <c r="E732" s="388">
        <v>564500000</v>
      </c>
      <c r="F732" s="388"/>
      <c r="G732" s="8">
        <v>564500000</v>
      </c>
      <c r="H732" s="14" t="s">
        <v>996</v>
      </c>
      <c r="I732" s="8">
        <v>564500000</v>
      </c>
      <c r="J732" s="49"/>
      <c r="K732" s="49"/>
      <c r="L732" s="49"/>
      <c r="M732" s="8"/>
      <c r="N732" s="49"/>
      <c r="O732" s="49"/>
      <c r="P732" s="8"/>
      <c r="Q732" s="49"/>
      <c r="R732" s="49"/>
      <c r="S732" s="8"/>
      <c r="T732" s="49"/>
      <c r="U732" s="8">
        <f t="shared" si="41"/>
        <v>18064000</v>
      </c>
      <c r="V732" s="8">
        <f t="shared" si="42"/>
        <v>582564000</v>
      </c>
      <c r="W732" s="6">
        <f t="shared" si="43"/>
        <v>582564000</v>
      </c>
      <c r="X732" s="49"/>
      <c r="Y732" s="709"/>
    </row>
    <row r="733" spans="1:25">
      <c r="A733" s="382">
        <v>165</v>
      </c>
      <c r="B733" s="447" t="s">
        <v>1066</v>
      </c>
      <c r="C733" s="447" t="s">
        <v>1231</v>
      </c>
      <c r="D733" s="382" t="s">
        <v>995</v>
      </c>
      <c r="E733" s="388">
        <v>618900000</v>
      </c>
      <c r="F733" s="388"/>
      <c r="G733" s="8">
        <v>618900000</v>
      </c>
      <c r="H733" s="14" t="s">
        <v>996</v>
      </c>
      <c r="I733" s="8">
        <v>618900000</v>
      </c>
      <c r="J733" s="49"/>
      <c r="K733" s="49"/>
      <c r="L733" s="49"/>
      <c r="M733" s="8"/>
      <c r="N733" s="49"/>
      <c r="O733" s="49"/>
      <c r="P733" s="8"/>
      <c r="Q733" s="49"/>
      <c r="R733" s="49"/>
      <c r="S733" s="8"/>
      <c r="T733" s="49"/>
      <c r="U733" s="8">
        <f t="shared" si="41"/>
        <v>19804800</v>
      </c>
      <c r="V733" s="8">
        <f t="shared" si="42"/>
        <v>638704800</v>
      </c>
      <c r="W733" s="6">
        <f t="shared" si="43"/>
        <v>638704800</v>
      </c>
      <c r="X733" s="49"/>
      <c r="Y733" s="709"/>
    </row>
    <row r="734" spans="1:25">
      <c r="A734" s="382">
        <v>166</v>
      </c>
      <c r="B734" s="447" t="s">
        <v>1066</v>
      </c>
      <c r="C734" s="447" t="s">
        <v>1232</v>
      </c>
      <c r="D734" s="382" t="s">
        <v>995</v>
      </c>
      <c r="E734" s="388">
        <v>84500000</v>
      </c>
      <c r="F734" s="388"/>
      <c r="G734" s="8">
        <v>84500000</v>
      </c>
      <c r="H734" s="14" t="s">
        <v>996</v>
      </c>
      <c r="I734" s="8">
        <v>84500000</v>
      </c>
      <c r="J734" s="49"/>
      <c r="K734" s="49"/>
      <c r="L734" s="49"/>
      <c r="M734" s="8"/>
      <c r="N734" s="49"/>
      <c r="O734" s="49"/>
      <c r="P734" s="8"/>
      <c r="Q734" s="49"/>
      <c r="R734" s="49"/>
      <c r="S734" s="8"/>
      <c r="T734" s="49"/>
      <c r="U734" s="8">
        <f t="shared" si="41"/>
        <v>2704000</v>
      </c>
      <c r="V734" s="8">
        <f t="shared" si="42"/>
        <v>87204000</v>
      </c>
      <c r="W734" s="6">
        <f t="shared" si="43"/>
        <v>87204000</v>
      </c>
      <c r="X734" s="49"/>
      <c r="Y734" s="709"/>
    </row>
    <row r="735" spans="1:25">
      <c r="A735" s="382">
        <v>167</v>
      </c>
      <c r="B735" s="447" t="s">
        <v>1066</v>
      </c>
      <c r="C735" s="447" t="s">
        <v>1233</v>
      </c>
      <c r="D735" s="382" t="s">
        <v>995</v>
      </c>
      <c r="E735" s="388">
        <v>145700000</v>
      </c>
      <c r="F735" s="388"/>
      <c r="G735" s="8">
        <v>145700000</v>
      </c>
      <c r="H735" s="14" t="s">
        <v>996</v>
      </c>
      <c r="I735" s="8">
        <v>145700000</v>
      </c>
      <c r="J735" s="49"/>
      <c r="K735" s="49"/>
      <c r="L735" s="49"/>
      <c r="M735" s="8"/>
      <c r="N735" s="49"/>
      <c r="O735" s="49"/>
      <c r="P735" s="8"/>
      <c r="Q735" s="49"/>
      <c r="R735" s="49"/>
      <c r="S735" s="8"/>
      <c r="T735" s="49"/>
      <c r="U735" s="8">
        <f t="shared" si="41"/>
        <v>4662400</v>
      </c>
      <c r="V735" s="8">
        <f t="shared" si="42"/>
        <v>150362400</v>
      </c>
      <c r="W735" s="6">
        <f t="shared" si="43"/>
        <v>150362400</v>
      </c>
      <c r="X735" s="49"/>
      <c r="Y735" s="709"/>
    </row>
    <row r="736" spans="1:25">
      <c r="A736" s="382">
        <v>168</v>
      </c>
      <c r="B736" s="447" t="s">
        <v>1066</v>
      </c>
      <c r="C736" s="447" t="s">
        <v>1234</v>
      </c>
      <c r="D736" s="382" t="s">
        <v>995</v>
      </c>
      <c r="E736" s="388">
        <v>206800000</v>
      </c>
      <c r="F736" s="388"/>
      <c r="G736" s="8">
        <v>206800000</v>
      </c>
      <c r="H736" s="14" t="s">
        <v>996</v>
      </c>
      <c r="I736" s="8">
        <v>206800000</v>
      </c>
      <c r="J736" s="49"/>
      <c r="K736" s="49"/>
      <c r="L736" s="49"/>
      <c r="M736" s="8"/>
      <c r="N736" s="49"/>
      <c r="O736" s="49"/>
      <c r="P736" s="8"/>
      <c r="Q736" s="49"/>
      <c r="R736" s="49"/>
      <c r="S736" s="8"/>
      <c r="T736" s="49"/>
      <c r="U736" s="8">
        <f t="shared" si="41"/>
        <v>6617600</v>
      </c>
      <c r="V736" s="8">
        <f t="shared" si="42"/>
        <v>213417600</v>
      </c>
      <c r="W736" s="6">
        <f t="shared" si="43"/>
        <v>213417600</v>
      </c>
      <c r="X736" s="49"/>
      <c r="Y736" s="709"/>
    </row>
    <row r="737" spans="1:25">
      <c r="A737" s="382">
        <v>169</v>
      </c>
      <c r="B737" s="447" t="s">
        <v>1066</v>
      </c>
      <c r="C737" s="447" t="s">
        <v>1235</v>
      </c>
      <c r="D737" s="382" t="s">
        <v>995</v>
      </c>
      <c r="E737" s="388">
        <v>268000000</v>
      </c>
      <c r="F737" s="388"/>
      <c r="G737" s="8">
        <v>268000000</v>
      </c>
      <c r="H737" s="14" t="s">
        <v>996</v>
      </c>
      <c r="I737" s="8">
        <v>268000000</v>
      </c>
      <c r="J737" s="49"/>
      <c r="K737" s="49"/>
      <c r="L737" s="49"/>
      <c r="M737" s="8"/>
      <c r="N737" s="49"/>
      <c r="O737" s="49"/>
      <c r="P737" s="8"/>
      <c r="Q737" s="49"/>
      <c r="R737" s="49"/>
      <c r="S737" s="8"/>
      <c r="T737" s="49"/>
      <c r="U737" s="8">
        <f t="shared" si="41"/>
        <v>8576000</v>
      </c>
      <c r="V737" s="8">
        <f t="shared" si="42"/>
        <v>276576000</v>
      </c>
      <c r="W737" s="6">
        <f t="shared" si="43"/>
        <v>276576000</v>
      </c>
      <c r="X737" s="49"/>
      <c r="Y737" s="709"/>
    </row>
    <row r="738" spans="1:25">
      <c r="A738" s="382">
        <v>170</v>
      </c>
      <c r="B738" s="447" t="s">
        <v>1066</v>
      </c>
      <c r="C738" s="447" t="s">
        <v>1236</v>
      </c>
      <c r="D738" s="382" t="s">
        <v>995</v>
      </c>
      <c r="E738" s="388">
        <v>329200000</v>
      </c>
      <c r="F738" s="388"/>
      <c r="G738" s="8">
        <v>329200000</v>
      </c>
      <c r="H738" s="14" t="s">
        <v>996</v>
      </c>
      <c r="I738" s="8">
        <v>329200000</v>
      </c>
      <c r="J738" s="49"/>
      <c r="K738" s="49"/>
      <c r="L738" s="49"/>
      <c r="M738" s="8"/>
      <c r="N738" s="49"/>
      <c r="O738" s="49"/>
      <c r="P738" s="8"/>
      <c r="Q738" s="49"/>
      <c r="R738" s="49"/>
      <c r="S738" s="8"/>
      <c r="T738" s="49"/>
      <c r="U738" s="8">
        <f t="shared" si="41"/>
        <v>10534400</v>
      </c>
      <c r="V738" s="8">
        <f t="shared" si="42"/>
        <v>339734400</v>
      </c>
      <c r="W738" s="6">
        <f t="shared" si="43"/>
        <v>339734400</v>
      </c>
      <c r="X738" s="49"/>
      <c r="Y738" s="709"/>
    </row>
    <row r="739" spans="1:25">
      <c r="A739" s="382">
        <v>171</v>
      </c>
      <c r="B739" s="447" t="s">
        <v>1066</v>
      </c>
      <c r="C739" s="447" t="s">
        <v>1237</v>
      </c>
      <c r="D739" s="382" t="s">
        <v>995</v>
      </c>
      <c r="E739" s="388">
        <v>390400000</v>
      </c>
      <c r="F739" s="388"/>
      <c r="G739" s="8">
        <v>390400000</v>
      </c>
      <c r="H739" s="14" t="s">
        <v>996</v>
      </c>
      <c r="I739" s="8">
        <v>390400000</v>
      </c>
      <c r="J739" s="49"/>
      <c r="K739" s="49"/>
      <c r="L739" s="49"/>
      <c r="M739" s="8"/>
      <c r="N739" s="49"/>
      <c r="O739" s="49"/>
      <c r="P739" s="8"/>
      <c r="Q739" s="49"/>
      <c r="R739" s="49"/>
      <c r="S739" s="8"/>
      <c r="T739" s="49"/>
      <c r="U739" s="8">
        <f t="shared" si="41"/>
        <v>12492800</v>
      </c>
      <c r="V739" s="8">
        <f t="shared" si="42"/>
        <v>402892800</v>
      </c>
      <c r="W739" s="6">
        <f t="shared" si="43"/>
        <v>402892800</v>
      </c>
      <c r="X739" s="49"/>
      <c r="Y739" s="709"/>
    </row>
    <row r="740" spans="1:25">
      <c r="A740" s="382">
        <v>172</v>
      </c>
      <c r="B740" s="447" t="s">
        <v>1066</v>
      </c>
      <c r="C740" s="447" t="s">
        <v>1238</v>
      </c>
      <c r="D740" s="382" t="s">
        <v>995</v>
      </c>
      <c r="E740" s="388">
        <v>451500000</v>
      </c>
      <c r="F740" s="388"/>
      <c r="G740" s="8">
        <v>451500000</v>
      </c>
      <c r="H740" s="14" t="s">
        <v>996</v>
      </c>
      <c r="I740" s="8">
        <v>451500000</v>
      </c>
      <c r="J740" s="49"/>
      <c r="K740" s="49"/>
      <c r="L740" s="49"/>
      <c r="M740" s="8"/>
      <c r="N740" s="49"/>
      <c r="O740" s="49"/>
      <c r="P740" s="8"/>
      <c r="Q740" s="49"/>
      <c r="R740" s="49"/>
      <c r="S740" s="8"/>
      <c r="T740" s="49"/>
      <c r="U740" s="8">
        <f t="shared" si="41"/>
        <v>14448000</v>
      </c>
      <c r="V740" s="8">
        <f t="shared" si="42"/>
        <v>465948000</v>
      </c>
      <c r="W740" s="6">
        <f t="shared" si="43"/>
        <v>465948000</v>
      </c>
      <c r="X740" s="49"/>
      <c r="Y740" s="709"/>
    </row>
    <row r="741" spans="1:25">
      <c r="A741" s="382">
        <v>173</v>
      </c>
      <c r="B741" s="447" t="s">
        <v>1066</v>
      </c>
      <c r="C741" s="447" t="s">
        <v>1239</v>
      </c>
      <c r="D741" s="382" t="s">
        <v>995</v>
      </c>
      <c r="E741" s="388">
        <v>512700000</v>
      </c>
      <c r="F741" s="388"/>
      <c r="G741" s="8">
        <v>512700000</v>
      </c>
      <c r="H741" s="14" t="s">
        <v>996</v>
      </c>
      <c r="I741" s="8">
        <v>512700000</v>
      </c>
      <c r="J741" s="49"/>
      <c r="K741" s="49"/>
      <c r="L741" s="49"/>
      <c r="M741" s="8"/>
      <c r="N741" s="49"/>
      <c r="O741" s="49"/>
      <c r="P741" s="8"/>
      <c r="Q741" s="49"/>
      <c r="R741" s="49"/>
      <c r="S741" s="8"/>
      <c r="T741" s="49"/>
      <c r="U741" s="8">
        <f t="shared" si="41"/>
        <v>16406400</v>
      </c>
      <c r="V741" s="8">
        <f t="shared" si="42"/>
        <v>529106400</v>
      </c>
      <c r="W741" s="6">
        <f t="shared" si="43"/>
        <v>529106400</v>
      </c>
      <c r="X741" s="49"/>
      <c r="Y741" s="709"/>
    </row>
    <row r="742" spans="1:25">
      <c r="A742" s="382">
        <v>174</v>
      </c>
      <c r="B742" s="447" t="s">
        <v>1066</v>
      </c>
      <c r="C742" s="447" t="s">
        <v>1240</v>
      </c>
      <c r="D742" s="382" t="s">
        <v>995</v>
      </c>
      <c r="E742" s="388">
        <v>573900000</v>
      </c>
      <c r="F742" s="388"/>
      <c r="G742" s="8">
        <v>573900000</v>
      </c>
      <c r="H742" s="14" t="s">
        <v>996</v>
      </c>
      <c r="I742" s="8">
        <v>573900000</v>
      </c>
      <c r="J742" s="49"/>
      <c r="K742" s="49"/>
      <c r="L742" s="49"/>
      <c r="M742" s="8"/>
      <c r="N742" s="49"/>
      <c r="O742" s="49"/>
      <c r="P742" s="8"/>
      <c r="Q742" s="49"/>
      <c r="R742" s="49"/>
      <c r="S742" s="8"/>
      <c r="T742" s="49"/>
      <c r="U742" s="8">
        <f t="shared" si="41"/>
        <v>18364800</v>
      </c>
      <c r="V742" s="8">
        <f t="shared" si="42"/>
        <v>592264800</v>
      </c>
      <c r="W742" s="6">
        <f t="shared" si="43"/>
        <v>592264800</v>
      </c>
      <c r="X742" s="49"/>
      <c r="Y742" s="709"/>
    </row>
    <row r="743" spans="1:25">
      <c r="A743" s="382">
        <v>175</v>
      </c>
      <c r="B743" s="447" t="s">
        <v>1066</v>
      </c>
      <c r="C743" s="447" t="s">
        <v>1241</v>
      </c>
      <c r="D743" s="382" t="s">
        <v>995</v>
      </c>
      <c r="E743" s="388">
        <v>635100000</v>
      </c>
      <c r="F743" s="388"/>
      <c r="G743" s="8">
        <v>635100000</v>
      </c>
      <c r="H743" s="14" t="s">
        <v>996</v>
      </c>
      <c r="I743" s="8">
        <v>635100000</v>
      </c>
      <c r="J743" s="49"/>
      <c r="K743" s="49"/>
      <c r="L743" s="49"/>
      <c r="M743" s="8"/>
      <c r="N743" s="49"/>
      <c r="O743" s="49"/>
      <c r="P743" s="8"/>
      <c r="Q743" s="49"/>
      <c r="R743" s="49"/>
      <c r="S743" s="8"/>
      <c r="T743" s="49"/>
      <c r="U743" s="8">
        <f t="shared" si="41"/>
        <v>20323200</v>
      </c>
      <c r="V743" s="8">
        <f t="shared" si="42"/>
        <v>655423200</v>
      </c>
      <c r="W743" s="6">
        <f t="shared" si="43"/>
        <v>655423200</v>
      </c>
      <c r="X743" s="49"/>
      <c r="Y743" s="709"/>
    </row>
    <row r="744" spans="1:25">
      <c r="A744" s="382">
        <v>176</v>
      </c>
      <c r="B744" s="447" t="s">
        <v>1066</v>
      </c>
      <c r="C744" s="447" t="s">
        <v>1242</v>
      </c>
      <c r="D744" s="382" t="s">
        <v>995</v>
      </c>
      <c r="E744" s="388">
        <v>696300000</v>
      </c>
      <c r="F744" s="388"/>
      <c r="G744" s="8">
        <v>696300000</v>
      </c>
      <c r="H744" s="14" t="s">
        <v>996</v>
      </c>
      <c r="I744" s="8">
        <v>696300000</v>
      </c>
      <c r="J744" s="49"/>
      <c r="K744" s="49"/>
      <c r="L744" s="49"/>
      <c r="M744" s="8"/>
      <c r="N744" s="49"/>
      <c r="O744" s="49"/>
      <c r="P744" s="8"/>
      <c r="Q744" s="49"/>
      <c r="R744" s="49"/>
      <c r="S744" s="8"/>
      <c r="T744" s="49"/>
      <c r="U744" s="8">
        <f t="shared" si="41"/>
        <v>22281600</v>
      </c>
      <c r="V744" s="8">
        <f t="shared" si="42"/>
        <v>718581600</v>
      </c>
      <c r="W744" s="6">
        <f t="shared" si="43"/>
        <v>718581600</v>
      </c>
      <c r="X744" s="49"/>
      <c r="Y744" s="709"/>
    </row>
    <row r="745" spans="1:25">
      <c r="A745" s="382">
        <v>177</v>
      </c>
      <c r="B745" s="447" t="s">
        <v>1066</v>
      </c>
      <c r="C745" s="447" t="s">
        <v>1243</v>
      </c>
      <c r="D745" s="382" t="s">
        <v>995</v>
      </c>
      <c r="E745" s="388">
        <v>93900000</v>
      </c>
      <c r="F745" s="388"/>
      <c r="G745" s="8">
        <v>93900000</v>
      </c>
      <c r="H745" s="14" t="s">
        <v>996</v>
      </c>
      <c r="I745" s="8">
        <v>93900000</v>
      </c>
      <c r="J745" s="49"/>
      <c r="K745" s="49"/>
      <c r="L745" s="49"/>
      <c r="M745" s="8"/>
      <c r="N745" s="49"/>
      <c r="O745" s="49"/>
      <c r="P745" s="8"/>
      <c r="Q745" s="49"/>
      <c r="R745" s="49"/>
      <c r="S745" s="8"/>
      <c r="T745" s="49"/>
      <c r="U745" s="8">
        <f t="shared" si="41"/>
        <v>3004800</v>
      </c>
      <c r="V745" s="8">
        <f t="shared" si="42"/>
        <v>96904800</v>
      </c>
      <c r="W745" s="6">
        <f t="shared" si="43"/>
        <v>96904800</v>
      </c>
      <c r="X745" s="49"/>
      <c r="Y745" s="709"/>
    </row>
    <row r="746" spans="1:25">
      <c r="A746" s="382">
        <v>178</v>
      </c>
      <c r="B746" s="447" t="s">
        <v>1066</v>
      </c>
      <c r="C746" s="447" t="s">
        <v>1244</v>
      </c>
      <c r="D746" s="382" t="s">
        <v>995</v>
      </c>
      <c r="E746" s="388">
        <v>161900000</v>
      </c>
      <c r="F746" s="388"/>
      <c r="G746" s="8">
        <v>161900000</v>
      </c>
      <c r="H746" s="14" t="s">
        <v>996</v>
      </c>
      <c r="I746" s="8">
        <v>161900000</v>
      </c>
      <c r="J746" s="49"/>
      <c r="K746" s="49"/>
      <c r="L746" s="49"/>
      <c r="M746" s="8"/>
      <c r="N746" s="49"/>
      <c r="O746" s="49"/>
      <c r="P746" s="8"/>
      <c r="Q746" s="49"/>
      <c r="R746" s="49"/>
      <c r="S746" s="8"/>
      <c r="T746" s="49"/>
      <c r="U746" s="8">
        <f t="shared" si="41"/>
        <v>5180800</v>
      </c>
      <c r="V746" s="8">
        <f t="shared" si="42"/>
        <v>167080800</v>
      </c>
      <c r="W746" s="6">
        <f t="shared" si="43"/>
        <v>167080800</v>
      </c>
      <c r="X746" s="49"/>
      <c r="Y746" s="709"/>
    </row>
    <row r="747" spans="1:25">
      <c r="A747" s="382">
        <v>179</v>
      </c>
      <c r="B747" s="447" t="s">
        <v>1066</v>
      </c>
      <c r="C747" s="447" t="s">
        <v>1245</v>
      </c>
      <c r="D747" s="382" t="s">
        <v>995</v>
      </c>
      <c r="E747" s="388">
        <v>229800000</v>
      </c>
      <c r="F747" s="388"/>
      <c r="G747" s="8">
        <v>229800000</v>
      </c>
      <c r="H747" s="14" t="s">
        <v>996</v>
      </c>
      <c r="I747" s="8">
        <v>229800000</v>
      </c>
      <c r="J747" s="49"/>
      <c r="K747" s="49"/>
      <c r="L747" s="49"/>
      <c r="M747" s="8"/>
      <c r="N747" s="49"/>
      <c r="O747" s="49"/>
      <c r="P747" s="8"/>
      <c r="Q747" s="49"/>
      <c r="R747" s="49"/>
      <c r="S747" s="8"/>
      <c r="T747" s="49"/>
      <c r="U747" s="8">
        <f t="shared" si="41"/>
        <v>7353600</v>
      </c>
      <c r="V747" s="8">
        <f t="shared" si="42"/>
        <v>237153600</v>
      </c>
      <c r="W747" s="6">
        <f t="shared" si="43"/>
        <v>237153600</v>
      </c>
      <c r="X747" s="49"/>
      <c r="Y747" s="709"/>
    </row>
    <row r="748" spans="1:25">
      <c r="A748" s="382">
        <v>180</v>
      </c>
      <c r="B748" s="447" t="s">
        <v>1066</v>
      </c>
      <c r="C748" s="447" t="s">
        <v>1246</v>
      </c>
      <c r="D748" s="382" t="s">
        <v>995</v>
      </c>
      <c r="E748" s="388">
        <v>297800000</v>
      </c>
      <c r="F748" s="388"/>
      <c r="G748" s="8">
        <v>297800000</v>
      </c>
      <c r="H748" s="14" t="s">
        <v>996</v>
      </c>
      <c r="I748" s="8">
        <v>297800000</v>
      </c>
      <c r="J748" s="49"/>
      <c r="K748" s="49"/>
      <c r="L748" s="49"/>
      <c r="M748" s="8"/>
      <c r="N748" s="49"/>
      <c r="O748" s="49"/>
      <c r="P748" s="8"/>
      <c r="Q748" s="49"/>
      <c r="R748" s="49"/>
      <c r="S748" s="8"/>
      <c r="T748" s="49"/>
      <c r="U748" s="8">
        <f t="shared" si="41"/>
        <v>9529600</v>
      </c>
      <c r="V748" s="8">
        <f t="shared" si="42"/>
        <v>307329600</v>
      </c>
      <c r="W748" s="6">
        <f t="shared" si="43"/>
        <v>307329600</v>
      </c>
      <c r="X748" s="49"/>
      <c r="Y748" s="709"/>
    </row>
    <row r="749" spans="1:25">
      <c r="A749" s="382">
        <v>181</v>
      </c>
      <c r="B749" s="447" t="s">
        <v>1066</v>
      </c>
      <c r="C749" s="447" t="s">
        <v>1247</v>
      </c>
      <c r="D749" s="382" t="s">
        <v>995</v>
      </c>
      <c r="E749" s="388">
        <v>365800000</v>
      </c>
      <c r="F749" s="388"/>
      <c r="G749" s="8">
        <v>365800000</v>
      </c>
      <c r="H749" s="14" t="s">
        <v>996</v>
      </c>
      <c r="I749" s="8">
        <v>365800000</v>
      </c>
      <c r="J749" s="49"/>
      <c r="K749" s="49"/>
      <c r="L749" s="49"/>
      <c r="M749" s="8"/>
      <c r="N749" s="49"/>
      <c r="O749" s="49"/>
      <c r="P749" s="8"/>
      <c r="Q749" s="49"/>
      <c r="R749" s="49"/>
      <c r="S749" s="8"/>
      <c r="T749" s="49"/>
      <c r="U749" s="8">
        <f t="shared" si="41"/>
        <v>11705600</v>
      </c>
      <c r="V749" s="8">
        <f t="shared" si="42"/>
        <v>377505600</v>
      </c>
      <c r="W749" s="6">
        <f t="shared" si="43"/>
        <v>377505600</v>
      </c>
      <c r="X749" s="49"/>
      <c r="Y749" s="709"/>
    </row>
    <row r="750" spans="1:25">
      <c r="A750" s="382">
        <v>182</v>
      </c>
      <c r="B750" s="447" t="s">
        <v>1066</v>
      </c>
      <c r="C750" s="447" t="s">
        <v>1248</v>
      </c>
      <c r="D750" s="382" t="s">
        <v>995</v>
      </c>
      <c r="E750" s="388">
        <v>433800000</v>
      </c>
      <c r="F750" s="388"/>
      <c r="G750" s="8">
        <v>433800000</v>
      </c>
      <c r="H750" s="14" t="s">
        <v>996</v>
      </c>
      <c r="I750" s="8">
        <v>433800000</v>
      </c>
      <c r="J750" s="49"/>
      <c r="K750" s="49"/>
      <c r="L750" s="49"/>
      <c r="M750" s="8"/>
      <c r="N750" s="49"/>
      <c r="O750" s="49"/>
      <c r="P750" s="8"/>
      <c r="Q750" s="49"/>
      <c r="R750" s="49"/>
      <c r="S750" s="8"/>
      <c r="T750" s="49"/>
      <c r="U750" s="8">
        <f t="shared" si="41"/>
        <v>13881600</v>
      </c>
      <c r="V750" s="8">
        <f t="shared" si="42"/>
        <v>447681600</v>
      </c>
      <c r="W750" s="6">
        <f t="shared" si="43"/>
        <v>447681600</v>
      </c>
      <c r="X750" s="49"/>
      <c r="Y750" s="709"/>
    </row>
    <row r="751" spans="1:25">
      <c r="A751" s="382">
        <v>183</v>
      </c>
      <c r="B751" s="447" t="s">
        <v>1066</v>
      </c>
      <c r="C751" s="447" t="s">
        <v>1249</v>
      </c>
      <c r="D751" s="382" t="s">
        <v>995</v>
      </c>
      <c r="E751" s="388">
        <v>501700000</v>
      </c>
      <c r="F751" s="388"/>
      <c r="G751" s="8">
        <v>501700000</v>
      </c>
      <c r="H751" s="14" t="s">
        <v>996</v>
      </c>
      <c r="I751" s="8">
        <v>501700000</v>
      </c>
      <c r="J751" s="49"/>
      <c r="K751" s="49"/>
      <c r="L751" s="49"/>
      <c r="M751" s="8"/>
      <c r="N751" s="49"/>
      <c r="O751" s="49"/>
      <c r="P751" s="8"/>
      <c r="Q751" s="49"/>
      <c r="R751" s="49"/>
      <c r="S751" s="8"/>
      <c r="T751" s="49"/>
      <c r="U751" s="8">
        <f t="shared" si="41"/>
        <v>16054400</v>
      </c>
      <c r="V751" s="8">
        <f t="shared" si="42"/>
        <v>517754400</v>
      </c>
      <c r="W751" s="6">
        <f t="shared" si="43"/>
        <v>517754400</v>
      </c>
      <c r="X751" s="49"/>
      <c r="Y751" s="709"/>
    </row>
    <row r="752" spans="1:25">
      <c r="A752" s="382">
        <v>184</v>
      </c>
      <c r="B752" s="447" t="s">
        <v>1066</v>
      </c>
      <c r="C752" s="447" t="s">
        <v>1250</v>
      </c>
      <c r="D752" s="382" t="s">
        <v>995</v>
      </c>
      <c r="E752" s="388">
        <v>569700000</v>
      </c>
      <c r="F752" s="388"/>
      <c r="G752" s="8">
        <v>569700000</v>
      </c>
      <c r="H752" s="14" t="s">
        <v>996</v>
      </c>
      <c r="I752" s="8">
        <v>569700000</v>
      </c>
      <c r="J752" s="49"/>
      <c r="K752" s="49"/>
      <c r="L752" s="49"/>
      <c r="M752" s="8"/>
      <c r="N752" s="49"/>
      <c r="O752" s="49"/>
      <c r="P752" s="8"/>
      <c r="Q752" s="49"/>
      <c r="R752" s="49"/>
      <c r="S752" s="8"/>
      <c r="T752" s="49"/>
      <c r="U752" s="8">
        <f t="shared" si="41"/>
        <v>18230400</v>
      </c>
      <c r="V752" s="8">
        <f t="shared" si="42"/>
        <v>587930400</v>
      </c>
      <c r="W752" s="6">
        <f t="shared" si="43"/>
        <v>587930400</v>
      </c>
      <c r="X752" s="49"/>
      <c r="Y752" s="709"/>
    </row>
    <row r="753" spans="1:25">
      <c r="A753" s="382">
        <v>185</v>
      </c>
      <c r="B753" s="447" t="s">
        <v>1066</v>
      </c>
      <c r="C753" s="447" t="s">
        <v>1251</v>
      </c>
      <c r="D753" s="382" t="s">
        <v>995</v>
      </c>
      <c r="E753" s="388">
        <v>637700000</v>
      </c>
      <c r="F753" s="388"/>
      <c r="G753" s="8">
        <v>637700000</v>
      </c>
      <c r="H753" s="14" t="s">
        <v>996</v>
      </c>
      <c r="I753" s="8">
        <v>637700000</v>
      </c>
      <c r="J753" s="49"/>
      <c r="K753" s="49"/>
      <c r="L753" s="49"/>
      <c r="M753" s="8"/>
      <c r="N753" s="49"/>
      <c r="O753" s="49"/>
      <c r="P753" s="8"/>
      <c r="Q753" s="49"/>
      <c r="R753" s="49"/>
      <c r="S753" s="8"/>
      <c r="T753" s="49"/>
      <c r="U753" s="8">
        <f t="shared" si="41"/>
        <v>20406400</v>
      </c>
      <c r="V753" s="8">
        <f t="shared" si="42"/>
        <v>658106400</v>
      </c>
      <c r="W753" s="6">
        <f t="shared" si="43"/>
        <v>658106400</v>
      </c>
      <c r="X753" s="49"/>
      <c r="Y753" s="709"/>
    </row>
    <row r="754" spans="1:25">
      <c r="A754" s="382">
        <v>186</v>
      </c>
      <c r="B754" s="447" t="s">
        <v>1066</v>
      </c>
      <c r="C754" s="447" t="s">
        <v>1252</v>
      </c>
      <c r="D754" s="382" t="s">
        <v>995</v>
      </c>
      <c r="E754" s="388">
        <v>705700000</v>
      </c>
      <c r="F754" s="388"/>
      <c r="G754" s="8">
        <v>705700000</v>
      </c>
      <c r="H754" s="14" t="s">
        <v>996</v>
      </c>
      <c r="I754" s="8">
        <v>705700000</v>
      </c>
      <c r="J754" s="49"/>
      <c r="K754" s="49"/>
      <c r="L754" s="49"/>
      <c r="M754" s="8"/>
      <c r="N754" s="49"/>
      <c r="O754" s="49"/>
      <c r="P754" s="8"/>
      <c r="Q754" s="49"/>
      <c r="R754" s="49"/>
      <c r="S754" s="8"/>
      <c r="T754" s="49"/>
      <c r="U754" s="8">
        <f t="shared" si="41"/>
        <v>22582400</v>
      </c>
      <c r="V754" s="8">
        <f t="shared" si="42"/>
        <v>728282400</v>
      </c>
      <c r="W754" s="6">
        <f t="shared" si="43"/>
        <v>728282400</v>
      </c>
      <c r="X754" s="49"/>
      <c r="Y754" s="709"/>
    </row>
    <row r="755" spans="1:25">
      <c r="A755" s="382">
        <v>187</v>
      </c>
      <c r="B755" s="447" t="s">
        <v>1066</v>
      </c>
      <c r="C755" s="447" t="s">
        <v>1253</v>
      </c>
      <c r="D755" s="382" t="s">
        <v>995</v>
      </c>
      <c r="E755" s="388">
        <v>773600000</v>
      </c>
      <c r="F755" s="388"/>
      <c r="G755" s="8">
        <v>773600000</v>
      </c>
      <c r="H755" s="14" t="s">
        <v>996</v>
      </c>
      <c r="I755" s="8">
        <v>773600000</v>
      </c>
      <c r="J755" s="49"/>
      <c r="K755" s="49"/>
      <c r="L755" s="49"/>
      <c r="M755" s="8"/>
      <c r="N755" s="49"/>
      <c r="O755" s="49"/>
      <c r="P755" s="8"/>
      <c r="Q755" s="49"/>
      <c r="R755" s="49"/>
      <c r="S755" s="8"/>
      <c r="T755" s="49"/>
      <c r="U755" s="8">
        <f t="shared" si="41"/>
        <v>24755200</v>
      </c>
      <c r="V755" s="8">
        <f t="shared" si="42"/>
        <v>798355200</v>
      </c>
      <c r="W755" s="6">
        <f t="shared" si="43"/>
        <v>798355200</v>
      </c>
      <c r="X755" s="49"/>
      <c r="Y755" s="709"/>
    </row>
    <row r="756" spans="1:25">
      <c r="A756" s="382">
        <v>188</v>
      </c>
      <c r="B756" s="447" t="s">
        <v>1066</v>
      </c>
      <c r="C756" s="447" t="s">
        <v>1254</v>
      </c>
      <c r="D756" s="382" t="s">
        <v>995</v>
      </c>
      <c r="E756" s="388">
        <v>103300000</v>
      </c>
      <c r="F756" s="388"/>
      <c r="G756" s="8">
        <v>103300000</v>
      </c>
      <c r="H756" s="14" t="s">
        <v>996</v>
      </c>
      <c r="I756" s="8">
        <v>103300000</v>
      </c>
      <c r="J756" s="49"/>
      <c r="K756" s="49"/>
      <c r="L756" s="49"/>
      <c r="M756" s="8"/>
      <c r="N756" s="49"/>
      <c r="O756" s="49"/>
      <c r="P756" s="8"/>
      <c r="Q756" s="49"/>
      <c r="R756" s="49"/>
      <c r="S756" s="8"/>
      <c r="T756" s="49"/>
      <c r="U756" s="8">
        <f t="shared" si="41"/>
        <v>3305600</v>
      </c>
      <c r="V756" s="8">
        <f t="shared" si="42"/>
        <v>106605600</v>
      </c>
      <c r="W756" s="6">
        <f t="shared" si="43"/>
        <v>106605600</v>
      </c>
      <c r="X756" s="49"/>
      <c r="Y756" s="709"/>
    </row>
    <row r="757" spans="1:25">
      <c r="A757" s="382">
        <v>189</v>
      </c>
      <c r="B757" s="447" t="s">
        <v>1066</v>
      </c>
      <c r="C757" s="447" t="s">
        <v>1255</v>
      </c>
      <c r="D757" s="382" t="s">
        <v>995</v>
      </c>
      <c r="E757" s="388">
        <v>178000000</v>
      </c>
      <c r="F757" s="388"/>
      <c r="G757" s="8">
        <v>178000000</v>
      </c>
      <c r="H757" s="14" t="s">
        <v>996</v>
      </c>
      <c r="I757" s="8">
        <v>178000000</v>
      </c>
      <c r="J757" s="49"/>
      <c r="K757" s="49"/>
      <c r="L757" s="49"/>
      <c r="M757" s="8"/>
      <c r="N757" s="49"/>
      <c r="O757" s="49"/>
      <c r="P757" s="8"/>
      <c r="Q757" s="49"/>
      <c r="R757" s="49"/>
      <c r="S757" s="8"/>
      <c r="T757" s="49"/>
      <c r="U757" s="8">
        <f t="shared" si="41"/>
        <v>5696000</v>
      </c>
      <c r="V757" s="8">
        <f t="shared" si="42"/>
        <v>183696000</v>
      </c>
      <c r="W757" s="6">
        <f t="shared" si="43"/>
        <v>183696000</v>
      </c>
      <c r="X757" s="49"/>
      <c r="Y757" s="709"/>
    </row>
    <row r="758" spans="1:25">
      <c r="A758" s="382">
        <v>190</v>
      </c>
      <c r="B758" s="447" t="s">
        <v>1066</v>
      </c>
      <c r="C758" s="447" t="s">
        <v>1256</v>
      </c>
      <c r="D758" s="382" t="s">
        <v>995</v>
      </c>
      <c r="E758" s="388">
        <v>252800000</v>
      </c>
      <c r="F758" s="388"/>
      <c r="G758" s="8">
        <v>252800000</v>
      </c>
      <c r="H758" s="14" t="s">
        <v>996</v>
      </c>
      <c r="I758" s="8">
        <v>252800000</v>
      </c>
      <c r="J758" s="49"/>
      <c r="K758" s="49"/>
      <c r="L758" s="49"/>
      <c r="M758" s="8"/>
      <c r="N758" s="49"/>
      <c r="O758" s="49"/>
      <c r="P758" s="8"/>
      <c r="Q758" s="49"/>
      <c r="R758" s="49"/>
      <c r="S758" s="8"/>
      <c r="T758" s="49"/>
      <c r="U758" s="8">
        <f t="shared" si="41"/>
        <v>8089600</v>
      </c>
      <c r="V758" s="8">
        <f t="shared" si="42"/>
        <v>260889600</v>
      </c>
      <c r="W758" s="6">
        <f t="shared" si="43"/>
        <v>260889600</v>
      </c>
      <c r="X758" s="49"/>
      <c r="Y758" s="709"/>
    </row>
    <row r="759" spans="1:25">
      <c r="A759" s="382">
        <v>191</v>
      </c>
      <c r="B759" s="447" t="s">
        <v>1066</v>
      </c>
      <c r="C759" s="447" t="s">
        <v>1257</v>
      </c>
      <c r="D759" s="382" t="s">
        <v>995</v>
      </c>
      <c r="E759" s="388">
        <v>327600000</v>
      </c>
      <c r="F759" s="388"/>
      <c r="G759" s="8">
        <v>327600000</v>
      </c>
      <c r="H759" s="14" t="s">
        <v>996</v>
      </c>
      <c r="I759" s="8">
        <v>327600000</v>
      </c>
      <c r="J759" s="49"/>
      <c r="K759" s="49"/>
      <c r="L759" s="49"/>
      <c r="M759" s="8"/>
      <c r="N759" s="49"/>
      <c r="O759" s="49"/>
      <c r="P759" s="8"/>
      <c r="Q759" s="49"/>
      <c r="R759" s="49"/>
      <c r="S759" s="8"/>
      <c r="T759" s="49"/>
      <c r="U759" s="8">
        <f t="shared" si="41"/>
        <v>10483200</v>
      </c>
      <c r="V759" s="8">
        <f t="shared" si="42"/>
        <v>338083200</v>
      </c>
      <c r="W759" s="6">
        <f t="shared" si="43"/>
        <v>338083200</v>
      </c>
      <c r="X759" s="49"/>
      <c r="Y759" s="709"/>
    </row>
    <row r="760" spans="1:25">
      <c r="A760" s="382">
        <v>192</v>
      </c>
      <c r="B760" s="447" t="s">
        <v>1066</v>
      </c>
      <c r="C760" s="447" t="s">
        <v>1258</v>
      </c>
      <c r="D760" s="382" t="s">
        <v>995</v>
      </c>
      <c r="E760" s="388">
        <v>402400000</v>
      </c>
      <c r="F760" s="388"/>
      <c r="G760" s="8">
        <v>402400000</v>
      </c>
      <c r="H760" s="14" t="s">
        <v>996</v>
      </c>
      <c r="I760" s="8">
        <v>402400000</v>
      </c>
      <c r="J760" s="49"/>
      <c r="K760" s="49"/>
      <c r="L760" s="49"/>
      <c r="M760" s="8"/>
      <c r="N760" s="49"/>
      <c r="O760" s="49"/>
      <c r="P760" s="8"/>
      <c r="Q760" s="49"/>
      <c r="R760" s="49"/>
      <c r="S760" s="8"/>
      <c r="T760" s="49"/>
      <c r="U760" s="8">
        <f t="shared" si="41"/>
        <v>12876800</v>
      </c>
      <c r="V760" s="8">
        <f t="shared" si="42"/>
        <v>415276800</v>
      </c>
      <c r="W760" s="6">
        <f t="shared" si="43"/>
        <v>415276800</v>
      </c>
      <c r="X760" s="49"/>
      <c r="Y760" s="709"/>
    </row>
    <row r="761" spans="1:25">
      <c r="A761" s="382">
        <v>193</v>
      </c>
      <c r="B761" s="447" t="s">
        <v>1066</v>
      </c>
      <c r="C761" s="447" t="s">
        <v>1259</v>
      </c>
      <c r="D761" s="382" t="s">
        <v>995</v>
      </c>
      <c r="E761" s="388">
        <v>477100000</v>
      </c>
      <c r="F761" s="388"/>
      <c r="G761" s="8">
        <v>477100000</v>
      </c>
      <c r="H761" s="14" t="s">
        <v>996</v>
      </c>
      <c r="I761" s="8">
        <v>477100000</v>
      </c>
      <c r="J761" s="49"/>
      <c r="K761" s="49"/>
      <c r="L761" s="49"/>
      <c r="M761" s="8"/>
      <c r="N761" s="49"/>
      <c r="O761" s="49"/>
      <c r="P761" s="8"/>
      <c r="Q761" s="49"/>
      <c r="R761" s="49"/>
      <c r="S761" s="8"/>
      <c r="T761" s="49"/>
      <c r="U761" s="8">
        <f t="shared" ref="U761:U810" si="44">+I761*0.032</f>
        <v>15267200</v>
      </c>
      <c r="V761" s="8">
        <f t="shared" ref="V761:V810" si="45">+I761+U761</f>
        <v>492367200</v>
      </c>
      <c r="W761" s="6">
        <f t="shared" ref="W761:W810" si="46">ROUNDUP(V761,-2)</f>
        <v>492367200</v>
      </c>
      <c r="X761" s="49"/>
      <c r="Y761" s="709"/>
    </row>
    <row r="762" spans="1:25">
      <c r="A762" s="382">
        <v>194</v>
      </c>
      <c r="B762" s="447" t="s">
        <v>1066</v>
      </c>
      <c r="C762" s="447" t="s">
        <v>1260</v>
      </c>
      <c r="D762" s="382" t="s">
        <v>995</v>
      </c>
      <c r="E762" s="388">
        <v>551900000</v>
      </c>
      <c r="F762" s="388"/>
      <c r="G762" s="8">
        <v>551900000</v>
      </c>
      <c r="H762" s="14" t="s">
        <v>996</v>
      </c>
      <c r="I762" s="8">
        <v>551900000</v>
      </c>
      <c r="J762" s="49"/>
      <c r="K762" s="49"/>
      <c r="L762" s="49"/>
      <c r="M762" s="8"/>
      <c r="N762" s="49"/>
      <c r="O762" s="49"/>
      <c r="P762" s="8"/>
      <c r="Q762" s="49"/>
      <c r="R762" s="49"/>
      <c r="S762" s="8"/>
      <c r="T762" s="49"/>
      <c r="U762" s="8">
        <f t="shared" si="44"/>
        <v>17660800</v>
      </c>
      <c r="V762" s="8">
        <f t="shared" si="45"/>
        <v>569560800</v>
      </c>
      <c r="W762" s="6">
        <f t="shared" si="46"/>
        <v>569560800</v>
      </c>
      <c r="X762" s="49"/>
      <c r="Y762" s="709"/>
    </row>
    <row r="763" spans="1:25">
      <c r="A763" s="382">
        <v>195</v>
      </c>
      <c r="B763" s="447" t="s">
        <v>1066</v>
      </c>
      <c r="C763" s="447" t="s">
        <v>1261</v>
      </c>
      <c r="D763" s="382" t="s">
        <v>995</v>
      </c>
      <c r="E763" s="388">
        <v>626700000</v>
      </c>
      <c r="F763" s="388"/>
      <c r="G763" s="8">
        <v>626700000</v>
      </c>
      <c r="H763" s="14" t="s">
        <v>996</v>
      </c>
      <c r="I763" s="8">
        <v>626700000</v>
      </c>
      <c r="J763" s="49"/>
      <c r="K763" s="49"/>
      <c r="L763" s="49"/>
      <c r="M763" s="8"/>
      <c r="N763" s="49"/>
      <c r="O763" s="49"/>
      <c r="P763" s="8"/>
      <c r="Q763" s="49"/>
      <c r="R763" s="49"/>
      <c r="S763" s="8"/>
      <c r="T763" s="49"/>
      <c r="U763" s="8">
        <f t="shared" si="44"/>
        <v>20054400</v>
      </c>
      <c r="V763" s="8">
        <f t="shared" si="45"/>
        <v>646754400</v>
      </c>
      <c r="W763" s="6">
        <f t="shared" si="46"/>
        <v>646754400</v>
      </c>
      <c r="X763" s="49"/>
      <c r="Y763" s="709"/>
    </row>
    <row r="764" spans="1:25">
      <c r="A764" s="382">
        <v>196</v>
      </c>
      <c r="B764" s="447" t="s">
        <v>1066</v>
      </c>
      <c r="C764" s="447" t="s">
        <v>1262</v>
      </c>
      <c r="D764" s="382" t="s">
        <v>995</v>
      </c>
      <c r="E764" s="388">
        <v>701400000</v>
      </c>
      <c r="F764" s="388"/>
      <c r="G764" s="8">
        <v>701400000</v>
      </c>
      <c r="H764" s="14" t="s">
        <v>996</v>
      </c>
      <c r="I764" s="8">
        <v>701400000</v>
      </c>
      <c r="J764" s="49"/>
      <c r="K764" s="49"/>
      <c r="L764" s="49"/>
      <c r="M764" s="8"/>
      <c r="N764" s="49"/>
      <c r="O764" s="49"/>
      <c r="P764" s="8"/>
      <c r="Q764" s="49"/>
      <c r="R764" s="49"/>
      <c r="S764" s="8"/>
      <c r="T764" s="49"/>
      <c r="U764" s="8">
        <f t="shared" si="44"/>
        <v>22444800</v>
      </c>
      <c r="V764" s="8">
        <f t="shared" si="45"/>
        <v>723844800</v>
      </c>
      <c r="W764" s="6">
        <f t="shared" si="46"/>
        <v>723844800</v>
      </c>
      <c r="X764" s="49"/>
      <c r="Y764" s="709"/>
    </row>
    <row r="765" spans="1:25">
      <c r="A765" s="382">
        <v>197</v>
      </c>
      <c r="B765" s="447" t="s">
        <v>1066</v>
      </c>
      <c r="C765" s="447" t="s">
        <v>1263</v>
      </c>
      <c r="D765" s="382" t="s">
        <v>995</v>
      </c>
      <c r="E765" s="388">
        <v>776200000</v>
      </c>
      <c r="F765" s="388"/>
      <c r="G765" s="8">
        <v>776200000</v>
      </c>
      <c r="H765" s="14" t="s">
        <v>996</v>
      </c>
      <c r="I765" s="8">
        <v>776200000</v>
      </c>
      <c r="J765" s="49"/>
      <c r="K765" s="49"/>
      <c r="L765" s="49"/>
      <c r="M765" s="8"/>
      <c r="N765" s="49"/>
      <c r="O765" s="49"/>
      <c r="P765" s="8"/>
      <c r="Q765" s="49"/>
      <c r="R765" s="49"/>
      <c r="S765" s="8"/>
      <c r="T765" s="49"/>
      <c r="U765" s="8">
        <f t="shared" si="44"/>
        <v>24838400</v>
      </c>
      <c r="V765" s="8">
        <f t="shared" si="45"/>
        <v>801038400</v>
      </c>
      <c r="W765" s="6">
        <f t="shared" si="46"/>
        <v>801038400</v>
      </c>
      <c r="X765" s="49"/>
      <c r="Y765" s="709"/>
    </row>
    <row r="766" spans="1:25">
      <c r="A766" s="382">
        <v>198</v>
      </c>
      <c r="B766" s="447" t="s">
        <v>1066</v>
      </c>
      <c r="C766" s="447" t="s">
        <v>1264</v>
      </c>
      <c r="D766" s="382" t="s">
        <v>995</v>
      </c>
      <c r="E766" s="388">
        <v>851000000</v>
      </c>
      <c r="F766" s="388"/>
      <c r="G766" s="8">
        <v>851000000</v>
      </c>
      <c r="H766" s="14" t="s">
        <v>996</v>
      </c>
      <c r="I766" s="8">
        <v>851000000</v>
      </c>
      <c r="J766" s="49"/>
      <c r="K766" s="49"/>
      <c r="L766" s="49"/>
      <c r="M766" s="8"/>
      <c r="N766" s="49"/>
      <c r="O766" s="49"/>
      <c r="P766" s="8"/>
      <c r="Q766" s="49"/>
      <c r="R766" s="49"/>
      <c r="S766" s="8"/>
      <c r="T766" s="49"/>
      <c r="U766" s="8">
        <f t="shared" si="44"/>
        <v>27232000</v>
      </c>
      <c r="V766" s="8">
        <f t="shared" si="45"/>
        <v>878232000</v>
      </c>
      <c r="W766" s="6">
        <f t="shared" si="46"/>
        <v>878232000</v>
      </c>
      <c r="X766" s="49"/>
      <c r="Y766" s="709"/>
    </row>
    <row r="767" spans="1:25">
      <c r="A767" s="382">
        <v>199</v>
      </c>
      <c r="B767" s="447" t="s">
        <v>1066</v>
      </c>
      <c r="C767" s="447" t="s">
        <v>1265</v>
      </c>
      <c r="D767" s="382" t="s">
        <v>995</v>
      </c>
      <c r="E767" s="388">
        <v>112700000</v>
      </c>
      <c r="F767" s="388"/>
      <c r="G767" s="8">
        <v>112700000</v>
      </c>
      <c r="H767" s="14" t="s">
        <v>996</v>
      </c>
      <c r="I767" s="8">
        <v>112700000</v>
      </c>
      <c r="J767" s="49"/>
      <c r="K767" s="49"/>
      <c r="L767" s="49"/>
      <c r="M767" s="8"/>
      <c r="N767" s="49"/>
      <c r="O767" s="49"/>
      <c r="P767" s="8"/>
      <c r="Q767" s="49"/>
      <c r="R767" s="49"/>
      <c r="S767" s="8"/>
      <c r="T767" s="49"/>
      <c r="U767" s="8">
        <f t="shared" si="44"/>
        <v>3606400</v>
      </c>
      <c r="V767" s="8">
        <f t="shared" si="45"/>
        <v>116306400</v>
      </c>
      <c r="W767" s="6">
        <f t="shared" si="46"/>
        <v>116306400</v>
      </c>
      <c r="X767" s="49"/>
      <c r="Y767" s="709"/>
    </row>
    <row r="768" spans="1:25">
      <c r="A768" s="382">
        <v>200</v>
      </c>
      <c r="B768" s="447" t="s">
        <v>1066</v>
      </c>
      <c r="C768" s="447" t="s">
        <v>1266</v>
      </c>
      <c r="D768" s="382" t="s">
        <v>995</v>
      </c>
      <c r="E768" s="388">
        <v>194200000</v>
      </c>
      <c r="F768" s="388"/>
      <c r="G768" s="8">
        <v>194200000</v>
      </c>
      <c r="H768" s="14" t="s">
        <v>996</v>
      </c>
      <c r="I768" s="8">
        <v>194200000</v>
      </c>
      <c r="J768" s="49"/>
      <c r="K768" s="49"/>
      <c r="L768" s="49"/>
      <c r="M768" s="8"/>
      <c r="N768" s="49"/>
      <c r="O768" s="49"/>
      <c r="P768" s="8"/>
      <c r="Q768" s="49"/>
      <c r="R768" s="49"/>
      <c r="S768" s="8"/>
      <c r="T768" s="49"/>
      <c r="U768" s="8">
        <f t="shared" si="44"/>
        <v>6214400</v>
      </c>
      <c r="V768" s="8">
        <f t="shared" si="45"/>
        <v>200414400</v>
      </c>
      <c r="W768" s="6">
        <f t="shared" si="46"/>
        <v>200414400</v>
      </c>
      <c r="X768" s="49"/>
      <c r="Y768" s="709"/>
    </row>
    <row r="769" spans="1:25">
      <c r="A769" s="382">
        <v>201</v>
      </c>
      <c r="B769" s="447" t="s">
        <v>1066</v>
      </c>
      <c r="C769" s="447" t="s">
        <v>1267</v>
      </c>
      <c r="D769" s="382" t="s">
        <v>995</v>
      </c>
      <c r="E769" s="388">
        <v>275800000</v>
      </c>
      <c r="F769" s="388"/>
      <c r="G769" s="8">
        <v>275800000</v>
      </c>
      <c r="H769" s="14" t="s">
        <v>996</v>
      </c>
      <c r="I769" s="8">
        <v>275800000</v>
      </c>
      <c r="J769" s="49"/>
      <c r="K769" s="49"/>
      <c r="L769" s="49"/>
      <c r="M769" s="8"/>
      <c r="N769" s="49"/>
      <c r="O769" s="49"/>
      <c r="P769" s="8"/>
      <c r="Q769" s="49"/>
      <c r="R769" s="49"/>
      <c r="S769" s="8"/>
      <c r="T769" s="49"/>
      <c r="U769" s="8">
        <f t="shared" si="44"/>
        <v>8825600</v>
      </c>
      <c r="V769" s="8">
        <f t="shared" si="45"/>
        <v>284625600</v>
      </c>
      <c r="W769" s="6">
        <f t="shared" si="46"/>
        <v>284625600</v>
      </c>
      <c r="X769" s="49"/>
      <c r="Y769" s="709"/>
    </row>
    <row r="770" spans="1:25">
      <c r="A770" s="382">
        <v>202</v>
      </c>
      <c r="B770" s="447" t="s">
        <v>1066</v>
      </c>
      <c r="C770" s="447" t="s">
        <v>1268</v>
      </c>
      <c r="D770" s="382" t="s">
        <v>995</v>
      </c>
      <c r="E770" s="388">
        <v>357400000</v>
      </c>
      <c r="F770" s="388"/>
      <c r="G770" s="8">
        <v>357400000</v>
      </c>
      <c r="H770" s="14" t="s">
        <v>996</v>
      </c>
      <c r="I770" s="8">
        <v>357400000</v>
      </c>
      <c r="J770" s="49"/>
      <c r="K770" s="49"/>
      <c r="L770" s="49"/>
      <c r="M770" s="8"/>
      <c r="N770" s="49"/>
      <c r="O770" s="49"/>
      <c r="P770" s="8"/>
      <c r="Q770" s="49"/>
      <c r="R770" s="49"/>
      <c r="S770" s="8"/>
      <c r="T770" s="49"/>
      <c r="U770" s="8">
        <f t="shared" si="44"/>
        <v>11436800</v>
      </c>
      <c r="V770" s="8">
        <f t="shared" si="45"/>
        <v>368836800</v>
      </c>
      <c r="W770" s="6">
        <f t="shared" si="46"/>
        <v>368836800</v>
      </c>
      <c r="X770" s="49"/>
      <c r="Y770" s="709"/>
    </row>
    <row r="771" spans="1:25">
      <c r="A771" s="382">
        <v>203</v>
      </c>
      <c r="B771" s="447" t="s">
        <v>1066</v>
      </c>
      <c r="C771" s="447" t="s">
        <v>1269</v>
      </c>
      <c r="D771" s="382" t="s">
        <v>995</v>
      </c>
      <c r="E771" s="388">
        <v>438900000</v>
      </c>
      <c r="F771" s="388"/>
      <c r="G771" s="8">
        <v>438900000</v>
      </c>
      <c r="H771" s="14" t="s">
        <v>996</v>
      </c>
      <c r="I771" s="8">
        <v>438900000</v>
      </c>
      <c r="J771" s="49"/>
      <c r="K771" s="49"/>
      <c r="L771" s="49"/>
      <c r="M771" s="8"/>
      <c r="N771" s="49"/>
      <c r="O771" s="49"/>
      <c r="P771" s="8"/>
      <c r="Q771" s="49"/>
      <c r="R771" s="49"/>
      <c r="S771" s="8"/>
      <c r="T771" s="49"/>
      <c r="U771" s="8">
        <f t="shared" si="44"/>
        <v>14044800</v>
      </c>
      <c r="V771" s="8">
        <f t="shared" si="45"/>
        <v>452944800</v>
      </c>
      <c r="W771" s="6">
        <f t="shared" si="46"/>
        <v>452944800</v>
      </c>
      <c r="X771" s="49"/>
      <c r="Y771" s="709"/>
    </row>
    <row r="772" spans="1:25">
      <c r="A772" s="382">
        <v>204</v>
      </c>
      <c r="B772" s="447" t="s">
        <v>1066</v>
      </c>
      <c r="C772" s="447" t="s">
        <v>1270</v>
      </c>
      <c r="D772" s="382" t="s">
        <v>995</v>
      </c>
      <c r="E772" s="388">
        <v>520500000</v>
      </c>
      <c r="F772" s="388"/>
      <c r="G772" s="8">
        <v>520500000</v>
      </c>
      <c r="H772" s="14" t="s">
        <v>996</v>
      </c>
      <c r="I772" s="8">
        <v>520500000</v>
      </c>
      <c r="J772" s="49"/>
      <c r="K772" s="49"/>
      <c r="L772" s="49"/>
      <c r="M772" s="8"/>
      <c r="N772" s="49"/>
      <c r="O772" s="49"/>
      <c r="P772" s="8"/>
      <c r="Q772" s="49"/>
      <c r="R772" s="49"/>
      <c r="S772" s="8"/>
      <c r="T772" s="49"/>
      <c r="U772" s="8">
        <f t="shared" si="44"/>
        <v>16656000</v>
      </c>
      <c r="V772" s="8">
        <f t="shared" si="45"/>
        <v>537156000</v>
      </c>
      <c r="W772" s="6">
        <f t="shared" si="46"/>
        <v>537156000</v>
      </c>
      <c r="X772" s="49"/>
      <c r="Y772" s="709"/>
    </row>
    <row r="773" spans="1:25">
      <c r="A773" s="382">
        <v>205</v>
      </c>
      <c r="B773" s="447" t="s">
        <v>1066</v>
      </c>
      <c r="C773" s="447" t="s">
        <v>1271</v>
      </c>
      <c r="D773" s="382" t="s">
        <v>995</v>
      </c>
      <c r="E773" s="388">
        <v>602100000</v>
      </c>
      <c r="F773" s="388"/>
      <c r="G773" s="8">
        <v>602100000</v>
      </c>
      <c r="H773" s="14" t="s">
        <v>996</v>
      </c>
      <c r="I773" s="8">
        <v>602100000</v>
      </c>
      <c r="J773" s="49"/>
      <c r="K773" s="49"/>
      <c r="L773" s="49"/>
      <c r="M773" s="8"/>
      <c r="N773" s="49"/>
      <c r="O773" s="49"/>
      <c r="P773" s="8"/>
      <c r="Q773" s="49"/>
      <c r="R773" s="49"/>
      <c r="S773" s="8"/>
      <c r="T773" s="49"/>
      <c r="U773" s="8">
        <f t="shared" si="44"/>
        <v>19267200</v>
      </c>
      <c r="V773" s="8">
        <f t="shared" si="45"/>
        <v>621367200</v>
      </c>
      <c r="W773" s="6">
        <f t="shared" si="46"/>
        <v>621367200</v>
      </c>
      <c r="X773" s="49"/>
      <c r="Y773" s="709"/>
    </row>
    <row r="774" spans="1:25">
      <c r="A774" s="382">
        <v>206</v>
      </c>
      <c r="B774" s="447" t="s">
        <v>1066</v>
      </c>
      <c r="C774" s="447" t="s">
        <v>1272</v>
      </c>
      <c r="D774" s="382" t="s">
        <v>995</v>
      </c>
      <c r="E774" s="388">
        <v>683700000</v>
      </c>
      <c r="F774" s="388"/>
      <c r="G774" s="8">
        <v>683700000</v>
      </c>
      <c r="H774" s="14" t="s">
        <v>996</v>
      </c>
      <c r="I774" s="8">
        <v>683700000</v>
      </c>
      <c r="J774" s="49"/>
      <c r="K774" s="49"/>
      <c r="L774" s="49"/>
      <c r="M774" s="8"/>
      <c r="N774" s="49"/>
      <c r="O774" s="49"/>
      <c r="P774" s="8"/>
      <c r="Q774" s="49"/>
      <c r="R774" s="49"/>
      <c r="S774" s="8"/>
      <c r="T774" s="49"/>
      <c r="U774" s="8">
        <f t="shared" si="44"/>
        <v>21878400</v>
      </c>
      <c r="V774" s="8">
        <f t="shared" si="45"/>
        <v>705578400</v>
      </c>
      <c r="W774" s="6">
        <f t="shared" si="46"/>
        <v>705578400</v>
      </c>
      <c r="X774" s="49"/>
      <c r="Y774" s="709"/>
    </row>
    <row r="775" spans="1:25">
      <c r="A775" s="382">
        <v>207</v>
      </c>
      <c r="B775" s="447" t="s">
        <v>1066</v>
      </c>
      <c r="C775" s="447" t="s">
        <v>1273</v>
      </c>
      <c r="D775" s="382" t="s">
        <v>995</v>
      </c>
      <c r="E775" s="388">
        <v>765200000</v>
      </c>
      <c r="F775" s="388"/>
      <c r="G775" s="8">
        <v>765200000</v>
      </c>
      <c r="H775" s="14" t="s">
        <v>996</v>
      </c>
      <c r="I775" s="8">
        <v>765200000</v>
      </c>
      <c r="J775" s="49"/>
      <c r="K775" s="49"/>
      <c r="L775" s="49"/>
      <c r="M775" s="8"/>
      <c r="N775" s="49"/>
      <c r="O775" s="49"/>
      <c r="P775" s="8"/>
      <c r="Q775" s="49"/>
      <c r="R775" s="49"/>
      <c r="S775" s="8"/>
      <c r="T775" s="49"/>
      <c r="U775" s="8">
        <f t="shared" si="44"/>
        <v>24486400</v>
      </c>
      <c r="V775" s="8">
        <f t="shared" si="45"/>
        <v>789686400</v>
      </c>
      <c r="W775" s="6">
        <f t="shared" si="46"/>
        <v>789686400</v>
      </c>
      <c r="X775" s="49"/>
      <c r="Y775" s="709"/>
    </row>
    <row r="776" spans="1:25">
      <c r="A776" s="382">
        <v>208</v>
      </c>
      <c r="B776" s="447" t="s">
        <v>1066</v>
      </c>
      <c r="C776" s="447" t="s">
        <v>1274</v>
      </c>
      <c r="D776" s="382" t="s">
        <v>995</v>
      </c>
      <c r="E776" s="388">
        <v>846800000</v>
      </c>
      <c r="F776" s="388"/>
      <c r="G776" s="8">
        <v>846800000</v>
      </c>
      <c r="H776" s="14" t="s">
        <v>996</v>
      </c>
      <c r="I776" s="8">
        <v>846800000</v>
      </c>
      <c r="J776" s="49"/>
      <c r="K776" s="49"/>
      <c r="L776" s="49"/>
      <c r="M776" s="8"/>
      <c r="N776" s="49"/>
      <c r="O776" s="49"/>
      <c r="P776" s="8"/>
      <c r="Q776" s="49"/>
      <c r="R776" s="49"/>
      <c r="S776" s="8"/>
      <c r="T776" s="49"/>
      <c r="U776" s="8">
        <f t="shared" si="44"/>
        <v>27097600</v>
      </c>
      <c r="V776" s="8">
        <f t="shared" si="45"/>
        <v>873897600</v>
      </c>
      <c r="W776" s="6">
        <f t="shared" si="46"/>
        <v>873897600</v>
      </c>
      <c r="X776" s="49"/>
      <c r="Y776" s="709"/>
    </row>
    <row r="777" spans="1:25">
      <c r="A777" s="382">
        <v>209</v>
      </c>
      <c r="B777" s="447" t="s">
        <v>1066</v>
      </c>
      <c r="C777" s="447" t="s">
        <v>1275</v>
      </c>
      <c r="D777" s="382" t="s">
        <v>995</v>
      </c>
      <c r="E777" s="388">
        <v>928400000</v>
      </c>
      <c r="F777" s="388"/>
      <c r="G777" s="8">
        <v>928400000</v>
      </c>
      <c r="H777" s="14" t="s">
        <v>996</v>
      </c>
      <c r="I777" s="8">
        <v>928400000</v>
      </c>
      <c r="J777" s="49"/>
      <c r="K777" s="49"/>
      <c r="L777" s="49"/>
      <c r="M777" s="8"/>
      <c r="N777" s="49"/>
      <c r="O777" s="49"/>
      <c r="P777" s="8"/>
      <c r="Q777" s="49"/>
      <c r="R777" s="49"/>
      <c r="S777" s="8"/>
      <c r="T777" s="49"/>
      <c r="U777" s="8">
        <f t="shared" si="44"/>
        <v>29708800</v>
      </c>
      <c r="V777" s="8">
        <f t="shared" si="45"/>
        <v>958108800</v>
      </c>
      <c r="W777" s="6">
        <f t="shared" si="46"/>
        <v>958108800</v>
      </c>
      <c r="X777" s="49"/>
      <c r="Y777" s="709"/>
    </row>
    <row r="778" spans="1:25">
      <c r="A778" s="382">
        <v>210</v>
      </c>
      <c r="B778" s="447" t="s">
        <v>1066</v>
      </c>
      <c r="C778" s="447" t="s">
        <v>1276</v>
      </c>
      <c r="D778" s="382" t="s">
        <v>995</v>
      </c>
      <c r="E778" s="388">
        <v>122100000</v>
      </c>
      <c r="F778" s="388"/>
      <c r="G778" s="8">
        <v>122100000</v>
      </c>
      <c r="H778" s="14" t="s">
        <v>996</v>
      </c>
      <c r="I778" s="8">
        <v>122100000</v>
      </c>
      <c r="J778" s="49"/>
      <c r="K778" s="49"/>
      <c r="L778" s="49"/>
      <c r="M778" s="8"/>
      <c r="N778" s="49"/>
      <c r="O778" s="49"/>
      <c r="P778" s="8"/>
      <c r="Q778" s="49"/>
      <c r="R778" s="49"/>
      <c r="S778" s="8"/>
      <c r="T778" s="49"/>
      <c r="U778" s="8">
        <f t="shared" si="44"/>
        <v>3907200</v>
      </c>
      <c r="V778" s="8">
        <f t="shared" si="45"/>
        <v>126007200</v>
      </c>
      <c r="W778" s="6">
        <f t="shared" si="46"/>
        <v>126007200</v>
      </c>
      <c r="X778" s="49"/>
      <c r="Y778" s="709"/>
    </row>
    <row r="779" spans="1:25">
      <c r="A779" s="382">
        <v>211</v>
      </c>
      <c r="B779" s="447" t="s">
        <v>1066</v>
      </c>
      <c r="C779" s="447" t="s">
        <v>1277</v>
      </c>
      <c r="D779" s="382" t="s">
        <v>995</v>
      </c>
      <c r="E779" s="388">
        <v>210400000</v>
      </c>
      <c r="F779" s="388"/>
      <c r="G779" s="8">
        <v>210400000</v>
      </c>
      <c r="H779" s="14" t="s">
        <v>996</v>
      </c>
      <c r="I779" s="8">
        <v>210400000</v>
      </c>
      <c r="J779" s="49"/>
      <c r="K779" s="49"/>
      <c r="L779" s="49"/>
      <c r="M779" s="8"/>
      <c r="N779" s="49"/>
      <c r="O779" s="49"/>
      <c r="P779" s="8"/>
      <c r="Q779" s="49"/>
      <c r="R779" s="49"/>
      <c r="S779" s="8"/>
      <c r="T779" s="49"/>
      <c r="U779" s="8">
        <f t="shared" si="44"/>
        <v>6732800</v>
      </c>
      <c r="V779" s="8">
        <f t="shared" si="45"/>
        <v>217132800</v>
      </c>
      <c r="W779" s="6">
        <f t="shared" si="46"/>
        <v>217132800</v>
      </c>
      <c r="X779" s="49"/>
      <c r="Y779" s="709"/>
    </row>
    <row r="780" spans="1:25">
      <c r="A780" s="382">
        <v>212</v>
      </c>
      <c r="B780" s="447" t="s">
        <v>1066</v>
      </c>
      <c r="C780" s="447" t="s">
        <v>1278</v>
      </c>
      <c r="D780" s="382" t="s">
        <v>995</v>
      </c>
      <c r="E780" s="388">
        <v>298800000</v>
      </c>
      <c r="F780" s="388"/>
      <c r="G780" s="8">
        <v>298800000</v>
      </c>
      <c r="H780" s="14" t="s">
        <v>996</v>
      </c>
      <c r="I780" s="8">
        <v>298800000</v>
      </c>
      <c r="J780" s="49"/>
      <c r="K780" s="49"/>
      <c r="L780" s="49"/>
      <c r="M780" s="8"/>
      <c r="N780" s="49"/>
      <c r="O780" s="49"/>
      <c r="P780" s="8"/>
      <c r="Q780" s="49"/>
      <c r="R780" s="49"/>
      <c r="S780" s="8"/>
      <c r="T780" s="49"/>
      <c r="U780" s="8">
        <f t="shared" si="44"/>
        <v>9561600</v>
      </c>
      <c r="V780" s="8">
        <f t="shared" si="45"/>
        <v>308361600</v>
      </c>
      <c r="W780" s="6">
        <f t="shared" si="46"/>
        <v>308361600</v>
      </c>
      <c r="X780" s="49"/>
      <c r="Y780" s="709"/>
    </row>
    <row r="781" spans="1:25">
      <c r="A781" s="382">
        <v>213</v>
      </c>
      <c r="B781" s="447" t="s">
        <v>1066</v>
      </c>
      <c r="C781" s="447" t="s">
        <v>1279</v>
      </c>
      <c r="D781" s="382" t="s">
        <v>995</v>
      </c>
      <c r="E781" s="388">
        <v>387200000</v>
      </c>
      <c r="F781" s="388"/>
      <c r="G781" s="8">
        <v>387200000</v>
      </c>
      <c r="H781" s="14" t="s">
        <v>996</v>
      </c>
      <c r="I781" s="8">
        <v>387200000</v>
      </c>
      <c r="J781" s="49"/>
      <c r="K781" s="49"/>
      <c r="L781" s="49"/>
      <c r="M781" s="8"/>
      <c r="N781" s="49"/>
      <c r="O781" s="49"/>
      <c r="P781" s="8"/>
      <c r="Q781" s="49"/>
      <c r="R781" s="49"/>
      <c r="S781" s="8"/>
      <c r="T781" s="49"/>
      <c r="U781" s="8">
        <f t="shared" si="44"/>
        <v>12390400</v>
      </c>
      <c r="V781" s="8">
        <f t="shared" si="45"/>
        <v>399590400</v>
      </c>
      <c r="W781" s="6">
        <f t="shared" si="46"/>
        <v>399590400</v>
      </c>
      <c r="X781" s="49"/>
      <c r="Y781" s="709"/>
    </row>
    <row r="782" spans="1:25">
      <c r="A782" s="382">
        <v>214</v>
      </c>
      <c r="B782" s="447" t="s">
        <v>1066</v>
      </c>
      <c r="C782" s="447" t="s">
        <v>1280</v>
      </c>
      <c r="D782" s="382" t="s">
        <v>995</v>
      </c>
      <c r="E782" s="388">
        <v>475500000</v>
      </c>
      <c r="F782" s="388"/>
      <c r="G782" s="8">
        <v>475500000</v>
      </c>
      <c r="H782" s="14" t="s">
        <v>996</v>
      </c>
      <c r="I782" s="8">
        <v>475500000</v>
      </c>
      <c r="J782" s="49"/>
      <c r="K782" s="49"/>
      <c r="L782" s="49"/>
      <c r="M782" s="8"/>
      <c r="N782" s="49"/>
      <c r="O782" s="49"/>
      <c r="P782" s="8"/>
      <c r="Q782" s="49"/>
      <c r="R782" s="49"/>
      <c r="S782" s="8"/>
      <c r="T782" s="49"/>
      <c r="U782" s="8">
        <f t="shared" si="44"/>
        <v>15216000</v>
      </c>
      <c r="V782" s="8">
        <f t="shared" si="45"/>
        <v>490716000</v>
      </c>
      <c r="W782" s="6">
        <f t="shared" si="46"/>
        <v>490716000</v>
      </c>
      <c r="X782" s="49"/>
      <c r="Y782" s="709"/>
    </row>
    <row r="783" spans="1:25">
      <c r="A783" s="382">
        <v>215</v>
      </c>
      <c r="B783" s="447" t="s">
        <v>1066</v>
      </c>
      <c r="C783" s="447" t="s">
        <v>1281</v>
      </c>
      <c r="D783" s="382" t="s">
        <v>995</v>
      </c>
      <c r="E783" s="388">
        <v>563900000</v>
      </c>
      <c r="F783" s="388"/>
      <c r="G783" s="8">
        <v>563900000</v>
      </c>
      <c r="H783" s="14" t="s">
        <v>996</v>
      </c>
      <c r="I783" s="8">
        <v>563900000</v>
      </c>
      <c r="J783" s="49"/>
      <c r="K783" s="49"/>
      <c r="L783" s="49"/>
      <c r="M783" s="8"/>
      <c r="N783" s="49"/>
      <c r="O783" s="49"/>
      <c r="P783" s="8"/>
      <c r="Q783" s="49"/>
      <c r="R783" s="49"/>
      <c r="S783" s="8"/>
      <c r="T783" s="49"/>
      <c r="U783" s="8">
        <f t="shared" si="44"/>
        <v>18044800</v>
      </c>
      <c r="V783" s="8">
        <f t="shared" si="45"/>
        <v>581944800</v>
      </c>
      <c r="W783" s="6">
        <f t="shared" si="46"/>
        <v>581944800</v>
      </c>
      <c r="X783" s="49"/>
      <c r="Y783" s="709"/>
    </row>
    <row r="784" spans="1:25">
      <c r="A784" s="382">
        <v>216</v>
      </c>
      <c r="B784" s="447" t="s">
        <v>1066</v>
      </c>
      <c r="C784" s="447" t="s">
        <v>1282</v>
      </c>
      <c r="D784" s="382" t="s">
        <v>995</v>
      </c>
      <c r="E784" s="388">
        <v>652300000</v>
      </c>
      <c r="F784" s="388"/>
      <c r="G784" s="8">
        <v>652300000</v>
      </c>
      <c r="H784" s="14" t="s">
        <v>996</v>
      </c>
      <c r="I784" s="8">
        <v>652300000</v>
      </c>
      <c r="J784" s="49"/>
      <c r="K784" s="49"/>
      <c r="L784" s="49"/>
      <c r="M784" s="8"/>
      <c r="N784" s="49"/>
      <c r="O784" s="49"/>
      <c r="P784" s="8"/>
      <c r="Q784" s="49"/>
      <c r="R784" s="49"/>
      <c r="S784" s="8"/>
      <c r="T784" s="49"/>
      <c r="U784" s="8">
        <f t="shared" si="44"/>
        <v>20873600</v>
      </c>
      <c r="V784" s="8">
        <f t="shared" si="45"/>
        <v>673173600</v>
      </c>
      <c r="W784" s="6">
        <f t="shared" si="46"/>
        <v>673173600</v>
      </c>
      <c r="X784" s="49"/>
      <c r="Y784" s="709"/>
    </row>
    <row r="785" spans="1:25">
      <c r="A785" s="382">
        <v>217</v>
      </c>
      <c r="B785" s="447" t="s">
        <v>1066</v>
      </c>
      <c r="C785" s="447" t="s">
        <v>1283</v>
      </c>
      <c r="D785" s="382" t="s">
        <v>995</v>
      </c>
      <c r="E785" s="388">
        <v>740600000</v>
      </c>
      <c r="F785" s="388"/>
      <c r="G785" s="8">
        <v>740600000</v>
      </c>
      <c r="H785" s="14" t="s">
        <v>996</v>
      </c>
      <c r="I785" s="8">
        <v>740600000</v>
      </c>
      <c r="J785" s="49"/>
      <c r="K785" s="49"/>
      <c r="L785" s="49"/>
      <c r="M785" s="8"/>
      <c r="N785" s="49"/>
      <c r="O785" s="49"/>
      <c r="P785" s="8"/>
      <c r="Q785" s="49"/>
      <c r="R785" s="49"/>
      <c r="S785" s="8"/>
      <c r="T785" s="49"/>
      <c r="U785" s="8">
        <f t="shared" si="44"/>
        <v>23699200</v>
      </c>
      <c r="V785" s="8">
        <f t="shared" si="45"/>
        <v>764299200</v>
      </c>
      <c r="W785" s="6">
        <f t="shared" si="46"/>
        <v>764299200</v>
      </c>
      <c r="X785" s="49"/>
      <c r="Y785" s="709"/>
    </row>
    <row r="786" spans="1:25">
      <c r="A786" s="382">
        <v>218</v>
      </c>
      <c r="B786" s="447" t="s">
        <v>1066</v>
      </c>
      <c r="C786" s="447" t="s">
        <v>1284</v>
      </c>
      <c r="D786" s="382" t="s">
        <v>995</v>
      </c>
      <c r="E786" s="388">
        <v>829000000</v>
      </c>
      <c r="F786" s="388"/>
      <c r="G786" s="8">
        <v>829000000</v>
      </c>
      <c r="H786" s="14" t="s">
        <v>996</v>
      </c>
      <c r="I786" s="8">
        <v>829000000</v>
      </c>
      <c r="J786" s="49"/>
      <c r="K786" s="49"/>
      <c r="L786" s="49"/>
      <c r="M786" s="8"/>
      <c r="N786" s="49"/>
      <c r="O786" s="49"/>
      <c r="P786" s="8"/>
      <c r="Q786" s="49"/>
      <c r="R786" s="49"/>
      <c r="S786" s="8"/>
      <c r="T786" s="49"/>
      <c r="U786" s="8">
        <f t="shared" si="44"/>
        <v>26528000</v>
      </c>
      <c r="V786" s="8">
        <f t="shared" si="45"/>
        <v>855528000</v>
      </c>
      <c r="W786" s="6">
        <f t="shared" si="46"/>
        <v>855528000</v>
      </c>
      <c r="X786" s="49"/>
      <c r="Y786" s="709"/>
    </row>
    <row r="787" spans="1:25">
      <c r="A787" s="382">
        <v>219</v>
      </c>
      <c r="B787" s="447" t="s">
        <v>1066</v>
      </c>
      <c r="C787" s="447" t="s">
        <v>1285</v>
      </c>
      <c r="D787" s="382" t="s">
        <v>995</v>
      </c>
      <c r="E787" s="388">
        <v>917400000</v>
      </c>
      <c r="F787" s="388"/>
      <c r="G787" s="8">
        <v>917400000</v>
      </c>
      <c r="H787" s="14" t="s">
        <v>996</v>
      </c>
      <c r="I787" s="8">
        <v>917400000</v>
      </c>
      <c r="J787" s="49"/>
      <c r="K787" s="49"/>
      <c r="L787" s="49"/>
      <c r="M787" s="8"/>
      <c r="N787" s="49"/>
      <c r="O787" s="49"/>
      <c r="P787" s="8"/>
      <c r="Q787" s="49"/>
      <c r="R787" s="49"/>
      <c r="S787" s="8"/>
      <c r="T787" s="49"/>
      <c r="U787" s="8">
        <f t="shared" si="44"/>
        <v>29356800</v>
      </c>
      <c r="V787" s="8">
        <f t="shared" si="45"/>
        <v>946756800</v>
      </c>
      <c r="W787" s="6">
        <f t="shared" si="46"/>
        <v>946756800</v>
      </c>
      <c r="X787" s="49"/>
      <c r="Y787" s="709"/>
    </row>
    <row r="788" spans="1:25">
      <c r="A788" s="382">
        <v>220</v>
      </c>
      <c r="B788" s="447" t="s">
        <v>1066</v>
      </c>
      <c r="C788" s="447" t="s">
        <v>1286</v>
      </c>
      <c r="D788" s="382" t="s">
        <v>995</v>
      </c>
      <c r="E788" s="388">
        <v>1005700000</v>
      </c>
      <c r="F788" s="388"/>
      <c r="G788" s="8">
        <v>1005700000</v>
      </c>
      <c r="H788" s="14" t="s">
        <v>996</v>
      </c>
      <c r="I788" s="8">
        <v>1005700000</v>
      </c>
      <c r="J788" s="49"/>
      <c r="K788" s="49"/>
      <c r="L788" s="49"/>
      <c r="M788" s="8"/>
      <c r="N788" s="49"/>
      <c r="O788" s="49"/>
      <c r="P788" s="8"/>
      <c r="Q788" s="49"/>
      <c r="R788" s="49"/>
      <c r="S788" s="8"/>
      <c r="T788" s="49"/>
      <c r="U788" s="8">
        <f t="shared" si="44"/>
        <v>32182400</v>
      </c>
      <c r="V788" s="8">
        <f t="shared" si="45"/>
        <v>1037882400</v>
      </c>
      <c r="W788" s="6">
        <f t="shared" si="46"/>
        <v>1037882400</v>
      </c>
      <c r="X788" s="49"/>
      <c r="Y788" s="709"/>
    </row>
    <row r="789" spans="1:25">
      <c r="A789" s="382">
        <v>221</v>
      </c>
      <c r="B789" s="447" t="s">
        <v>1066</v>
      </c>
      <c r="C789" s="447" t="s">
        <v>1287</v>
      </c>
      <c r="D789" s="382" t="s">
        <v>995</v>
      </c>
      <c r="E789" s="388">
        <v>131400000</v>
      </c>
      <c r="F789" s="388"/>
      <c r="G789" s="8">
        <v>131400000</v>
      </c>
      <c r="H789" s="14" t="s">
        <v>996</v>
      </c>
      <c r="I789" s="8">
        <v>131400000</v>
      </c>
      <c r="J789" s="49"/>
      <c r="K789" s="49"/>
      <c r="L789" s="49"/>
      <c r="M789" s="8"/>
      <c r="N789" s="49"/>
      <c r="O789" s="49"/>
      <c r="P789" s="8"/>
      <c r="Q789" s="49"/>
      <c r="R789" s="49"/>
      <c r="S789" s="8"/>
      <c r="T789" s="49"/>
      <c r="U789" s="8">
        <f t="shared" si="44"/>
        <v>4204800</v>
      </c>
      <c r="V789" s="8">
        <f t="shared" si="45"/>
        <v>135604800</v>
      </c>
      <c r="W789" s="6">
        <f t="shared" si="46"/>
        <v>135604800</v>
      </c>
      <c r="X789" s="49"/>
      <c r="Y789" s="709"/>
    </row>
    <row r="790" spans="1:25">
      <c r="A790" s="382">
        <v>222</v>
      </c>
      <c r="B790" s="447" t="s">
        <v>1066</v>
      </c>
      <c r="C790" s="447" t="s">
        <v>1288</v>
      </c>
      <c r="D790" s="382" t="s">
        <v>995</v>
      </c>
      <c r="E790" s="388">
        <v>226600000</v>
      </c>
      <c r="F790" s="388"/>
      <c r="G790" s="8">
        <v>226600000</v>
      </c>
      <c r="H790" s="14" t="s">
        <v>996</v>
      </c>
      <c r="I790" s="8">
        <v>226600000</v>
      </c>
      <c r="J790" s="49"/>
      <c r="K790" s="49"/>
      <c r="L790" s="49"/>
      <c r="M790" s="8"/>
      <c r="N790" s="49"/>
      <c r="O790" s="49"/>
      <c r="P790" s="8"/>
      <c r="Q790" s="49"/>
      <c r="R790" s="49"/>
      <c r="S790" s="8"/>
      <c r="T790" s="49"/>
      <c r="U790" s="8">
        <f t="shared" si="44"/>
        <v>7251200</v>
      </c>
      <c r="V790" s="8">
        <f t="shared" si="45"/>
        <v>233851200</v>
      </c>
      <c r="W790" s="6">
        <f t="shared" si="46"/>
        <v>233851200</v>
      </c>
      <c r="X790" s="49"/>
      <c r="Y790" s="709"/>
    </row>
    <row r="791" spans="1:25">
      <c r="A791" s="382">
        <v>223</v>
      </c>
      <c r="B791" s="447" t="s">
        <v>1066</v>
      </c>
      <c r="C791" s="447" t="s">
        <v>1289</v>
      </c>
      <c r="D791" s="382" t="s">
        <v>995</v>
      </c>
      <c r="E791" s="388">
        <v>321800000</v>
      </c>
      <c r="F791" s="388"/>
      <c r="G791" s="8">
        <v>321800000</v>
      </c>
      <c r="H791" s="14" t="s">
        <v>996</v>
      </c>
      <c r="I791" s="8">
        <v>321800000</v>
      </c>
      <c r="J791" s="49"/>
      <c r="K791" s="49"/>
      <c r="L791" s="49"/>
      <c r="M791" s="8"/>
      <c r="N791" s="49"/>
      <c r="O791" s="49"/>
      <c r="P791" s="8"/>
      <c r="Q791" s="49"/>
      <c r="R791" s="49"/>
      <c r="S791" s="8"/>
      <c r="T791" s="49"/>
      <c r="U791" s="8">
        <f t="shared" si="44"/>
        <v>10297600</v>
      </c>
      <c r="V791" s="8">
        <f t="shared" si="45"/>
        <v>332097600</v>
      </c>
      <c r="W791" s="6">
        <f t="shared" si="46"/>
        <v>332097600</v>
      </c>
      <c r="X791" s="49"/>
      <c r="Y791" s="709"/>
    </row>
    <row r="792" spans="1:25">
      <c r="A792" s="382">
        <v>224</v>
      </c>
      <c r="B792" s="447" t="s">
        <v>1066</v>
      </c>
      <c r="C792" s="447" t="s">
        <v>1290</v>
      </c>
      <c r="D792" s="382" t="s">
        <v>995</v>
      </c>
      <c r="E792" s="388">
        <v>416900000</v>
      </c>
      <c r="F792" s="388"/>
      <c r="G792" s="8">
        <v>416900000</v>
      </c>
      <c r="H792" s="14" t="s">
        <v>996</v>
      </c>
      <c r="I792" s="8">
        <v>416900000</v>
      </c>
      <c r="J792" s="49"/>
      <c r="K792" s="49"/>
      <c r="L792" s="49"/>
      <c r="M792" s="8"/>
      <c r="N792" s="49"/>
      <c r="O792" s="49"/>
      <c r="P792" s="8"/>
      <c r="Q792" s="49"/>
      <c r="R792" s="49"/>
      <c r="S792" s="8"/>
      <c r="T792" s="49"/>
      <c r="U792" s="8">
        <f t="shared" si="44"/>
        <v>13340800</v>
      </c>
      <c r="V792" s="8">
        <f t="shared" si="45"/>
        <v>430240800</v>
      </c>
      <c r="W792" s="6">
        <f t="shared" si="46"/>
        <v>430240800</v>
      </c>
      <c r="X792" s="49"/>
      <c r="Y792" s="709"/>
    </row>
    <row r="793" spans="1:25">
      <c r="A793" s="382">
        <v>225</v>
      </c>
      <c r="B793" s="447" t="s">
        <v>1066</v>
      </c>
      <c r="C793" s="447" t="s">
        <v>1291</v>
      </c>
      <c r="D793" s="382" t="s">
        <v>995</v>
      </c>
      <c r="E793" s="388">
        <v>512100000</v>
      </c>
      <c r="F793" s="388"/>
      <c r="G793" s="8">
        <v>512100000</v>
      </c>
      <c r="H793" s="14" t="s">
        <v>996</v>
      </c>
      <c r="I793" s="8">
        <v>512100000</v>
      </c>
      <c r="J793" s="49"/>
      <c r="K793" s="49"/>
      <c r="L793" s="49"/>
      <c r="M793" s="8"/>
      <c r="N793" s="49"/>
      <c r="O793" s="49"/>
      <c r="P793" s="8"/>
      <c r="Q793" s="49"/>
      <c r="R793" s="49"/>
      <c r="S793" s="8"/>
      <c r="T793" s="49"/>
      <c r="U793" s="8">
        <f t="shared" si="44"/>
        <v>16387200</v>
      </c>
      <c r="V793" s="8">
        <f t="shared" si="45"/>
        <v>528487200</v>
      </c>
      <c r="W793" s="6">
        <f t="shared" si="46"/>
        <v>528487200</v>
      </c>
      <c r="X793" s="49"/>
      <c r="Y793" s="709"/>
    </row>
    <row r="794" spans="1:25">
      <c r="A794" s="382">
        <v>226</v>
      </c>
      <c r="B794" s="447" t="s">
        <v>1066</v>
      </c>
      <c r="C794" s="447" t="s">
        <v>1292</v>
      </c>
      <c r="D794" s="382" t="s">
        <v>995</v>
      </c>
      <c r="E794" s="388">
        <v>607300000</v>
      </c>
      <c r="F794" s="388"/>
      <c r="G794" s="8">
        <v>607300000</v>
      </c>
      <c r="H794" s="14" t="s">
        <v>996</v>
      </c>
      <c r="I794" s="8">
        <v>607300000</v>
      </c>
      <c r="J794" s="49"/>
      <c r="K794" s="49"/>
      <c r="L794" s="49"/>
      <c r="M794" s="8"/>
      <c r="N794" s="49"/>
      <c r="O794" s="49"/>
      <c r="P794" s="8"/>
      <c r="Q794" s="49"/>
      <c r="R794" s="49"/>
      <c r="S794" s="8"/>
      <c r="T794" s="49"/>
      <c r="U794" s="8">
        <f t="shared" si="44"/>
        <v>19433600</v>
      </c>
      <c r="V794" s="8">
        <f t="shared" si="45"/>
        <v>626733600</v>
      </c>
      <c r="W794" s="6">
        <f t="shared" si="46"/>
        <v>626733600</v>
      </c>
      <c r="X794" s="49"/>
      <c r="Y794" s="709"/>
    </row>
    <row r="795" spans="1:25">
      <c r="A795" s="382">
        <v>227</v>
      </c>
      <c r="B795" s="447" t="s">
        <v>1066</v>
      </c>
      <c r="C795" s="447" t="s">
        <v>1293</v>
      </c>
      <c r="D795" s="382" t="s">
        <v>995</v>
      </c>
      <c r="E795" s="388">
        <v>702400000</v>
      </c>
      <c r="F795" s="388"/>
      <c r="G795" s="8">
        <v>702400000</v>
      </c>
      <c r="H795" s="14" t="s">
        <v>996</v>
      </c>
      <c r="I795" s="8">
        <v>702400000</v>
      </c>
      <c r="J795" s="49"/>
      <c r="K795" s="49"/>
      <c r="L795" s="49"/>
      <c r="M795" s="8"/>
      <c r="N795" s="49"/>
      <c r="O795" s="49"/>
      <c r="P795" s="8"/>
      <c r="Q795" s="49"/>
      <c r="R795" s="49"/>
      <c r="S795" s="8"/>
      <c r="T795" s="49"/>
      <c r="U795" s="8">
        <f t="shared" si="44"/>
        <v>22476800</v>
      </c>
      <c r="V795" s="8">
        <f t="shared" si="45"/>
        <v>724876800</v>
      </c>
      <c r="W795" s="6">
        <f t="shared" si="46"/>
        <v>724876800</v>
      </c>
      <c r="X795" s="49"/>
      <c r="Y795" s="709"/>
    </row>
    <row r="796" spans="1:25">
      <c r="A796" s="382">
        <v>228</v>
      </c>
      <c r="B796" s="447" t="s">
        <v>1066</v>
      </c>
      <c r="C796" s="447" t="s">
        <v>1294</v>
      </c>
      <c r="D796" s="382" t="s">
        <v>995</v>
      </c>
      <c r="E796" s="388">
        <v>797600000</v>
      </c>
      <c r="F796" s="388"/>
      <c r="G796" s="8">
        <v>797600000</v>
      </c>
      <c r="H796" s="14" t="s">
        <v>996</v>
      </c>
      <c r="I796" s="8">
        <v>797600000</v>
      </c>
      <c r="J796" s="49"/>
      <c r="K796" s="49"/>
      <c r="L796" s="49"/>
      <c r="M796" s="8"/>
      <c r="N796" s="49"/>
      <c r="O796" s="49"/>
      <c r="P796" s="8"/>
      <c r="Q796" s="49"/>
      <c r="R796" s="49"/>
      <c r="S796" s="8"/>
      <c r="T796" s="49"/>
      <c r="U796" s="8">
        <f t="shared" si="44"/>
        <v>25523200</v>
      </c>
      <c r="V796" s="8">
        <f t="shared" si="45"/>
        <v>823123200</v>
      </c>
      <c r="W796" s="6">
        <f t="shared" si="46"/>
        <v>823123200</v>
      </c>
      <c r="X796" s="49"/>
      <c r="Y796" s="709"/>
    </row>
    <row r="797" spans="1:25">
      <c r="A797" s="382">
        <v>229</v>
      </c>
      <c r="B797" s="447" t="s">
        <v>1066</v>
      </c>
      <c r="C797" s="447" t="s">
        <v>1295</v>
      </c>
      <c r="D797" s="382" t="s">
        <v>995</v>
      </c>
      <c r="E797" s="388">
        <v>892800000</v>
      </c>
      <c r="F797" s="388"/>
      <c r="G797" s="8">
        <v>892800000</v>
      </c>
      <c r="H797" s="14" t="s">
        <v>996</v>
      </c>
      <c r="I797" s="8">
        <v>892800000</v>
      </c>
      <c r="J797" s="49"/>
      <c r="K797" s="49"/>
      <c r="L797" s="49"/>
      <c r="M797" s="8"/>
      <c r="N797" s="49"/>
      <c r="O797" s="49"/>
      <c r="P797" s="8"/>
      <c r="Q797" s="49"/>
      <c r="R797" s="49"/>
      <c r="S797" s="8"/>
      <c r="T797" s="49"/>
      <c r="U797" s="8">
        <f t="shared" si="44"/>
        <v>28569600</v>
      </c>
      <c r="V797" s="8">
        <f t="shared" si="45"/>
        <v>921369600</v>
      </c>
      <c r="W797" s="6">
        <f t="shared" si="46"/>
        <v>921369600</v>
      </c>
      <c r="X797" s="49"/>
      <c r="Y797" s="709"/>
    </row>
    <row r="798" spans="1:25">
      <c r="A798" s="382">
        <v>230</v>
      </c>
      <c r="B798" s="447" t="s">
        <v>1066</v>
      </c>
      <c r="C798" s="447" t="s">
        <v>1296</v>
      </c>
      <c r="D798" s="382" t="s">
        <v>995</v>
      </c>
      <c r="E798" s="388">
        <v>987900000</v>
      </c>
      <c r="F798" s="388"/>
      <c r="G798" s="8">
        <v>987900000</v>
      </c>
      <c r="H798" s="14" t="s">
        <v>996</v>
      </c>
      <c r="I798" s="8">
        <v>987900000</v>
      </c>
      <c r="J798" s="49"/>
      <c r="K798" s="49"/>
      <c r="L798" s="49"/>
      <c r="M798" s="8"/>
      <c r="N798" s="49"/>
      <c r="O798" s="49"/>
      <c r="P798" s="8"/>
      <c r="Q798" s="49"/>
      <c r="R798" s="49"/>
      <c r="S798" s="8"/>
      <c r="T798" s="49"/>
      <c r="U798" s="8">
        <f t="shared" si="44"/>
        <v>31612800</v>
      </c>
      <c r="V798" s="8">
        <f t="shared" si="45"/>
        <v>1019512800</v>
      </c>
      <c r="W798" s="6">
        <f t="shared" si="46"/>
        <v>1019512800</v>
      </c>
      <c r="X798" s="49"/>
      <c r="Y798" s="709"/>
    </row>
    <row r="799" spans="1:25">
      <c r="A799" s="382">
        <v>231</v>
      </c>
      <c r="B799" s="447" t="s">
        <v>1066</v>
      </c>
      <c r="C799" s="447" t="s">
        <v>1297</v>
      </c>
      <c r="D799" s="382" t="s">
        <v>995</v>
      </c>
      <c r="E799" s="388">
        <v>1083100000</v>
      </c>
      <c r="F799" s="388"/>
      <c r="G799" s="8">
        <v>1083100000</v>
      </c>
      <c r="H799" s="14" t="s">
        <v>996</v>
      </c>
      <c r="I799" s="8">
        <v>1083100000</v>
      </c>
      <c r="J799" s="49"/>
      <c r="K799" s="49"/>
      <c r="L799" s="49"/>
      <c r="M799" s="8"/>
      <c r="N799" s="49"/>
      <c r="O799" s="49"/>
      <c r="P799" s="8"/>
      <c r="Q799" s="49"/>
      <c r="R799" s="49"/>
      <c r="S799" s="8"/>
      <c r="T799" s="49"/>
      <c r="U799" s="8">
        <f t="shared" si="44"/>
        <v>34659200</v>
      </c>
      <c r="V799" s="8">
        <f t="shared" si="45"/>
        <v>1117759200</v>
      </c>
      <c r="W799" s="6">
        <f t="shared" si="46"/>
        <v>1117759200</v>
      </c>
      <c r="X799" s="49"/>
      <c r="Y799" s="709"/>
    </row>
    <row r="800" spans="1:25">
      <c r="A800" s="382">
        <v>232</v>
      </c>
      <c r="B800" s="447" t="s">
        <v>1066</v>
      </c>
      <c r="C800" s="447" t="s">
        <v>1298</v>
      </c>
      <c r="D800" s="382" t="s">
        <v>995</v>
      </c>
      <c r="E800" s="388">
        <v>140800000</v>
      </c>
      <c r="F800" s="388"/>
      <c r="G800" s="8">
        <v>140800000</v>
      </c>
      <c r="H800" s="14" t="s">
        <v>996</v>
      </c>
      <c r="I800" s="8">
        <v>140800000</v>
      </c>
      <c r="J800" s="49"/>
      <c r="K800" s="49"/>
      <c r="L800" s="49"/>
      <c r="M800" s="8"/>
      <c r="N800" s="49"/>
      <c r="O800" s="49"/>
      <c r="P800" s="8"/>
      <c r="Q800" s="49"/>
      <c r="R800" s="49"/>
      <c r="S800" s="8"/>
      <c r="T800" s="49"/>
      <c r="U800" s="8">
        <f t="shared" si="44"/>
        <v>4505600</v>
      </c>
      <c r="V800" s="8">
        <f t="shared" si="45"/>
        <v>145305600</v>
      </c>
      <c r="W800" s="6">
        <f t="shared" si="46"/>
        <v>145305600</v>
      </c>
      <c r="X800" s="49"/>
      <c r="Y800" s="709"/>
    </row>
    <row r="801" spans="1:25">
      <c r="A801" s="382">
        <v>233</v>
      </c>
      <c r="B801" s="447" t="s">
        <v>1066</v>
      </c>
      <c r="C801" s="447" t="s">
        <v>1299</v>
      </c>
      <c r="D801" s="382" t="s">
        <v>995</v>
      </c>
      <c r="E801" s="388">
        <v>242800000</v>
      </c>
      <c r="F801" s="388"/>
      <c r="G801" s="8">
        <v>242800000</v>
      </c>
      <c r="H801" s="14" t="s">
        <v>996</v>
      </c>
      <c r="I801" s="8">
        <v>242800000</v>
      </c>
      <c r="J801" s="49"/>
      <c r="K801" s="49"/>
      <c r="L801" s="49"/>
      <c r="M801" s="8"/>
      <c r="N801" s="49"/>
      <c r="O801" s="49"/>
      <c r="P801" s="8"/>
      <c r="Q801" s="49"/>
      <c r="R801" s="49"/>
      <c r="S801" s="8"/>
      <c r="T801" s="49"/>
      <c r="U801" s="8">
        <f t="shared" si="44"/>
        <v>7769600</v>
      </c>
      <c r="V801" s="8">
        <f t="shared" si="45"/>
        <v>250569600</v>
      </c>
      <c r="W801" s="6">
        <f t="shared" si="46"/>
        <v>250569600</v>
      </c>
      <c r="X801" s="49"/>
      <c r="Y801" s="709"/>
    </row>
    <row r="802" spans="1:25">
      <c r="A802" s="382">
        <v>234</v>
      </c>
      <c r="B802" s="447" t="s">
        <v>1066</v>
      </c>
      <c r="C802" s="447" t="s">
        <v>1300</v>
      </c>
      <c r="D802" s="382" t="s">
        <v>995</v>
      </c>
      <c r="E802" s="388">
        <v>344800000</v>
      </c>
      <c r="F802" s="388"/>
      <c r="G802" s="8">
        <v>344800000</v>
      </c>
      <c r="H802" s="14" t="s">
        <v>996</v>
      </c>
      <c r="I802" s="8">
        <v>344800000</v>
      </c>
      <c r="J802" s="49"/>
      <c r="K802" s="49"/>
      <c r="L802" s="49"/>
      <c r="M802" s="8"/>
      <c r="N802" s="49"/>
      <c r="O802" s="49"/>
      <c r="P802" s="8"/>
      <c r="Q802" s="49"/>
      <c r="R802" s="49"/>
      <c r="S802" s="8"/>
      <c r="T802" s="49"/>
      <c r="U802" s="8">
        <f t="shared" si="44"/>
        <v>11033600</v>
      </c>
      <c r="V802" s="8">
        <f t="shared" si="45"/>
        <v>355833600</v>
      </c>
      <c r="W802" s="6">
        <f t="shared" si="46"/>
        <v>355833600</v>
      </c>
      <c r="X802" s="49"/>
      <c r="Y802" s="709"/>
    </row>
    <row r="803" spans="1:25">
      <c r="A803" s="382">
        <v>235</v>
      </c>
      <c r="B803" s="447" t="s">
        <v>1066</v>
      </c>
      <c r="C803" s="447" t="s">
        <v>1301</v>
      </c>
      <c r="D803" s="382" t="s">
        <v>995</v>
      </c>
      <c r="E803" s="388">
        <v>446700000</v>
      </c>
      <c r="F803" s="388"/>
      <c r="G803" s="8">
        <v>446700000</v>
      </c>
      <c r="H803" s="14" t="s">
        <v>996</v>
      </c>
      <c r="I803" s="8">
        <v>446700000</v>
      </c>
      <c r="J803" s="49"/>
      <c r="K803" s="49"/>
      <c r="L803" s="49"/>
      <c r="M803" s="8"/>
      <c r="N803" s="49"/>
      <c r="O803" s="49"/>
      <c r="P803" s="8"/>
      <c r="Q803" s="49"/>
      <c r="R803" s="49"/>
      <c r="S803" s="8"/>
      <c r="T803" s="49"/>
      <c r="U803" s="8">
        <f t="shared" si="44"/>
        <v>14294400</v>
      </c>
      <c r="V803" s="8">
        <f t="shared" si="45"/>
        <v>460994400</v>
      </c>
      <c r="W803" s="6">
        <f t="shared" si="46"/>
        <v>460994400</v>
      </c>
      <c r="X803" s="49"/>
      <c r="Y803" s="709"/>
    </row>
    <row r="804" spans="1:25">
      <c r="A804" s="382">
        <v>236</v>
      </c>
      <c r="B804" s="447" t="s">
        <v>1066</v>
      </c>
      <c r="C804" s="447" t="s">
        <v>1302</v>
      </c>
      <c r="D804" s="382" t="s">
        <v>995</v>
      </c>
      <c r="E804" s="388">
        <v>548700000</v>
      </c>
      <c r="F804" s="388"/>
      <c r="G804" s="8">
        <v>548700000</v>
      </c>
      <c r="H804" s="14" t="s">
        <v>996</v>
      </c>
      <c r="I804" s="8">
        <v>548700000</v>
      </c>
      <c r="J804" s="49"/>
      <c r="K804" s="49"/>
      <c r="L804" s="49"/>
      <c r="M804" s="8"/>
      <c r="N804" s="49"/>
      <c r="O804" s="49"/>
      <c r="P804" s="8"/>
      <c r="Q804" s="49"/>
      <c r="R804" s="49"/>
      <c r="S804" s="8"/>
      <c r="T804" s="49"/>
      <c r="U804" s="8">
        <f t="shared" si="44"/>
        <v>17558400</v>
      </c>
      <c r="V804" s="8">
        <f t="shared" si="45"/>
        <v>566258400</v>
      </c>
      <c r="W804" s="6">
        <f t="shared" si="46"/>
        <v>566258400</v>
      </c>
      <c r="X804" s="49"/>
      <c r="Y804" s="709"/>
    </row>
    <row r="805" spans="1:25">
      <c r="A805" s="382">
        <v>237</v>
      </c>
      <c r="B805" s="447" t="s">
        <v>1066</v>
      </c>
      <c r="C805" s="447" t="s">
        <v>1303</v>
      </c>
      <c r="D805" s="382" t="s">
        <v>995</v>
      </c>
      <c r="E805" s="388">
        <v>650700000</v>
      </c>
      <c r="F805" s="388"/>
      <c r="G805" s="8">
        <v>650700000</v>
      </c>
      <c r="H805" s="14" t="s">
        <v>996</v>
      </c>
      <c r="I805" s="8">
        <v>650700000</v>
      </c>
      <c r="J805" s="49"/>
      <c r="K805" s="49"/>
      <c r="L805" s="49"/>
      <c r="M805" s="8"/>
      <c r="N805" s="49"/>
      <c r="O805" s="49"/>
      <c r="P805" s="8"/>
      <c r="Q805" s="49"/>
      <c r="R805" s="49"/>
      <c r="S805" s="8"/>
      <c r="T805" s="49"/>
      <c r="U805" s="8">
        <f t="shared" si="44"/>
        <v>20822400</v>
      </c>
      <c r="V805" s="8">
        <f t="shared" si="45"/>
        <v>671522400</v>
      </c>
      <c r="W805" s="6">
        <f t="shared" si="46"/>
        <v>671522400</v>
      </c>
      <c r="X805" s="49"/>
      <c r="Y805" s="709"/>
    </row>
    <row r="806" spans="1:25">
      <c r="A806" s="382">
        <v>238</v>
      </c>
      <c r="B806" s="447" t="s">
        <v>1066</v>
      </c>
      <c r="C806" s="447" t="s">
        <v>1304</v>
      </c>
      <c r="D806" s="382" t="s">
        <v>995</v>
      </c>
      <c r="E806" s="388">
        <v>752600000</v>
      </c>
      <c r="F806" s="388"/>
      <c r="G806" s="8">
        <v>752600000</v>
      </c>
      <c r="H806" s="14" t="s">
        <v>996</v>
      </c>
      <c r="I806" s="8">
        <v>752600000</v>
      </c>
      <c r="J806" s="49"/>
      <c r="K806" s="49"/>
      <c r="L806" s="49"/>
      <c r="M806" s="8"/>
      <c r="N806" s="49"/>
      <c r="O806" s="49"/>
      <c r="P806" s="8"/>
      <c r="Q806" s="49"/>
      <c r="R806" s="49"/>
      <c r="S806" s="8"/>
      <c r="T806" s="49"/>
      <c r="U806" s="8">
        <f t="shared" si="44"/>
        <v>24083200</v>
      </c>
      <c r="V806" s="8">
        <f t="shared" si="45"/>
        <v>776683200</v>
      </c>
      <c r="W806" s="6">
        <f t="shared" si="46"/>
        <v>776683200</v>
      </c>
      <c r="X806" s="49"/>
      <c r="Y806" s="709"/>
    </row>
    <row r="807" spans="1:25">
      <c r="A807" s="382">
        <v>239</v>
      </c>
      <c r="B807" s="447" t="s">
        <v>1066</v>
      </c>
      <c r="C807" s="447" t="s">
        <v>1305</v>
      </c>
      <c r="D807" s="382" t="s">
        <v>995</v>
      </c>
      <c r="E807" s="388">
        <v>854600000</v>
      </c>
      <c r="F807" s="388"/>
      <c r="G807" s="8">
        <v>854600000</v>
      </c>
      <c r="H807" s="14" t="s">
        <v>996</v>
      </c>
      <c r="I807" s="8">
        <v>854600000</v>
      </c>
      <c r="J807" s="49"/>
      <c r="K807" s="49"/>
      <c r="L807" s="49"/>
      <c r="M807" s="8"/>
      <c r="N807" s="49"/>
      <c r="O807" s="49"/>
      <c r="P807" s="8"/>
      <c r="Q807" s="49"/>
      <c r="R807" s="49"/>
      <c r="S807" s="8"/>
      <c r="T807" s="49"/>
      <c r="U807" s="8">
        <f t="shared" si="44"/>
        <v>27347200</v>
      </c>
      <c r="V807" s="8">
        <f t="shared" si="45"/>
        <v>881947200</v>
      </c>
      <c r="W807" s="6">
        <f t="shared" si="46"/>
        <v>881947200</v>
      </c>
      <c r="X807" s="49"/>
      <c r="Y807" s="709"/>
    </row>
    <row r="808" spans="1:25">
      <c r="A808" s="382">
        <v>240</v>
      </c>
      <c r="B808" s="447" t="s">
        <v>1066</v>
      </c>
      <c r="C808" s="447" t="s">
        <v>1306</v>
      </c>
      <c r="D808" s="382" t="s">
        <v>995</v>
      </c>
      <c r="E808" s="388">
        <v>956500000</v>
      </c>
      <c r="F808" s="388"/>
      <c r="G808" s="8">
        <v>956500000</v>
      </c>
      <c r="H808" s="14" t="s">
        <v>996</v>
      </c>
      <c r="I808" s="8">
        <v>956500000</v>
      </c>
      <c r="J808" s="49"/>
      <c r="K808" s="49"/>
      <c r="L808" s="49"/>
      <c r="M808" s="8"/>
      <c r="N808" s="49"/>
      <c r="O808" s="49"/>
      <c r="P808" s="8"/>
      <c r="Q808" s="49"/>
      <c r="R808" s="49"/>
      <c r="S808" s="8"/>
      <c r="T808" s="49"/>
      <c r="U808" s="8">
        <f t="shared" si="44"/>
        <v>30608000</v>
      </c>
      <c r="V808" s="8">
        <f t="shared" si="45"/>
        <v>987108000</v>
      </c>
      <c r="W808" s="6">
        <f t="shared" si="46"/>
        <v>987108000</v>
      </c>
      <c r="X808" s="49"/>
      <c r="Y808" s="709"/>
    </row>
    <row r="809" spans="1:25">
      <c r="A809" s="382">
        <v>241</v>
      </c>
      <c r="B809" s="447" t="s">
        <v>1066</v>
      </c>
      <c r="C809" s="447" t="s">
        <v>1307</v>
      </c>
      <c r="D809" s="382" t="s">
        <v>995</v>
      </c>
      <c r="E809" s="388">
        <v>1058500000</v>
      </c>
      <c r="F809" s="388"/>
      <c r="G809" s="8">
        <v>1058500000</v>
      </c>
      <c r="H809" s="14" t="s">
        <v>996</v>
      </c>
      <c r="I809" s="8">
        <v>1058500000</v>
      </c>
      <c r="J809" s="49"/>
      <c r="K809" s="49"/>
      <c r="L809" s="49"/>
      <c r="M809" s="8"/>
      <c r="N809" s="49"/>
      <c r="O809" s="49"/>
      <c r="P809" s="8"/>
      <c r="Q809" s="49"/>
      <c r="R809" s="49"/>
      <c r="S809" s="8"/>
      <c r="T809" s="49"/>
      <c r="U809" s="8">
        <f t="shared" si="44"/>
        <v>33872000</v>
      </c>
      <c r="V809" s="8">
        <f t="shared" si="45"/>
        <v>1092372000</v>
      </c>
      <c r="W809" s="6">
        <f t="shared" si="46"/>
        <v>1092372000</v>
      </c>
      <c r="X809" s="49"/>
      <c r="Y809" s="709"/>
    </row>
    <row r="810" spans="1:25">
      <c r="A810" s="382">
        <v>242</v>
      </c>
      <c r="B810" s="447" t="s">
        <v>1066</v>
      </c>
      <c r="C810" s="447" t="s">
        <v>1308</v>
      </c>
      <c r="D810" s="382" t="s">
        <v>995</v>
      </c>
      <c r="E810" s="388">
        <v>1160500000</v>
      </c>
      <c r="F810" s="388"/>
      <c r="G810" s="8">
        <v>1160500000</v>
      </c>
      <c r="H810" s="14" t="s">
        <v>996</v>
      </c>
      <c r="I810" s="8">
        <v>1160500000</v>
      </c>
      <c r="J810" s="49"/>
      <c r="K810" s="49"/>
      <c r="L810" s="49"/>
      <c r="M810" s="8"/>
      <c r="N810" s="49"/>
      <c r="O810" s="49"/>
      <c r="P810" s="8"/>
      <c r="Q810" s="49"/>
      <c r="R810" s="49"/>
      <c r="S810" s="8"/>
      <c r="T810" s="49"/>
      <c r="U810" s="8">
        <f t="shared" si="44"/>
        <v>37136000</v>
      </c>
      <c r="V810" s="8">
        <f t="shared" si="45"/>
        <v>1197636000</v>
      </c>
      <c r="W810" s="6">
        <f t="shared" si="46"/>
        <v>1197636000</v>
      </c>
      <c r="X810" s="49"/>
      <c r="Y810" s="709"/>
    </row>
    <row r="811" spans="1:25">
      <c r="A811" s="382" t="s">
        <v>357</v>
      </c>
      <c r="B811" s="1096" t="s">
        <v>6557</v>
      </c>
      <c r="C811" s="447"/>
      <c r="D811" s="382"/>
      <c r="E811" s="1097"/>
      <c r="F811" s="388"/>
      <c r="G811" s="6"/>
      <c r="H811" s="14" t="s">
        <v>25</v>
      </c>
      <c r="I811" s="6"/>
      <c r="J811" s="49"/>
      <c r="K811" s="49"/>
      <c r="L811" s="49"/>
      <c r="M811" s="8"/>
      <c r="N811" s="49"/>
      <c r="O811" s="49"/>
      <c r="P811" s="8"/>
      <c r="Q811" s="49"/>
      <c r="R811" s="49"/>
      <c r="S811" s="8"/>
      <c r="T811" s="49"/>
      <c r="U811" s="8"/>
      <c r="V811" s="8"/>
      <c r="W811" s="6"/>
      <c r="X811" s="49"/>
      <c r="Y811" s="709"/>
    </row>
    <row r="812" spans="1:25">
      <c r="A812" s="382">
        <v>1</v>
      </c>
      <c r="B812" s="447" t="s">
        <v>1066</v>
      </c>
      <c r="C812" s="447" t="s">
        <v>1067</v>
      </c>
      <c r="D812" s="382" t="s">
        <v>995</v>
      </c>
      <c r="E812" s="388">
        <v>22100000</v>
      </c>
      <c r="F812" s="388"/>
      <c r="G812" s="8">
        <v>22100000</v>
      </c>
      <c r="H812" s="14" t="s">
        <v>996</v>
      </c>
      <c r="I812" s="8">
        <v>22100000</v>
      </c>
      <c r="J812" s="49"/>
      <c r="K812" s="49"/>
      <c r="L812" s="49"/>
      <c r="M812" s="8"/>
      <c r="N812" s="49"/>
      <c r="O812" s="49"/>
      <c r="P812" s="8"/>
      <c r="Q812" s="49"/>
      <c r="R812" s="49"/>
      <c r="S812" s="8"/>
      <c r="T812" s="49"/>
      <c r="U812" s="8">
        <f t="shared" ref="U812:U875" si="47">+I812*0.032</f>
        <v>707200</v>
      </c>
      <c r="V812" s="8">
        <f t="shared" ref="V812:V875" si="48">+I812+U812</f>
        <v>22807200</v>
      </c>
      <c r="W812" s="6">
        <f t="shared" ref="W812:W875" si="49">ROUNDUP(V812,-2)</f>
        <v>22807200</v>
      </c>
      <c r="X812" s="49"/>
      <c r="Y812" s="709"/>
    </row>
    <row r="813" spans="1:25">
      <c r="A813" s="382">
        <v>2</v>
      </c>
      <c r="B813" s="447" t="s">
        <v>1066</v>
      </c>
      <c r="C813" s="447" t="s">
        <v>1068</v>
      </c>
      <c r="D813" s="382" t="s">
        <v>995</v>
      </c>
      <c r="E813" s="388">
        <v>36500000</v>
      </c>
      <c r="F813" s="388"/>
      <c r="G813" s="8">
        <v>36500000</v>
      </c>
      <c r="H813" s="14" t="s">
        <v>996</v>
      </c>
      <c r="I813" s="8">
        <v>36500000</v>
      </c>
      <c r="J813" s="49"/>
      <c r="K813" s="49"/>
      <c r="L813" s="49"/>
      <c r="M813" s="8"/>
      <c r="N813" s="49"/>
      <c r="O813" s="49"/>
      <c r="P813" s="8"/>
      <c r="Q813" s="49"/>
      <c r="R813" s="49"/>
      <c r="S813" s="8"/>
      <c r="T813" s="49"/>
      <c r="U813" s="8">
        <f t="shared" si="47"/>
        <v>1168000</v>
      </c>
      <c r="V813" s="8">
        <f t="shared" si="48"/>
        <v>37668000</v>
      </c>
      <c r="W813" s="6">
        <f t="shared" si="49"/>
        <v>37668000</v>
      </c>
      <c r="X813" s="49"/>
      <c r="Y813" s="709"/>
    </row>
    <row r="814" spans="1:25">
      <c r="A814" s="382">
        <v>3</v>
      </c>
      <c r="B814" s="447" t="s">
        <v>1066</v>
      </c>
      <c r="C814" s="447" t="s">
        <v>1069</v>
      </c>
      <c r="D814" s="382" t="s">
        <v>995</v>
      </c>
      <c r="E814" s="388">
        <v>50900000</v>
      </c>
      <c r="F814" s="388"/>
      <c r="G814" s="8">
        <v>50900000</v>
      </c>
      <c r="H814" s="14" t="s">
        <v>996</v>
      </c>
      <c r="I814" s="8">
        <v>50900000</v>
      </c>
      <c r="J814" s="49"/>
      <c r="K814" s="49"/>
      <c r="L814" s="49"/>
      <c r="M814" s="8"/>
      <c r="N814" s="49"/>
      <c r="O814" s="49"/>
      <c r="P814" s="8"/>
      <c r="Q814" s="49"/>
      <c r="R814" s="49"/>
      <c r="S814" s="8"/>
      <c r="T814" s="49"/>
      <c r="U814" s="8">
        <f t="shared" si="47"/>
        <v>1628800</v>
      </c>
      <c r="V814" s="8">
        <f t="shared" si="48"/>
        <v>52528800</v>
      </c>
      <c r="W814" s="6">
        <f t="shared" si="49"/>
        <v>52528800</v>
      </c>
      <c r="X814" s="49"/>
      <c r="Y814" s="709"/>
    </row>
    <row r="815" spans="1:25">
      <c r="A815" s="382">
        <v>4</v>
      </c>
      <c r="B815" s="447" t="s">
        <v>1066</v>
      </c>
      <c r="C815" s="447" t="s">
        <v>1070</v>
      </c>
      <c r="D815" s="382" t="s">
        <v>995</v>
      </c>
      <c r="E815" s="388">
        <v>65200000</v>
      </c>
      <c r="F815" s="388"/>
      <c r="G815" s="8">
        <v>65200000</v>
      </c>
      <c r="H815" s="14" t="s">
        <v>996</v>
      </c>
      <c r="I815" s="8">
        <v>65200000</v>
      </c>
      <c r="J815" s="49"/>
      <c r="K815" s="49"/>
      <c r="L815" s="49"/>
      <c r="M815" s="8"/>
      <c r="N815" s="49"/>
      <c r="O815" s="49"/>
      <c r="P815" s="8"/>
      <c r="Q815" s="49"/>
      <c r="R815" s="49"/>
      <c r="S815" s="8"/>
      <c r="T815" s="49"/>
      <c r="U815" s="8">
        <f t="shared" si="47"/>
        <v>2086400</v>
      </c>
      <c r="V815" s="8">
        <f t="shared" si="48"/>
        <v>67286400</v>
      </c>
      <c r="W815" s="6">
        <f t="shared" si="49"/>
        <v>67286400</v>
      </c>
      <c r="X815" s="49"/>
      <c r="Y815" s="709"/>
    </row>
    <row r="816" spans="1:25">
      <c r="A816" s="382">
        <v>5</v>
      </c>
      <c r="B816" s="447" t="s">
        <v>1066</v>
      </c>
      <c r="C816" s="447" t="s">
        <v>1071</v>
      </c>
      <c r="D816" s="382" t="s">
        <v>995</v>
      </c>
      <c r="E816" s="388">
        <v>79600000</v>
      </c>
      <c r="F816" s="388"/>
      <c r="G816" s="8">
        <v>79600000</v>
      </c>
      <c r="H816" s="14" t="s">
        <v>996</v>
      </c>
      <c r="I816" s="8">
        <v>79600000</v>
      </c>
      <c r="J816" s="49"/>
      <c r="K816" s="49"/>
      <c r="L816" s="49"/>
      <c r="M816" s="8"/>
      <c r="N816" s="49"/>
      <c r="O816" s="49"/>
      <c r="P816" s="8"/>
      <c r="Q816" s="49"/>
      <c r="R816" s="49"/>
      <c r="S816" s="8"/>
      <c r="T816" s="49"/>
      <c r="U816" s="8">
        <f t="shared" si="47"/>
        <v>2547200</v>
      </c>
      <c r="V816" s="8">
        <f t="shared" si="48"/>
        <v>82147200</v>
      </c>
      <c r="W816" s="6">
        <f t="shared" si="49"/>
        <v>82147200</v>
      </c>
      <c r="X816" s="49"/>
      <c r="Y816" s="709"/>
    </row>
    <row r="817" spans="1:25">
      <c r="A817" s="382">
        <v>6</v>
      </c>
      <c r="B817" s="447" t="s">
        <v>1066</v>
      </c>
      <c r="C817" s="447" t="s">
        <v>1072</v>
      </c>
      <c r="D817" s="382" t="s">
        <v>995</v>
      </c>
      <c r="E817" s="388">
        <v>94000000</v>
      </c>
      <c r="F817" s="388"/>
      <c r="G817" s="8">
        <v>94000000</v>
      </c>
      <c r="H817" s="14" t="s">
        <v>996</v>
      </c>
      <c r="I817" s="8">
        <v>94000000</v>
      </c>
      <c r="J817" s="49"/>
      <c r="K817" s="49"/>
      <c r="L817" s="49"/>
      <c r="M817" s="8"/>
      <c r="N817" s="49"/>
      <c r="O817" s="49"/>
      <c r="P817" s="8"/>
      <c r="Q817" s="49"/>
      <c r="R817" s="49"/>
      <c r="S817" s="8"/>
      <c r="T817" s="49"/>
      <c r="U817" s="8">
        <f t="shared" si="47"/>
        <v>3008000</v>
      </c>
      <c r="V817" s="8">
        <f t="shared" si="48"/>
        <v>97008000</v>
      </c>
      <c r="W817" s="6">
        <f t="shared" si="49"/>
        <v>97008000</v>
      </c>
      <c r="X817" s="49"/>
      <c r="Y817" s="709"/>
    </row>
    <row r="818" spans="1:25">
      <c r="A818" s="382">
        <v>7</v>
      </c>
      <c r="B818" s="447" t="s">
        <v>1066</v>
      </c>
      <c r="C818" s="447" t="s">
        <v>1073</v>
      </c>
      <c r="D818" s="382" t="s">
        <v>995</v>
      </c>
      <c r="E818" s="388">
        <v>108400000</v>
      </c>
      <c r="F818" s="388"/>
      <c r="G818" s="8">
        <v>108400000</v>
      </c>
      <c r="H818" s="14" t="s">
        <v>996</v>
      </c>
      <c r="I818" s="8">
        <v>108400000</v>
      </c>
      <c r="J818" s="49"/>
      <c r="K818" s="49"/>
      <c r="L818" s="49"/>
      <c r="M818" s="8"/>
      <c r="N818" s="49"/>
      <c r="O818" s="49"/>
      <c r="P818" s="8"/>
      <c r="Q818" s="49"/>
      <c r="R818" s="49"/>
      <c r="S818" s="8"/>
      <c r="T818" s="49"/>
      <c r="U818" s="8">
        <f t="shared" si="47"/>
        <v>3468800</v>
      </c>
      <c r="V818" s="8">
        <f t="shared" si="48"/>
        <v>111868800</v>
      </c>
      <c r="W818" s="6">
        <f t="shared" si="49"/>
        <v>111868800</v>
      </c>
      <c r="X818" s="49"/>
      <c r="Y818" s="709"/>
    </row>
    <row r="819" spans="1:25">
      <c r="A819" s="382">
        <v>8</v>
      </c>
      <c r="B819" s="447" t="s">
        <v>1066</v>
      </c>
      <c r="C819" s="447" t="s">
        <v>1074</v>
      </c>
      <c r="D819" s="382" t="s">
        <v>995</v>
      </c>
      <c r="E819" s="388">
        <v>122800000</v>
      </c>
      <c r="F819" s="388"/>
      <c r="G819" s="8">
        <v>122800000</v>
      </c>
      <c r="H819" s="14" t="s">
        <v>996</v>
      </c>
      <c r="I819" s="8">
        <v>122800000</v>
      </c>
      <c r="J819" s="49"/>
      <c r="K819" s="49"/>
      <c r="L819" s="49"/>
      <c r="M819" s="8"/>
      <c r="N819" s="49"/>
      <c r="O819" s="49"/>
      <c r="P819" s="8"/>
      <c r="Q819" s="49"/>
      <c r="R819" s="49"/>
      <c r="S819" s="8"/>
      <c r="T819" s="49"/>
      <c r="U819" s="8">
        <f t="shared" si="47"/>
        <v>3929600</v>
      </c>
      <c r="V819" s="8">
        <f t="shared" si="48"/>
        <v>126729600</v>
      </c>
      <c r="W819" s="6">
        <f t="shared" si="49"/>
        <v>126729600</v>
      </c>
      <c r="X819" s="49"/>
      <c r="Y819" s="709"/>
    </row>
    <row r="820" spans="1:25">
      <c r="A820" s="382">
        <v>9</v>
      </c>
      <c r="B820" s="447" t="s">
        <v>1066</v>
      </c>
      <c r="C820" s="447" t="s">
        <v>1075</v>
      </c>
      <c r="D820" s="382" t="s">
        <v>995</v>
      </c>
      <c r="E820" s="388">
        <v>137200000</v>
      </c>
      <c r="F820" s="388"/>
      <c r="G820" s="8">
        <v>137200000</v>
      </c>
      <c r="H820" s="14" t="s">
        <v>996</v>
      </c>
      <c r="I820" s="8">
        <v>137200000</v>
      </c>
      <c r="J820" s="49"/>
      <c r="K820" s="49"/>
      <c r="L820" s="49"/>
      <c r="M820" s="8"/>
      <c r="N820" s="49"/>
      <c r="O820" s="49"/>
      <c r="P820" s="8"/>
      <c r="Q820" s="49"/>
      <c r="R820" s="49"/>
      <c r="S820" s="8"/>
      <c r="T820" s="49"/>
      <c r="U820" s="8">
        <f t="shared" si="47"/>
        <v>4390400</v>
      </c>
      <c r="V820" s="8">
        <f t="shared" si="48"/>
        <v>141590400</v>
      </c>
      <c r="W820" s="6">
        <f t="shared" si="49"/>
        <v>141590400</v>
      </c>
      <c r="X820" s="49"/>
      <c r="Y820" s="709"/>
    </row>
    <row r="821" spans="1:25">
      <c r="A821" s="382">
        <v>10</v>
      </c>
      <c r="B821" s="447" t="s">
        <v>1066</v>
      </c>
      <c r="C821" s="447" t="s">
        <v>1076</v>
      </c>
      <c r="D821" s="382" t="s">
        <v>995</v>
      </c>
      <c r="E821" s="388">
        <v>151500000</v>
      </c>
      <c r="F821" s="388"/>
      <c r="G821" s="8">
        <v>151500000</v>
      </c>
      <c r="H821" s="14" t="s">
        <v>996</v>
      </c>
      <c r="I821" s="8">
        <v>151500000</v>
      </c>
      <c r="J821" s="49"/>
      <c r="K821" s="49"/>
      <c r="L821" s="49"/>
      <c r="M821" s="8"/>
      <c r="N821" s="49"/>
      <c r="O821" s="49"/>
      <c r="P821" s="8"/>
      <c r="Q821" s="49"/>
      <c r="R821" s="49"/>
      <c r="S821" s="8"/>
      <c r="T821" s="49"/>
      <c r="U821" s="8">
        <f t="shared" si="47"/>
        <v>4848000</v>
      </c>
      <c r="V821" s="8">
        <f t="shared" si="48"/>
        <v>156348000</v>
      </c>
      <c r="W821" s="6">
        <f t="shared" si="49"/>
        <v>156348000</v>
      </c>
      <c r="X821" s="49"/>
      <c r="Y821" s="709"/>
    </row>
    <row r="822" spans="1:25">
      <c r="A822" s="382">
        <v>11</v>
      </c>
      <c r="B822" s="447" t="s">
        <v>1066</v>
      </c>
      <c r="C822" s="447" t="s">
        <v>1077</v>
      </c>
      <c r="D822" s="382" t="s">
        <v>995</v>
      </c>
      <c r="E822" s="388">
        <v>165900000</v>
      </c>
      <c r="F822" s="388"/>
      <c r="G822" s="8">
        <v>165900000</v>
      </c>
      <c r="H822" s="14" t="s">
        <v>996</v>
      </c>
      <c r="I822" s="8">
        <v>165900000</v>
      </c>
      <c r="J822" s="49"/>
      <c r="K822" s="49"/>
      <c r="L822" s="49"/>
      <c r="M822" s="8"/>
      <c r="N822" s="49"/>
      <c r="O822" s="49"/>
      <c r="P822" s="8"/>
      <c r="Q822" s="49"/>
      <c r="R822" s="49"/>
      <c r="S822" s="8"/>
      <c r="T822" s="49"/>
      <c r="U822" s="8">
        <f t="shared" si="47"/>
        <v>5308800</v>
      </c>
      <c r="V822" s="8">
        <f t="shared" si="48"/>
        <v>171208800</v>
      </c>
      <c r="W822" s="6">
        <f t="shared" si="49"/>
        <v>171208800</v>
      </c>
      <c r="X822" s="49"/>
      <c r="Y822" s="709"/>
    </row>
    <row r="823" spans="1:25">
      <c r="A823" s="382">
        <v>12</v>
      </c>
      <c r="B823" s="447" t="s">
        <v>1066</v>
      </c>
      <c r="C823" s="447" t="s">
        <v>1078</v>
      </c>
      <c r="D823" s="382" t="s">
        <v>995</v>
      </c>
      <c r="E823" s="388">
        <v>24900000</v>
      </c>
      <c r="F823" s="388"/>
      <c r="G823" s="8">
        <v>24900000</v>
      </c>
      <c r="H823" s="14" t="s">
        <v>996</v>
      </c>
      <c r="I823" s="8">
        <v>24900000</v>
      </c>
      <c r="J823" s="49"/>
      <c r="K823" s="49"/>
      <c r="L823" s="49"/>
      <c r="M823" s="8"/>
      <c r="N823" s="49"/>
      <c r="O823" s="49"/>
      <c r="P823" s="8"/>
      <c r="Q823" s="49"/>
      <c r="R823" s="49"/>
      <c r="S823" s="8"/>
      <c r="T823" s="49"/>
      <c r="U823" s="8">
        <f t="shared" si="47"/>
        <v>796800</v>
      </c>
      <c r="V823" s="8">
        <f t="shared" si="48"/>
        <v>25696800</v>
      </c>
      <c r="W823" s="6">
        <f t="shared" si="49"/>
        <v>25696800</v>
      </c>
      <c r="X823" s="49"/>
      <c r="Y823" s="709"/>
    </row>
    <row r="824" spans="1:25">
      <c r="A824" s="382">
        <v>13</v>
      </c>
      <c r="B824" s="447" t="s">
        <v>1066</v>
      </c>
      <c r="C824" s="447" t="s">
        <v>1079</v>
      </c>
      <c r="D824" s="382" t="s">
        <v>995</v>
      </c>
      <c r="E824" s="388">
        <v>41000000</v>
      </c>
      <c r="F824" s="388"/>
      <c r="G824" s="8">
        <v>41000000</v>
      </c>
      <c r="H824" s="14" t="s">
        <v>996</v>
      </c>
      <c r="I824" s="8">
        <v>41000000</v>
      </c>
      <c r="J824" s="49"/>
      <c r="K824" s="49"/>
      <c r="L824" s="49"/>
      <c r="M824" s="8"/>
      <c r="N824" s="49"/>
      <c r="O824" s="49"/>
      <c r="P824" s="8"/>
      <c r="Q824" s="49"/>
      <c r="R824" s="49"/>
      <c r="S824" s="8"/>
      <c r="T824" s="49"/>
      <c r="U824" s="8">
        <f t="shared" si="47"/>
        <v>1312000</v>
      </c>
      <c r="V824" s="8">
        <f t="shared" si="48"/>
        <v>42312000</v>
      </c>
      <c r="W824" s="6">
        <f t="shared" si="49"/>
        <v>42312000</v>
      </c>
      <c r="X824" s="49"/>
      <c r="Y824" s="709"/>
    </row>
    <row r="825" spans="1:25">
      <c r="A825" s="382">
        <v>14</v>
      </c>
      <c r="B825" s="447" t="s">
        <v>1066</v>
      </c>
      <c r="C825" s="447" t="s">
        <v>1080</v>
      </c>
      <c r="D825" s="382" t="s">
        <v>995</v>
      </c>
      <c r="E825" s="388">
        <v>57200000</v>
      </c>
      <c r="F825" s="388"/>
      <c r="G825" s="8">
        <v>57200000</v>
      </c>
      <c r="H825" s="14" t="s">
        <v>996</v>
      </c>
      <c r="I825" s="8">
        <v>57200000</v>
      </c>
      <c r="J825" s="49"/>
      <c r="K825" s="49"/>
      <c r="L825" s="49"/>
      <c r="M825" s="8"/>
      <c r="N825" s="49"/>
      <c r="O825" s="49"/>
      <c r="P825" s="8"/>
      <c r="Q825" s="49"/>
      <c r="R825" s="49"/>
      <c r="S825" s="8"/>
      <c r="T825" s="49"/>
      <c r="U825" s="8">
        <f t="shared" si="47"/>
        <v>1830400</v>
      </c>
      <c r="V825" s="8">
        <f t="shared" si="48"/>
        <v>59030400</v>
      </c>
      <c r="W825" s="6">
        <f t="shared" si="49"/>
        <v>59030400</v>
      </c>
      <c r="X825" s="49"/>
      <c r="Y825" s="709"/>
    </row>
    <row r="826" spans="1:25">
      <c r="A826" s="382">
        <v>15</v>
      </c>
      <c r="B826" s="447" t="s">
        <v>1066</v>
      </c>
      <c r="C826" s="447" t="s">
        <v>1081</v>
      </c>
      <c r="D826" s="382" t="s">
        <v>995</v>
      </c>
      <c r="E826" s="388">
        <v>73400000</v>
      </c>
      <c r="F826" s="388"/>
      <c r="G826" s="8">
        <v>73400000</v>
      </c>
      <c r="H826" s="14" t="s">
        <v>996</v>
      </c>
      <c r="I826" s="8">
        <v>73400000</v>
      </c>
      <c r="J826" s="49"/>
      <c r="K826" s="49"/>
      <c r="L826" s="49"/>
      <c r="M826" s="8"/>
      <c r="N826" s="49"/>
      <c r="O826" s="49"/>
      <c r="P826" s="8"/>
      <c r="Q826" s="49"/>
      <c r="R826" s="49"/>
      <c r="S826" s="8"/>
      <c r="T826" s="49"/>
      <c r="U826" s="8">
        <f t="shared" si="47"/>
        <v>2348800</v>
      </c>
      <c r="V826" s="8">
        <f t="shared" si="48"/>
        <v>75748800</v>
      </c>
      <c r="W826" s="6">
        <f t="shared" si="49"/>
        <v>75748800</v>
      </c>
      <c r="X826" s="49"/>
      <c r="Y826" s="709"/>
    </row>
    <row r="827" spans="1:25">
      <c r="A827" s="382">
        <v>16</v>
      </c>
      <c r="B827" s="447" t="s">
        <v>1066</v>
      </c>
      <c r="C827" s="447" t="s">
        <v>1082</v>
      </c>
      <c r="D827" s="382" t="s">
        <v>995</v>
      </c>
      <c r="E827" s="388">
        <v>89600000</v>
      </c>
      <c r="F827" s="388"/>
      <c r="G827" s="8">
        <v>89600000</v>
      </c>
      <c r="H827" s="14" t="s">
        <v>996</v>
      </c>
      <c r="I827" s="8">
        <v>89600000</v>
      </c>
      <c r="J827" s="49"/>
      <c r="K827" s="49"/>
      <c r="L827" s="49"/>
      <c r="M827" s="8"/>
      <c r="N827" s="49"/>
      <c r="O827" s="49"/>
      <c r="P827" s="8"/>
      <c r="Q827" s="49"/>
      <c r="R827" s="49"/>
      <c r="S827" s="8"/>
      <c r="T827" s="49"/>
      <c r="U827" s="8">
        <f t="shared" si="47"/>
        <v>2867200</v>
      </c>
      <c r="V827" s="8">
        <f t="shared" si="48"/>
        <v>92467200</v>
      </c>
      <c r="W827" s="6">
        <f t="shared" si="49"/>
        <v>92467200</v>
      </c>
      <c r="X827" s="49"/>
      <c r="Y827" s="709"/>
    </row>
    <row r="828" spans="1:25">
      <c r="A828" s="382">
        <v>17</v>
      </c>
      <c r="B828" s="447" t="s">
        <v>1066</v>
      </c>
      <c r="C828" s="447" t="s">
        <v>1083</v>
      </c>
      <c r="D828" s="382" t="s">
        <v>995</v>
      </c>
      <c r="E828" s="388">
        <v>105800000</v>
      </c>
      <c r="F828" s="388"/>
      <c r="G828" s="8">
        <v>105800000</v>
      </c>
      <c r="H828" s="14" t="s">
        <v>996</v>
      </c>
      <c r="I828" s="8">
        <v>105800000</v>
      </c>
      <c r="J828" s="49"/>
      <c r="K828" s="49"/>
      <c r="L828" s="49"/>
      <c r="M828" s="8"/>
      <c r="N828" s="49"/>
      <c r="O828" s="49"/>
      <c r="P828" s="8"/>
      <c r="Q828" s="49"/>
      <c r="R828" s="49"/>
      <c r="S828" s="8"/>
      <c r="T828" s="49"/>
      <c r="U828" s="8">
        <f t="shared" si="47"/>
        <v>3385600</v>
      </c>
      <c r="V828" s="8">
        <f t="shared" si="48"/>
        <v>109185600</v>
      </c>
      <c r="W828" s="6">
        <f t="shared" si="49"/>
        <v>109185600</v>
      </c>
      <c r="X828" s="49"/>
      <c r="Y828" s="709"/>
    </row>
    <row r="829" spans="1:25">
      <c r="A829" s="382">
        <v>18</v>
      </c>
      <c r="B829" s="447" t="s">
        <v>1066</v>
      </c>
      <c r="C829" s="447" t="s">
        <v>1084</v>
      </c>
      <c r="D829" s="382" t="s">
        <v>995</v>
      </c>
      <c r="E829" s="388">
        <v>122000000</v>
      </c>
      <c r="F829" s="388"/>
      <c r="G829" s="8">
        <v>122000000</v>
      </c>
      <c r="H829" s="14" t="s">
        <v>996</v>
      </c>
      <c r="I829" s="8">
        <v>122000000</v>
      </c>
      <c r="J829" s="49"/>
      <c r="K829" s="49"/>
      <c r="L829" s="49"/>
      <c r="M829" s="8"/>
      <c r="N829" s="49"/>
      <c r="O829" s="49"/>
      <c r="P829" s="8"/>
      <c r="Q829" s="49"/>
      <c r="R829" s="49"/>
      <c r="S829" s="8"/>
      <c r="T829" s="49"/>
      <c r="U829" s="8">
        <f t="shared" si="47"/>
        <v>3904000</v>
      </c>
      <c r="V829" s="8">
        <f t="shared" si="48"/>
        <v>125904000</v>
      </c>
      <c r="W829" s="6">
        <f t="shared" si="49"/>
        <v>125904000</v>
      </c>
      <c r="X829" s="49"/>
      <c r="Y829" s="709"/>
    </row>
    <row r="830" spans="1:25">
      <c r="A830" s="382">
        <v>19</v>
      </c>
      <c r="B830" s="447" t="s">
        <v>1066</v>
      </c>
      <c r="C830" s="447" t="s">
        <v>1085</v>
      </c>
      <c r="D830" s="382" t="s">
        <v>995</v>
      </c>
      <c r="E830" s="388">
        <v>138100000</v>
      </c>
      <c r="F830" s="388"/>
      <c r="G830" s="8">
        <v>138100000</v>
      </c>
      <c r="H830" s="14" t="s">
        <v>996</v>
      </c>
      <c r="I830" s="8">
        <v>138100000</v>
      </c>
      <c r="J830" s="49"/>
      <c r="K830" s="49"/>
      <c r="L830" s="49"/>
      <c r="M830" s="8"/>
      <c r="N830" s="49"/>
      <c r="O830" s="49"/>
      <c r="P830" s="8"/>
      <c r="Q830" s="49"/>
      <c r="R830" s="49"/>
      <c r="S830" s="8"/>
      <c r="T830" s="49"/>
      <c r="U830" s="8">
        <f t="shared" si="47"/>
        <v>4419200</v>
      </c>
      <c r="V830" s="8">
        <f t="shared" si="48"/>
        <v>142519200</v>
      </c>
      <c r="W830" s="6">
        <f t="shared" si="49"/>
        <v>142519200</v>
      </c>
      <c r="X830" s="49"/>
      <c r="Y830" s="709"/>
    </row>
    <row r="831" spans="1:25">
      <c r="A831" s="382">
        <v>20</v>
      </c>
      <c r="B831" s="447" t="s">
        <v>1066</v>
      </c>
      <c r="C831" s="447" t="s">
        <v>1086</v>
      </c>
      <c r="D831" s="382" t="s">
        <v>995</v>
      </c>
      <c r="E831" s="388">
        <v>154300000</v>
      </c>
      <c r="F831" s="388"/>
      <c r="G831" s="8">
        <v>154300000</v>
      </c>
      <c r="H831" s="14" t="s">
        <v>996</v>
      </c>
      <c r="I831" s="8">
        <v>154300000</v>
      </c>
      <c r="J831" s="49"/>
      <c r="K831" s="49"/>
      <c r="L831" s="49"/>
      <c r="M831" s="8"/>
      <c r="N831" s="49"/>
      <c r="O831" s="49"/>
      <c r="P831" s="8"/>
      <c r="Q831" s="49"/>
      <c r="R831" s="49"/>
      <c r="S831" s="8"/>
      <c r="T831" s="49"/>
      <c r="U831" s="8">
        <f t="shared" si="47"/>
        <v>4937600</v>
      </c>
      <c r="V831" s="8">
        <f t="shared" si="48"/>
        <v>159237600</v>
      </c>
      <c r="W831" s="6">
        <f t="shared" si="49"/>
        <v>159237600</v>
      </c>
      <c r="X831" s="49"/>
      <c r="Y831" s="709"/>
    </row>
    <row r="832" spans="1:25">
      <c r="A832" s="382">
        <v>21</v>
      </c>
      <c r="B832" s="447" t="s">
        <v>1066</v>
      </c>
      <c r="C832" s="447" t="s">
        <v>1087</v>
      </c>
      <c r="D832" s="382" t="s">
        <v>995</v>
      </c>
      <c r="E832" s="388">
        <v>170500000</v>
      </c>
      <c r="F832" s="388"/>
      <c r="G832" s="8">
        <v>170500000</v>
      </c>
      <c r="H832" s="14" t="s">
        <v>996</v>
      </c>
      <c r="I832" s="8">
        <v>170500000</v>
      </c>
      <c r="J832" s="49"/>
      <c r="K832" s="49"/>
      <c r="L832" s="49"/>
      <c r="M832" s="8"/>
      <c r="N832" s="49"/>
      <c r="O832" s="49"/>
      <c r="P832" s="8"/>
      <c r="Q832" s="49"/>
      <c r="R832" s="49"/>
      <c r="S832" s="8"/>
      <c r="T832" s="49"/>
      <c r="U832" s="8">
        <f t="shared" si="47"/>
        <v>5456000</v>
      </c>
      <c r="V832" s="8">
        <f t="shared" si="48"/>
        <v>175956000</v>
      </c>
      <c r="W832" s="6">
        <f t="shared" si="49"/>
        <v>175956000</v>
      </c>
      <c r="X832" s="49"/>
      <c r="Y832" s="709"/>
    </row>
    <row r="833" spans="1:25">
      <c r="A833" s="382">
        <v>22</v>
      </c>
      <c r="B833" s="447" t="s">
        <v>1066</v>
      </c>
      <c r="C833" s="447" t="s">
        <v>1088</v>
      </c>
      <c r="D833" s="382" t="s">
        <v>995</v>
      </c>
      <c r="E833" s="388">
        <v>186700000</v>
      </c>
      <c r="F833" s="388"/>
      <c r="G833" s="8">
        <v>186700000</v>
      </c>
      <c r="H833" s="14" t="s">
        <v>996</v>
      </c>
      <c r="I833" s="8">
        <v>186700000</v>
      </c>
      <c r="J833" s="49"/>
      <c r="K833" s="49"/>
      <c r="L833" s="49"/>
      <c r="M833" s="8"/>
      <c r="N833" s="49"/>
      <c r="O833" s="49"/>
      <c r="P833" s="8"/>
      <c r="Q833" s="49"/>
      <c r="R833" s="49"/>
      <c r="S833" s="8"/>
      <c r="T833" s="49"/>
      <c r="U833" s="8">
        <f t="shared" si="47"/>
        <v>5974400</v>
      </c>
      <c r="V833" s="8">
        <f t="shared" si="48"/>
        <v>192674400</v>
      </c>
      <c r="W833" s="6">
        <f t="shared" si="49"/>
        <v>192674400</v>
      </c>
      <c r="X833" s="49"/>
      <c r="Y833" s="709"/>
    </row>
    <row r="834" spans="1:25">
      <c r="A834" s="382">
        <v>23</v>
      </c>
      <c r="B834" s="447" t="s">
        <v>1066</v>
      </c>
      <c r="C834" s="447" t="s">
        <v>1089</v>
      </c>
      <c r="D834" s="382" t="s">
        <v>995</v>
      </c>
      <c r="E834" s="388">
        <v>27600000</v>
      </c>
      <c r="F834" s="388"/>
      <c r="G834" s="8">
        <v>27600000</v>
      </c>
      <c r="H834" s="14" t="s">
        <v>996</v>
      </c>
      <c r="I834" s="8">
        <v>27600000</v>
      </c>
      <c r="J834" s="49"/>
      <c r="K834" s="49"/>
      <c r="L834" s="49"/>
      <c r="M834" s="8"/>
      <c r="N834" s="49"/>
      <c r="O834" s="49"/>
      <c r="P834" s="8"/>
      <c r="Q834" s="49"/>
      <c r="R834" s="49"/>
      <c r="S834" s="8"/>
      <c r="T834" s="49"/>
      <c r="U834" s="8">
        <f t="shared" si="47"/>
        <v>883200</v>
      </c>
      <c r="V834" s="8">
        <f t="shared" si="48"/>
        <v>28483200</v>
      </c>
      <c r="W834" s="6">
        <f t="shared" si="49"/>
        <v>28483200</v>
      </c>
      <c r="X834" s="49"/>
      <c r="Y834" s="709"/>
    </row>
    <row r="835" spans="1:25">
      <c r="A835" s="382">
        <v>24</v>
      </c>
      <c r="B835" s="447" t="s">
        <v>1066</v>
      </c>
      <c r="C835" s="447" t="s">
        <v>1090</v>
      </c>
      <c r="D835" s="382" t="s">
        <v>995</v>
      </c>
      <c r="E835" s="388">
        <v>45600000</v>
      </c>
      <c r="F835" s="388"/>
      <c r="G835" s="8">
        <v>45600000</v>
      </c>
      <c r="H835" s="14" t="s">
        <v>996</v>
      </c>
      <c r="I835" s="8">
        <v>45600000</v>
      </c>
      <c r="J835" s="49"/>
      <c r="K835" s="49"/>
      <c r="L835" s="49"/>
      <c r="M835" s="8"/>
      <c r="N835" s="49"/>
      <c r="O835" s="49"/>
      <c r="P835" s="8"/>
      <c r="Q835" s="49"/>
      <c r="R835" s="49"/>
      <c r="S835" s="8"/>
      <c r="T835" s="49"/>
      <c r="U835" s="8">
        <f t="shared" si="47"/>
        <v>1459200</v>
      </c>
      <c r="V835" s="8">
        <f t="shared" si="48"/>
        <v>47059200</v>
      </c>
      <c r="W835" s="6">
        <f t="shared" si="49"/>
        <v>47059200</v>
      </c>
      <c r="X835" s="49"/>
      <c r="Y835" s="709"/>
    </row>
    <row r="836" spans="1:25">
      <c r="A836" s="382">
        <v>25</v>
      </c>
      <c r="B836" s="447" t="s">
        <v>1066</v>
      </c>
      <c r="C836" s="447" t="s">
        <v>1091</v>
      </c>
      <c r="D836" s="382" t="s">
        <v>995</v>
      </c>
      <c r="E836" s="388">
        <v>63600000</v>
      </c>
      <c r="F836" s="388"/>
      <c r="G836" s="8">
        <v>63600000</v>
      </c>
      <c r="H836" s="14" t="s">
        <v>996</v>
      </c>
      <c r="I836" s="8">
        <v>63600000</v>
      </c>
      <c r="J836" s="49"/>
      <c r="K836" s="49"/>
      <c r="L836" s="49"/>
      <c r="M836" s="8"/>
      <c r="N836" s="49"/>
      <c r="O836" s="49"/>
      <c r="P836" s="8"/>
      <c r="Q836" s="49"/>
      <c r="R836" s="49"/>
      <c r="S836" s="8"/>
      <c r="T836" s="49"/>
      <c r="U836" s="8">
        <f t="shared" si="47"/>
        <v>2035200</v>
      </c>
      <c r="V836" s="8">
        <f t="shared" si="48"/>
        <v>65635200</v>
      </c>
      <c r="W836" s="6">
        <f t="shared" si="49"/>
        <v>65635200</v>
      </c>
      <c r="X836" s="49"/>
      <c r="Y836" s="709"/>
    </row>
    <row r="837" spans="1:25">
      <c r="A837" s="382">
        <v>26</v>
      </c>
      <c r="B837" s="447" t="s">
        <v>1066</v>
      </c>
      <c r="C837" s="447" t="s">
        <v>1092</v>
      </c>
      <c r="D837" s="382" t="s">
        <v>995</v>
      </c>
      <c r="E837" s="388">
        <v>81600000</v>
      </c>
      <c r="F837" s="388"/>
      <c r="G837" s="8">
        <v>81600000</v>
      </c>
      <c r="H837" s="14" t="s">
        <v>996</v>
      </c>
      <c r="I837" s="8">
        <v>81600000</v>
      </c>
      <c r="J837" s="49"/>
      <c r="K837" s="49"/>
      <c r="L837" s="49"/>
      <c r="M837" s="8"/>
      <c r="N837" s="49"/>
      <c r="O837" s="49"/>
      <c r="P837" s="8"/>
      <c r="Q837" s="49"/>
      <c r="R837" s="49"/>
      <c r="S837" s="8"/>
      <c r="T837" s="49"/>
      <c r="U837" s="8">
        <f t="shared" si="47"/>
        <v>2611200</v>
      </c>
      <c r="V837" s="8">
        <f t="shared" si="48"/>
        <v>84211200</v>
      </c>
      <c r="W837" s="6">
        <f t="shared" si="49"/>
        <v>84211200</v>
      </c>
      <c r="X837" s="49"/>
      <c r="Y837" s="709"/>
    </row>
    <row r="838" spans="1:25">
      <c r="A838" s="382">
        <v>27</v>
      </c>
      <c r="B838" s="447" t="s">
        <v>1066</v>
      </c>
      <c r="C838" s="447" t="s">
        <v>1093</v>
      </c>
      <c r="D838" s="382" t="s">
        <v>995</v>
      </c>
      <c r="E838" s="388">
        <v>99600000</v>
      </c>
      <c r="F838" s="388"/>
      <c r="G838" s="8">
        <v>99600000</v>
      </c>
      <c r="H838" s="14" t="s">
        <v>996</v>
      </c>
      <c r="I838" s="8">
        <v>99600000</v>
      </c>
      <c r="J838" s="49"/>
      <c r="K838" s="49"/>
      <c r="L838" s="49"/>
      <c r="M838" s="8"/>
      <c r="N838" s="49"/>
      <c r="O838" s="49"/>
      <c r="P838" s="8"/>
      <c r="Q838" s="49"/>
      <c r="R838" s="49"/>
      <c r="S838" s="8"/>
      <c r="T838" s="49"/>
      <c r="U838" s="8">
        <f t="shared" si="47"/>
        <v>3187200</v>
      </c>
      <c r="V838" s="8">
        <f t="shared" si="48"/>
        <v>102787200</v>
      </c>
      <c r="W838" s="6">
        <f t="shared" si="49"/>
        <v>102787200</v>
      </c>
      <c r="X838" s="49"/>
      <c r="Y838" s="709"/>
    </row>
    <row r="839" spans="1:25">
      <c r="A839" s="382">
        <v>28</v>
      </c>
      <c r="B839" s="447" t="s">
        <v>1066</v>
      </c>
      <c r="C839" s="447" t="s">
        <v>1094</v>
      </c>
      <c r="D839" s="382" t="s">
        <v>995</v>
      </c>
      <c r="E839" s="388">
        <v>117500000</v>
      </c>
      <c r="F839" s="388"/>
      <c r="G839" s="8">
        <v>117500000</v>
      </c>
      <c r="H839" s="14" t="s">
        <v>996</v>
      </c>
      <c r="I839" s="8">
        <v>117500000</v>
      </c>
      <c r="J839" s="49"/>
      <c r="K839" s="49"/>
      <c r="L839" s="49"/>
      <c r="M839" s="8"/>
      <c r="N839" s="49"/>
      <c r="O839" s="49"/>
      <c r="P839" s="8"/>
      <c r="Q839" s="49"/>
      <c r="R839" s="49"/>
      <c r="S839" s="8"/>
      <c r="T839" s="49"/>
      <c r="U839" s="8">
        <f t="shared" si="47"/>
        <v>3760000</v>
      </c>
      <c r="V839" s="8">
        <f t="shared" si="48"/>
        <v>121260000</v>
      </c>
      <c r="W839" s="6">
        <f t="shared" si="49"/>
        <v>121260000</v>
      </c>
      <c r="X839" s="49"/>
      <c r="Y839" s="709"/>
    </row>
    <row r="840" spans="1:25">
      <c r="A840" s="382">
        <v>29</v>
      </c>
      <c r="B840" s="447" t="s">
        <v>1066</v>
      </c>
      <c r="C840" s="447" t="s">
        <v>1095</v>
      </c>
      <c r="D840" s="382" t="s">
        <v>995</v>
      </c>
      <c r="E840" s="388">
        <v>135500000</v>
      </c>
      <c r="F840" s="388"/>
      <c r="G840" s="8">
        <v>135500000</v>
      </c>
      <c r="H840" s="14" t="s">
        <v>996</v>
      </c>
      <c r="I840" s="8">
        <v>135500000</v>
      </c>
      <c r="J840" s="49"/>
      <c r="K840" s="49"/>
      <c r="L840" s="49"/>
      <c r="M840" s="8"/>
      <c r="N840" s="49"/>
      <c r="O840" s="49"/>
      <c r="P840" s="8"/>
      <c r="Q840" s="49"/>
      <c r="R840" s="49"/>
      <c r="S840" s="8"/>
      <c r="T840" s="49"/>
      <c r="U840" s="8">
        <f t="shared" si="47"/>
        <v>4336000</v>
      </c>
      <c r="V840" s="8">
        <f t="shared" si="48"/>
        <v>139836000</v>
      </c>
      <c r="W840" s="6">
        <f t="shared" si="49"/>
        <v>139836000</v>
      </c>
      <c r="X840" s="49"/>
      <c r="Y840" s="709"/>
    </row>
    <row r="841" spans="1:25">
      <c r="A841" s="382">
        <v>30</v>
      </c>
      <c r="B841" s="447" t="s">
        <v>1066</v>
      </c>
      <c r="C841" s="447" t="s">
        <v>1096</v>
      </c>
      <c r="D841" s="382" t="s">
        <v>995</v>
      </c>
      <c r="E841" s="388">
        <v>153500000</v>
      </c>
      <c r="F841" s="388"/>
      <c r="G841" s="8">
        <v>153500000</v>
      </c>
      <c r="H841" s="14" t="s">
        <v>996</v>
      </c>
      <c r="I841" s="8">
        <v>153500000</v>
      </c>
      <c r="J841" s="49"/>
      <c r="K841" s="49"/>
      <c r="L841" s="49"/>
      <c r="M841" s="8"/>
      <c r="N841" s="49"/>
      <c r="O841" s="49"/>
      <c r="P841" s="8"/>
      <c r="Q841" s="49"/>
      <c r="R841" s="49"/>
      <c r="S841" s="8"/>
      <c r="T841" s="49"/>
      <c r="U841" s="8">
        <f t="shared" si="47"/>
        <v>4912000</v>
      </c>
      <c r="V841" s="8">
        <f t="shared" si="48"/>
        <v>158412000</v>
      </c>
      <c r="W841" s="6">
        <f t="shared" si="49"/>
        <v>158412000</v>
      </c>
      <c r="X841" s="49"/>
      <c r="Y841" s="709"/>
    </row>
    <row r="842" spans="1:25">
      <c r="A842" s="382">
        <v>31</v>
      </c>
      <c r="B842" s="447" t="s">
        <v>1066</v>
      </c>
      <c r="C842" s="447" t="s">
        <v>1097</v>
      </c>
      <c r="D842" s="382" t="s">
        <v>995</v>
      </c>
      <c r="E842" s="388">
        <v>171500000</v>
      </c>
      <c r="F842" s="388"/>
      <c r="G842" s="8">
        <v>171500000</v>
      </c>
      <c r="H842" s="14" t="s">
        <v>996</v>
      </c>
      <c r="I842" s="8">
        <v>171500000</v>
      </c>
      <c r="J842" s="49"/>
      <c r="K842" s="49"/>
      <c r="L842" s="49"/>
      <c r="M842" s="8"/>
      <c r="N842" s="49"/>
      <c r="O842" s="49"/>
      <c r="P842" s="8"/>
      <c r="Q842" s="49"/>
      <c r="R842" s="49"/>
      <c r="S842" s="8"/>
      <c r="T842" s="49"/>
      <c r="U842" s="8">
        <f t="shared" si="47"/>
        <v>5488000</v>
      </c>
      <c r="V842" s="8">
        <f t="shared" si="48"/>
        <v>176988000</v>
      </c>
      <c r="W842" s="6">
        <f t="shared" si="49"/>
        <v>176988000</v>
      </c>
      <c r="X842" s="49"/>
      <c r="Y842" s="709"/>
    </row>
    <row r="843" spans="1:25">
      <c r="A843" s="382">
        <v>32</v>
      </c>
      <c r="B843" s="447" t="s">
        <v>1066</v>
      </c>
      <c r="C843" s="447" t="s">
        <v>1098</v>
      </c>
      <c r="D843" s="382" t="s">
        <v>995</v>
      </c>
      <c r="E843" s="388">
        <v>189400000</v>
      </c>
      <c r="F843" s="388"/>
      <c r="G843" s="8">
        <v>189400000</v>
      </c>
      <c r="H843" s="14" t="s">
        <v>996</v>
      </c>
      <c r="I843" s="8">
        <v>189400000</v>
      </c>
      <c r="J843" s="49"/>
      <c r="K843" s="49"/>
      <c r="L843" s="49"/>
      <c r="M843" s="8"/>
      <c r="N843" s="49"/>
      <c r="O843" s="49"/>
      <c r="P843" s="8"/>
      <c r="Q843" s="49"/>
      <c r="R843" s="49"/>
      <c r="S843" s="8"/>
      <c r="T843" s="49"/>
      <c r="U843" s="8">
        <f t="shared" si="47"/>
        <v>6060800</v>
      </c>
      <c r="V843" s="8">
        <f t="shared" si="48"/>
        <v>195460800</v>
      </c>
      <c r="W843" s="6">
        <f t="shared" si="49"/>
        <v>195460800</v>
      </c>
      <c r="X843" s="49"/>
      <c r="Y843" s="709"/>
    </row>
    <row r="844" spans="1:25">
      <c r="A844" s="382">
        <v>33</v>
      </c>
      <c r="B844" s="447" t="s">
        <v>1066</v>
      </c>
      <c r="C844" s="447" t="s">
        <v>1099</v>
      </c>
      <c r="D844" s="382" t="s">
        <v>995</v>
      </c>
      <c r="E844" s="388">
        <v>207400000</v>
      </c>
      <c r="F844" s="388"/>
      <c r="G844" s="8">
        <v>207400000</v>
      </c>
      <c r="H844" s="14" t="s">
        <v>996</v>
      </c>
      <c r="I844" s="8">
        <v>207400000</v>
      </c>
      <c r="J844" s="49"/>
      <c r="K844" s="49"/>
      <c r="L844" s="49"/>
      <c r="M844" s="8"/>
      <c r="N844" s="49"/>
      <c r="O844" s="49"/>
      <c r="P844" s="8"/>
      <c r="Q844" s="49"/>
      <c r="R844" s="49"/>
      <c r="S844" s="8"/>
      <c r="T844" s="49"/>
      <c r="U844" s="8">
        <f t="shared" si="47"/>
        <v>6636800</v>
      </c>
      <c r="V844" s="8">
        <f t="shared" si="48"/>
        <v>214036800</v>
      </c>
      <c r="W844" s="6">
        <f t="shared" si="49"/>
        <v>214036800</v>
      </c>
      <c r="X844" s="49"/>
      <c r="Y844" s="709"/>
    </row>
    <row r="845" spans="1:25">
      <c r="A845" s="382">
        <v>34</v>
      </c>
      <c r="B845" s="447" t="s">
        <v>1066</v>
      </c>
      <c r="C845" s="447" t="s">
        <v>1100</v>
      </c>
      <c r="D845" s="382" t="s">
        <v>995</v>
      </c>
      <c r="E845" s="388">
        <v>30400000</v>
      </c>
      <c r="F845" s="388"/>
      <c r="G845" s="8">
        <v>30400000</v>
      </c>
      <c r="H845" s="14" t="s">
        <v>996</v>
      </c>
      <c r="I845" s="8">
        <v>30400000</v>
      </c>
      <c r="J845" s="49"/>
      <c r="K845" s="49"/>
      <c r="L845" s="49"/>
      <c r="M845" s="8"/>
      <c r="N845" s="49"/>
      <c r="O845" s="49"/>
      <c r="P845" s="8"/>
      <c r="Q845" s="49"/>
      <c r="R845" s="49"/>
      <c r="S845" s="8"/>
      <c r="T845" s="49"/>
      <c r="U845" s="8">
        <f t="shared" si="47"/>
        <v>972800</v>
      </c>
      <c r="V845" s="8">
        <f t="shared" si="48"/>
        <v>31372800</v>
      </c>
      <c r="W845" s="6">
        <f t="shared" si="49"/>
        <v>31372800</v>
      </c>
      <c r="X845" s="49"/>
      <c r="Y845" s="709"/>
    </row>
    <row r="846" spans="1:25">
      <c r="A846" s="382">
        <v>35</v>
      </c>
      <c r="B846" s="447" t="s">
        <v>1066</v>
      </c>
      <c r="C846" s="447" t="s">
        <v>1101</v>
      </c>
      <c r="D846" s="382" t="s">
        <v>995</v>
      </c>
      <c r="E846" s="388">
        <v>50200000</v>
      </c>
      <c r="F846" s="388"/>
      <c r="G846" s="8">
        <v>50200000</v>
      </c>
      <c r="H846" s="14" t="s">
        <v>996</v>
      </c>
      <c r="I846" s="8">
        <v>50200000</v>
      </c>
      <c r="J846" s="49"/>
      <c r="K846" s="49"/>
      <c r="L846" s="49"/>
      <c r="M846" s="8"/>
      <c r="N846" s="49"/>
      <c r="O846" s="49"/>
      <c r="P846" s="8"/>
      <c r="Q846" s="49"/>
      <c r="R846" s="49"/>
      <c r="S846" s="8"/>
      <c r="T846" s="49"/>
      <c r="U846" s="8">
        <f t="shared" si="47"/>
        <v>1606400</v>
      </c>
      <c r="V846" s="8">
        <f t="shared" si="48"/>
        <v>51806400</v>
      </c>
      <c r="W846" s="6">
        <f t="shared" si="49"/>
        <v>51806400</v>
      </c>
      <c r="X846" s="49"/>
      <c r="Y846" s="709"/>
    </row>
    <row r="847" spans="1:25">
      <c r="A847" s="382">
        <v>36</v>
      </c>
      <c r="B847" s="447" t="s">
        <v>1066</v>
      </c>
      <c r="C847" s="447" t="s">
        <v>1102</v>
      </c>
      <c r="D847" s="382" t="s">
        <v>995</v>
      </c>
      <c r="E847" s="388">
        <v>70000000</v>
      </c>
      <c r="F847" s="388"/>
      <c r="G847" s="8">
        <v>70000000</v>
      </c>
      <c r="H847" s="14" t="s">
        <v>996</v>
      </c>
      <c r="I847" s="8">
        <v>70000000</v>
      </c>
      <c r="J847" s="49"/>
      <c r="K847" s="49"/>
      <c r="L847" s="49"/>
      <c r="M847" s="8"/>
      <c r="N847" s="49"/>
      <c r="O847" s="49"/>
      <c r="P847" s="8"/>
      <c r="Q847" s="49"/>
      <c r="R847" s="49"/>
      <c r="S847" s="8"/>
      <c r="T847" s="49"/>
      <c r="U847" s="8">
        <f t="shared" si="47"/>
        <v>2240000</v>
      </c>
      <c r="V847" s="8">
        <f t="shared" si="48"/>
        <v>72240000</v>
      </c>
      <c r="W847" s="6">
        <f t="shared" si="49"/>
        <v>72240000</v>
      </c>
      <c r="X847" s="49"/>
      <c r="Y847" s="709"/>
    </row>
    <row r="848" spans="1:25">
      <c r="A848" s="382">
        <v>37</v>
      </c>
      <c r="B848" s="447" t="s">
        <v>1066</v>
      </c>
      <c r="C848" s="447" t="s">
        <v>1103</v>
      </c>
      <c r="D848" s="382" t="s">
        <v>995</v>
      </c>
      <c r="E848" s="388">
        <v>89700000</v>
      </c>
      <c r="F848" s="388"/>
      <c r="G848" s="8">
        <v>89700000</v>
      </c>
      <c r="H848" s="14" t="s">
        <v>996</v>
      </c>
      <c r="I848" s="8">
        <v>89700000</v>
      </c>
      <c r="J848" s="49"/>
      <c r="K848" s="49"/>
      <c r="L848" s="49"/>
      <c r="M848" s="8"/>
      <c r="N848" s="49"/>
      <c r="O848" s="49"/>
      <c r="P848" s="8"/>
      <c r="Q848" s="49"/>
      <c r="R848" s="49"/>
      <c r="S848" s="8"/>
      <c r="T848" s="49"/>
      <c r="U848" s="8">
        <f t="shared" si="47"/>
        <v>2870400</v>
      </c>
      <c r="V848" s="8">
        <f t="shared" si="48"/>
        <v>92570400</v>
      </c>
      <c r="W848" s="6">
        <f t="shared" si="49"/>
        <v>92570400</v>
      </c>
      <c r="X848" s="49"/>
      <c r="Y848" s="709"/>
    </row>
    <row r="849" spans="1:25">
      <c r="A849" s="382">
        <v>38</v>
      </c>
      <c r="B849" s="447" t="s">
        <v>1066</v>
      </c>
      <c r="C849" s="447" t="s">
        <v>1104</v>
      </c>
      <c r="D849" s="382" t="s">
        <v>995</v>
      </c>
      <c r="E849" s="388">
        <v>109500000</v>
      </c>
      <c r="F849" s="388"/>
      <c r="G849" s="8">
        <v>109500000</v>
      </c>
      <c r="H849" s="14" t="s">
        <v>996</v>
      </c>
      <c r="I849" s="8">
        <v>109500000</v>
      </c>
      <c r="J849" s="49"/>
      <c r="K849" s="49"/>
      <c r="L849" s="49"/>
      <c r="M849" s="8"/>
      <c r="N849" s="49"/>
      <c r="O849" s="49"/>
      <c r="P849" s="8"/>
      <c r="Q849" s="49"/>
      <c r="R849" s="49"/>
      <c r="S849" s="8"/>
      <c r="T849" s="49"/>
      <c r="U849" s="8">
        <f t="shared" si="47"/>
        <v>3504000</v>
      </c>
      <c r="V849" s="8">
        <f t="shared" si="48"/>
        <v>113004000</v>
      </c>
      <c r="W849" s="6">
        <f t="shared" si="49"/>
        <v>113004000</v>
      </c>
      <c r="X849" s="49"/>
      <c r="Y849" s="709"/>
    </row>
    <row r="850" spans="1:25">
      <c r="A850" s="382">
        <v>39</v>
      </c>
      <c r="B850" s="447" t="s">
        <v>1066</v>
      </c>
      <c r="C850" s="447" t="s">
        <v>1105</v>
      </c>
      <c r="D850" s="382" t="s">
        <v>995</v>
      </c>
      <c r="E850" s="388">
        <v>129300000</v>
      </c>
      <c r="F850" s="388"/>
      <c r="G850" s="8">
        <v>129300000</v>
      </c>
      <c r="H850" s="14" t="s">
        <v>996</v>
      </c>
      <c r="I850" s="8">
        <v>129300000</v>
      </c>
      <c r="J850" s="49"/>
      <c r="K850" s="49"/>
      <c r="L850" s="49"/>
      <c r="M850" s="8"/>
      <c r="N850" s="49"/>
      <c r="O850" s="49"/>
      <c r="P850" s="8"/>
      <c r="Q850" s="49"/>
      <c r="R850" s="49"/>
      <c r="S850" s="8"/>
      <c r="T850" s="49"/>
      <c r="U850" s="8">
        <f t="shared" si="47"/>
        <v>4137600</v>
      </c>
      <c r="V850" s="8">
        <f t="shared" si="48"/>
        <v>133437600</v>
      </c>
      <c r="W850" s="6">
        <f t="shared" si="49"/>
        <v>133437600</v>
      </c>
      <c r="X850" s="49"/>
      <c r="Y850" s="709"/>
    </row>
    <row r="851" spans="1:25">
      <c r="A851" s="382">
        <v>40</v>
      </c>
      <c r="B851" s="447" t="s">
        <v>1066</v>
      </c>
      <c r="C851" s="447" t="s">
        <v>1106</v>
      </c>
      <c r="D851" s="382" t="s">
        <v>995</v>
      </c>
      <c r="E851" s="388">
        <v>149100000</v>
      </c>
      <c r="F851" s="388"/>
      <c r="G851" s="8">
        <v>149100000</v>
      </c>
      <c r="H851" s="14" t="s">
        <v>996</v>
      </c>
      <c r="I851" s="8">
        <v>149100000</v>
      </c>
      <c r="J851" s="49"/>
      <c r="K851" s="49"/>
      <c r="L851" s="49"/>
      <c r="M851" s="8"/>
      <c r="N851" s="49"/>
      <c r="O851" s="49"/>
      <c r="P851" s="8"/>
      <c r="Q851" s="49"/>
      <c r="R851" s="49"/>
      <c r="S851" s="8"/>
      <c r="T851" s="49"/>
      <c r="U851" s="8">
        <f t="shared" si="47"/>
        <v>4771200</v>
      </c>
      <c r="V851" s="8">
        <f t="shared" si="48"/>
        <v>153871200</v>
      </c>
      <c r="W851" s="6">
        <f t="shared" si="49"/>
        <v>153871200</v>
      </c>
      <c r="X851" s="49"/>
      <c r="Y851" s="709"/>
    </row>
    <row r="852" spans="1:25">
      <c r="A852" s="382">
        <v>41</v>
      </c>
      <c r="B852" s="447" t="s">
        <v>1066</v>
      </c>
      <c r="C852" s="447" t="s">
        <v>1107</v>
      </c>
      <c r="D852" s="382" t="s">
        <v>995</v>
      </c>
      <c r="E852" s="388">
        <v>168800000</v>
      </c>
      <c r="F852" s="388"/>
      <c r="G852" s="8">
        <v>168800000</v>
      </c>
      <c r="H852" s="14" t="s">
        <v>996</v>
      </c>
      <c r="I852" s="8">
        <v>168800000</v>
      </c>
      <c r="J852" s="49"/>
      <c r="K852" s="49"/>
      <c r="L852" s="49"/>
      <c r="M852" s="8"/>
      <c r="N852" s="49"/>
      <c r="O852" s="49"/>
      <c r="P852" s="8"/>
      <c r="Q852" s="49"/>
      <c r="R852" s="49"/>
      <c r="S852" s="8"/>
      <c r="T852" s="49"/>
      <c r="U852" s="8">
        <f t="shared" si="47"/>
        <v>5401600</v>
      </c>
      <c r="V852" s="8">
        <f t="shared" si="48"/>
        <v>174201600</v>
      </c>
      <c r="W852" s="6">
        <f t="shared" si="49"/>
        <v>174201600</v>
      </c>
      <c r="X852" s="49"/>
      <c r="Y852" s="709"/>
    </row>
    <row r="853" spans="1:25">
      <c r="A853" s="382">
        <v>42</v>
      </c>
      <c r="B853" s="447" t="s">
        <v>1066</v>
      </c>
      <c r="C853" s="447" t="s">
        <v>1108</v>
      </c>
      <c r="D853" s="382" t="s">
        <v>995</v>
      </c>
      <c r="E853" s="388">
        <v>188600000</v>
      </c>
      <c r="F853" s="388"/>
      <c r="G853" s="8">
        <v>188600000</v>
      </c>
      <c r="H853" s="14" t="s">
        <v>996</v>
      </c>
      <c r="I853" s="8">
        <v>188600000</v>
      </c>
      <c r="J853" s="49"/>
      <c r="K853" s="49"/>
      <c r="L853" s="49"/>
      <c r="M853" s="8"/>
      <c r="N853" s="49"/>
      <c r="O853" s="49"/>
      <c r="P853" s="8"/>
      <c r="Q853" s="49"/>
      <c r="R853" s="49"/>
      <c r="S853" s="8"/>
      <c r="T853" s="49"/>
      <c r="U853" s="8">
        <f t="shared" si="47"/>
        <v>6035200</v>
      </c>
      <c r="V853" s="8">
        <f t="shared" si="48"/>
        <v>194635200</v>
      </c>
      <c r="W853" s="6">
        <f t="shared" si="49"/>
        <v>194635200</v>
      </c>
      <c r="X853" s="49"/>
      <c r="Y853" s="709"/>
    </row>
    <row r="854" spans="1:25">
      <c r="A854" s="382">
        <v>43</v>
      </c>
      <c r="B854" s="447" t="s">
        <v>1066</v>
      </c>
      <c r="C854" s="447" t="s">
        <v>1109</v>
      </c>
      <c r="D854" s="382" t="s">
        <v>995</v>
      </c>
      <c r="E854" s="388">
        <v>208400000</v>
      </c>
      <c r="F854" s="388"/>
      <c r="G854" s="8">
        <v>208400000</v>
      </c>
      <c r="H854" s="14" t="s">
        <v>996</v>
      </c>
      <c r="I854" s="8">
        <v>208400000</v>
      </c>
      <c r="J854" s="49"/>
      <c r="K854" s="49"/>
      <c r="L854" s="49"/>
      <c r="M854" s="8"/>
      <c r="N854" s="49"/>
      <c r="O854" s="49"/>
      <c r="P854" s="8"/>
      <c r="Q854" s="49"/>
      <c r="R854" s="49"/>
      <c r="S854" s="8"/>
      <c r="T854" s="49"/>
      <c r="U854" s="8">
        <f t="shared" si="47"/>
        <v>6668800</v>
      </c>
      <c r="V854" s="8">
        <f t="shared" si="48"/>
        <v>215068800</v>
      </c>
      <c r="W854" s="6">
        <f t="shared" si="49"/>
        <v>215068800</v>
      </c>
      <c r="X854" s="49"/>
      <c r="Y854" s="709"/>
    </row>
    <row r="855" spans="1:25">
      <c r="A855" s="382">
        <v>44</v>
      </c>
      <c r="B855" s="447" t="s">
        <v>1066</v>
      </c>
      <c r="C855" s="447" t="s">
        <v>1110</v>
      </c>
      <c r="D855" s="382" t="s">
        <v>995</v>
      </c>
      <c r="E855" s="388">
        <v>228200000</v>
      </c>
      <c r="F855" s="388"/>
      <c r="G855" s="8">
        <v>228200000</v>
      </c>
      <c r="H855" s="14" t="s">
        <v>996</v>
      </c>
      <c r="I855" s="8">
        <v>228200000</v>
      </c>
      <c r="J855" s="49"/>
      <c r="K855" s="49"/>
      <c r="L855" s="49"/>
      <c r="M855" s="8"/>
      <c r="N855" s="49"/>
      <c r="O855" s="49"/>
      <c r="P855" s="8"/>
      <c r="Q855" s="49"/>
      <c r="R855" s="49"/>
      <c r="S855" s="8"/>
      <c r="T855" s="49"/>
      <c r="U855" s="8">
        <f t="shared" si="47"/>
        <v>7302400</v>
      </c>
      <c r="V855" s="8">
        <f t="shared" si="48"/>
        <v>235502400</v>
      </c>
      <c r="W855" s="6">
        <f t="shared" si="49"/>
        <v>235502400</v>
      </c>
      <c r="X855" s="49"/>
      <c r="Y855" s="709"/>
    </row>
    <row r="856" spans="1:25">
      <c r="A856" s="382">
        <v>45</v>
      </c>
      <c r="B856" s="447" t="s">
        <v>1066</v>
      </c>
      <c r="C856" s="447" t="s">
        <v>1111</v>
      </c>
      <c r="D856" s="382" t="s">
        <v>995</v>
      </c>
      <c r="E856" s="388">
        <v>33200000</v>
      </c>
      <c r="F856" s="388"/>
      <c r="G856" s="8">
        <v>33200000</v>
      </c>
      <c r="H856" s="14" t="s">
        <v>996</v>
      </c>
      <c r="I856" s="8">
        <v>33200000</v>
      </c>
      <c r="J856" s="49"/>
      <c r="K856" s="49"/>
      <c r="L856" s="49"/>
      <c r="M856" s="8"/>
      <c r="N856" s="49"/>
      <c r="O856" s="49"/>
      <c r="P856" s="8"/>
      <c r="Q856" s="49"/>
      <c r="R856" s="49"/>
      <c r="S856" s="8"/>
      <c r="T856" s="49"/>
      <c r="U856" s="8">
        <f t="shared" si="47"/>
        <v>1062400</v>
      </c>
      <c r="V856" s="8">
        <f t="shared" si="48"/>
        <v>34262400</v>
      </c>
      <c r="W856" s="6">
        <f t="shared" si="49"/>
        <v>34262400</v>
      </c>
      <c r="X856" s="49"/>
      <c r="Y856" s="709"/>
    </row>
    <row r="857" spans="1:25">
      <c r="A857" s="382">
        <v>46</v>
      </c>
      <c r="B857" s="447" t="s">
        <v>1066</v>
      </c>
      <c r="C857" s="447" t="s">
        <v>1112</v>
      </c>
      <c r="D857" s="382" t="s">
        <v>995</v>
      </c>
      <c r="E857" s="388">
        <v>54700000</v>
      </c>
      <c r="F857" s="388"/>
      <c r="G857" s="8">
        <v>54700000</v>
      </c>
      <c r="H857" s="14" t="s">
        <v>996</v>
      </c>
      <c r="I857" s="8">
        <v>54700000</v>
      </c>
      <c r="J857" s="49"/>
      <c r="K857" s="49"/>
      <c r="L857" s="49"/>
      <c r="M857" s="8"/>
      <c r="N857" s="49"/>
      <c r="O857" s="49"/>
      <c r="P857" s="8"/>
      <c r="Q857" s="49"/>
      <c r="R857" s="49"/>
      <c r="S857" s="8"/>
      <c r="T857" s="49"/>
      <c r="U857" s="8">
        <f t="shared" si="47"/>
        <v>1750400</v>
      </c>
      <c r="V857" s="8">
        <f t="shared" si="48"/>
        <v>56450400</v>
      </c>
      <c r="W857" s="6">
        <f t="shared" si="49"/>
        <v>56450400</v>
      </c>
      <c r="X857" s="49"/>
      <c r="Y857" s="709"/>
    </row>
    <row r="858" spans="1:25">
      <c r="A858" s="382">
        <v>47</v>
      </c>
      <c r="B858" s="447" t="s">
        <v>1066</v>
      </c>
      <c r="C858" s="447" t="s">
        <v>1113</v>
      </c>
      <c r="D858" s="382" t="s">
        <v>995</v>
      </c>
      <c r="E858" s="388">
        <v>76300000</v>
      </c>
      <c r="F858" s="388"/>
      <c r="G858" s="8">
        <v>76300000</v>
      </c>
      <c r="H858" s="14" t="s">
        <v>996</v>
      </c>
      <c r="I858" s="8">
        <v>76300000</v>
      </c>
      <c r="J858" s="49"/>
      <c r="K858" s="49"/>
      <c r="L858" s="49"/>
      <c r="M858" s="8"/>
      <c r="N858" s="49"/>
      <c r="O858" s="49"/>
      <c r="P858" s="8"/>
      <c r="Q858" s="49"/>
      <c r="R858" s="49"/>
      <c r="S858" s="8"/>
      <c r="T858" s="49"/>
      <c r="U858" s="8">
        <f t="shared" si="47"/>
        <v>2441600</v>
      </c>
      <c r="V858" s="8">
        <f t="shared" si="48"/>
        <v>78741600</v>
      </c>
      <c r="W858" s="6">
        <f t="shared" si="49"/>
        <v>78741600</v>
      </c>
      <c r="X858" s="49"/>
      <c r="Y858" s="709"/>
    </row>
    <row r="859" spans="1:25">
      <c r="A859" s="382">
        <v>48</v>
      </c>
      <c r="B859" s="447" t="s">
        <v>1066</v>
      </c>
      <c r="C859" s="447" t="s">
        <v>1114</v>
      </c>
      <c r="D859" s="382" t="s">
        <v>995</v>
      </c>
      <c r="E859" s="388">
        <v>97900000</v>
      </c>
      <c r="F859" s="388"/>
      <c r="G859" s="8">
        <v>97900000</v>
      </c>
      <c r="H859" s="14" t="s">
        <v>996</v>
      </c>
      <c r="I859" s="8">
        <v>97900000</v>
      </c>
      <c r="J859" s="49"/>
      <c r="K859" s="49"/>
      <c r="L859" s="49"/>
      <c r="M859" s="8"/>
      <c r="N859" s="49"/>
      <c r="O859" s="49"/>
      <c r="P859" s="8"/>
      <c r="Q859" s="49"/>
      <c r="R859" s="49"/>
      <c r="S859" s="8"/>
      <c r="T859" s="49"/>
      <c r="U859" s="8">
        <f t="shared" si="47"/>
        <v>3132800</v>
      </c>
      <c r="V859" s="8">
        <f t="shared" si="48"/>
        <v>101032800</v>
      </c>
      <c r="W859" s="6">
        <f t="shared" si="49"/>
        <v>101032800</v>
      </c>
      <c r="X859" s="49"/>
      <c r="Y859" s="709"/>
    </row>
    <row r="860" spans="1:25">
      <c r="A860" s="382">
        <v>49</v>
      </c>
      <c r="B860" s="447" t="s">
        <v>1066</v>
      </c>
      <c r="C860" s="447" t="s">
        <v>1115</v>
      </c>
      <c r="D860" s="382" t="s">
        <v>995</v>
      </c>
      <c r="E860" s="388">
        <v>119500000</v>
      </c>
      <c r="F860" s="388"/>
      <c r="G860" s="8">
        <v>119500000</v>
      </c>
      <c r="H860" s="14" t="s">
        <v>996</v>
      </c>
      <c r="I860" s="8">
        <v>119500000</v>
      </c>
      <c r="J860" s="49"/>
      <c r="K860" s="49"/>
      <c r="L860" s="49"/>
      <c r="M860" s="8"/>
      <c r="N860" s="49"/>
      <c r="O860" s="49"/>
      <c r="P860" s="8"/>
      <c r="Q860" s="49"/>
      <c r="R860" s="49"/>
      <c r="S860" s="8"/>
      <c r="T860" s="49"/>
      <c r="U860" s="8">
        <f t="shared" si="47"/>
        <v>3824000</v>
      </c>
      <c r="V860" s="8">
        <f t="shared" si="48"/>
        <v>123324000</v>
      </c>
      <c r="W860" s="6">
        <f t="shared" si="49"/>
        <v>123324000</v>
      </c>
      <c r="X860" s="49"/>
      <c r="Y860" s="709"/>
    </row>
    <row r="861" spans="1:25">
      <c r="A861" s="382">
        <v>50</v>
      </c>
      <c r="B861" s="447" t="s">
        <v>1066</v>
      </c>
      <c r="C861" s="447" t="s">
        <v>1116</v>
      </c>
      <c r="D861" s="382" t="s">
        <v>995</v>
      </c>
      <c r="E861" s="388">
        <v>141000000</v>
      </c>
      <c r="F861" s="388"/>
      <c r="G861" s="8">
        <v>141000000</v>
      </c>
      <c r="H861" s="14" t="s">
        <v>996</v>
      </c>
      <c r="I861" s="8">
        <v>141000000</v>
      </c>
      <c r="J861" s="49"/>
      <c r="K861" s="49"/>
      <c r="L861" s="49"/>
      <c r="M861" s="8"/>
      <c r="N861" s="49"/>
      <c r="O861" s="49"/>
      <c r="P861" s="8"/>
      <c r="Q861" s="49"/>
      <c r="R861" s="49"/>
      <c r="S861" s="8"/>
      <c r="T861" s="49"/>
      <c r="U861" s="8">
        <f t="shared" si="47"/>
        <v>4512000</v>
      </c>
      <c r="V861" s="8">
        <f t="shared" si="48"/>
        <v>145512000</v>
      </c>
      <c r="W861" s="6">
        <f t="shared" si="49"/>
        <v>145512000</v>
      </c>
      <c r="X861" s="49"/>
      <c r="Y861" s="709"/>
    </row>
    <row r="862" spans="1:25">
      <c r="A862" s="382">
        <v>51</v>
      </c>
      <c r="B862" s="447" t="s">
        <v>1066</v>
      </c>
      <c r="C862" s="447" t="s">
        <v>1117</v>
      </c>
      <c r="D862" s="382" t="s">
        <v>995</v>
      </c>
      <c r="E862" s="388">
        <v>162600000</v>
      </c>
      <c r="F862" s="388"/>
      <c r="G862" s="8">
        <v>162600000</v>
      </c>
      <c r="H862" s="14" t="s">
        <v>996</v>
      </c>
      <c r="I862" s="8">
        <v>162600000</v>
      </c>
      <c r="J862" s="49"/>
      <c r="K862" s="49"/>
      <c r="L862" s="49"/>
      <c r="M862" s="8"/>
      <c r="N862" s="49"/>
      <c r="O862" s="49"/>
      <c r="P862" s="8"/>
      <c r="Q862" s="49"/>
      <c r="R862" s="49"/>
      <c r="S862" s="8"/>
      <c r="T862" s="49"/>
      <c r="U862" s="8">
        <f t="shared" si="47"/>
        <v>5203200</v>
      </c>
      <c r="V862" s="8">
        <f t="shared" si="48"/>
        <v>167803200</v>
      </c>
      <c r="W862" s="6">
        <f t="shared" si="49"/>
        <v>167803200</v>
      </c>
      <c r="X862" s="49"/>
      <c r="Y862" s="709"/>
    </row>
    <row r="863" spans="1:25">
      <c r="A863" s="382">
        <v>52</v>
      </c>
      <c r="B863" s="447" t="s">
        <v>1066</v>
      </c>
      <c r="C863" s="447" t="s">
        <v>1118</v>
      </c>
      <c r="D863" s="382" t="s">
        <v>995</v>
      </c>
      <c r="E863" s="388">
        <v>184200000</v>
      </c>
      <c r="F863" s="388"/>
      <c r="G863" s="8">
        <v>184200000</v>
      </c>
      <c r="H863" s="14" t="s">
        <v>996</v>
      </c>
      <c r="I863" s="8">
        <v>184200000</v>
      </c>
      <c r="J863" s="49"/>
      <c r="K863" s="49"/>
      <c r="L863" s="49"/>
      <c r="M863" s="8"/>
      <c r="N863" s="49"/>
      <c r="O863" s="49"/>
      <c r="P863" s="8"/>
      <c r="Q863" s="49"/>
      <c r="R863" s="49"/>
      <c r="S863" s="8"/>
      <c r="T863" s="49"/>
      <c r="U863" s="8">
        <f t="shared" si="47"/>
        <v>5894400</v>
      </c>
      <c r="V863" s="8">
        <f t="shared" si="48"/>
        <v>190094400</v>
      </c>
      <c r="W863" s="6">
        <f t="shared" si="49"/>
        <v>190094400</v>
      </c>
      <c r="X863" s="49"/>
      <c r="Y863" s="709"/>
    </row>
    <row r="864" spans="1:25">
      <c r="A864" s="382">
        <v>53</v>
      </c>
      <c r="B864" s="447" t="s">
        <v>1066</v>
      </c>
      <c r="C864" s="447" t="s">
        <v>1119</v>
      </c>
      <c r="D864" s="382" t="s">
        <v>995</v>
      </c>
      <c r="E864" s="388">
        <v>205800000</v>
      </c>
      <c r="F864" s="388"/>
      <c r="G864" s="8">
        <v>205800000</v>
      </c>
      <c r="H864" s="14" t="s">
        <v>996</v>
      </c>
      <c r="I864" s="8">
        <v>205800000</v>
      </c>
      <c r="J864" s="49"/>
      <c r="K864" s="49"/>
      <c r="L864" s="49"/>
      <c r="M864" s="8"/>
      <c r="N864" s="49"/>
      <c r="O864" s="49"/>
      <c r="P864" s="8"/>
      <c r="Q864" s="49"/>
      <c r="R864" s="49"/>
      <c r="S864" s="8"/>
      <c r="T864" s="49"/>
      <c r="U864" s="8">
        <f t="shared" si="47"/>
        <v>6585600</v>
      </c>
      <c r="V864" s="8">
        <f t="shared" si="48"/>
        <v>212385600</v>
      </c>
      <c r="W864" s="6">
        <f t="shared" si="49"/>
        <v>212385600</v>
      </c>
      <c r="X864" s="49"/>
      <c r="Y864" s="709"/>
    </row>
    <row r="865" spans="1:25">
      <c r="A865" s="382">
        <v>54</v>
      </c>
      <c r="B865" s="447" t="s">
        <v>1066</v>
      </c>
      <c r="C865" s="447" t="s">
        <v>1120</v>
      </c>
      <c r="D865" s="382" t="s">
        <v>995</v>
      </c>
      <c r="E865" s="388">
        <v>227300000</v>
      </c>
      <c r="F865" s="388"/>
      <c r="G865" s="8">
        <v>227300000</v>
      </c>
      <c r="H865" s="14" t="s">
        <v>996</v>
      </c>
      <c r="I865" s="8">
        <v>227300000</v>
      </c>
      <c r="J865" s="49"/>
      <c r="K865" s="49"/>
      <c r="L865" s="49"/>
      <c r="M865" s="8"/>
      <c r="N865" s="49"/>
      <c r="O865" s="49"/>
      <c r="P865" s="8"/>
      <c r="Q865" s="49"/>
      <c r="R865" s="49"/>
      <c r="S865" s="8"/>
      <c r="T865" s="49"/>
      <c r="U865" s="8">
        <f t="shared" si="47"/>
        <v>7273600</v>
      </c>
      <c r="V865" s="8">
        <f t="shared" si="48"/>
        <v>234573600</v>
      </c>
      <c r="W865" s="6">
        <f t="shared" si="49"/>
        <v>234573600</v>
      </c>
      <c r="X865" s="49"/>
      <c r="Y865" s="709"/>
    </row>
    <row r="866" spans="1:25">
      <c r="A866" s="382">
        <v>55</v>
      </c>
      <c r="B866" s="447" t="s">
        <v>1066</v>
      </c>
      <c r="C866" s="447" t="s">
        <v>1121</v>
      </c>
      <c r="D866" s="382" t="s">
        <v>995</v>
      </c>
      <c r="E866" s="388">
        <v>248900000</v>
      </c>
      <c r="F866" s="388"/>
      <c r="G866" s="8">
        <v>248900000</v>
      </c>
      <c r="H866" s="14" t="s">
        <v>996</v>
      </c>
      <c r="I866" s="8">
        <v>248900000</v>
      </c>
      <c r="J866" s="49"/>
      <c r="K866" s="49"/>
      <c r="L866" s="49"/>
      <c r="M866" s="8"/>
      <c r="N866" s="49"/>
      <c r="O866" s="49"/>
      <c r="P866" s="8"/>
      <c r="Q866" s="49"/>
      <c r="R866" s="49"/>
      <c r="S866" s="8"/>
      <c r="T866" s="49"/>
      <c r="U866" s="8">
        <f t="shared" si="47"/>
        <v>7964800</v>
      </c>
      <c r="V866" s="8">
        <f t="shared" si="48"/>
        <v>256864800</v>
      </c>
      <c r="W866" s="6">
        <f t="shared" si="49"/>
        <v>256864800</v>
      </c>
      <c r="X866" s="49"/>
      <c r="Y866" s="709"/>
    </row>
    <row r="867" spans="1:25">
      <c r="A867" s="382">
        <v>56</v>
      </c>
      <c r="B867" s="447" t="s">
        <v>1066</v>
      </c>
      <c r="C867" s="447" t="s">
        <v>1122</v>
      </c>
      <c r="D867" s="382" t="s">
        <v>995</v>
      </c>
      <c r="E867" s="388">
        <v>35900000</v>
      </c>
      <c r="F867" s="388"/>
      <c r="G867" s="8">
        <v>35900000</v>
      </c>
      <c r="H867" s="14" t="s">
        <v>996</v>
      </c>
      <c r="I867" s="8">
        <v>35900000</v>
      </c>
      <c r="J867" s="49"/>
      <c r="K867" s="49"/>
      <c r="L867" s="49"/>
      <c r="M867" s="8"/>
      <c r="N867" s="49"/>
      <c r="O867" s="49"/>
      <c r="P867" s="8"/>
      <c r="Q867" s="49"/>
      <c r="R867" s="49"/>
      <c r="S867" s="8"/>
      <c r="T867" s="49"/>
      <c r="U867" s="8">
        <f t="shared" si="47"/>
        <v>1148800</v>
      </c>
      <c r="V867" s="8">
        <f t="shared" si="48"/>
        <v>37048800</v>
      </c>
      <c r="W867" s="6">
        <f t="shared" si="49"/>
        <v>37048800</v>
      </c>
      <c r="X867" s="49"/>
      <c r="Y867" s="709"/>
    </row>
    <row r="868" spans="1:25">
      <c r="A868" s="382">
        <v>57</v>
      </c>
      <c r="B868" s="447" t="s">
        <v>1066</v>
      </c>
      <c r="C868" s="447" t="s">
        <v>1123</v>
      </c>
      <c r="D868" s="382" t="s">
        <v>995</v>
      </c>
      <c r="E868" s="388">
        <v>59300000</v>
      </c>
      <c r="F868" s="388"/>
      <c r="G868" s="8">
        <v>59300000</v>
      </c>
      <c r="H868" s="14" t="s">
        <v>996</v>
      </c>
      <c r="I868" s="8">
        <v>59300000</v>
      </c>
      <c r="J868" s="49"/>
      <c r="K868" s="49"/>
      <c r="L868" s="49"/>
      <c r="M868" s="8"/>
      <c r="N868" s="49"/>
      <c r="O868" s="49"/>
      <c r="P868" s="8"/>
      <c r="Q868" s="49"/>
      <c r="R868" s="49"/>
      <c r="S868" s="8"/>
      <c r="T868" s="49"/>
      <c r="U868" s="8">
        <f t="shared" si="47"/>
        <v>1897600</v>
      </c>
      <c r="V868" s="8">
        <f t="shared" si="48"/>
        <v>61197600</v>
      </c>
      <c r="W868" s="6">
        <f t="shared" si="49"/>
        <v>61197600</v>
      </c>
      <c r="X868" s="49"/>
      <c r="Y868" s="709"/>
    </row>
    <row r="869" spans="1:25">
      <c r="A869" s="382">
        <v>58</v>
      </c>
      <c r="B869" s="447" t="s">
        <v>1066</v>
      </c>
      <c r="C869" s="447" t="s">
        <v>1124</v>
      </c>
      <c r="D869" s="382" t="s">
        <v>995</v>
      </c>
      <c r="E869" s="388">
        <v>82700000</v>
      </c>
      <c r="F869" s="388"/>
      <c r="G869" s="8">
        <v>82700000</v>
      </c>
      <c r="H869" s="14" t="s">
        <v>996</v>
      </c>
      <c r="I869" s="8">
        <v>82700000</v>
      </c>
      <c r="J869" s="49"/>
      <c r="K869" s="49"/>
      <c r="L869" s="49"/>
      <c r="M869" s="8"/>
      <c r="N869" s="49"/>
      <c r="O869" s="49"/>
      <c r="P869" s="8"/>
      <c r="Q869" s="49"/>
      <c r="R869" s="49"/>
      <c r="S869" s="8"/>
      <c r="T869" s="49"/>
      <c r="U869" s="8">
        <f t="shared" si="47"/>
        <v>2646400</v>
      </c>
      <c r="V869" s="8">
        <f t="shared" si="48"/>
        <v>85346400</v>
      </c>
      <c r="W869" s="6">
        <f t="shared" si="49"/>
        <v>85346400</v>
      </c>
      <c r="X869" s="49"/>
      <c r="Y869" s="709"/>
    </row>
    <row r="870" spans="1:25">
      <c r="A870" s="382">
        <v>59</v>
      </c>
      <c r="B870" s="447" t="s">
        <v>1066</v>
      </c>
      <c r="C870" s="447" t="s">
        <v>1125</v>
      </c>
      <c r="D870" s="382" t="s">
        <v>995</v>
      </c>
      <c r="E870" s="388">
        <v>106100000</v>
      </c>
      <c r="F870" s="388"/>
      <c r="G870" s="8">
        <v>106100000</v>
      </c>
      <c r="H870" s="14" t="s">
        <v>996</v>
      </c>
      <c r="I870" s="8">
        <v>106100000</v>
      </c>
      <c r="J870" s="49"/>
      <c r="K870" s="49"/>
      <c r="L870" s="49"/>
      <c r="M870" s="8"/>
      <c r="N870" s="49"/>
      <c r="O870" s="49"/>
      <c r="P870" s="8"/>
      <c r="Q870" s="49"/>
      <c r="R870" s="49"/>
      <c r="S870" s="8"/>
      <c r="T870" s="49"/>
      <c r="U870" s="8">
        <f t="shared" si="47"/>
        <v>3395200</v>
      </c>
      <c r="V870" s="8">
        <f t="shared" si="48"/>
        <v>109495200</v>
      </c>
      <c r="W870" s="6">
        <f t="shared" si="49"/>
        <v>109495200</v>
      </c>
      <c r="X870" s="49"/>
      <c r="Y870" s="709"/>
    </row>
    <row r="871" spans="1:25">
      <c r="A871" s="382">
        <v>60</v>
      </c>
      <c r="B871" s="447" t="s">
        <v>1066</v>
      </c>
      <c r="C871" s="447" t="s">
        <v>1126</v>
      </c>
      <c r="D871" s="382" t="s">
        <v>995</v>
      </c>
      <c r="E871" s="388">
        <v>129400000</v>
      </c>
      <c r="F871" s="388"/>
      <c r="G871" s="8">
        <v>129400000</v>
      </c>
      <c r="H871" s="14" t="s">
        <v>996</v>
      </c>
      <c r="I871" s="8">
        <v>129400000</v>
      </c>
      <c r="J871" s="49"/>
      <c r="K871" s="49"/>
      <c r="L871" s="49"/>
      <c r="M871" s="8"/>
      <c r="N871" s="49"/>
      <c r="O871" s="49"/>
      <c r="P871" s="8"/>
      <c r="Q871" s="49"/>
      <c r="R871" s="49"/>
      <c r="S871" s="8"/>
      <c r="T871" s="49"/>
      <c r="U871" s="8">
        <f t="shared" si="47"/>
        <v>4140800</v>
      </c>
      <c r="V871" s="8">
        <f t="shared" si="48"/>
        <v>133540800</v>
      </c>
      <c r="W871" s="6">
        <f t="shared" si="49"/>
        <v>133540800</v>
      </c>
      <c r="X871" s="49"/>
      <c r="Y871" s="709"/>
    </row>
    <row r="872" spans="1:25">
      <c r="A872" s="382">
        <v>61</v>
      </c>
      <c r="B872" s="447" t="s">
        <v>1066</v>
      </c>
      <c r="C872" s="447" t="s">
        <v>1127</v>
      </c>
      <c r="D872" s="382" t="s">
        <v>995</v>
      </c>
      <c r="E872" s="388">
        <v>152800000</v>
      </c>
      <c r="F872" s="388"/>
      <c r="G872" s="8">
        <v>152800000</v>
      </c>
      <c r="H872" s="14" t="s">
        <v>996</v>
      </c>
      <c r="I872" s="8">
        <v>152800000</v>
      </c>
      <c r="J872" s="49"/>
      <c r="K872" s="49"/>
      <c r="L872" s="49"/>
      <c r="M872" s="8"/>
      <c r="N872" s="49"/>
      <c r="O872" s="49"/>
      <c r="P872" s="8"/>
      <c r="Q872" s="49"/>
      <c r="R872" s="49"/>
      <c r="S872" s="8"/>
      <c r="T872" s="49"/>
      <c r="U872" s="8">
        <f t="shared" si="47"/>
        <v>4889600</v>
      </c>
      <c r="V872" s="8">
        <f t="shared" si="48"/>
        <v>157689600</v>
      </c>
      <c r="W872" s="6">
        <f t="shared" si="49"/>
        <v>157689600</v>
      </c>
      <c r="X872" s="49"/>
      <c r="Y872" s="709"/>
    </row>
    <row r="873" spans="1:25">
      <c r="A873" s="382">
        <v>62</v>
      </c>
      <c r="B873" s="447" t="s">
        <v>1066</v>
      </c>
      <c r="C873" s="447" t="s">
        <v>1128</v>
      </c>
      <c r="D873" s="382" t="s">
        <v>995</v>
      </c>
      <c r="E873" s="388">
        <v>176200000</v>
      </c>
      <c r="F873" s="388"/>
      <c r="G873" s="8">
        <v>176200000</v>
      </c>
      <c r="H873" s="14" t="s">
        <v>996</v>
      </c>
      <c r="I873" s="8">
        <v>176200000</v>
      </c>
      <c r="J873" s="49"/>
      <c r="K873" s="49"/>
      <c r="L873" s="49"/>
      <c r="M873" s="8"/>
      <c r="N873" s="49"/>
      <c r="O873" s="49"/>
      <c r="P873" s="8"/>
      <c r="Q873" s="49"/>
      <c r="R873" s="49"/>
      <c r="S873" s="8"/>
      <c r="T873" s="49"/>
      <c r="U873" s="8">
        <f t="shared" si="47"/>
        <v>5638400</v>
      </c>
      <c r="V873" s="8">
        <f t="shared" si="48"/>
        <v>181838400</v>
      </c>
      <c r="W873" s="6">
        <f t="shared" si="49"/>
        <v>181838400</v>
      </c>
      <c r="X873" s="49"/>
      <c r="Y873" s="709"/>
    </row>
    <row r="874" spans="1:25">
      <c r="A874" s="382">
        <v>63</v>
      </c>
      <c r="B874" s="447" t="s">
        <v>1066</v>
      </c>
      <c r="C874" s="447" t="s">
        <v>1129</v>
      </c>
      <c r="D874" s="382" t="s">
        <v>995</v>
      </c>
      <c r="E874" s="388">
        <v>199600000</v>
      </c>
      <c r="F874" s="388"/>
      <c r="G874" s="8">
        <v>199600000</v>
      </c>
      <c r="H874" s="14" t="s">
        <v>996</v>
      </c>
      <c r="I874" s="8">
        <v>199600000</v>
      </c>
      <c r="J874" s="49"/>
      <c r="K874" s="49"/>
      <c r="L874" s="49"/>
      <c r="M874" s="8"/>
      <c r="N874" s="49"/>
      <c r="O874" s="49"/>
      <c r="P874" s="8"/>
      <c r="Q874" s="49"/>
      <c r="R874" s="49"/>
      <c r="S874" s="8"/>
      <c r="T874" s="49"/>
      <c r="U874" s="8">
        <f t="shared" si="47"/>
        <v>6387200</v>
      </c>
      <c r="V874" s="8">
        <f t="shared" si="48"/>
        <v>205987200</v>
      </c>
      <c r="W874" s="6">
        <f t="shared" si="49"/>
        <v>205987200</v>
      </c>
      <c r="X874" s="49"/>
      <c r="Y874" s="709"/>
    </row>
    <row r="875" spans="1:25">
      <c r="A875" s="382">
        <v>64</v>
      </c>
      <c r="B875" s="447" t="s">
        <v>1066</v>
      </c>
      <c r="C875" s="447" t="s">
        <v>1130</v>
      </c>
      <c r="D875" s="382" t="s">
        <v>995</v>
      </c>
      <c r="E875" s="388">
        <v>222900000</v>
      </c>
      <c r="F875" s="388"/>
      <c r="G875" s="8">
        <v>222900000</v>
      </c>
      <c r="H875" s="14" t="s">
        <v>996</v>
      </c>
      <c r="I875" s="8">
        <v>222900000</v>
      </c>
      <c r="J875" s="49"/>
      <c r="K875" s="49"/>
      <c r="L875" s="49"/>
      <c r="M875" s="8"/>
      <c r="N875" s="49"/>
      <c r="O875" s="49"/>
      <c r="P875" s="8"/>
      <c r="Q875" s="49"/>
      <c r="R875" s="49"/>
      <c r="S875" s="8"/>
      <c r="T875" s="49"/>
      <c r="U875" s="8">
        <f t="shared" si="47"/>
        <v>7132800</v>
      </c>
      <c r="V875" s="8">
        <f t="shared" si="48"/>
        <v>230032800</v>
      </c>
      <c r="W875" s="6">
        <f t="shared" si="49"/>
        <v>230032800</v>
      </c>
      <c r="X875" s="49"/>
      <c r="Y875" s="709"/>
    </row>
    <row r="876" spans="1:25">
      <c r="A876" s="382">
        <v>65</v>
      </c>
      <c r="B876" s="447" t="s">
        <v>1066</v>
      </c>
      <c r="C876" s="447" t="s">
        <v>1131</v>
      </c>
      <c r="D876" s="382" t="s">
        <v>995</v>
      </c>
      <c r="E876" s="388">
        <v>246300000</v>
      </c>
      <c r="F876" s="388"/>
      <c r="G876" s="8">
        <v>246300000</v>
      </c>
      <c r="H876" s="14" t="s">
        <v>996</v>
      </c>
      <c r="I876" s="8">
        <v>246300000</v>
      </c>
      <c r="J876" s="49"/>
      <c r="K876" s="49"/>
      <c r="L876" s="49"/>
      <c r="M876" s="8"/>
      <c r="N876" s="49"/>
      <c r="O876" s="49"/>
      <c r="P876" s="8"/>
      <c r="Q876" s="49"/>
      <c r="R876" s="49"/>
      <c r="S876" s="8"/>
      <c r="T876" s="49"/>
      <c r="U876" s="8">
        <f t="shared" ref="U876:U939" si="50">+I876*0.032</f>
        <v>7881600</v>
      </c>
      <c r="V876" s="8">
        <f t="shared" ref="V876:V939" si="51">+I876+U876</f>
        <v>254181600</v>
      </c>
      <c r="W876" s="6">
        <f t="shared" ref="W876:W939" si="52">ROUNDUP(V876,-2)</f>
        <v>254181600</v>
      </c>
      <c r="X876" s="49"/>
      <c r="Y876" s="709"/>
    </row>
    <row r="877" spans="1:25">
      <c r="A877" s="382">
        <v>66</v>
      </c>
      <c r="B877" s="447" t="s">
        <v>1066</v>
      </c>
      <c r="C877" s="447" t="s">
        <v>1132</v>
      </c>
      <c r="D877" s="382" t="s">
        <v>995</v>
      </c>
      <c r="E877" s="388">
        <v>269700000</v>
      </c>
      <c r="F877" s="388"/>
      <c r="G877" s="8">
        <v>269700000</v>
      </c>
      <c r="H877" s="14" t="s">
        <v>996</v>
      </c>
      <c r="I877" s="8">
        <v>269700000</v>
      </c>
      <c r="J877" s="49"/>
      <c r="K877" s="49"/>
      <c r="L877" s="49"/>
      <c r="M877" s="8"/>
      <c r="N877" s="49"/>
      <c r="O877" s="49"/>
      <c r="P877" s="8"/>
      <c r="Q877" s="49"/>
      <c r="R877" s="49"/>
      <c r="S877" s="8"/>
      <c r="T877" s="49"/>
      <c r="U877" s="8">
        <f t="shared" si="50"/>
        <v>8630400</v>
      </c>
      <c r="V877" s="8">
        <f t="shared" si="51"/>
        <v>278330400</v>
      </c>
      <c r="W877" s="6">
        <f t="shared" si="52"/>
        <v>278330400</v>
      </c>
      <c r="X877" s="49"/>
      <c r="Y877" s="709"/>
    </row>
    <row r="878" spans="1:25">
      <c r="A878" s="382">
        <v>67</v>
      </c>
      <c r="B878" s="447" t="s">
        <v>1066</v>
      </c>
      <c r="C878" s="447" t="s">
        <v>1133</v>
      </c>
      <c r="D878" s="382" t="s">
        <v>995</v>
      </c>
      <c r="E878" s="388">
        <v>38700000</v>
      </c>
      <c r="F878" s="388"/>
      <c r="G878" s="8">
        <v>38700000</v>
      </c>
      <c r="H878" s="14" t="s">
        <v>996</v>
      </c>
      <c r="I878" s="8">
        <v>38700000</v>
      </c>
      <c r="J878" s="49"/>
      <c r="K878" s="49"/>
      <c r="L878" s="49"/>
      <c r="M878" s="8"/>
      <c r="N878" s="49"/>
      <c r="O878" s="49"/>
      <c r="P878" s="8"/>
      <c r="Q878" s="49"/>
      <c r="R878" s="49"/>
      <c r="S878" s="8"/>
      <c r="T878" s="49"/>
      <c r="U878" s="8">
        <f t="shared" si="50"/>
        <v>1238400</v>
      </c>
      <c r="V878" s="8">
        <f t="shared" si="51"/>
        <v>39938400</v>
      </c>
      <c r="W878" s="6">
        <f t="shared" si="52"/>
        <v>39938400</v>
      </c>
      <c r="X878" s="49"/>
      <c r="Y878" s="709"/>
    </row>
    <row r="879" spans="1:25">
      <c r="A879" s="382">
        <v>68</v>
      </c>
      <c r="B879" s="447" t="s">
        <v>1066</v>
      </c>
      <c r="C879" s="447" t="s">
        <v>1134</v>
      </c>
      <c r="D879" s="382" t="s">
        <v>995</v>
      </c>
      <c r="E879" s="388">
        <v>63900000</v>
      </c>
      <c r="F879" s="388"/>
      <c r="G879" s="8">
        <v>63900000</v>
      </c>
      <c r="H879" s="14" t="s">
        <v>996</v>
      </c>
      <c r="I879" s="8">
        <v>63900000</v>
      </c>
      <c r="J879" s="49"/>
      <c r="K879" s="49"/>
      <c r="L879" s="49"/>
      <c r="M879" s="8"/>
      <c r="N879" s="49"/>
      <c r="O879" s="49"/>
      <c r="P879" s="8"/>
      <c r="Q879" s="49"/>
      <c r="R879" s="49"/>
      <c r="S879" s="8"/>
      <c r="T879" s="49"/>
      <c r="U879" s="8">
        <f t="shared" si="50"/>
        <v>2044800</v>
      </c>
      <c r="V879" s="8">
        <f t="shared" si="51"/>
        <v>65944800</v>
      </c>
      <c r="W879" s="6">
        <f t="shared" si="52"/>
        <v>65944800</v>
      </c>
      <c r="X879" s="49"/>
      <c r="Y879" s="709"/>
    </row>
    <row r="880" spans="1:25">
      <c r="A880" s="382">
        <v>69</v>
      </c>
      <c r="B880" s="447" t="s">
        <v>1066</v>
      </c>
      <c r="C880" s="447" t="s">
        <v>1135</v>
      </c>
      <c r="D880" s="382" t="s">
        <v>995</v>
      </c>
      <c r="E880" s="388">
        <v>89000000</v>
      </c>
      <c r="F880" s="388"/>
      <c r="G880" s="8">
        <v>89000000</v>
      </c>
      <c r="H880" s="14" t="s">
        <v>996</v>
      </c>
      <c r="I880" s="8">
        <v>89000000</v>
      </c>
      <c r="J880" s="49"/>
      <c r="K880" s="49"/>
      <c r="L880" s="49"/>
      <c r="M880" s="8"/>
      <c r="N880" s="49"/>
      <c r="O880" s="49"/>
      <c r="P880" s="8"/>
      <c r="Q880" s="49"/>
      <c r="R880" s="49"/>
      <c r="S880" s="8"/>
      <c r="T880" s="49"/>
      <c r="U880" s="8">
        <f t="shared" si="50"/>
        <v>2848000</v>
      </c>
      <c r="V880" s="8">
        <f t="shared" si="51"/>
        <v>91848000</v>
      </c>
      <c r="W880" s="6">
        <f t="shared" si="52"/>
        <v>91848000</v>
      </c>
      <c r="X880" s="49"/>
      <c r="Y880" s="709"/>
    </row>
    <row r="881" spans="1:25">
      <c r="A881" s="382">
        <v>70</v>
      </c>
      <c r="B881" s="447" t="s">
        <v>1066</v>
      </c>
      <c r="C881" s="447" t="s">
        <v>1136</v>
      </c>
      <c r="D881" s="382" t="s">
        <v>995</v>
      </c>
      <c r="E881" s="388">
        <v>114200000</v>
      </c>
      <c r="F881" s="388"/>
      <c r="G881" s="8">
        <v>114200000</v>
      </c>
      <c r="H881" s="14" t="s">
        <v>996</v>
      </c>
      <c r="I881" s="8">
        <v>114200000</v>
      </c>
      <c r="J881" s="49"/>
      <c r="K881" s="49"/>
      <c r="L881" s="49"/>
      <c r="M881" s="8"/>
      <c r="N881" s="49"/>
      <c r="O881" s="49"/>
      <c r="P881" s="8"/>
      <c r="Q881" s="49"/>
      <c r="R881" s="49"/>
      <c r="S881" s="8"/>
      <c r="T881" s="49"/>
      <c r="U881" s="8">
        <f t="shared" si="50"/>
        <v>3654400</v>
      </c>
      <c r="V881" s="8">
        <f t="shared" si="51"/>
        <v>117854400</v>
      </c>
      <c r="W881" s="6">
        <f t="shared" si="52"/>
        <v>117854400</v>
      </c>
      <c r="X881" s="49"/>
      <c r="Y881" s="709"/>
    </row>
    <row r="882" spans="1:25">
      <c r="A882" s="382">
        <v>71</v>
      </c>
      <c r="B882" s="447" t="s">
        <v>1066</v>
      </c>
      <c r="C882" s="447" t="s">
        <v>1137</v>
      </c>
      <c r="D882" s="382" t="s">
        <v>995</v>
      </c>
      <c r="E882" s="388">
        <v>139400000</v>
      </c>
      <c r="F882" s="388"/>
      <c r="G882" s="8">
        <v>139400000</v>
      </c>
      <c r="H882" s="14" t="s">
        <v>996</v>
      </c>
      <c r="I882" s="8">
        <v>139400000</v>
      </c>
      <c r="J882" s="49"/>
      <c r="K882" s="49"/>
      <c r="L882" s="49"/>
      <c r="M882" s="8"/>
      <c r="N882" s="49"/>
      <c r="O882" s="49"/>
      <c r="P882" s="8"/>
      <c r="Q882" s="49"/>
      <c r="R882" s="49"/>
      <c r="S882" s="8"/>
      <c r="T882" s="49"/>
      <c r="U882" s="8">
        <f t="shared" si="50"/>
        <v>4460800</v>
      </c>
      <c r="V882" s="8">
        <f t="shared" si="51"/>
        <v>143860800</v>
      </c>
      <c r="W882" s="6">
        <f t="shared" si="52"/>
        <v>143860800</v>
      </c>
      <c r="X882" s="49"/>
      <c r="Y882" s="709"/>
    </row>
    <row r="883" spans="1:25">
      <c r="A883" s="382">
        <v>72</v>
      </c>
      <c r="B883" s="447" t="s">
        <v>1066</v>
      </c>
      <c r="C883" s="447" t="s">
        <v>1138</v>
      </c>
      <c r="D883" s="382" t="s">
        <v>995</v>
      </c>
      <c r="E883" s="388">
        <v>164600000</v>
      </c>
      <c r="F883" s="388"/>
      <c r="G883" s="8">
        <v>164600000</v>
      </c>
      <c r="H883" s="14" t="s">
        <v>996</v>
      </c>
      <c r="I883" s="8">
        <v>164600000</v>
      </c>
      <c r="J883" s="49"/>
      <c r="K883" s="49"/>
      <c r="L883" s="49"/>
      <c r="M883" s="8"/>
      <c r="N883" s="49"/>
      <c r="O883" s="49"/>
      <c r="P883" s="8"/>
      <c r="Q883" s="49"/>
      <c r="R883" s="49"/>
      <c r="S883" s="8"/>
      <c r="T883" s="49"/>
      <c r="U883" s="8">
        <f t="shared" si="50"/>
        <v>5267200</v>
      </c>
      <c r="V883" s="8">
        <f t="shared" si="51"/>
        <v>169867200</v>
      </c>
      <c r="W883" s="6">
        <f t="shared" si="52"/>
        <v>169867200</v>
      </c>
      <c r="X883" s="49"/>
      <c r="Y883" s="709"/>
    </row>
    <row r="884" spans="1:25">
      <c r="A884" s="382">
        <v>73</v>
      </c>
      <c r="B884" s="447" t="s">
        <v>1066</v>
      </c>
      <c r="C884" s="447" t="s">
        <v>1139</v>
      </c>
      <c r="D884" s="382" t="s">
        <v>995</v>
      </c>
      <c r="E884" s="388">
        <v>189700000</v>
      </c>
      <c r="F884" s="388"/>
      <c r="G884" s="8">
        <v>189700000</v>
      </c>
      <c r="H884" s="14" t="s">
        <v>996</v>
      </c>
      <c r="I884" s="8">
        <v>189700000</v>
      </c>
      <c r="J884" s="49"/>
      <c r="K884" s="49"/>
      <c r="L884" s="49"/>
      <c r="M884" s="8"/>
      <c r="N884" s="49"/>
      <c r="O884" s="49"/>
      <c r="P884" s="8"/>
      <c r="Q884" s="49"/>
      <c r="R884" s="49"/>
      <c r="S884" s="8"/>
      <c r="T884" s="49"/>
      <c r="U884" s="8">
        <f t="shared" si="50"/>
        <v>6070400</v>
      </c>
      <c r="V884" s="8">
        <f t="shared" si="51"/>
        <v>195770400</v>
      </c>
      <c r="W884" s="6">
        <f t="shared" si="52"/>
        <v>195770400</v>
      </c>
      <c r="X884" s="49"/>
      <c r="Y884" s="709"/>
    </row>
    <row r="885" spans="1:25">
      <c r="A885" s="382">
        <v>74</v>
      </c>
      <c r="B885" s="447" t="s">
        <v>1066</v>
      </c>
      <c r="C885" s="447" t="s">
        <v>1140</v>
      </c>
      <c r="D885" s="382" t="s">
        <v>995</v>
      </c>
      <c r="E885" s="388">
        <v>214900000</v>
      </c>
      <c r="F885" s="388"/>
      <c r="G885" s="8">
        <v>214900000</v>
      </c>
      <c r="H885" s="14" t="s">
        <v>996</v>
      </c>
      <c r="I885" s="8">
        <v>214900000</v>
      </c>
      <c r="J885" s="49"/>
      <c r="K885" s="49"/>
      <c r="L885" s="49"/>
      <c r="M885" s="8"/>
      <c r="N885" s="49"/>
      <c r="O885" s="49"/>
      <c r="P885" s="8"/>
      <c r="Q885" s="49"/>
      <c r="R885" s="49"/>
      <c r="S885" s="8"/>
      <c r="T885" s="49"/>
      <c r="U885" s="8">
        <f t="shared" si="50"/>
        <v>6876800</v>
      </c>
      <c r="V885" s="8">
        <f t="shared" si="51"/>
        <v>221776800</v>
      </c>
      <c r="W885" s="6">
        <f t="shared" si="52"/>
        <v>221776800</v>
      </c>
      <c r="X885" s="49"/>
      <c r="Y885" s="709"/>
    </row>
    <row r="886" spans="1:25">
      <c r="A886" s="382">
        <v>75</v>
      </c>
      <c r="B886" s="447" t="s">
        <v>1066</v>
      </c>
      <c r="C886" s="447" t="s">
        <v>1141</v>
      </c>
      <c r="D886" s="382" t="s">
        <v>995</v>
      </c>
      <c r="E886" s="388">
        <v>240100000</v>
      </c>
      <c r="F886" s="388"/>
      <c r="G886" s="8">
        <v>240100000</v>
      </c>
      <c r="H886" s="14" t="s">
        <v>996</v>
      </c>
      <c r="I886" s="8">
        <v>240100000</v>
      </c>
      <c r="J886" s="49"/>
      <c r="K886" s="49"/>
      <c r="L886" s="49"/>
      <c r="M886" s="8"/>
      <c r="N886" s="49"/>
      <c r="O886" s="49"/>
      <c r="P886" s="8"/>
      <c r="Q886" s="49"/>
      <c r="R886" s="49"/>
      <c r="S886" s="8"/>
      <c r="T886" s="49"/>
      <c r="U886" s="8">
        <f t="shared" si="50"/>
        <v>7683200</v>
      </c>
      <c r="V886" s="8">
        <f t="shared" si="51"/>
        <v>247783200</v>
      </c>
      <c r="W886" s="6">
        <f t="shared" si="52"/>
        <v>247783200</v>
      </c>
      <c r="X886" s="49"/>
      <c r="Y886" s="709"/>
    </row>
    <row r="887" spans="1:25">
      <c r="A887" s="382">
        <v>76</v>
      </c>
      <c r="B887" s="447" t="s">
        <v>1066</v>
      </c>
      <c r="C887" s="447" t="s">
        <v>1142</v>
      </c>
      <c r="D887" s="382" t="s">
        <v>995</v>
      </c>
      <c r="E887" s="388">
        <v>265200000</v>
      </c>
      <c r="F887" s="388"/>
      <c r="G887" s="8">
        <v>265200000</v>
      </c>
      <c r="H887" s="14" t="s">
        <v>996</v>
      </c>
      <c r="I887" s="8">
        <v>265200000</v>
      </c>
      <c r="J887" s="49"/>
      <c r="K887" s="49"/>
      <c r="L887" s="49"/>
      <c r="M887" s="8"/>
      <c r="N887" s="49"/>
      <c r="O887" s="49"/>
      <c r="P887" s="8"/>
      <c r="Q887" s="49"/>
      <c r="R887" s="49"/>
      <c r="S887" s="8"/>
      <c r="T887" s="49"/>
      <c r="U887" s="8">
        <f t="shared" si="50"/>
        <v>8486400</v>
      </c>
      <c r="V887" s="8">
        <f t="shared" si="51"/>
        <v>273686400</v>
      </c>
      <c r="W887" s="6">
        <f t="shared" si="52"/>
        <v>273686400</v>
      </c>
      <c r="X887" s="49"/>
      <c r="Y887" s="709"/>
    </row>
    <row r="888" spans="1:25">
      <c r="A888" s="382">
        <v>77</v>
      </c>
      <c r="B888" s="447" t="s">
        <v>1066</v>
      </c>
      <c r="C888" s="447" t="s">
        <v>1143</v>
      </c>
      <c r="D888" s="382" t="s">
        <v>995</v>
      </c>
      <c r="E888" s="388">
        <v>290400000</v>
      </c>
      <c r="F888" s="388"/>
      <c r="G888" s="8">
        <v>290400000</v>
      </c>
      <c r="H888" s="14" t="s">
        <v>996</v>
      </c>
      <c r="I888" s="8">
        <v>290400000</v>
      </c>
      <c r="J888" s="49"/>
      <c r="K888" s="49"/>
      <c r="L888" s="49"/>
      <c r="M888" s="8"/>
      <c r="N888" s="49"/>
      <c r="O888" s="49"/>
      <c r="P888" s="8"/>
      <c r="Q888" s="49"/>
      <c r="R888" s="49"/>
      <c r="S888" s="8"/>
      <c r="T888" s="49"/>
      <c r="U888" s="8">
        <f t="shared" si="50"/>
        <v>9292800</v>
      </c>
      <c r="V888" s="8">
        <f t="shared" si="51"/>
        <v>299692800</v>
      </c>
      <c r="W888" s="6">
        <f t="shared" si="52"/>
        <v>299692800</v>
      </c>
      <c r="X888" s="49"/>
      <c r="Y888" s="709"/>
    </row>
    <row r="889" spans="1:25">
      <c r="A889" s="382">
        <v>78</v>
      </c>
      <c r="B889" s="447" t="s">
        <v>1066</v>
      </c>
      <c r="C889" s="447" t="s">
        <v>1144</v>
      </c>
      <c r="D889" s="382" t="s">
        <v>995</v>
      </c>
      <c r="E889" s="388">
        <v>41500000</v>
      </c>
      <c r="F889" s="388"/>
      <c r="G889" s="8">
        <v>41500000</v>
      </c>
      <c r="H889" s="14" t="s">
        <v>996</v>
      </c>
      <c r="I889" s="8">
        <v>41500000</v>
      </c>
      <c r="J889" s="49"/>
      <c r="K889" s="49"/>
      <c r="L889" s="49"/>
      <c r="M889" s="8"/>
      <c r="N889" s="49"/>
      <c r="O889" s="49"/>
      <c r="P889" s="8"/>
      <c r="Q889" s="49"/>
      <c r="R889" s="49"/>
      <c r="S889" s="8"/>
      <c r="T889" s="49"/>
      <c r="U889" s="8">
        <f t="shared" si="50"/>
        <v>1328000</v>
      </c>
      <c r="V889" s="8">
        <f t="shared" si="51"/>
        <v>42828000</v>
      </c>
      <c r="W889" s="6">
        <f t="shared" si="52"/>
        <v>42828000</v>
      </c>
      <c r="X889" s="49"/>
      <c r="Y889" s="709"/>
    </row>
    <row r="890" spans="1:25">
      <c r="A890" s="382">
        <v>79</v>
      </c>
      <c r="B890" s="447" t="s">
        <v>1066</v>
      </c>
      <c r="C890" s="447" t="s">
        <v>1145</v>
      </c>
      <c r="D890" s="382" t="s">
        <v>995</v>
      </c>
      <c r="E890" s="388">
        <v>68400000</v>
      </c>
      <c r="F890" s="388"/>
      <c r="G890" s="8">
        <v>68400000</v>
      </c>
      <c r="H890" s="14" t="s">
        <v>996</v>
      </c>
      <c r="I890" s="8">
        <v>68400000</v>
      </c>
      <c r="J890" s="49"/>
      <c r="K890" s="49"/>
      <c r="L890" s="49"/>
      <c r="M890" s="8"/>
      <c r="N890" s="49"/>
      <c r="O890" s="49"/>
      <c r="P890" s="8"/>
      <c r="Q890" s="49"/>
      <c r="R890" s="49"/>
      <c r="S890" s="8"/>
      <c r="T890" s="49"/>
      <c r="U890" s="8">
        <f t="shared" si="50"/>
        <v>2188800</v>
      </c>
      <c r="V890" s="8">
        <f t="shared" si="51"/>
        <v>70588800</v>
      </c>
      <c r="W890" s="6">
        <f t="shared" si="52"/>
        <v>70588800</v>
      </c>
      <c r="X890" s="49"/>
      <c r="Y890" s="709"/>
    </row>
    <row r="891" spans="1:25">
      <c r="A891" s="382">
        <v>80</v>
      </c>
      <c r="B891" s="447" t="s">
        <v>1066</v>
      </c>
      <c r="C891" s="447" t="s">
        <v>1146</v>
      </c>
      <c r="D891" s="382" t="s">
        <v>995</v>
      </c>
      <c r="E891" s="388">
        <v>95400000</v>
      </c>
      <c r="F891" s="388"/>
      <c r="G891" s="8">
        <v>95400000</v>
      </c>
      <c r="H891" s="14" t="s">
        <v>996</v>
      </c>
      <c r="I891" s="8">
        <v>95400000</v>
      </c>
      <c r="J891" s="49"/>
      <c r="K891" s="49"/>
      <c r="L891" s="49"/>
      <c r="M891" s="8"/>
      <c r="N891" s="49"/>
      <c r="O891" s="49"/>
      <c r="P891" s="8"/>
      <c r="Q891" s="49"/>
      <c r="R891" s="49"/>
      <c r="S891" s="8"/>
      <c r="T891" s="49"/>
      <c r="U891" s="8">
        <f t="shared" si="50"/>
        <v>3052800</v>
      </c>
      <c r="V891" s="8">
        <f t="shared" si="51"/>
        <v>98452800</v>
      </c>
      <c r="W891" s="6">
        <f t="shared" si="52"/>
        <v>98452800</v>
      </c>
      <c r="X891" s="49"/>
      <c r="Y891" s="709"/>
    </row>
    <row r="892" spans="1:25">
      <c r="A892" s="382">
        <v>81</v>
      </c>
      <c r="B892" s="447" t="s">
        <v>1066</v>
      </c>
      <c r="C892" s="447" t="s">
        <v>1147</v>
      </c>
      <c r="D892" s="382" t="s">
        <v>995</v>
      </c>
      <c r="E892" s="388">
        <v>122400000</v>
      </c>
      <c r="F892" s="388"/>
      <c r="G892" s="8">
        <v>122400000</v>
      </c>
      <c r="H892" s="14" t="s">
        <v>996</v>
      </c>
      <c r="I892" s="8">
        <v>122400000</v>
      </c>
      <c r="J892" s="49"/>
      <c r="K892" s="49"/>
      <c r="L892" s="49"/>
      <c r="M892" s="8"/>
      <c r="N892" s="49"/>
      <c r="O892" s="49"/>
      <c r="P892" s="8"/>
      <c r="Q892" s="49"/>
      <c r="R892" s="49"/>
      <c r="S892" s="8"/>
      <c r="T892" s="49"/>
      <c r="U892" s="8">
        <f t="shared" si="50"/>
        <v>3916800</v>
      </c>
      <c r="V892" s="8">
        <f t="shared" si="51"/>
        <v>126316800</v>
      </c>
      <c r="W892" s="6">
        <f t="shared" si="52"/>
        <v>126316800</v>
      </c>
      <c r="X892" s="49"/>
      <c r="Y892" s="709"/>
    </row>
    <row r="893" spans="1:25">
      <c r="A893" s="382">
        <v>82</v>
      </c>
      <c r="B893" s="447" t="s">
        <v>1066</v>
      </c>
      <c r="C893" s="447" t="s">
        <v>1148</v>
      </c>
      <c r="D893" s="382" t="s">
        <v>995</v>
      </c>
      <c r="E893" s="388">
        <v>149400000</v>
      </c>
      <c r="F893" s="388"/>
      <c r="G893" s="8">
        <v>149400000</v>
      </c>
      <c r="H893" s="14" t="s">
        <v>996</v>
      </c>
      <c r="I893" s="8">
        <v>149400000</v>
      </c>
      <c r="J893" s="49"/>
      <c r="K893" s="49"/>
      <c r="L893" s="49"/>
      <c r="M893" s="8"/>
      <c r="N893" s="49"/>
      <c r="O893" s="49"/>
      <c r="P893" s="8"/>
      <c r="Q893" s="49"/>
      <c r="R893" s="49"/>
      <c r="S893" s="8"/>
      <c r="T893" s="49"/>
      <c r="U893" s="8">
        <f t="shared" si="50"/>
        <v>4780800</v>
      </c>
      <c r="V893" s="8">
        <f t="shared" si="51"/>
        <v>154180800</v>
      </c>
      <c r="W893" s="6">
        <f t="shared" si="52"/>
        <v>154180800</v>
      </c>
      <c r="X893" s="49"/>
      <c r="Y893" s="709"/>
    </row>
    <row r="894" spans="1:25">
      <c r="A894" s="382">
        <v>83</v>
      </c>
      <c r="B894" s="447" t="s">
        <v>1066</v>
      </c>
      <c r="C894" s="447" t="s">
        <v>1149</v>
      </c>
      <c r="D894" s="382" t="s">
        <v>995</v>
      </c>
      <c r="E894" s="388">
        <v>176300000</v>
      </c>
      <c r="F894" s="388"/>
      <c r="G894" s="8">
        <v>176300000</v>
      </c>
      <c r="H894" s="14" t="s">
        <v>996</v>
      </c>
      <c r="I894" s="8">
        <v>176300000</v>
      </c>
      <c r="J894" s="49"/>
      <c r="K894" s="49"/>
      <c r="L894" s="49"/>
      <c r="M894" s="8"/>
      <c r="N894" s="49"/>
      <c r="O894" s="49"/>
      <c r="P894" s="8"/>
      <c r="Q894" s="49"/>
      <c r="R894" s="49"/>
      <c r="S894" s="8"/>
      <c r="T894" s="49"/>
      <c r="U894" s="8">
        <f t="shared" si="50"/>
        <v>5641600</v>
      </c>
      <c r="V894" s="8">
        <f t="shared" si="51"/>
        <v>181941600</v>
      </c>
      <c r="W894" s="6">
        <f t="shared" si="52"/>
        <v>181941600</v>
      </c>
      <c r="X894" s="49"/>
      <c r="Y894" s="709"/>
    </row>
    <row r="895" spans="1:25">
      <c r="A895" s="382">
        <v>84</v>
      </c>
      <c r="B895" s="447" t="s">
        <v>1066</v>
      </c>
      <c r="C895" s="447" t="s">
        <v>1150</v>
      </c>
      <c r="D895" s="382" t="s">
        <v>995</v>
      </c>
      <c r="E895" s="388">
        <v>203300000</v>
      </c>
      <c r="F895" s="388"/>
      <c r="G895" s="8">
        <v>203300000</v>
      </c>
      <c r="H895" s="14" t="s">
        <v>996</v>
      </c>
      <c r="I895" s="8">
        <v>203300000</v>
      </c>
      <c r="J895" s="49"/>
      <c r="K895" s="49"/>
      <c r="L895" s="49"/>
      <c r="M895" s="8"/>
      <c r="N895" s="49"/>
      <c r="O895" s="49"/>
      <c r="P895" s="8"/>
      <c r="Q895" s="49"/>
      <c r="R895" s="49"/>
      <c r="S895" s="8"/>
      <c r="T895" s="49"/>
      <c r="U895" s="8">
        <f t="shared" si="50"/>
        <v>6505600</v>
      </c>
      <c r="V895" s="8">
        <f t="shared" si="51"/>
        <v>209805600</v>
      </c>
      <c r="W895" s="6">
        <f t="shared" si="52"/>
        <v>209805600</v>
      </c>
      <c r="X895" s="49"/>
      <c r="Y895" s="709"/>
    </row>
    <row r="896" spans="1:25">
      <c r="A896" s="382">
        <v>85</v>
      </c>
      <c r="B896" s="447" t="s">
        <v>1066</v>
      </c>
      <c r="C896" s="447" t="s">
        <v>1151</v>
      </c>
      <c r="D896" s="382" t="s">
        <v>995</v>
      </c>
      <c r="E896" s="388">
        <v>230300000</v>
      </c>
      <c r="F896" s="388"/>
      <c r="G896" s="8">
        <v>230300000</v>
      </c>
      <c r="H896" s="14" t="s">
        <v>996</v>
      </c>
      <c r="I896" s="8">
        <v>230300000</v>
      </c>
      <c r="J896" s="49"/>
      <c r="K896" s="49"/>
      <c r="L896" s="49"/>
      <c r="M896" s="8"/>
      <c r="N896" s="49"/>
      <c r="O896" s="49"/>
      <c r="P896" s="8"/>
      <c r="Q896" s="49"/>
      <c r="R896" s="49"/>
      <c r="S896" s="8"/>
      <c r="T896" s="49"/>
      <c r="U896" s="8">
        <f t="shared" si="50"/>
        <v>7369600</v>
      </c>
      <c r="V896" s="8">
        <f t="shared" si="51"/>
        <v>237669600</v>
      </c>
      <c r="W896" s="6">
        <f t="shared" si="52"/>
        <v>237669600</v>
      </c>
      <c r="X896" s="49"/>
      <c r="Y896" s="709"/>
    </row>
    <row r="897" spans="1:25">
      <c r="A897" s="382">
        <v>86</v>
      </c>
      <c r="B897" s="447" t="s">
        <v>1066</v>
      </c>
      <c r="C897" s="447" t="s">
        <v>1152</v>
      </c>
      <c r="D897" s="382" t="s">
        <v>995</v>
      </c>
      <c r="E897" s="388">
        <v>257200000</v>
      </c>
      <c r="F897" s="388"/>
      <c r="G897" s="8">
        <v>257200000</v>
      </c>
      <c r="H897" s="14" t="s">
        <v>996</v>
      </c>
      <c r="I897" s="8">
        <v>257200000</v>
      </c>
      <c r="J897" s="49"/>
      <c r="K897" s="49"/>
      <c r="L897" s="49"/>
      <c r="M897" s="8"/>
      <c r="N897" s="49"/>
      <c r="O897" s="49"/>
      <c r="P897" s="8"/>
      <c r="Q897" s="49"/>
      <c r="R897" s="49"/>
      <c r="S897" s="8"/>
      <c r="T897" s="49"/>
      <c r="U897" s="8">
        <f t="shared" si="50"/>
        <v>8230400</v>
      </c>
      <c r="V897" s="8">
        <f t="shared" si="51"/>
        <v>265430400</v>
      </c>
      <c r="W897" s="6">
        <f t="shared" si="52"/>
        <v>265430400</v>
      </c>
      <c r="X897" s="49"/>
      <c r="Y897" s="709"/>
    </row>
    <row r="898" spans="1:25">
      <c r="A898" s="382">
        <v>87</v>
      </c>
      <c r="B898" s="447" t="s">
        <v>1066</v>
      </c>
      <c r="C898" s="447" t="s">
        <v>1153</v>
      </c>
      <c r="D898" s="382" t="s">
        <v>995</v>
      </c>
      <c r="E898" s="388">
        <v>284200000</v>
      </c>
      <c r="F898" s="388"/>
      <c r="G898" s="8">
        <v>284200000</v>
      </c>
      <c r="H898" s="14" t="s">
        <v>996</v>
      </c>
      <c r="I898" s="8">
        <v>284200000</v>
      </c>
      <c r="J898" s="49"/>
      <c r="K898" s="49"/>
      <c r="L898" s="49"/>
      <c r="M898" s="8"/>
      <c r="N898" s="49"/>
      <c r="O898" s="49"/>
      <c r="P898" s="8"/>
      <c r="Q898" s="49"/>
      <c r="R898" s="49"/>
      <c r="S898" s="8"/>
      <c r="T898" s="49"/>
      <c r="U898" s="8">
        <f t="shared" si="50"/>
        <v>9094400</v>
      </c>
      <c r="V898" s="8">
        <f t="shared" si="51"/>
        <v>293294400</v>
      </c>
      <c r="W898" s="6">
        <f t="shared" si="52"/>
        <v>293294400</v>
      </c>
      <c r="X898" s="49"/>
      <c r="Y898" s="709"/>
    </row>
    <row r="899" spans="1:25">
      <c r="A899" s="382">
        <v>88</v>
      </c>
      <c r="B899" s="447" t="s">
        <v>1066</v>
      </c>
      <c r="C899" s="447" t="s">
        <v>1154</v>
      </c>
      <c r="D899" s="382" t="s">
        <v>995</v>
      </c>
      <c r="E899" s="388">
        <v>311200000</v>
      </c>
      <c r="F899" s="388"/>
      <c r="G899" s="8">
        <v>311200000</v>
      </c>
      <c r="H899" s="14" t="s">
        <v>996</v>
      </c>
      <c r="I899" s="8">
        <v>311200000</v>
      </c>
      <c r="J899" s="49"/>
      <c r="K899" s="49"/>
      <c r="L899" s="49"/>
      <c r="M899" s="8"/>
      <c r="N899" s="49"/>
      <c r="O899" s="49"/>
      <c r="P899" s="8"/>
      <c r="Q899" s="49"/>
      <c r="R899" s="49"/>
      <c r="S899" s="8"/>
      <c r="T899" s="49"/>
      <c r="U899" s="8">
        <f t="shared" si="50"/>
        <v>9958400</v>
      </c>
      <c r="V899" s="8">
        <f t="shared" si="51"/>
        <v>321158400</v>
      </c>
      <c r="W899" s="6">
        <f t="shared" si="52"/>
        <v>321158400</v>
      </c>
      <c r="X899" s="49"/>
      <c r="Y899" s="709"/>
    </row>
    <row r="900" spans="1:25">
      <c r="A900" s="382">
        <v>89</v>
      </c>
      <c r="B900" s="447" t="s">
        <v>1066</v>
      </c>
      <c r="C900" s="447" t="s">
        <v>1155</v>
      </c>
      <c r="D900" s="382" t="s">
        <v>995</v>
      </c>
      <c r="E900" s="388">
        <v>44200000</v>
      </c>
      <c r="F900" s="388"/>
      <c r="G900" s="8">
        <v>44200000</v>
      </c>
      <c r="H900" s="14" t="s">
        <v>996</v>
      </c>
      <c r="I900" s="8">
        <v>44200000</v>
      </c>
      <c r="J900" s="49"/>
      <c r="K900" s="49"/>
      <c r="L900" s="49"/>
      <c r="M900" s="8"/>
      <c r="N900" s="49"/>
      <c r="O900" s="49"/>
      <c r="P900" s="8"/>
      <c r="Q900" s="49"/>
      <c r="R900" s="49"/>
      <c r="S900" s="8"/>
      <c r="T900" s="49"/>
      <c r="U900" s="8">
        <f t="shared" si="50"/>
        <v>1414400</v>
      </c>
      <c r="V900" s="8">
        <f t="shared" si="51"/>
        <v>45614400</v>
      </c>
      <c r="W900" s="6">
        <f t="shared" si="52"/>
        <v>45614400</v>
      </c>
      <c r="X900" s="49"/>
      <c r="Y900" s="709"/>
    </row>
    <row r="901" spans="1:25">
      <c r="A901" s="382">
        <v>90</v>
      </c>
      <c r="B901" s="447" t="s">
        <v>1066</v>
      </c>
      <c r="C901" s="447" t="s">
        <v>1156</v>
      </c>
      <c r="D901" s="382" t="s">
        <v>995</v>
      </c>
      <c r="E901" s="388">
        <v>73000000</v>
      </c>
      <c r="F901" s="388"/>
      <c r="G901" s="8">
        <v>73000000</v>
      </c>
      <c r="H901" s="14" t="s">
        <v>996</v>
      </c>
      <c r="I901" s="8">
        <v>73000000</v>
      </c>
      <c r="J901" s="49"/>
      <c r="K901" s="49"/>
      <c r="L901" s="49"/>
      <c r="M901" s="8"/>
      <c r="N901" s="49"/>
      <c r="O901" s="49"/>
      <c r="P901" s="8"/>
      <c r="Q901" s="49"/>
      <c r="R901" s="49"/>
      <c r="S901" s="8"/>
      <c r="T901" s="49"/>
      <c r="U901" s="8">
        <f t="shared" si="50"/>
        <v>2336000</v>
      </c>
      <c r="V901" s="8">
        <f t="shared" si="51"/>
        <v>75336000</v>
      </c>
      <c r="W901" s="6">
        <f t="shared" si="52"/>
        <v>75336000</v>
      </c>
      <c r="X901" s="49"/>
      <c r="Y901" s="709"/>
    </row>
    <row r="902" spans="1:25">
      <c r="A902" s="382">
        <v>91</v>
      </c>
      <c r="B902" s="447" t="s">
        <v>1066</v>
      </c>
      <c r="C902" s="447" t="s">
        <v>1157</v>
      </c>
      <c r="D902" s="382" t="s">
        <v>995</v>
      </c>
      <c r="E902" s="388">
        <v>101800000</v>
      </c>
      <c r="F902" s="388"/>
      <c r="G902" s="8">
        <v>101800000</v>
      </c>
      <c r="H902" s="14" t="s">
        <v>996</v>
      </c>
      <c r="I902" s="8">
        <v>101800000</v>
      </c>
      <c r="J902" s="49"/>
      <c r="K902" s="49"/>
      <c r="L902" s="49"/>
      <c r="M902" s="8"/>
      <c r="N902" s="49"/>
      <c r="O902" s="49"/>
      <c r="P902" s="8"/>
      <c r="Q902" s="49"/>
      <c r="R902" s="49"/>
      <c r="S902" s="8"/>
      <c r="T902" s="49"/>
      <c r="U902" s="8">
        <f t="shared" si="50"/>
        <v>3257600</v>
      </c>
      <c r="V902" s="8">
        <f t="shared" si="51"/>
        <v>105057600</v>
      </c>
      <c r="W902" s="6">
        <f t="shared" si="52"/>
        <v>105057600</v>
      </c>
      <c r="X902" s="49"/>
      <c r="Y902" s="709"/>
    </row>
    <row r="903" spans="1:25">
      <c r="A903" s="382">
        <v>92</v>
      </c>
      <c r="B903" s="447" t="s">
        <v>1066</v>
      </c>
      <c r="C903" s="447" t="s">
        <v>1158</v>
      </c>
      <c r="D903" s="382" t="s">
        <v>995</v>
      </c>
      <c r="E903" s="388">
        <v>130500000</v>
      </c>
      <c r="F903" s="388"/>
      <c r="G903" s="8">
        <v>130500000</v>
      </c>
      <c r="H903" s="14" t="s">
        <v>996</v>
      </c>
      <c r="I903" s="8">
        <v>130500000</v>
      </c>
      <c r="J903" s="49"/>
      <c r="K903" s="49"/>
      <c r="L903" s="49"/>
      <c r="M903" s="8"/>
      <c r="N903" s="49"/>
      <c r="O903" s="49"/>
      <c r="P903" s="8"/>
      <c r="Q903" s="49"/>
      <c r="R903" s="49"/>
      <c r="S903" s="8"/>
      <c r="T903" s="49"/>
      <c r="U903" s="8">
        <f t="shared" si="50"/>
        <v>4176000</v>
      </c>
      <c r="V903" s="8">
        <f t="shared" si="51"/>
        <v>134676000</v>
      </c>
      <c r="W903" s="6">
        <f t="shared" si="52"/>
        <v>134676000</v>
      </c>
      <c r="X903" s="49"/>
      <c r="Y903" s="709"/>
    </row>
    <row r="904" spans="1:25">
      <c r="A904" s="382">
        <v>93</v>
      </c>
      <c r="B904" s="447" t="s">
        <v>1066</v>
      </c>
      <c r="C904" s="447" t="s">
        <v>1159</v>
      </c>
      <c r="D904" s="382" t="s">
        <v>995</v>
      </c>
      <c r="E904" s="388">
        <v>159300000</v>
      </c>
      <c r="F904" s="388"/>
      <c r="G904" s="8">
        <v>159300000</v>
      </c>
      <c r="H904" s="14" t="s">
        <v>996</v>
      </c>
      <c r="I904" s="8">
        <v>159300000</v>
      </c>
      <c r="J904" s="49"/>
      <c r="K904" s="49"/>
      <c r="L904" s="49"/>
      <c r="M904" s="8"/>
      <c r="N904" s="49"/>
      <c r="O904" s="49"/>
      <c r="P904" s="8"/>
      <c r="Q904" s="49"/>
      <c r="R904" s="49"/>
      <c r="S904" s="8"/>
      <c r="T904" s="49"/>
      <c r="U904" s="8">
        <f t="shared" si="50"/>
        <v>5097600</v>
      </c>
      <c r="V904" s="8">
        <f t="shared" si="51"/>
        <v>164397600</v>
      </c>
      <c r="W904" s="6">
        <f t="shared" si="52"/>
        <v>164397600</v>
      </c>
      <c r="X904" s="49"/>
      <c r="Y904" s="709"/>
    </row>
    <row r="905" spans="1:25">
      <c r="A905" s="382">
        <v>94</v>
      </c>
      <c r="B905" s="447" t="s">
        <v>1066</v>
      </c>
      <c r="C905" s="447" t="s">
        <v>1160</v>
      </c>
      <c r="D905" s="382" t="s">
        <v>995</v>
      </c>
      <c r="E905" s="388">
        <v>188100000</v>
      </c>
      <c r="F905" s="388"/>
      <c r="G905" s="8">
        <v>188100000</v>
      </c>
      <c r="H905" s="14" t="s">
        <v>996</v>
      </c>
      <c r="I905" s="8">
        <v>188100000</v>
      </c>
      <c r="J905" s="49"/>
      <c r="K905" s="49"/>
      <c r="L905" s="49"/>
      <c r="M905" s="8"/>
      <c r="N905" s="49"/>
      <c r="O905" s="49"/>
      <c r="P905" s="8"/>
      <c r="Q905" s="49"/>
      <c r="R905" s="49"/>
      <c r="S905" s="8"/>
      <c r="T905" s="49"/>
      <c r="U905" s="8">
        <f t="shared" si="50"/>
        <v>6019200</v>
      </c>
      <c r="V905" s="8">
        <f t="shared" si="51"/>
        <v>194119200</v>
      </c>
      <c r="W905" s="6">
        <f t="shared" si="52"/>
        <v>194119200</v>
      </c>
      <c r="X905" s="49"/>
      <c r="Y905" s="709"/>
    </row>
    <row r="906" spans="1:25">
      <c r="A906" s="382">
        <v>95</v>
      </c>
      <c r="B906" s="447" t="s">
        <v>1066</v>
      </c>
      <c r="C906" s="447" t="s">
        <v>1161</v>
      </c>
      <c r="D906" s="382" t="s">
        <v>995</v>
      </c>
      <c r="E906" s="388">
        <v>216800000</v>
      </c>
      <c r="F906" s="388"/>
      <c r="G906" s="8">
        <v>216800000</v>
      </c>
      <c r="H906" s="14" t="s">
        <v>996</v>
      </c>
      <c r="I906" s="8">
        <v>216800000</v>
      </c>
      <c r="J906" s="49"/>
      <c r="K906" s="49"/>
      <c r="L906" s="49"/>
      <c r="M906" s="8"/>
      <c r="N906" s="49"/>
      <c r="O906" s="49"/>
      <c r="P906" s="8"/>
      <c r="Q906" s="49"/>
      <c r="R906" s="49"/>
      <c r="S906" s="8"/>
      <c r="T906" s="49"/>
      <c r="U906" s="8">
        <f t="shared" si="50"/>
        <v>6937600</v>
      </c>
      <c r="V906" s="8">
        <f t="shared" si="51"/>
        <v>223737600</v>
      </c>
      <c r="W906" s="6">
        <f t="shared" si="52"/>
        <v>223737600</v>
      </c>
      <c r="X906" s="49"/>
      <c r="Y906" s="709"/>
    </row>
    <row r="907" spans="1:25">
      <c r="A907" s="382">
        <v>96</v>
      </c>
      <c r="B907" s="447" t="s">
        <v>1066</v>
      </c>
      <c r="C907" s="447" t="s">
        <v>1162</v>
      </c>
      <c r="D907" s="382" t="s">
        <v>995</v>
      </c>
      <c r="E907" s="388">
        <v>245600000</v>
      </c>
      <c r="F907" s="388"/>
      <c r="G907" s="8">
        <v>245600000</v>
      </c>
      <c r="H907" s="14" t="s">
        <v>996</v>
      </c>
      <c r="I907" s="8">
        <v>245600000</v>
      </c>
      <c r="J907" s="49"/>
      <c r="K907" s="49"/>
      <c r="L907" s="49"/>
      <c r="M907" s="8"/>
      <c r="N907" s="49"/>
      <c r="O907" s="49"/>
      <c r="P907" s="8"/>
      <c r="Q907" s="49"/>
      <c r="R907" s="49"/>
      <c r="S907" s="8"/>
      <c r="T907" s="49"/>
      <c r="U907" s="8">
        <f t="shared" si="50"/>
        <v>7859200</v>
      </c>
      <c r="V907" s="8">
        <f t="shared" si="51"/>
        <v>253459200</v>
      </c>
      <c r="W907" s="6">
        <f t="shared" si="52"/>
        <v>253459200</v>
      </c>
      <c r="X907" s="49"/>
      <c r="Y907" s="709"/>
    </row>
    <row r="908" spans="1:25">
      <c r="A908" s="382">
        <v>97</v>
      </c>
      <c r="B908" s="447" t="s">
        <v>1066</v>
      </c>
      <c r="C908" s="447" t="s">
        <v>1163</v>
      </c>
      <c r="D908" s="382" t="s">
        <v>995</v>
      </c>
      <c r="E908" s="388">
        <v>274400000</v>
      </c>
      <c r="F908" s="388"/>
      <c r="G908" s="8">
        <v>274400000</v>
      </c>
      <c r="H908" s="14" t="s">
        <v>996</v>
      </c>
      <c r="I908" s="8">
        <v>274400000</v>
      </c>
      <c r="J908" s="49"/>
      <c r="K908" s="49"/>
      <c r="L908" s="49"/>
      <c r="M908" s="8"/>
      <c r="N908" s="49"/>
      <c r="O908" s="49"/>
      <c r="P908" s="8"/>
      <c r="Q908" s="49"/>
      <c r="R908" s="49"/>
      <c r="S908" s="8"/>
      <c r="T908" s="49"/>
      <c r="U908" s="8">
        <f t="shared" si="50"/>
        <v>8780800</v>
      </c>
      <c r="V908" s="8">
        <f t="shared" si="51"/>
        <v>283180800</v>
      </c>
      <c r="W908" s="6">
        <f t="shared" si="52"/>
        <v>283180800</v>
      </c>
      <c r="X908" s="49"/>
      <c r="Y908" s="709"/>
    </row>
    <row r="909" spans="1:25">
      <c r="A909" s="382">
        <v>98</v>
      </c>
      <c r="B909" s="447" t="s">
        <v>1066</v>
      </c>
      <c r="C909" s="447" t="s">
        <v>1164</v>
      </c>
      <c r="D909" s="382" t="s">
        <v>995</v>
      </c>
      <c r="E909" s="388">
        <v>303100000</v>
      </c>
      <c r="F909" s="388"/>
      <c r="G909" s="8">
        <v>303100000</v>
      </c>
      <c r="H909" s="14" t="s">
        <v>996</v>
      </c>
      <c r="I909" s="8">
        <v>303100000</v>
      </c>
      <c r="J909" s="49"/>
      <c r="K909" s="49"/>
      <c r="L909" s="49"/>
      <c r="M909" s="8"/>
      <c r="N909" s="49"/>
      <c r="O909" s="49"/>
      <c r="P909" s="8"/>
      <c r="Q909" s="49"/>
      <c r="R909" s="49"/>
      <c r="S909" s="8"/>
      <c r="T909" s="49"/>
      <c r="U909" s="8">
        <f t="shared" si="50"/>
        <v>9699200</v>
      </c>
      <c r="V909" s="8">
        <f t="shared" si="51"/>
        <v>312799200</v>
      </c>
      <c r="W909" s="6">
        <f t="shared" si="52"/>
        <v>312799200</v>
      </c>
      <c r="X909" s="49"/>
      <c r="Y909" s="709"/>
    </row>
    <row r="910" spans="1:25">
      <c r="A910" s="382">
        <v>99</v>
      </c>
      <c r="B910" s="447" t="s">
        <v>1066</v>
      </c>
      <c r="C910" s="447" t="s">
        <v>1165</v>
      </c>
      <c r="D910" s="382" t="s">
        <v>995</v>
      </c>
      <c r="E910" s="388">
        <v>331900000</v>
      </c>
      <c r="F910" s="388"/>
      <c r="G910" s="8">
        <v>331900000</v>
      </c>
      <c r="H910" s="14" t="s">
        <v>996</v>
      </c>
      <c r="I910" s="8">
        <v>331900000</v>
      </c>
      <c r="J910" s="49"/>
      <c r="K910" s="49"/>
      <c r="L910" s="49"/>
      <c r="M910" s="8"/>
      <c r="N910" s="49"/>
      <c r="O910" s="49"/>
      <c r="P910" s="8"/>
      <c r="Q910" s="49"/>
      <c r="R910" s="49"/>
      <c r="S910" s="8"/>
      <c r="T910" s="49"/>
      <c r="U910" s="8">
        <f t="shared" si="50"/>
        <v>10620800</v>
      </c>
      <c r="V910" s="8">
        <f t="shared" si="51"/>
        <v>342520800</v>
      </c>
      <c r="W910" s="6">
        <f t="shared" si="52"/>
        <v>342520800</v>
      </c>
      <c r="X910" s="49"/>
      <c r="Y910" s="709"/>
    </row>
    <row r="911" spans="1:25">
      <c r="A911" s="382">
        <v>100</v>
      </c>
      <c r="B911" s="447" t="s">
        <v>1066</v>
      </c>
      <c r="C911" s="447" t="s">
        <v>1166</v>
      </c>
      <c r="D911" s="382" t="s">
        <v>995</v>
      </c>
      <c r="E911" s="388">
        <v>49800000</v>
      </c>
      <c r="F911" s="388"/>
      <c r="G911" s="8">
        <v>49800000</v>
      </c>
      <c r="H911" s="14" t="s">
        <v>996</v>
      </c>
      <c r="I911" s="8">
        <v>49800000</v>
      </c>
      <c r="J911" s="49"/>
      <c r="K911" s="49"/>
      <c r="L911" s="49"/>
      <c r="M911" s="8"/>
      <c r="N911" s="49"/>
      <c r="O911" s="49"/>
      <c r="P911" s="8"/>
      <c r="Q911" s="49"/>
      <c r="R911" s="49"/>
      <c r="S911" s="8"/>
      <c r="T911" s="49"/>
      <c r="U911" s="8">
        <f t="shared" si="50"/>
        <v>1593600</v>
      </c>
      <c r="V911" s="8">
        <f t="shared" si="51"/>
        <v>51393600</v>
      </c>
      <c r="W911" s="6">
        <f t="shared" si="52"/>
        <v>51393600</v>
      </c>
      <c r="X911" s="49"/>
      <c r="Y911" s="709"/>
    </row>
    <row r="912" spans="1:25">
      <c r="A912" s="382">
        <v>101</v>
      </c>
      <c r="B912" s="447" t="s">
        <v>1066</v>
      </c>
      <c r="C912" s="447" t="s">
        <v>1167</v>
      </c>
      <c r="D912" s="382" t="s">
        <v>995</v>
      </c>
      <c r="E912" s="388">
        <v>82100000</v>
      </c>
      <c r="F912" s="388"/>
      <c r="G912" s="8">
        <v>82100000</v>
      </c>
      <c r="H912" s="14" t="s">
        <v>996</v>
      </c>
      <c r="I912" s="8">
        <v>82100000</v>
      </c>
      <c r="J912" s="49"/>
      <c r="K912" s="49"/>
      <c r="L912" s="49"/>
      <c r="M912" s="8"/>
      <c r="N912" s="49"/>
      <c r="O912" s="49"/>
      <c r="P912" s="8"/>
      <c r="Q912" s="49"/>
      <c r="R912" s="49"/>
      <c r="S912" s="8"/>
      <c r="T912" s="49"/>
      <c r="U912" s="8">
        <f t="shared" si="50"/>
        <v>2627200</v>
      </c>
      <c r="V912" s="8">
        <f t="shared" si="51"/>
        <v>84727200</v>
      </c>
      <c r="W912" s="6">
        <f t="shared" si="52"/>
        <v>84727200</v>
      </c>
      <c r="X912" s="49"/>
      <c r="Y912" s="709"/>
    </row>
    <row r="913" spans="1:25">
      <c r="A913" s="382">
        <v>102</v>
      </c>
      <c r="B913" s="447" t="s">
        <v>1066</v>
      </c>
      <c r="C913" s="447" t="s">
        <v>1168</v>
      </c>
      <c r="D913" s="382" t="s">
        <v>995</v>
      </c>
      <c r="E913" s="388">
        <v>114500000</v>
      </c>
      <c r="F913" s="388"/>
      <c r="G913" s="8">
        <v>114500000</v>
      </c>
      <c r="H913" s="14" t="s">
        <v>996</v>
      </c>
      <c r="I913" s="8">
        <v>114500000</v>
      </c>
      <c r="J913" s="49"/>
      <c r="K913" s="49"/>
      <c r="L913" s="49"/>
      <c r="M913" s="8"/>
      <c r="N913" s="49"/>
      <c r="O913" s="49"/>
      <c r="P913" s="8"/>
      <c r="Q913" s="49"/>
      <c r="R913" s="49"/>
      <c r="S913" s="8"/>
      <c r="T913" s="49"/>
      <c r="U913" s="8">
        <f t="shared" si="50"/>
        <v>3664000</v>
      </c>
      <c r="V913" s="8">
        <f t="shared" si="51"/>
        <v>118164000</v>
      </c>
      <c r="W913" s="6">
        <f t="shared" si="52"/>
        <v>118164000</v>
      </c>
      <c r="X913" s="49"/>
      <c r="Y913" s="709"/>
    </row>
    <row r="914" spans="1:25">
      <c r="A914" s="382">
        <v>103</v>
      </c>
      <c r="B914" s="447" t="s">
        <v>1066</v>
      </c>
      <c r="C914" s="447" t="s">
        <v>1169</v>
      </c>
      <c r="D914" s="382" t="s">
        <v>995</v>
      </c>
      <c r="E914" s="388">
        <v>146900000</v>
      </c>
      <c r="F914" s="388"/>
      <c r="G914" s="8">
        <v>146900000</v>
      </c>
      <c r="H914" s="14" t="s">
        <v>996</v>
      </c>
      <c r="I914" s="8">
        <v>146900000</v>
      </c>
      <c r="J914" s="49"/>
      <c r="K914" s="49"/>
      <c r="L914" s="49"/>
      <c r="M914" s="8"/>
      <c r="N914" s="49"/>
      <c r="O914" s="49"/>
      <c r="P914" s="8"/>
      <c r="Q914" s="49"/>
      <c r="R914" s="49"/>
      <c r="S914" s="8"/>
      <c r="T914" s="49"/>
      <c r="U914" s="8">
        <f t="shared" si="50"/>
        <v>4700800</v>
      </c>
      <c r="V914" s="8">
        <f t="shared" si="51"/>
        <v>151600800</v>
      </c>
      <c r="W914" s="6">
        <f t="shared" si="52"/>
        <v>151600800</v>
      </c>
      <c r="X914" s="49"/>
      <c r="Y914" s="709"/>
    </row>
    <row r="915" spans="1:25">
      <c r="A915" s="382">
        <v>104</v>
      </c>
      <c r="B915" s="447" t="s">
        <v>1066</v>
      </c>
      <c r="C915" s="447" t="s">
        <v>1170</v>
      </c>
      <c r="D915" s="382" t="s">
        <v>995</v>
      </c>
      <c r="E915" s="388">
        <v>179200000</v>
      </c>
      <c r="F915" s="388"/>
      <c r="G915" s="8">
        <v>179200000</v>
      </c>
      <c r="H915" s="14" t="s">
        <v>996</v>
      </c>
      <c r="I915" s="8">
        <v>179200000</v>
      </c>
      <c r="J915" s="49"/>
      <c r="K915" s="49"/>
      <c r="L915" s="49"/>
      <c r="M915" s="8"/>
      <c r="N915" s="49"/>
      <c r="O915" s="49"/>
      <c r="P915" s="8"/>
      <c r="Q915" s="49"/>
      <c r="R915" s="49"/>
      <c r="S915" s="8"/>
      <c r="T915" s="49"/>
      <c r="U915" s="8">
        <f t="shared" si="50"/>
        <v>5734400</v>
      </c>
      <c r="V915" s="8">
        <f t="shared" si="51"/>
        <v>184934400</v>
      </c>
      <c r="W915" s="6">
        <f t="shared" si="52"/>
        <v>184934400</v>
      </c>
      <c r="X915" s="49"/>
      <c r="Y915" s="709"/>
    </row>
    <row r="916" spans="1:25">
      <c r="A916" s="382">
        <v>105</v>
      </c>
      <c r="B916" s="447" t="s">
        <v>1066</v>
      </c>
      <c r="C916" s="447" t="s">
        <v>1171</v>
      </c>
      <c r="D916" s="382" t="s">
        <v>995</v>
      </c>
      <c r="E916" s="388">
        <v>211600000</v>
      </c>
      <c r="F916" s="388"/>
      <c r="G916" s="8">
        <v>211600000</v>
      </c>
      <c r="H916" s="14" t="s">
        <v>996</v>
      </c>
      <c r="I916" s="8">
        <v>211600000</v>
      </c>
      <c r="J916" s="49"/>
      <c r="K916" s="49"/>
      <c r="L916" s="49"/>
      <c r="M916" s="8"/>
      <c r="N916" s="49"/>
      <c r="O916" s="49"/>
      <c r="P916" s="8"/>
      <c r="Q916" s="49"/>
      <c r="R916" s="49"/>
      <c r="S916" s="8"/>
      <c r="T916" s="49"/>
      <c r="U916" s="8">
        <f t="shared" si="50"/>
        <v>6771200</v>
      </c>
      <c r="V916" s="8">
        <f t="shared" si="51"/>
        <v>218371200</v>
      </c>
      <c r="W916" s="6">
        <f t="shared" si="52"/>
        <v>218371200</v>
      </c>
      <c r="X916" s="49"/>
      <c r="Y916" s="709"/>
    </row>
    <row r="917" spans="1:25">
      <c r="A917" s="382">
        <v>106</v>
      </c>
      <c r="B917" s="447" t="s">
        <v>1066</v>
      </c>
      <c r="C917" s="447" t="s">
        <v>1172</v>
      </c>
      <c r="D917" s="382" t="s">
        <v>995</v>
      </c>
      <c r="E917" s="388">
        <v>244000000</v>
      </c>
      <c r="F917" s="388"/>
      <c r="G917" s="8">
        <v>244000000</v>
      </c>
      <c r="H917" s="14" t="s">
        <v>996</v>
      </c>
      <c r="I917" s="8">
        <v>244000000</v>
      </c>
      <c r="J917" s="49"/>
      <c r="K917" s="49"/>
      <c r="L917" s="49"/>
      <c r="M917" s="8"/>
      <c r="N917" s="49"/>
      <c r="O917" s="49"/>
      <c r="P917" s="8"/>
      <c r="Q917" s="49"/>
      <c r="R917" s="49"/>
      <c r="S917" s="8"/>
      <c r="T917" s="49"/>
      <c r="U917" s="8">
        <f t="shared" si="50"/>
        <v>7808000</v>
      </c>
      <c r="V917" s="8">
        <f t="shared" si="51"/>
        <v>251808000</v>
      </c>
      <c r="W917" s="6">
        <f t="shared" si="52"/>
        <v>251808000</v>
      </c>
      <c r="X917" s="49"/>
      <c r="Y917" s="709"/>
    </row>
    <row r="918" spans="1:25">
      <c r="A918" s="382">
        <v>107</v>
      </c>
      <c r="B918" s="447" t="s">
        <v>1066</v>
      </c>
      <c r="C918" s="447" t="s">
        <v>1173</v>
      </c>
      <c r="D918" s="382" t="s">
        <v>995</v>
      </c>
      <c r="E918" s="388">
        <v>276300000</v>
      </c>
      <c r="F918" s="388"/>
      <c r="G918" s="8">
        <v>276300000</v>
      </c>
      <c r="H918" s="14" t="s">
        <v>996</v>
      </c>
      <c r="I918" s="8">
        <v>276300000</v>
      </c>
      <c r="J918" s="49"/>
      <c r="K918" s="49"/>
      <c r="L918" s="49"/>
      <c r="M918" s="8"/>
      <c r="N918" s="49"/>
      <c r="O918" s="49"/>
      <c r="P918" s="8"/>
      <c r="Q918" s="49"/>
      <c r="R918" s="49"/>
      <c r="S918" s="8"/>
      <c r="T918" s="49"/>
      <c r="U918" s="8">
        <f t="shared" si="50"/>
        <v>8841600</v>
      </c>
      <c r="V918" s="8">
        <f t="shared" si="51"/>
        <v>285141600</v>
      </c>
      <c r="W918" s="6">
        <f t="shared" si="52"/>
        <v>285141600</v>
      </c>
      <c r="X918" s="49"/>
      <c r="Y918" s="709"/>
    </row>
    <row r="919" spans="1:25">
      <c r="A919" s="382">
        <v>108</v>
      </c>
      <c r="B919" s="447" t="s">
        <v>1066</v>
      </c>
      <c r="C919" s="447" t="s">
        <v>1174</v>
      </c>
      <c r="D919" s="382" t="s">
        <v>995</v>
      </c>
      <c r="E919" s="388">
        <v>308700000</v>
      </c>
      <c r="F919" s="388"/>
      <c r="G919" s="8">
        <v>308700000</v>
      </c>
      <c r="H919" s="14" t="s">
        <v>996</v>
      </c>
      <c r="I919" s="8">
        <v>308700000</v>
      </c>
      <c r="J919" s="49"/>
      <c r="K919" s="49"/>
      <c r="L919" s="49"/>
      <c r="M919" s="8"/>
      <c r="N919" s="49"/>
      <c r="O919" s="49"/>
      <c r="P919" s="8"/>
      <c r="Q919" s="49"/>
      <c r="R919" s="49"/>
      <c r="S919" s="8"/>
      <c r="T919" s="49"/>
      <c r="U919" s="8">
        <f t="shared" si="50"/>
        <v>9878400</v>
      </c>
      <c r="V919" s="8">
        <f t="shared" si="51"/>
        <v>318578400</v>
      </c>
      <c r="W919" s="6">
        <f t="shared" si="52"/>
        <v>318578400</v>
      </c>
      <c r="X919" s="49"/>
      <c r="Y919" s="709"/>
    </row>
    <row r="920" spans="1:25">
      <c r="A920" s="382">
        <v>109</v>
      </c>
      <c r="B920" s="447" t="s">
        <v>1066</v>
      </c>
      <c r="C920" s="447" t="s">
        <v>1175</v>
      </c>
      <c r="D920" s="382" t="s">
        <v>995</v>
      </c>
      <c r="E920" s="388">
        <v>341000000</v>
      </c>
      <c r="F920" s="388"/>
      <c r="G920" s="8">
        <v>341000000</v>
      </c>
      <c r="H920" s="14" t="s">
        <v>996</v>
      </c>
      <c r="I920" s="8">
        <v>341000000</v>
      </c>
      <c r="J920" s="49"/>
      <c r="K920" s="49"/>
      <c r="L920" s="49"/>
      <c r="M920" s="8"/>
      <c r="N920" s="49"/>
      <c r="O920" s="49"/>
      <c r="P920" s="8"/>
      <c r="Q920" s="49"/>
      <c r="R920" s="49"/>
      <c r="S920" s="8"/>
      <c r="T920" s="49"/>
      <c r="U920" s="8">
        <f t="shared" si="50"/>
        <v>10912000</v>
      </c>
      <c r="V920" s="8">
        <f t="shared" si="51"/>
        <v>351912000</v>
      </c>
      <c r="W920" s="6">
        <f t="shared" si="52"/>
        <v>351912000</v>
      </c>
      <c r="X920" s="49"/>
      <c r="Y920" s="709"/>
    </row>
    <row r="921" spans="1:25">
      <c r="A921" s="382">
        <v>110</v>
      </c>
      <c r="B921" s="447" t="s">
        <v>1066</v>
      </c>
      <c r="C921" s="447" t="s">
        <v>1176</v>
      </c>
      <c r="D921" s="382" t="s">
        <v>995</v>
      </c>
      <c r="E921" s="388">
        <v>373400000</v>
      </c>
      <c r="F921" s="388"/>
      <c r="G921" s="8">
        <v>373400000</v>
      </c>
      <c r="H921" s="14" t="s">
        <v>996</v>
      </c>
      <c r="I921" s="8">
        <v>373400000</v>
      </c>
      <c r="J921" s="49"/>
      <c r="K921" s="49"/>
      <c r="L921" s="49"/>
      <c r="M921" s="8"/>
      <c r="N921" s="49"/>
      <c r="O921" s="49"/>
      <c r="P921" s="8"/>
      <c r="Q921" s="49"/>
      <c r="R921" s="49"/>
      <c r="S921" s="8"/>
      <c r="T921" s="49"/>
      <c r="U921" s="8">
        <f t="shared" si="50"/>
        <v>11948800</v>
      </c>
      <c r="V921" s="8">
        <f t="shared" si="51"/>
        <v>385348800</v>
      </c>
      <c r="W921" s="6">
        <f t="shared" si="52"/>
        <v>385348800</v>
      </c>
      <c r="X921" s="49"/>
      <c r="Y921" s="709"/>
    </row>
    <row r="922" spans="1:25">
      <c r="A922" s="382">
        <v>111</v>
      </c>
      <c r="B922" s="447" t="s">
        <v>1066</v>
      </c>
      <c r="C922" s="447" t="s">
        <v>1177</v>
      </c>
      <c r="D922" s="382" t="s">
        <v>995</v>
      </c>
      <c r="E922" s="388">
        <v>55300000</v>
      </c>
      <c r="F922" s="388"/>
      <c r="G922" s="8">
        <v>55300000</v>
      </c>
      <c r="H922" s="14" t="s">
        <v>996</v>
      </c>
      <c r="I922" s="8">
        <v>55300000</v>
      </c>
      <c r="J922" s="49"/>
      <c r="K922" s="49"/>
      <c r="L922" s="49"/>
      <c r="M922" s="8"/>
      <c r="N922" s="49"/>
      <c r="O922" s="49"/>
      <c r="P922" s="8"/>
      <c r="Q922" s="49"/>
      <c r="R922" s="49"/>
      <c r="S922" s="8"/>
      <c r="T922" s="49"/>
      <c r="U922" s="8">
        <f t="shared" si="50"/>
        <v>1769600</v>
      </c>
      <c r="V922" s="8">
        <f t="shared" si="51"/>
        <v>57069600</v>
      </c>
      <c r="W922" s="6">
        <f t="shared" si="52"/>
        <v>57069600</v>
      </c>
      <c r="X922" s="49"/>
      <c r="Y922" s="709"/>
    </row>
    <row r="923" spans="1:25">
      <c r="A923" s="382">
        <v>112</v>
      </c>
      <c r="B923" s="447" t="s">
        <v>1066</v>
      </c>
      <c r="C923" s="447" t="s">
        <v>1178</v>
      </c>
      <c r="D923" s="382" t="s">
        <v>995</v>
      </c>
      <c r="E923" s="388">
        <v>91300000</v>
      </c>
      <c r="F923" s="388"/>
      <c r="G923" s="8">
        <v>91300000</v>
      </c>
      <c r="H923" s="14" t="s">
        <v>996</v>
      </c>
      <c r="I923" s="8">
        <v>91300000</v>
      </c>
      <c r="J923" s="49"/>
      <c r="K923" s="49"/>
      <c r="L923" s="49"/>
      <c r="M923" s="8"/>
      <c r="N923" s="49"/>
      <c r="O923" s="49"/>
      <c r="P923" s="8"/>
      <c r="Q923" s="49"/>
      <c r="R923" s="49"/>
      <c r="S923" s="8"/>
      <c r="T923" s="49"/>
      <c r="U923" s="8">
        <f t="shared" si="50"/>
        <v>2921600</v>
      </c>
      <c r="V923" s="8">
        <f t="shared" si="51"/>
        <v>94221600</v>
      </c>
      <c r="W923" s="6">
        <f t="shared" si="52"/>
        <v>94221600</v>
      </c>
      <c r="X923" s="49"/>
      <c r="Y923" s="709"/>
    </row>
    <row r="924" spans="1:25">
      <c r="A924" s="382">
        <v>113</v>
      </c>
      <c r="B924" s="447" t="s">
        <v>1066</v>
      </c>
      <c r="C924" s="447" t="s">
        <v>1179</v>
      </c>
      <c r="D924" s="382" t="s">
        <v>995</v>
      </c>
      <c r="E924" s="388">
        <v>127200000</v>
      </c>
      <c r="F924" s="388"/>
      <c r="G924" s="8">
        <v>127200000</v>
      </c>
      <c r="H924" s="14" t="s">
        <v>996</v>
      </c>
      <c r="I924" s="8">
        <v>127200000</v>
      </c>
      <c r="J924" s="49"/>
      <c r="K924" s="49"/>
      <c r="L924" s="49"/>
      <c r="M924" s="8"/>
      <c r="N924" s="49"/>
      <c r="O924" s="49"/>
      <c r="P924" s="8"/>
      <c r="Q924" s="49"/>
      <c r="R924" s="49"/>
      <c r="S924" s="8"/>
      <c r="T924" s="49"/>
      <c r="U924" s="8">
        <f t="shared" si="50"/>
        <v>4070400</v>
      </c>
      <c r="V924" s="8">
        <f t="shared" si="51"/>
        <v>131270400</v>
      </c>
      <c r="W924" s="6">
        <f t="shared" si="52"/>
        <v>131270400</v>
      </c>
      <c r="X924" s="49"/>
      <c r="Y924" s="709"/>
    </row>
    <row r="925" spans="1:25">
      <c r="A925" s="382">
        <v>114</v>
      </c>
      <c r="B925" s="447" t="s">
        <v>1066</v>
      </c>
      <c r="C925" s="447" t="s">
        <v>1180</v>
      </c>
      <c r="D925" s="382" t="s">
        <v>995</v>
      </c>
      <c r="E925" s="388">
        <v>163200000</v>
      </c>
      <c r="F925" s="388"/>
      <c r="G925" s="8">
        <v>163200000</v>
      </c>
      <c r="H925" s="14" t="s">
        <v>996</v>
      </c>
      <c r="I925" s="8">
        <v>163200000</v>
      </c>
      <c r="J925" s="49"/>
      <c r="K925" s="49"/>
      <c r="L925" s="49"/>
      <c r="M925" s="8"/>
      <c r="N925" s="49"/>
      <c r="O925" s="49"/>
      <c r="P925" s="8"/>
      <c r="Q925" s="49"/>
      <c r="R925" s="49"/>
      <c r="S925" s="8"/>
      <c r="T925" s="49"/>
      <c r="U925" s="8">
        <f t="shared" si="50"/>
        <v>5222400</v>
      </c>
      <c r="V925" s="8">
        <f t="shared" si="51"/>
        <v>168422400</v>
      </c>
      <c r="W925" s="6">
        <f t="shared" si="52"/>
        <v>168422400</v>
      </c>
      <c r="X925" s="49"/>
      <c r="Y925" s="709"/>
    </row>
    <row r="926" spans="1:25">
      <c r="A926" s="382">
        <v>115</v>
      </c>
      <c r="B926" s="447" t="s">
        <v>1066</v>
      </c>
      <c r="C926" s="447" t="s">
        <v>1181</v>
      </c>
      <c r="D926" s="382" t="s">
        <v>995</v>
      </c>
      <c r="E926" s="388">
        <v>199200000</v>
      </c>
      <c r="F926" s="388"/>
      <c r="G926" s="8">
        <v>199200000</v>
      </c>
      <c r="H926" s="14" t="s">
        <v>996</v>
      </c>
      <c r="I926" s="8">
        <v>199200000</v>
      </c>
      <c r="J926" s="49"/>
      <c r="K926" s="49"/>
      <c r="L926" s="49"/>
      <c r="M926" s="8"/>
      <c r="N926" s="49"/>
      <c r="O926" s="49"/>
      <c r="P926" s="8"/>
      <c r="Q926" s="49"/>
      <c r="R926" s="49"/>
      <c r="S926" s="8"/>
      <c r="T926" s="49"/>
      <c r="U926" s="8">
        <f t="shared" si="50"/>
        <v>6374400</v>
      </c>
      <c r="V926" s="8">
        <f t="shared" si="51"/>
        <v>205574400</v>
      </c>
      <c r="W926" s="6">
        <f t="shared" si="52"/>
        <v>205574400</v>
      </c>
      <c r="X926" s="49"/>
      <c r="Y926" s="709"/>
    </row>
    <row r="927" spans="1:25">
      <c r="A927" s="382">
        <v>116</v>
      </c>
      <c r="B927" s="447" t="s">
        <v>1066</v>
      </c>
      <c r="C927" s="447" t="s">
        <v>1182</v>
      </c>
      <c r="D927" s="382" t="s">
        <v>995</v>
      </c>
      <c r="E927" s="388">
        <v>235100000</v>
      </c>
      <c r="F927" s="388"/>
      <c r="G927" s="8">
        <v>235100000</v>
      </c>
      <c r="H927" s="14" t="s">
        <v>996</v>
      </c>
      <c r="I927" s="8">
        <v>235100000</v>
      </c>
      <c r="J927" s="49"/>
      <c r="K927" s="49"/>
      <c r="L927" s="49"/>
      <c r="M927" s="8"/>
      <c r="N927" s="49"/>
      <c r="O927" s="49"/>
      <c r="P927" s="8"/>
      <c r="Q927" s="49"/>
      <c r="R927" s="49"/>
      <c r="S927" s="8"/>
      <c r="T927" s="49"/>
      <c r="U927" s="8">
        <f t="shared" si="50"/>
        <v>7523200</v>
      </c>
      <c r="V927" s="8">
        <f t="shared" si="51"/>
        <v>242623200</v>
      </c>
      <c r="W927" s="6">
        <f t="shared" si="52"/>
        <v>242623200</v>
      </c>
      <c r="X927" s="49"/>
      <c r="Y927" s="709"/>
    </row>
    <row r="928" spans="1:25">
      <c r="A928" s="382">
        <v>117</v>
      </c>
      <c r="B928" s="447" t="s">
        <v>1066</v>
      </c>
      <c r="C928" s="447" t="s">
        <v>1183</v>
      </c>
      <c r="D928" s="382" t="s">
        <v>995</v>
      </c>
      <c r="E928" s="388">
        <v>271100000</v>
      </c>
      <c r="F928" s="388"/>
      <c r="G928" s="8">
        <v>271100000</v>
      </c>
      <c r="H928" s="14" t="s">
        <v>996</v>
      </c>
      <c r="I928" s="8">
        <v>271100000</v>
      </c>
      <c r="J928" s="49"/>
      <c r="K928" s="49"/>
      <c r="L928" s="49"/>
      <c r="M928" s="8"/>
      <c r="N928" s="49"/>
      <c r="O928" s="49"/>
      <c r="P928" s="8"/>
      <c r="Q928" s="49"/>
      <c r="R928" s="49"/>
      <c r="S928" s="8"/>
      <c r="T928" s="49"/>
      <c r="U928" s="8">
        <f t="shared" si="50"/>
        <v>8675200</v>
      </c>
      <c r="V928" s="8">
        <f t="shared" si="51"/>
        <v>279775200</v>
      </c>
      <c r="W928" s="6">
        <f t="shared" si="52"/>
        <v>279775200</v>
      </c>
      <c r="X928" s="49"/>
      <c r="Y928" s="709"/>
    </row>
    <row r="929" spans="1:25">
      <c r="A929" s="382">
        <v>118</v>
      </c>
      <c r="B929" s="447" t="s">
        <v>1066</v>
      </c>
      <c r="C929" s="447" t="s">
        <v>1184</v>
      </c>
      <c r="D929" s="382" t="s">
        <v>995</v>
      </c>
      <c r="E929" s="388">
        <v>307000000</v>
      </c>
      <c r="F929" s="388"/>
      <c r="G929" s="8">
        <v>307000000</v>
      </c>
      <c r="H929" s="14" t="s">
        <v>996</v>
      </c>
      <c r="I929" s="8">
        <v>307000000</v>
      </c>
      <c r="J929" s="49"/>
      <c r="K929" s="49"/>
      <c r="L929" s="49"/>
      <c r="M929" s="8"/>
      <c r="N929" s="49"/>
      <c r="O929" s="49"/>
      <c r="P929" s="8"/>
      <c r="Q929" s="49"/>
      <c r="R929" s="49"/>
      <c r="S929" s="8"/>
      <c r="T929" s="49"/>
      <c r="U929" s="8">
        <f t="shared" si="50"/>
        <v>9824000</v>
      </c>
      <c r="V929" s="8">
        <f t="shared" si="51"/>
        <v>316824000</v>
      </c>
      <c r="W929" s="6">
        <f t="shared" si="52"/>
        <v>316824000</v>
      </c>
      <c r="X929" s="49"/>
      <c r="Y929" s="709"/>
    </row>
    <row r="930" spans="1:25">
      <c r="A930" s="382">
        <v>119</v>
      </c>
      <c r="B930" s="447" t="s">
        <v>1066</v>
      </c>
      <c r="C930" s="447" t="s">
        <v>1185</v>
      </c>
      <c r="D930" s="382" t="s">
        <v>995</v>
      </c>
      <c r="E930" s="388">
        <v>343000000</v>
      </c>
      <c r="F930" s="388"/>
      <c r="G930" s="8">
        <v>343000000</v>
      </c>
      <c r="H930" s="14" t="s">
        <v>996</v>
      </c>
      <c r="I930" s="8">
        <v>343000000</v>
      </c>
      <c r="J930" s="49"/>
      <c r="K930" s="49"/>
      <c r="L930" s="49"/>
      <c r="M930" s="8"/>
      <c r="N930" s="49"/>
      <c r="O930" s="49"/>
      <c r="P930" s="8"/>
      <c r="Q930" s="49"/>
      <c r="R930" s="49"/>
      <c r="S930" s="8"/>
      <c r="T930" s="49"/>
      <c r="U930" s="8">
        <f t="shared" si="50"/>
        <v>10976000</v>
      </c>
      <c r="V930" s="8">
        <f t="shared" si="51"/>
        <v>353976000</v>
      </c>
      <c r="W930" s="6">
        <f t="shared" si="52"/>
        <v>353976000</v>
      </c>
      <c r="X930" s="49"/>
      <c r="Y930" s="709"/>
    </row>
    <row r="931" spans="1:25">
      <c r="A931" s="382">
        <v>120</v>
      </c>
      <c r="B931" s="447" t="s">
        <v>1066</v>
      </c>
      <c r="C931" s="447" t="s">
        <v>1186</v>
      </c>
      <c r="D931" s="382" t="s">
        <v>995</v>
      </c>
      <c r="E931" s="388">
        <v>378900000</v>
      </c>
      <c r="F931" s="388"/>
      <c r="G931" s="8">
        <v>378900000</v>
      </c>
      <c r="H931" s="14" t="s">
        <v>996</v>
      </c>
      <c r="I931" s="8">
        <v>378900000</v>
      </c>
      <c r="J931" s="49"/>
      <c r="K931" s="49"/>
      <c r="L931" s="49"/>
      <c r="M931" s="8"/>
      <c r="N931" s="49"/>
      <c r="O931" s="49"/>
      <c r="P931" s="8"/>
      <c r="Q931" s="49"/>
      <c r="R931" s="49"/>
      <c r="S931" s="8"/>
      <c r="T931" s="49"/>
      <c r="U931" s="8">
        <f t="shared" si="50"/>
        <v>12124800</v>
      </c>
      <c r="V931" s="8">
        <f t="shared" si="51"/>
        <v>391024800</v>
      </c>
      <c r="W931" s="6">
        <f t="shared" si="52"/>
        <v>391024800</v>
      </c>
      <c r="X931" s="49"/>
      <c r="Y931" s="709"/>
    </row>
    <row r="932" spans="1:25">
      <c r="A932" s="382">
        <v>121</v>
      </c>
      <c r="B932" s="447" t="s">
        <v>1066</v>
      </c>
      <c r="C932" s="447" t="s">
        <v>1187</v>
      </c>
      <c r="D932" s="382" t="s">
        <v>995</v>
      </c>
      <c r="E932" s="388">
        <v>414900000</v>
      </c>
      <c r="F932" s="388"/>
      <c r="G932" s="8">
        <v>414900000</v>
      </c>
      <c r="H932" s="14" t="s">
        <v>996</v>
      </c>
      <c r="I932" s="8">
        <v>414900000</v>
      </c>
      <c r="J932" s="49"/>
      <c r="K932" s="49"/>
      <c r="L932" s="49"/>
      <c r="M932" s="8"/>
      <c r="N932" s="49"/>
      <c r="O932" s="49"/>
      <c r="P932" s="8"/>
      <c r="Q932" s="49"/>
      <c r="R932" s="49"/>
      <c r="S932" s="8"/>
      <c r="T932" s="49"/>
      <c r="U932" s="8">
        <f t="shared" si="50"/>
        <v>13276800</v>
      </c>
      <c r="V932" s="8">
        <f t="shared" si="51"/>
        <v>428176800</v>
      </c>
      <c r="W932" s="6">
        <f t="shared" si="52"/>
        <v>428176800</v>
      </c>
      <c r="X932" s="49"/>
      <c r="Y932" s="709"/>
    </row>
    <row r="933" spans="1:25">
      <c r="A933" s="382">
        <v>122</v>
      </c>
      <c r="B933" s="447" t="s">
        <v>1066</v>
      </c>
      <c r="C933" s="447" t="s">
        <v>1188</v>
      </c>
      <c r="D933" s="382" t="s">
        <v>995</v>
      </c>
      <c r="E933" s="388">
        <v>60800000</v>
      </c>
      <c r="F933" s="388"/>
      <c r="G933" s="8">
        <v>60800000</v>
      </c>
      <c r="H933" s="14" t="s">
        <v>996</v>
      </c>
      <c r="I933" s="8">
        <v>60800000</v>
      </c>
      <c r="J933" s="49"/>
      <c r="K933" s="49"/>
      <c r="L933" s="49"/>
      <c r="M933" s="8"/>
      <c r="N933" s="49"/>
      <c r="O933" s="49"/>
      <c r="P933" s="8"/>
      <c r="Q933" s="49"/>
      <c r="R933" s="49"/>
      <c r="S933" s="8"/>
      <c r="T933" s="49"/>
      <c r="U933" s="8">
        <f t="shared" si="50"/>
        <v>1945600</v>
      </c>
      <c r="V933" s="8">
        <f t="shared" si="51"/>
        <v>62745600</v>
      </c>
      <c r="W933" s="6">
        <f t="shared" si="52"/>
        <v>62745600</v>
      </c>
      <c r="X933" s="49"/>
      <c r="Y933" s="709"/>
    </row>
    <row r="934" spans="1:25">
      <c r="A934" s="382">
        <v>123</v>
      </c>
      <c r="B934" s="447" t="s">
        <v>1066</v>
      </c>
      <c r="C934" s="447" t="s">
        <v>1189</v>
      </c>
      <c r="D934" s="382" t="s">
        <v>995</v>
      </c>
      <c r="E934" s="388">
        <v>100400000</v>
      </c>
      <c r="F934" s="388"/>
      <c r="G934" s="8">
        <v>100400000</v>
      </c>
      <c r="H934" s="14" t="s">
        <v>996</v>
      </c>
      <c r="I934" s="8">
        <v>100400000</v>
      </c>
      <c r="J934" s="49"/>
      <c r="K934" s="49"/>
      <c r="L934" s="49"/>
      <c r="M934" s="8"/>
      <c r="N934" s="49"/>
      <c r="O934" s="49"/>
      <c r="P934" s="8"/>
      <c r="Q934" s="49"/>
      <c r="R934" s="49"/>
      <c r="S934" s="8"/>
      <c r="T934" s="49"/>
      <c r="U934" s="8">
        <f t="shared" si="50"/>
        <v>3212800</v>
      </c>
      <c r="V934" s="8">
        <f t="shared" si="51"/>
        <v>103612800</v>
      </c>
      <c r="W934" s="6">
        <f t="shared" si="52"/>
        <v>103612800</v>
      </c>
      <c r="X934" s="49"/>
      <c r="Y934" s="709"/>
    </row>
    <row r="935" spans="1:25">
      <c r="A935" s="382">
        <v>124</v>
      </c>
      <c r="B935" s="447" t="s">
        <v>1066</v>
      </c>
      <c r="C935" s="447" t="s">
        <v>1190</v>
      </c>
      <c r="D935" s="382" t="s">
        <v>995</v>
      </c>
      <c r="E935" s="388">
        <v>140000000</v>
      </c>
      <c r="F935" s="388"/>
      <c r="G935" s="8">
        <v>140000000</v>
      </c>
      <c r="H935" s="14" t="s">
        <v>996</v>
      </c>
      <c r="I935" s="8">
        <v>140000000</v>
      </c>
      <c r="J935" s="49"/>
      <c r="K935" s="49"/>
      <c r="L935" s="49"/>
      <c r="M935" s="8"/>
      <c r="N935" s="49"/>
      <c r="O935" s="49"/>
      <c r="P935" s="8"/>
      <c r="Q935" s="49"/>
      <c r="R935" s="49"/>
      <c r="S935" s="8"/>
      <c r="T935" s="49"/>
      <c r="U935" s="8">
        <f t="shared" si="50"/>
        <v>4480000</v>
      </c>
      <c r="V935" s="8">
        <f t="shared" si="51"/>
        <v>144480000</v>
      </c>
      <c r="W935" s="6">
        <f t="shared" si="52"/>
        <v>144480000</v>
      </c>
      <c r="X935" s="49"/>
      <c r="Y935" s="709"/>
    </row>
    <row r="936" spans="1:25">
      <c r="A936" s="382">
        <v>125</v>
      </c>
      <c r="B936" s="447" t="s">
        <v>1066</v>
      </c>
      <c r="C936" s="447" t="s">
        <v>1191</v>
      </c>
      <c r="D936" s="382" t="s">
        <v>995</v>
      </c>
      <c r="E936" s="388">
        <v>179500000</v>
      </c>
      <c r="F936" s="388"/>
      <c r="G936" s="8">
        <v>179500000</v>
      </c>
      <c r="H936" s="14" t="s">
        <v>996</v>
      </c>
      <c r="I936" s="8">
        <v>179500000</v>
      </c>
      <c r="J936" s="49"/>
      <c r="K936" s="49"/>
      <c r="L936" s="49"/>
      <c r="M936" s="8"/>
      <c r="N936" s="49"/>
      <c r="O936" s="49"/>
      <c r="P936" s="8"/>
      <c r="Q936" s="49"/>
      <c r="R936" s="49"/>
      <c r="S936" s="8"/>
      <c r="T936" s="49"/>
      <c r="U936" s="8">
        <f t="shared" si="50"/>
        <v>5744000</v>
      </c>
      <c r="V936" s="8">
        <f t="shared" si="51"/>
        <v>185244000</v>
      </c>
      <c r="W936" s="6">
        <f t="shared" si="52"/>
        <v>185244000</v>
      </c>
      <c r="X936" s="49"/>
      <c r="Y936" s="709"/>
    </row>
    <row r="937" spans="1:25">
      <c r="A937" s="382">
        <v>126</v>
      </c>
      <c r="B937" s="447" t="s">
        <v>1066</v>
      </c>
      <c r="C937" s="447" t="s">
        <v>1192</v>
      </c>
      <c r="D937" s="382" t="s">
        <v>995</v>
      </c>
      <c r="E937" s="388">
        <v>219100000</v>
      </c>
      <c r="F937" s="388"/>
      <c r="G937" s="8">
        <v>219100000</v>
      </c>
      <c r="H937" s="14" t="s">
        <v>996</v>
      </c>
      <c r="I937" s="8">
        <v>219100000</v>
      </c>
      <c r="J937" s="49"/>
      <c r="K937" s="49"/>
      <c r="L937" s="49"/>
      <c r="M937" s="8"/>
      <c r="N937" s="49"/>
      <c r="O937" s="49"/>
      <c r="P937" s="8"/>
      <c r="Q937" s="49"/>
      <c r="R937" s="49"/>
      <c r="S937" s="8"/>
      <c r="T937" s="49"/>
      <c r="U937" s="8">
        <f t="shared" si="50"/>
        <v>7011200</v>
      </c>
      <c r="V937" s="8">
        <f t="shared" si="51"/>
        <v>226111200</v>
      </c>
      <c r="W937" s="6">
        <f t="shared" si="52"/>
        <v>226111200</v>
      </c>
      <c r="X937" s="49"/>
      <c r="Y937" s="709"/>
    </row>
    <row r="938" spans="1:25">
      <c r="A938" s="382">
        <v>127</v>
      </c>
      <c r="B938" s="447" t="s">
        <v>1066</v>
      </c>
      <c r="C938" s="447" t="s">
        <v>1193</v>
      </c>
      <c r="D938" s="382" t="s">
        <v>995</v>
      </c>
      <c r="E938" s="388">
        <v>258600000</v>
      </c>
      <c r="F938" s="388"/>
      <c r="G938" s="8">
        <v>258600000</v>
      </c>
      <c r="H938" s="14" t="s">
        <v>996</v>
      </c>
      <c r="I938" s="8">
        <v>258600000</v>
      </c>
      <c r="J938" s="49"/>
      <c r="K938" s="49"/>
      <c r="L938" s="49"/>
      <c r="M938" s="8"/>
      <c r="N938" s="49"/>
      <c r="O938" s="49"/>
      <c r="P938" s="8"/>
      <c r="Q938" s="49"/>
      <c r="R938" s="49"/>
      <c r="S938" s="8"/>
      <c r="T938" s="49"/>
      <c r="U938" s="8">
        <f t="shared" si="50"/>
        <v>8275200</v>
      </c>
      <c r="V938" s="8">
        <f t="shared" si="51"/>
        <v>266875200</v>
      </c>
      <c r="W938" s="6">
        <f t="shared" si="52"/>
        <v>266875200</v>
      </c>
      <c r="X938" s="49"/>
      <c r="Y938" s="709"/>
    </row>
    <row r="939" spans="1:25">
      <c r="A939" s="382">
        <v>128</v>
      </c>
      <c r="B939" s="447" t="s">
        <v>1066</v>
      </c>
      <c r="C939" s="447" t="s">
        <v>1194</v>
      </c>
      <c r="D939" s="382" t="s">
        <v>995</v>
      </c>
      <c r="E939" s="388">
        <v>298200000</v>
      </c>
      <c r="F939" s="388"/>
      <c r="G939" s="8">
        <v>298200000</v>
      </c>
      <c r="H939" s="14" t="s">
        <v>996</v>
      </c>
      <c r="I939" s="8">
        <v>298200000</v>
      </c>
      <c r="J939" s="49"/>
      <c r="K939" s="49"/>
      <c r="L939" s="49"/>
      <c r="M939" s="8"/>
      <c r="N939" s="49"/>
      <c r="O939" s="49"/>
      <c r="P939" s="8"/>
      <c r="Q939" s="49"/>
      <c r="R939" s="49"/>
      <c r="S939" s="8"/>
      <c r="T939" s="49"/>
      <c r="U939" s="8">
        <f t="shared" si="50"/>
        <v>9542400</v>
      </c>
      <c r="V939" s="8">
        <f t="shared" si="51"/>
        <v>307742400</v>
      </c>
      <c r="W939" s="6">
        <f t="shared" si="52"/>
        <v>307742400</v>
      </c>
      <c r="X939" s="49"/>
      <c r="Y939" s="709"/>
    </row>
    <row r="940" spans="1:25">
      <c r="A940" s="382">
        <v>129</v>
      </c>
      <c r="B940" s="447" t="s">
        <v>1066</v>
      </c>
      <c r="C940" s="447" t="s">
        <v>1195</v>
      </c>
      <c r="D940" s="382" t="s">
        <v>995</v>
      </c>
      <c r="E940" s="388">
        <v>337700000</v>
      </c>
      <c r="F940" s="388"/>
      <c r="G940" s="8">
        <v>337700000</v>
      </c>
      <c r="H940" s="14" t="s">
        <v>996</v>
      </c>
      <c r="I940" s="8">
        <v>337700000</v>
      </c>
      <c r="J940" s="49"/>
      <c r="K940" s="49"/>
      <c r="L940" s="49"/>
      <c r="M940" s="8"/>
      <c r="N940" s="49"/>
      <c r="O940" s="49"/>
      <c r="P940" s="8"/>
      <c r="Q940" s="49"/>
      <c r="R940" s="49"/>
      <c r="S940" s="8"/>
      <c r="T940" s="49"/>
      <c r="U940" s="8">
        <f t="shared" ref="U940:U1003" si="53">+I940*0.032</f>
        <v>10806400</v>
      </c>
      <c r="V940" s="8">
        <f t="shared" ref="V940:V1003" si="54">+I940+U940</f>
        <v>348506400</v>
      </c>
      <c r="W940" s="6">
        <f t="shared" ref="W940:W1003" si="55">ROUNDUP(V940,-2)</f>
        <v>348506400</v>
      </c>
      <c r="X940" s="49"/>
      <c r="Y940" s="709"/>
    </row>
    <row r="941" spans="1:25">
      <c r="A941" s="382">
        <v>130</v>
      </c>
      <c r="B941" s="447" t="s">
        <v>1066</v>
      </c>
      <c r="C941" s="447" t="s">
        <v>1196</v>
      </c>
      <c r="D941" s="382" t="s">
        <v>995</v>
      </c>
      <c r="E941" s="388">
        <v>377300000</v>
      </c>
      <c r="F941" s="388"/>
      <c r="G941" s="8">
        <v>377300000</v>
      </c>
      <c r="H941" s="14" t="s">
        <v>996</v>
      </c>
      <c r="I941" s="8">
        <v>377300000</v>
      </c>
      <c r="J941" s="49"/>
      <c r="K941" s="49"/>
      <c r="L941" s="49"/>
      <c r="M941" s="8"/>
      <c r="N941" s="49"/>
      <c r="O941" s="49"/>
      <c r="P941" s="8"/>
      <c r="Q941" s="49"/>
      <c r="R941" s="49"/>
      <c r="S941" s="8"/>
      <c r="T941" s="49"/>
      <c r="U941" s="8">
        <f t="shared" si="53"/>
        <v>12073600</v>
      </c>
      <c r="V941" s="8">
        <f t="shared" si="54"/>
        <v>389373600</v>
      </c>
      <c r="W941" s="6">
        <f t="shared" si="55"/>
        <v>389373600</v>
      </c>
      <c r="X941" s="49"/>
      <c r="Y941" s="709"/>
    </row>
    <row r="942" spans="1:25">
      <c r="A942" s="382">
        <v>131</v>
      </c>
      <c r="B942" s="447" t="s">
        <v>1066</v>
      </c>
      <c r="C942" s="447" t="s">
        <v>1197</v>
      </c>
      <c r="D942" s="382" t="s">
        <v>995</v>
      </c>
      <c r="E942" s="388">
        <v>416800000</v>
      </c>
      <c r="F942" s="388"/>
      <c r="G942" s="8">
        <v>416800000</v>
      </c>
      <c r="H942" s="14" t="s">
        <v>996</v>
      </c>
      <c r="I942" s="8">
        <v>416800000</v>
      </c>
      <c r="J942" s="49"/>
      <c r="K942" s="49"/>
      <c r="L942" s="49"/>
      <c r="M942" s="8"/>
      <c r="N942" s="49"/>
      <c r="O942" s="49"/>
      <c r="P942" s="8"/>
      <c r="Q942" s="49"/>
      <c r="R942" s="49"/>
      <c r="S942" s="8"/>
      <c r="T942" s="49"/>
      <c r="U942" s="8">
        <f t="shared" si="53"/>
        <v>13337600</v>
      </c>
      <c r="V942" s="8">
        <f t="shared" si="54"/>
        <v>430137600</v>
      </c>
      <c r="W942" s="6">
        <f t="shared" si="55"/>
        <v>430137600</v>
      </c>
      <c r="X942" s="49"/>
      <c r="Y942" s="709"/>
    </row>
    <row r="943" spans="1:25">
      <c r="A943" s="382">
        <v>132</v>
      </c>
      <c r="B943" s="447" t="s">
        <v>1066</v>
      </c>
      <c r="C943" s="447" t="s">
        <v>1198</v>
      </c>
      <c r="D943" s="382" t="s">
        <v>995</v>
      </c>
      <c r="E943" s="388">
        <v>456400000</v>
      </c>
      <c r="F943" s="388"/>
      <c r="G943" s="8">
        <v>456400000</v>
      </c>
      <c r="H943" s="14" t="s">
        <v>996</v>
      </c>
      <c r="I943" s="8">
        <v>456400000</v>
      </c>
      <c r="J943" s="49"/>
      <c r="K943" s="49"/>
      <c r="L943" s="49"/>
      <c r="M943" s="8"/>
      <c r="N943" s="49"/>
      <c r="O943" s="49"/>
      <c r="P943" s="8"/>
      <c r="Q943" s="49"/>
      <c r="R943" s="49"/>
      <c r="S943" s="8"/>
      <c r="T943" s="49"/>
      <c r="U943" s="8">
        <f t="shared" si="53"/>
        <v>14604800</v>
      </c>
      <c r="V943" s="8">
        <f t="shared" si="54"/>
        <v>471004800</v>
      </c>
      <c r="W943" s="6">
        <f t="shared" si="55"/>
        <v>471004800</v>
      </c>
      <c r="X943" s="49"/>
      <c r="Y943" s="709"/>
    </row>
    <row r="944" spans="1:25">
      <c r="A944" s="382">
        <v>133</v>
      </c>
      <c r="B944" s="447" t="s">
        <v>1066</v>
      </c>
      <c r="C944" s="447" t="s">
        <v>1199</v>
      </c>
      <c r="D944" s="382" t="s">
        <v>995</v>
      </c>
      <c r="E944" s="388">
        <v>66400000</v>
      </c>
      <c r="F944" s="388"/>
      <c r="G944" s="8">
        <v>66400000</v>
      </c>
      <c r="H944" s="14" t="s">
        <v>996</v>
      </c>
      <c r="I944" s="8">
        <v>66400000</v>
      </c>
      <c r="J944" s="49"/>
      <c r="K944" s="49"/>
      <c r="L944" s="49"/>
      <c r="M944" s="8"/>
      <c r="N944" s="49"/>
      <c r="O944" s="49"/>
      <c r="P944" s="8"/>
      <c r="Q944" s="49"/>
      <c r="R944" s="49"/>
      <c r="S944" s="8"/>
      <c r="T944" s="49"/>
      <c r="U944" s="8">
        <f t="shared" si="53"/>
        <v>2124800</v>
      </c>
      <c r="V944" s="8">
        <f t="shared" si="54"/>
        <v>68524800</v>
      </c>
      <c r="W944" s="6">
        <f t="shared" si="55"/>
        <v>68524800</v>
      </c>
      <c r="X944" s="49"/>
      <c r="Y944" s="709"/>
    </row>
    <row r="945" spans="1:25">
      <c r="A945" s="382">
        <v>134</v>
      </c>
      <c r="B945" s="447" t="s">
        <v>1066</v>
      </c>
      <c r="C945" s="447" t="s">
        <v>1200</v>
      </c>
      <c r="D945" s="382" t="s">
        <v>995</v>
      </c>
      <c r="E945" s="388">
        <v>109500000</v>
      </c>
      <c r="F945" s="388"/>
      <c r="G945" s="8">
        <v>109500000</v>
      </c>
      <c r="H945" s="14" t="s">
        <v>996</v>
      </c>
      <c r="I945" s="8">
        <v>109500000</v>
      </c>
      <c r="J945" s="49"/>
      <c r="K945" s="49"/>
      <c r="L945" s="49"/>
      <c r="M945" s="8"/>
      <c r="N945" s="49"/>
      <c r="O945" s="49"/>
      <c r="P945" s="8"/>
      <c r="Q945" s="49"/>
      <c r="R945" s="49"/>
      <c r="S945" s="8"/>
      <c r="T945" s="49"/>
      <c r="U945" s="8">
        <f t="shared" si="53"/>
        <v>3504000</v>
      </c>
      <c r="V945" s="8">
        <f t="shared" si="54"/>
        <v>113004000</v>
      </c>
      <c r="W945" s="6">
        <f t="shared" si="55"/>
        <v>113004000</v>
      </c>
      <c r="X945" s="49"/>
      <c r="Y945" s="709"/>
    </row>
    <row r="946" spans="1:25">
      <c r="A946" s="382">
        <v>135</v>
      </c>
      <c r="B946" s="447" t="s">
        <v>1066</v>
      </c>
      <c r="C946" s="447" t="s">
        <v>1201</v>
      </c>
      <c r="D946" s="382" t="s">
        <v>995</v>
      </c>
      <c r="E946" s="388">
        <v>152700000</v>
      </c>
      <c r="F946" s="388"/>
      <c r="G946" s="8">
        <v>152700000</v>
      </c>
      <c r="H946" s="14" t="s">
        <v>996</v>
      </c>
      <c r="I946" s="8">
        <v>152700000</v>
      </c>
      <c r="J946" s="49"/>
      <c r="K946" s="49"/>
      <c r="L946" s="49"/>
      <c r="M946" s="8"/>
      <c r="N946" s="49"/>
      <c r="O946" s="49"/>
      <c r="P946" s="8"/>
      <c r="Q946" s="49"/>
      <c r="R946" s="49"/>
      <c r="S946" s="8"/>
      <c r="T946" s="49"/>
      <c r="U946" s="8">
        <f t="shared" si="53"/>
        <v>4886400</v>
      </c>
      <c r="V946" s="8">
        <f t="shared" si="54"/>
        <v>157586400</v>
      </c>
      <c r="W946" s="6">
        <f t="shared" si="55"/>
        <v>157586400</v>
      </c>
      <c r="X946" s="49"/>
      <c r="Y946" s="709"/>
    </row>
    <row r="947" spans="1:25">
      <c r="A947" s="382">
        <v>136</v>
      </c>
      <c r="B947" s="447" t="s">
        <v>1066</v>
      </c>
      <c r="C947" s="447" t="s">
        <v>1202</v>
      </c>
      <c r="D947" s="382" t="s">
        <v>995</v>
      </c>
      <c r="E947" s="388">
        <v>195800000</v>
      </c>
      <c r="F947" s="388"/>
      <c r="G947" s="8">
        <v>195800000</v>
      </c>
      <c r="H947" s="14" t="s">
        <v>996</v>
      </c>
      <c r="I947" s="8">
        <v>195800000</v>
      </c>
      <c r="J947" s="49"/>
      <c r="K947" s="49"/>
      <c r="L947" s="49"/>
      <c r="M947" s="8"/>
      <c r="N947" s="49"/>
      <c r="O947" s="49"/>
      <c r="P947" s="8"/>
      <c r="Q947" s="49"/>
      <c r="R947" s="49"/>
      <c r="S947" s="8"/>
      <c r="T947" s="49"/>
      <c r="U947" s="8">
        <f t="shared" si="53"/>
        <v>6265600</v>
      </c>
      <c r="V947" s="8">
        <f t="shared" si="54"/>
        <v>202065600</v>
      </c>
      <c r="W947" s="6">
        <f t="shared" si="55"/>
        <v>202065600</v>
      </c>
      <c r="X947" s="49"/>
      <c r="Y947" s="709"/>
    </row>
    <row r="948" spans="1:25">
      <c r="A948" s="382">
        <v>137</v>
      </c>
      <c r="B948" s="447" t="s">
        <v>1066</v>
      </c>
      <c r="C948" s="447" t="s">
        <v>1203</v>
      </c>
      <c r="D948" s="382" t="s">
        <v>995</v>
      </c>
      <c r="E948" s="388">
        <v>239000000</v>
      </c>
      <c r="F948" s="388"/>
      <c r="G948" s="8">
        <v>239000000</v>
      </c>
      <c r="H948" s="14" t="s">
        <v>996</v>
      </c>
      <c r="I948" s="8">
        <v>239000000</v>
      </c>
      <c r="J948" s="49"/>
      <c r="K948" s="49"/>
      <c r="L948" s="49"/>
      <c r="M948" s="8"/>
      <c r="N948" s="49"/>
      <c r="O948" s="49"/>
      <c r="P948" s="8"/>
      <c r="Q948" s="49"/>
      <c r="R948" s="49"/>
      <c r="S948" s="8"/>
      <c r="T948" s="49"/>
      <c r="U948" s="8">
        <f t="shared" si="53"/>
        <v>7648000</v>
      </c>
      <c r="V948" s="8">
        <f t="shared" si="54"/>
        <v>246648000</v>
      </c>
      <c r="W948" s="6">
        <f t="shared" si="55"/>
        <v>246648000</v>
      </c>
      <c r="X948" s="49"/>
      <c r="Y948" s="709"/>
    </row>
    <row r="949" spans="1:25">
      <c r="A949" s="382">
        <v>138</v>
      </c>
      <c r="B949" s="447" t="s">
        <v>1066</v>
      </c>
      <c r="C949" s="447" t="s">
        <v>1204</v>
      </c>
      <c r="D949" s="382" t="s">
        <v>995</v>
      </c>
      <c r="E949" s="388">
        <v>282100000</v>
      </c>
      <c r="F949" s="388"/>
      <c r="G949" s="8">
        <v>282100000</v>
      </c>
      <c r="H949" s="14" t="s">
        <v>996</v>
      </c>
      <c r="I949" s="8">
        <v>282100000</v>
      </c>
      <c r="J949" s="49"/>
      <c r="K949" s="49"/>
      <c r="L949" s="49"/>
      <c r="M949" s="8"/>
      <c r="N949" s="49"/>
      <c r="O949" s="49"/>
      <c r="P949" s="8"/>
      <c r="Q949" s="49"/>
      <c r="R949" s="49"/>
      <c r="S949" s="8"/>
      <c r="T949" s="49"/>
      <c r="U949" s="8">
        <f t="shared" si="53"/>
        <v>9027200</v>
      </c>
      <c r="V949" s="8">
        <f t="shared" si="54"/>
        <v>291127200</v>
      </c>
      <c r="W949" s="6">
        <f t="shared" si="55"/>
        <v>291127200</v>
      </c>
      <c r="X949" s="49"/>
      <c r="Y949" s="709"/>
    </row>
    <row r="950" spans="1:25">
      <c r="A950" s="382">
        <v>139</v>
      </c>
      <c r="B950" s="447" t="s">
        <v>1066</v>
      </c>
      <c r="C950" s="447" t="s">
        <v>1205</v>
      </c>
      <c r="D950" s="382" t="s">
        <v>995</v>
      </c>
      <c r="E950" s="388">
        <v>325300000</v>
      </c>
      <c r="F950" s="388"/>
      <c r="G950" s="8">
        <v>325300000</v>
      </c>
      <c r="H950" s="14" t="s">
        <v>996</v>
      </c>
      <c r="I950" s="8">
        <v>325300000</v>
      </c>
      <c r="J950" s="49"/>
      <c r="K950" s="49"/>
      <c r="L950" s="49"/>
      <c r="M950" s="8"/>
      <c r="N950" s="49"/>
      <c r="O950" s="49"/>
      <c r="P950" s="8"/>
      <c r="Q950" s="49"/>
      <c r="R950" s="49"/>
      <c r="S950" s="8"/>
      <c r="T950" s="49"/>
      <c r="U950" s="8">
        <f t="shared" si="53"/>
        <v>10409600</v>
      </c>
      <c r="V950" s="8">
        <f t="shared" si="54"/>
        <v>335709600</v>
      </c>
      <c r="W950" s="6">
        <f t="shared" si="55"/>
        <v>335709600</v>
      </c>
      <c r="X950" s="49"/>
      <c r="Y950" s="709"/>
    </row>
    <row r="951" spans="1:25">
      <c r="A951" s="382">
        <v>140</v>
      </c>
      <c r="B951" s="447" t="s">
        <v>1066</v>
      </c>
      <c r="C951" s="447" t="s">
        <v>1206</v>
      </c>
      <c r="D951" s="382" t="s">
        <v>995</v>
      </c>
      <c r="E951" s="388">
        <v>368400000</v>
      </c>
      <c r="F951" s="388"/>
      <c r="G951" s="8">
        <v>368400000</v>
      </c>
      <c r="H951" s="14" t="s">
        <v>996</v>
      </c>
      <c r="I951" s="8">
        <v>368400000</v>
      </c>
      <c r="J951" s="49"/>
      <c r="K951" s="49"/>
      <c r="L951" s="49"/>
      <c r="M951" s="8"/>
      <c r="N951" s="49"/>
      <c r="O951" s="49"/>
      <c r="P951" s="8"/>
      <c r="Q951" s="49"/>
      <c r="R951" s="49"/>
      <c r="S951" s="8"/>
      <c r="T951" s="49"/>
      <c r="U951" s="8">
        <f t="shared" si="53"/>
        <v>11788800</v>
      </c>
      <c r="V951" s="8">
        <f t="shared" si="54"/>
        <v>380188800</v>
      </c>
      <c r="W951" s="6">
        <f t="shared" si="55"/>
        <v>380188800</v>
      </c>
      <c r="X951" s="49"/>
      <c r="Y951" s="709"/>
    </row>
    <row r="952" spans="1:25">
      <c r="A952" s="382">
        <v>141</v>
      </c>
      <c r="B952" s="447" t="s">
        <v>1066</v>
      </c>
      <c r="C952" s="447" t="s">
        <v>1207</v>
      </c>
      <c r="D952" s="382" t="s">
        <v>995</v>
      </c>
      <c r="E952" s="388">
        <v>411600000</v>
      </c>
      <c r="F952" s="388"/>
      <c r="G952" s="8">
        <v>411600000</v>
      </c>
      <c r="H952" s="14" t="s">
        <v>996</v>
      </c>
      <c r="I952" s="8">
        <v>411600000</v>
      </c>
      <c r="J952" s="49"/>
      <c r="K952" s="49"/>
      <c r="L952" s="49"/>
      <c r="M952" s="8"/>
      <c r="N952" s="49"/>
      <c r="O952" s="49"/>
      <c r="P952" s="8"/>
      <c r="Q952" s="49"/>
      <c r="R952" s="49"/>
      <c r="S952" s="8"/>
      <c r="T952" s="49"/>
      <c r="U952" s="8">
        <f t="shared" si="53"/>
        <v>13171200</v>
      </c>
      <c r="V952" s="8">
        <f t="shared" si="54"/>
        <v>424771200</v>
      </c>
      <c r="W952" s="6">
        <f t="shared" si="55"/>
        <v>424771200</v>
      </c>
      <c r="X952" s="49"/>
      <c r="Y952" s="709"/>
    </row>
    <row r="953" spans="1:25">
      <c r="A953" s="382">
        <v>142</v>
      </c>
      <c r="B953" s="447" t="s">
        <v>1066</v>
      </c>
      <c r="C953" s="447" t="s">
        <v>1208</v>
      </c>
      <c r="D953" s="382" t="s">
        <v>995</v>
      </c>
      <c r="E953" s="388">
        <v>454700000</v>
      </c>
      <c r="F953" s="388"/>
      <c r="G953" s="8">
        <v>454700000</v>
      </c>
      <c r="H953" s="14" t="s">
        <v>996</v>
      </c>
      <c r="I953" s="8">
        <v>454700000</v>
      </c>
      <c r="J953" s="49"/>
      <c r="K953" s="49"/>
      <c r="L953" s="49"/>
      <c r="M953" s="8"/>
      <c r="N953" s="49"/>
      <c r="O953" s="49"/>
      <c r="P953" s="8"/>
      <c r="Q953" s="49"/>
      <c r="R953" s="49"/>
      <c r="S953" s="8"/>
      <c r="T953" s="49"/>
      <c r="U953" s="8">
        <f t="shared" si="53"/>
        <v>14550400</v>
      </c>
      <c r="V953" s="8">
        <f t="shared" si="54"/>
        <v>469250400</v>
      </c>
      <c r="W953" s="6">
        <f t="shared" si="55"/>
        <v>469250400</v>
      </c>
      <c r="X953" s="49"/>
      <c r="Y953" s="709"/>
    </row>
    <row r="954" spans="1:25">
      <c r="A954" s="382">
        <v>143</v>
      </c>
      <c r="B954" s="447" t="s">
        <v>1066</v>
      </c>
      <c r="C954" s="447" t="s">
        <v>1209</v>
      </c>
      <c r="D954" s="382" t="s">
        <v>995</v>
      </c>
      <c r="E954" s="388">
        <v>497900000</v>
      </c>
      <c r="F954" s="388"/>
      <c r="G954" s="8">
        <v>497900000</v>
      </c>
      <c r="H954" s="14" t="s">
        <v>996</v>
      </c>
      <c r="I954" s="8">
        <v>497900000</v>
      </c>
      <c r="J954" s="49"/>
      <c r="K954" s="49"/>
      <c r="L954" s="49"/>
      <c r="M954" s="8"/>
      <c r="N954" s="49"/>
      <c r="O954" s="49"/>
      <c r="P954" s="8"/>
      <c r="Q954" s="49"/>
      <c r="R954" s="49"/>
      <c r="S954" s="8"/>
      <c r="T954" s="49"/>
      <c r="U954" s="8">
        <f t="shared" si="53"/>
        <v>15932800</v>
      </c>
      <c r="V954" s="8">
        <f t="shared" si="54"/>
        <v>513832800</v>
      </c>
      <c r="W954" s="6">
        <f t="shared" si="55"/>
        <v>513832800</v>
      </c>
      <c r="X954" s="49"/>
      <c r="Y954" s="709"/>
    </row>
    <row r="955" spans="1:25">
      <c r="A955" s="382">
        <v>144</v>
      </c>
      <c r="B955" s="447" t="s">
        <v>1066</v>
      </c>
      <c r="C955" s="447" t="s">
        <v>1210</v>
      </c>
      <c r="D955" s="382" t="s">
        <v>995</v>
      </c>
      <c r="E955" s="388">
        <v>77500000</v>
      </c>
      <c r="F955" s="388"/>
      <c r="G955" s="8">
        <v>77500000</v>
      </c>
      <c r="H955" s="14" t="s">
        <v>996</v>
      </c>
      <c r="I955" s="8">
        <v>77500000</v>
      </c>
      <c r="J955" s="49"/>
      <c r="K955" s="49"/>
      <c r="L955" s="49"/>
      <c r="M955" s="8"/>
      <c r="N955" s="49"/>
      <c r="O955" s="49"/>
      <c r="P955" s="8"/>
      <c r="Q955" s="49"/>
      <c r="R955" s="49"/>
      <c r="S955" s="8"/>
      <c r="T955" s="49"/>
      <c r="U955" s="8">
        <f t="shared" si="53"/>
        <v>2480000</v>
      </c>
      <c r="V955" s="8">
        <f t="shared" si="54"/>
        <v>79980000</v>
      </c>
      <c r="W955" s="6">
        <f t="shared" si="55"/>
        <v>79980000</v>
      </c>
      <c r="X955" s="49"/>
      <c r="Y955" s="709"/>
    </row>
    <row r="956" spans="1:25">
      <c r="A956" s="382">
        <v>145</v>
      </c>
      <c r="B956" s="447" t="s">
        <v>1066</v>
      </c>
      <c r="C956" s="447" t="s">
        <v>1211</v>
      </c>
      <c r="D956" s="382" t="s">
        <v>995</v>
      </c>
      <c r="E956" s="388">
        <v>127800000</v>
      </c>
      <c r="F956" s="388"/>
      <c r="G956" s="8">
        <v>127800000</v>
      </c>
      <c r="H956" s="14" t="s">
        <v>996</v>
      </c>
      <c r="I956" s="8">
        <v>127800000</v>
      </c>
      <c r="J956" s="49"/>
      <c r="K956" s="49"/>
      <c r="L956" s="49"/>
      <c r="M956" s="8"/>
      <c r="N956" s="49"/>
      <c r="O956" s="49"/>
      <c r="P956" s="8"/>
      <c r="Q956" s="49"/>
      <c r="R956" s="49"/>
      <c r="S956" s="8"/>
      <c r="T956" s="49"/>
      <c r="U956" s="8">
        <f t="shared" si="53"/>
        <v>4089600</v>
      </c>
      <c r="V956" s="8">
        <f t="shared" si="54"/>
        <v>131889600</v>
      </c>
      <c r="W956" s="6">
        <f t="shared" si="55"/>
        <v>131889600</v>
      </c>
      <c r="X956" s="49"/>
      <c r="Y956" s="709"/>
    </row>
    <row r="957" spans="1:25">
      <c r="A957" s="382">
        <v>146</v>
      </c>
      <c r="B957" s="447" t="s">
        <v>1066</v>
      </c>
      <c r="C957" s="447" t="s">
        <v>1212</v>
      </c>
      <c r="D957" s="382" t="s">
        <v>995</v>
      </c>
      <c r="E957" s="388">
        <v>178100000</v>
      </c>
      <c r="F957" s="388"/>
      <c r="G957" s="8">
        <v>178100000</v>
      </c>
      <c r="H957" s="14" t="s">
        <v>996</v>
      </c>
      <c r="I957" s="8">
        <v>178100000</v>
      </c>
      <c r="J957" s="49"/>
      <c r="K957" s="49"/>
      <c r="L957" s="49"/>
      <c r="M957" s="8"/>
      <c r="N957" s="49"/>
      <c r="O957" s="49"/>
      <c r="P957" s="8"/>
      <c r="Q957" s="49"/>
      <c r="R957" s="49"/>
      <c r="S957" s="8"/>
      <c r="T957" s="49"/>
      <c r="U957" s="8">
        <f t="shared" si="53"/>
        <v>5699200</v>
      </c>
      <c r="V957" s="8">
        <f t="shared" si="54"/>
        <v>183799200</v>
      </c>
      <c r="W957" s="6">
        <f t="shared" si="55"/>
        <v>183799200</v>
      </c>
      <c r="X957" s="49"/>
      <c r="Y957" s="709"/>
    </row>
    <row r="958" spans="1:25">
      <c r="A958" s="382">
        <v>147</v>
      </c>
      <c r="B958" s="447" t="s">
        <v>1066</v>
      </c>
      <c r="C958" s="447" t="s">
        <v>1213</v>
      </c>
      <c r="D958" s="382" t="s">
        <v>995</v>
      </c>
      <c r="E958" s="388">
        <v>228500000</v>
      </c>
      <c r="F958" s="388"/>
      <c r="G958" s="8">
        <v>228500000</v>
      </c>
      <c r="H958" s="14" t="s">
        <v>996</v>
      </c>
      <c r="I958" s="8">
        <v>228500000</v>
      </c>
      <c r="J958" s="49"/>
      <c r="K958" s="49"/>
      <c r="L958" s="49"/>
      <c r="M958" s="8"/>
      <c r="N958" s="49"/>
      <c r="O958" s="49"/>
      <c r="P958" s="8"/>
      <c r="Q958" s="49"/>
      <c r="R958" s="49"/>
      <c r="S958" s="8"/>
      <c r="T958" s="49"/>
      <c r="U958" s="8">
        <f t="shared" si="53"/>
        <v>7312000</v>
      </c>
      <c r="V958" s="8">
        <f t="shared" si="54"/>
        <v>235812000</v>
      </c>
      <c r="W958" s="6">
        <f t="shared" si="55"/>
        <v>235812000</v>
      </c>
      <c r="X958" s="49"/>
      <c r="Y958" s="709"/>
    </row>
    <row r="959" spans="1:25">
      <c r="A959" s="382">
        <v>148</v>
      </c>
      <c r="B959" s="447" t="s">
        <v>1066</v>
      </c>
      <c r="C959" s="447" t="s">
        <v>1214</v>
      </c>
      <c r="D959" s="382" t="s">
        <v>995</v>
      </c>
      <c r="E959" s="388">
        <v>278800000</v>
      </c>
      <c r="F959" s="388"/>
      <c r="G959" s="8">
        <v>278800000</v>
      </c>
      <c r="H959" s="14" t="s">
        <v>996</v>
      </c>
      <c r="I959" s="8">
        <v>278800000</v>
      </c>
      <c r="J959" s="49"/>
      <c r="K959" s="49"/>
      <c r="L959" s="49"/>
      <c r="M959" s="8"/>
      <c r="N959" s="49"/>
      <c r="O959" s="49"/>
      <c r="P959" s="8"/>
      <c r="Q959" s="49"/>
      <c r="R959" s="49"/>
      <c r="S959" s="8"/>
      <c r="T959" s="49"/>
      <c r="U959" s="8">
        <f t="shared" si="53"/>
        <v>8921600</v>
      </c>
      <c r="V959" s="8">
        <f t="shared" si="54"/>
        <v>287721600</v>
      </c>
      <c r="W959" s="6">
        <f t="shared" si="55"/>
        <v>287721600</v>
      </c>
      <c r="X959" s="49"/>
      <c r="Y959" s="709"/>
    </row>
    <row r="960" spans="1:25">
      <c r="A960" s="382">
        <v>149</v>
      </c>
      <c r="B960" s="447" t="s">
        <v>1066</v>
      </c>
      <c r="C960" s="447" t="s">
        <v>1215</v>
      </c>
      <c r="D960" s="382" t="s">
        <v>995</v>
      </c>
      <c r="E960" s="388">
        <v>329200000</v>
      </c>
      <c r="F960" s="388"/>
      <c r="G960" s="8">
        <v>329200000</v>
      </c>
      <c r="H960" s="14" t="s">
        <v>996</v>
      </c>
      <c r="I960" s="8">
        <v>329200000</v>
      </c>
      <c r="J960" s="49"/>
      <c r="K960" s="49"/>
      <c r="L960" s="49"/>
      <c r="M960" s="8"/>
      <c r="N960" s="49"/>
      <c r="O960" s="49"/>
      <c r="P960" s="8"/>
      <c r="Q960" s="49"/>
      <c r="R960" s="49"/>
      <c r="S960" s="8"/>
      <c r="T960" s="49"/>
      <c r="U960" s="8">
        <f t="shared" si="53"/>
        <v>10534400</v>
      </c>
      <c r="V960" s="8">
        <f t="shared" si="54"/>
        <v>339734400</v>
      </c>
      <c r="W960" s="6">
        <f t="shared" si="55"/>
        <v>339734400</v>
      </c>
      <c r="X960" s="49"/>
      <c r="Y960" s="709"/>
    </row>
    <row r="961" spans="1:25">
      <c r="A961" s="382">
        <v>150</v>
      </c>
      <c r="B961" s="447" t="s">
        <v>1066</v>
      </c>
      <c r="C961" s="447" t="s">
        <v>1216</v>
      </c>
      <c r="D961" s="382" t="s">
        <v>995</v>
      </c>
      <c r="E961" s="388">
        <v>379500000</v>
      </c>
      <c r="F961" s="388"/>
      <c r="G961" s="8">
        <v>379500000</v>
      </c>
      <c r="H961" s="14" t="s">
        <v>996</v>
      </c>
      <c r="I961" s="8">
        <v>379500000</v>
      </c>
      <c r="J961" s="49"/>
      <c r="K961" s="49"/>
      <c r="L961" s="49"/>
      <c r="M961" s="8"/>
      <c r="N961" s="49"/>
      <c r="O961" s="49"/>
      <c r="P961" s="8"/>
      <c r="Q961" s="49"/>
      <c r="R961" s="49"/>
      <c r="S961" s="8"/>
      <c r="T961" s="49"/>
      <c r="U961" s="8">
        <f t="shared" si="53"/>
        <v>12144000</v>
      </c>
      <c r="V961" s="8">
        <f t="shared" si="54"/>
        <v>391644000</v>
      </c>
      <c r="W961" s="6">
        <f t="shared" si="55"/>
        <v>391644000</v>
      </c>
      <c r="X961" s="49"/>
      <c r="Y961" s="709"/>
    </row>
    <row r="962" spans="1:25">
      <c r="A962" s="382">
        <v>151</v>
      </c>
      <c r="B962" s="447" t="s">
        <v>1066</v>
      </c>
      <c r="C962" s="447" t="s">
        <v>1217</v>
      </c>
      <c r="D962" s="382" t="s">
        <v>995</v>
      </c>
      <c r="E962" s="388">
        <v>429900000</v>
      </c>
      <c r="F962" s="388"/>
      <c r="G962" s="8">
        <v>429900000</v>
      </c>
      <c r="H962" s="14" t="s">
        <v>996</v>
      </c>
      <c r="I962" s="8">
        <v>429900000</v>
      </c>
      <c r="J962" s="49"/>
      <c r="K962" s="49"/>
      <c r="L962" s="49"/>
      <c r="M962" s="8"/>
      <c r="N962" s="49"/>
      <c r="O962" s="49"/>
      <c r="P962" s="8"/>
      <c r="Q962" s="49"/>
      <c r="R962" s="49"/>
      <c r="S962" s="8"/>
      <c r="T962" s="49"/>
      <c r="U962" s="8">
        <f t="shared" si="53"/>
        <v>13756800</v>
      </c>
      <c r="V962" s="8">
        <f t="shared" si="54"/>
        <v>443656800</v>
      </c>
      <c r="W962" s="6">
        <f t="shared" si="55"/>
        <v>443656800</v>
      </c>
      <c r="X962" s="49"/>
      <c r="Y962" s="709"/>
    </row>
    <row r="963" spans="1:25">
      <c r="A963" s="382">
        <v>152</v>
      </c>
      <c r="B963" s="447" t="s">
        <v>1066</v>
      </c>
      <c r="C963" s="447" t="s">
        <v>1218</v>
      </c>
      <c r="D963" s="382" t="s">
        <v>995</v>
      </c>
      <c r="E963" s="388">
        <v>480200000</v>
      </c>
      <c r="F963" s="388"/>
      <c r="G963" s="8">
        <v>480200000</v>
      </c>
      <c r="H963" s="14" t="s">
        <v>996</v>
      </c>
      <c r="I963" s="8">
        <v>480200000</v>
      </c>
      <c r="J963" s="49"/>
      <c r="K963" s="49"/>
      <c r="L963" s="49"/>
      <c r="M963" s="8"/>
      <c r="N963" s="49"/>
      <c r="O963" s="49"/>
      <c r="P963" s="8"/>
      <c r="Q963" s="49"/>
      <c r="R963" s="49"/>
      <c r="S963" s="8"/>
      <c r="T963" s="49"/>
      <c r="U963" s="8">
        <f t="shared" si="53"/>
        <v>15366400</v>
      </c>
      <c r="V963" s="8">
        <f t="shared" si="54"/>
        <v>495566400</v>
      </c>
      <c r="W963" s="6">
        <f t="shared" si="55"/>
        <v>495566400</v>
      </c>
      <c r="X963" s="49"/>
      <c r="Y963" s="709"/>
    </row>
    <row r="964" spans="1:25">
      <c r="A964" s="382">
        <v>153</v>
      </c>
      <c r="B964" s="447" t="s">
        <v>1066</v>
      </c>
      <c r="C964" s="447" t="s">
        <v>1219</v>
      </c>
      <c r="D964" s="382" t="s">
        <v>995</v>
      </c>
      <c r="E964" s="388">
        <v>530500000</v>
      </c>
      <c r="F964" s="388"/>
      <c r="G964" s="8">
        <v>530500000</v>
      </c>
      <c r="H964" s="14" t="s">
        <v>996</v>
      </c>
      <c r="I964" s="8">
        <v>530500000</v>
      </c>
      <c r="J964" s="49"/>
      <c r="K964" s="49"/>
      <c r="L964" s="49"/>
      <c r="M964" s="8"/>
      <c r="N964" s="49"/>
      <c r="O964" s="49"/>
      <c r="P964" s="8"/>
      <c r="Q964" s="49"/>
      <c r="R964" s="49"/>
      <c r="S964" s="8"/>
      <c r="T964" s="49"/>
      <c r="U964" s="8">
        <f t="shared" si="53"/>
        <v>16976000</v>
      </c>
      <c r="V964" s="8">
        <f t="shared" si="54"/>
        <v>547476000</v>
      </c>
      <c r="W964" s="6">
        <f t="shared" si="55"/>
        <v>547476000</v>
      </c>
      <c r="X964" s="49"/>
      <c r="Y964" s="709"/>
    </row>
    <row r="965" spans="1:25">
      <c r="A965" s="382">
        <v>154</v>
      </c>
      <c r="B965" s="447" t="s">
        <v>1066</v>
      </c>
      <c r="C965" s="447" t="s">
        <v>1220</v>
      </c>
      <c r="D965" s="382" t="s">
        <v>995</v>
      </c>
      <c r="E965" s="388">
        <v>580900000</v>
      </c>
      <c r="F965" s="388"/>
      <c r="G965" s="8">
        <v>580900000</v>
      </c>
      <c r="H965" s="14" t="s">
        <v>996</v>
      </c>
      <c r="I965" s="8">
        <v>580900000</v>
      </c>
      <c r="J965" s="49"/>
      <c r="K965" s="49"/>
      <c r="L965" s="49"/>
      <c r="M965" s="8"/>
      <c r="N965" s="49"/>
      <c r="O965" s="49"/>
      <c r="P965" s="8"/>
      <c r="Q965" s="49"/>
      <c r="R965" s="49"/>
      <c r="S965" s="8"/>
      <c r="T965" s="49"/>
      <c r="U965" s="8">
        <f t="shared" si="53"/>
        <v>18588800</v>
      </c>
      <c r="V965" s="8">
        <f t="shared" si="54"/>
        <v>599488800</v>
      </c>
      <c r="W965" s="6">
        <f t="shared" si="55"/>
        <v>599488800</v>
      </c>
      <c r="X965" s="49"/>
      <c r="Y965" s="709"/>
    </row>
    <row r="966" spans="1:25">
      <c r="A966" s="382">
        <v>155</v>
      </c>
      <c r="B966" s="447" t="s">
        <v>1066</v>
      </c>
      <c r="C966" s="447" t="s">
        <v>1221</v>
      </c>
      <c r="D966" s="382" t="s">
        <v>995</v>
      </c>
      <c r="E966" s="388">
        <v>88500000</v>
      </c>
      <c r="F966" s="388"/>
      <c r="G966" s="8">
        <v>88500000</v>
      </c>
      <c r="H966" s="14" t="s">
        <v>996</v>
      </c>
      <c r="I966" s="8">
        <v>88500000</v>
      </c>
      <c r="J966" s="49"/>
      <c r="K966" s="49"/>
      <c r="L966" s="49"/>
      <c r="M966" s="8"/>
      <c r="N966" s="49"/>
      <c r="O966" s="49"/>
      <c r="P966" s="8"/>
      <c r="Q966" s="49"/>
      <c r="R966" s="49"/>
      <c r="S966" s="8"/>
      <c r="T966" s="49"/>
      <c r="U966" s="8">
        <f t="shared" si="53"/>
        <v>2832000</v>
      </c>
      <c r="V966" s="8">
        <f t="shared" si="54"/>
        <v>91332000</v>
      </c>
      <c r="W966" s="6">
        <f t="shared" si="55"/>
        <v>91332000</v>
      </c>
      <c r="X966" s="49"/>
      <c r="Y966" s="709"/>
    </row>
    <row r="967" spans="1:25">
      <c r="A967" s="382">
        <v>156</v>
      </c>
      <c r="B967" s="447" t="s">
        <v>1066</v>
      </c>
      <c r="C967" s="447" t="s">
        <v>1222</v>
      </c>
      <c r="D967" s="382" t="s">
        <v>995</v>
      </c>
      <c r="E967" s="388">
        <v>146100000</v>
      </c>
      <c r="F967" s="388"/>
      <c r="G967" s="8">
        <v>146100000</v>
      </c>
      <c r="H967" s="14" t="s">
        <v>996</v>
      </c>
      <c r="I967" s="8">
        <v>146100000</v>
      </c>
      <c r="J967" s="49"/>
      <c r="K967" s="49"/>
      <c r="L967" s="49"/>
      <c r="M967" s="8"/>
      <c r="N967" s="49"/>
      <c r="O967" s="49"/>
      <c r="P967" s="8"/>
      <c r="Q967" s="49"/>
      <c r="R967" s="49"/>
      <c r="S967" s="8"/>
      <c r="T967" s="49"/>
      <c r="U967" s="8">
        <f t="shared" si="53"/>
        <v>4675200</v>
      </c>
      <c r="V967" s="8">
        <f t="shared" si="54"/>
        <v>150775200</v>
      </c>
      <c r="W967" s="6">
        <f t="shared" si="55"/>
        <v>150775200</v>
      </c>
      <c r="X967" s="49"/>
      <c r="Y967" s="709"/>
    </row>
    <row r="968" spans="1:25">
      <c r="A968" s="382">
        <v>157</v>
      </c>
      <c r="B968" s="447" t="s">
        <v>1066</v>
      </c>
      <c r="C968" s="447" t="s">
        <v>1223</v>
      </c>
      <c r="D968" s="382" t="s">
        <v>995</v>
      </c>
      <c r="E968" s="388">
        <v>203600000</v>
      </c>
      <c r="F968" s="388"/>
      <c r="G968" s="8">
        <v>203600000</v>
      </c>
      <c r="H968" s="14" t="s">
        <v>996</v>
      </c>
      <c r="I968" s="8">
        <v>203600000</v>
      </c>
      <c r="J968" s="49"/>
      <c r="K968" s="49"/>
      <c r="L968" s="49"/>
      <c r="M968" s="8"/>
      <c r="N968" s="49"/>
      <c r="O968" s="49"/>
      <c r="P968" s="8"/>
      <c r="Q968" s="49"/>
      <c r="R968" s="49"/>
      <c r="S968" s="8"/>
      <c r="T968" s="49"/>
      <c r="U968" s="8">
        <f t="shared" si="53"/>
        <v>6515200</v>
      </c>
      <c r="V968" s="8">
        <f t="shared" si="54"/>
        <v>210115200</v>
      </c>
      <c r="W968" s="6">
        <f t="shared" si="55"/>
        <v>210115200</v>
      </c>
      <c r="X968" s="49"/>
      <c r="Y968" s="709"/>
    </row>
    <row r="969" spans="1:25">
      <c r="A969" s="382">
        <v>158</v>
      </c>
      <c r="B969" s="447" t="s">
        <v>1066</v>
      </c>
      <c r="C969" s="447" t="s">
        <v>1224</v>
      </c>
      <c r="D969" s="382" t="s">
        <v>995</v>
      </c>
      <c r="E969" s="388">
        <v>261100000</v>
      </c>
      <c r="F969" s="388"/>
      <c r="G969" s="8">
        <v>261100000</v>
      </c>
      <c r="H969" s="14" t="s">
        <v>996</v>
      </c>
      <c r="I969" s="8">
        <v>261100000</v>
      </c>
      <c r="J969" s="49"/>
      <c r="K969" s="49"/>
      <c r="L969" s="49"/>
      <c r="M969" s="8"/>
      <c r="N969" s="49"/>
      <c r="O969" s="49"/>
      <c r="P969" s="8"/>
      <c r="Q969" s="49"/>
      <c r="R969" s="49"/>
      <c r="S969" s="8"/>
      <c r="T969" s="49"/>
      <c r="U969" s="8">
        <f t="shared" si="53"/>
        <v>8355200</v>
      </c>
      <c r="V969" s="8">
        <f t="shared" si="54"/>
        <v>269455200</v>
      </c>
      <c r="W969" s="6">
        <f t="shared" si="55"/>
        <v>269455200</v>
      </c>
      <c r="X969" s="49"/>
      <c r="Y969" s="709"/>
    </row>
    <row r="970" spans="1:25">
      <c r="A970" s="382">
        <v>159</v>
      </c>
      <c r="B970" s="447" t="s">
        <v>1066</v>
      </c>
      <c r="C970" s="447" t="s">
        <v>1225</v>
      </c>
      <c r="D970" s="382" t="s">
        <v>995</v>
      </c>
      <c r="E970" s="388">
        <v>318700000</v>
      </c>
      <c r="F970" s="388"/>
      <c r="G970" s="8">
        <v>318700000</v>
      </c>
      <c r="H970" s="14" t="s">
        <v>996</v>
      </c>
      <c r="I970" s="8">
        <v>318700000</v>
      </c>
      <c r="J970" s="49"/>
      <c r="K970" s="49"/>
      <c r="L970" s="49"/>
      <c r="M970" s="8"/>
      <c r="N970" s="49"/>
      <c r="O970" s="49"/>
      <c r="P970" s="8"/>
      <c r="Q970" s="49"/>
      <c r="R970" s="49"/>
      <c r="S970" s="8"/>
      <c r="T970" s="49"/>
      <c r="U970" s="8">
        <f t="shared" si="53"/>
        <v>10198400</v>
      </c>
      <c r="V970" s="8">
        <f t="shared" si="54"/>
        <v>328898400</v>
      </c>
      <c r="W970" s="6">
        <f t="shared" si="55"/>
        <v>328898400</v>
      </c>
      <c r="X970" s="49"/>
      <c r="Y970" s="709"/>
    </row>
    <row r="971" spans="1:25">
      <c r="A971" s="382">
        <v>160</v>
      </c>
      <c r="B971" s="447" t="s">
        <v>1066</v>
      </c>
      <c r="C971" s="447" t="s">
        <v>1226</v>
      </c>
      <c r="D971" s="382" t="s">
        <v>995</v>
      </c>
      <c r="E971" s="388">
        <v>376200000</v>
      </c>
      <c r="F971" s="388"/>
      <c r="G971" s="8">
        <v>376200000</v>
      </c>
      <c r="H971" s="14" t="s">
        <v>996</v>
      </c>
      <c r="I971" s="8">
        <v>376200000</v>
      </c>
      <c r="J971" s="49"/>
      <c r="K971" s="49"/>
      <c r="L971" s="49"/>
      <c r="M971" s="8"/>
      <c r="N971" s="49"/>
      <c r="O971" s="49"/>
      <c r="P971" s="8"/>
      <c r="Q971" s="49"/>
      <c r="R971" s="49"/>
      <c r="S971" s="8"/>
      <c r="T971" s="49"/>
      <c r="U971" s="8">
        <f t="shared" si="53"/>
        <v>12038400</v>
      </c>
      <c r="V971" s="8">
        <f t="shared" si="54"/>
        <v>388238400</v>
      </c>
      <c r="W971" s="6">
        <f t="shared" si="55"/>
        <v>388238400</v>
      </c>
      <c r="X971" s="49"/>
      <c r="Y971" s="709"/>
    </row>
    <row r="972" spans="1:25">
      <c r="A972" s="382">
        <v>161</v>
      </c>
      <c r="B972" s="447" t="s">
        <v>1066</v>
      </c>
      <c r="C972" s="447" t="s">
        <v>1227</v>
      </c>
      <c r="D972" s="382" t="s">
        <v>995</v>
      </c>
      <c r="E972" s="388">
        <v>433700000</v>
      </c>
      <c r="F972" s="388"/>
      <c r="G972" s="8">
        <v>433700000</v>
      </c>
      <c r="H972" s="14" t="s">
        <v>996</v>
      </c>
      <c r="I972" s="8">
        <v>433700000</v>
      </c>
      <c r="J972" s="49"/>
      <c r="K972" s="49"/>
      <c r="L972" s="49"/>
      <c r="M972" s="8"/>
      <c r="N972" s="49"/>
      <c r="O972" s="49"/>
      <c r="P972" s="8"/>
      <c r="Q972" s="49"/>
      <c r="R972" s="49"/>
      <c r="S972" s="8"/>
      <c r="T972" s="49"/>
      <c r="U972" s="8">
        <f t="shared" si="53"/>
        <v>13878400</v>
      </c>
      <c r="V972" s="8">
        <f t="shared" si="54"/>
        <v>447578400</v>
      </c>
      <c r="W972" s="6">
        <f t="shared" si="55"/>
        <v>447578400</v>
      </c>
      <c r="X972" s="49"/>
      <c r="Y972" s="709"/>
    </row>
    <row r="973" spans="1:25">
      <c r="A973" s="382">
        <v>162</v>
      </c>
      <c r="B973" s="447" t="s">
        <v>1066</v>
      </c>
      <c r="C973" s="447" t="s">
        <v>1228</v>
      </c>
      <c r="D973" s="382" t="s">
        <v>995</v>
      </c>
      <c r="E973" s="388">
        <v>491300000</v>
      </c>
      <c r="F973" s="388"/>
      <c r="G973" s="8">
        <v>491300000</v>
      </c>
      <c r="H973" s="14" t="s">
        <v>996</v>
      </c>
      <c r="I973" s="8">
        <v>491300000</v>
      </c>
      <c r="J973" s="49"/>
      <c r="K973" s="49"/>
      <c r="L973" s="49"/>
      <c r="M973" s="8"/>
      <c r="N973" s="49"/>
      <c r="O973" s="49"/>
      <c r="P973" s="8"/>
      <c r="Q973" s="49"/>
      <c r="R973" s="49"/>
      <c r="S973" s="8"/>
      <c r="T973" s="49"/>
      <c r="U973" s="8">
        <f t="shared" si="53"/>
        <v>15721600</v>
      </c>
      <c r="V973" s="8">
        <f t="shared" si="54"/>
        <v>507021600</v>
      </c>
      <c r="W973" s="6">
        <f t="shared" si="55"/>
        <v>507021600</v>
      </c>
      <c r="X973" s="49"/>
      <c r="Y973" s="709"/>
    </row>
    <row r="974" spans="1:25">
      <c r="A974" s="382">
        <v>163</v>
      </c>
      <c r="B974" s="447" t="s">
        <v>1066</v>
      </c>
      <c r="C974" s="447" t="s">
        <v>1229</v>
      </c>
      <c r="D974" s="382" t="s">
        <v>995</v>
      </c>
      <c r="E974" s="388">
        <v>548800000</v>
      </c>
      <c r="F974" s="388"/>
      <c r="G974" s="8">
        <v>548800000</v>
      </c>
      <c r="H974" s="14" t="s">
        <v>996</v>
      </c>
      <c r="I974" s="8">
        <v>548800000</v>
      </c>
      <c r="J974" s="49"/>
      <c r="K974" s="49"/>
      <c r="L974" s="49"/>
      <c r="M974" s="8"/>
      <c r="N974" s="49"/>
      <c r="O974" s="49"/>
      <c r="P974" s="8"/>
      <c r="Q974" s="49"/>
      <c r="R974" s="49"/>
      <c r="S974" s="8"/>
      <c r="T974" s="49"/>
      <c r="U974" s="8">
        <f t="shared" si="53"/>
        <v>17561600</v>
      </c>
      <c r="V974" s="8">
        <f t="shared" si="54"/>
        <v>566361600</v>
      </c>
      <c r="W974" s="6">
        <f t="shared" si="55"/>
        <v>566361600</v>
      </c>
      <c r="X974" s="49"/>
      <c r="Y974" s="709"/>
    </row>
    <row r="975" spans="1:25">
      <c r="A975" s="382">
        <v>164</v>
      </c>
      <c r="B975" s="447" t="s">
        <v>1066</v>
      </c>
      <c r="C975" s="447" t="s">
        <v>1230</v>
      </c>
      <c r="D975" s="382" t="s">
        <v>995</v>
      </c>
      <c r="E975" s="388">
        <v>606300000</v>
      </c>
      <c r="F975" s="388"/>
      <c r="G975" s="8">
        <v>606300000</v>
      </c>
      <c r="H975" s="14" t="s">
        <v>996</v>
      </c>
      <c r="I975" s="8">
        <v>606300000</v>
      </c>
      <c r="J975" s="49"/>
      <c r="K975" s="49"/>
      <c r="L975" s="49"/>
      <c r="M975" s="8"/>
      <c r="N975" s="49"/>
      <c r="O975" s="49"/>
      <c r="P975" s="8"/>
      <c r="Q975" s="49"/>
      <c r="R975" s="49"/>
      <c r="S975" s="8"/>
      <c r="T975" s="49"/>
      <c r="U975" s="8">
        <f t="shared" si="53"/>
        <v>19401600</v>
      </c>
      <c r="V975" s="8">
        <f t="shared" si="54"/>
        <v>625701600</v>
      </c>
      <c r="W975" s="6">
        <f t="shared" si="55"/>
        <v>625701600</v>
      </c>
      <c r="X975" s="49"/>
      <c r="Y975" s="709"/>
    </row>
    <row r="976" spans="1:25">
      <c r="A976" s="382">
        <v>165</v>
      </c>
      <c r="B976" s="447" t="s">
        <v>1066</v>
      </c>
      <c r="C976" s="447" t="s">
        <v>1231</v>
      </c>
      <c r="D976" s="382" t="s">
        <v>995</v>
      </c>
      <c r="E976" s="388">
        <v>663900000</v>
      </c>
      <c r="F976" s="388"/>
      <c r="G976" s="8">
        <v>663900000</v>
      </c>
      <c r="H976" s="14" t="s">
        <v>996</v>
      </c>
      <c r="I976" s="8">
        <v>663900000</v>
      </c>
      <c r="J976" s="49"/>
      <c r="K976" s="49"/>
      <c r="L976" s="49"/>
      <c r="M976" s="8"/>
      <c r="N976" s="49"/>
      <c r="O976" s="49"/>
      <c r="P976" s="8"/>
      <c r="Q976" s="49"/>
      <c r="R976" s="49"/>
      <c r="S976" s="8"/>
      <c r="T976" s="49"/>
      <c r="U976" s="8">
        <f t="shared" si="53"/>
        <v>21244800</v>
      </c>
      <c r="V976" s="8">
        <f t="shared" si="54"/>
        <v>685144800</v>
      </c>
      <c r="W976" s="6">
        <f t="shared" si="55"/>
        <v>685144800</v>
      </c>
      <c r="X976" s="49"/>
      <c r="Y976" s="709"/>
    </row>
    <row r="977" spans="1:25">
      <c r="A977" s="382">
        <v>166</v>
      </c>
      <c r="B977" s="447" t="s">
        <v>1066</v>
      </c>
      <c r="C977" s="447" t="s">
        <v>1232</v>
      </c>
      <c r="D977" s="382" t="s">
        <v>995</v>
      </c>
      <c r="E977" s="388">
        <v>99600000</v>
      </c>
      <c r="F977" s="388"/>
      <c r="G977" s="8">
        <v>99600000</v>
      </c>
      <c r="H977" s="14" t="s">
        <v>996</v>
      </c>
      <c r="I977" s="8">
        <v>99600000</v>
      </c>
      <c r="J977" s="49"/>
      <c r="K977" s="49"/>
      <c r="L977" s="49"/>
      <c r="M977" s="8"/>
      <c r="N977" s="49"/>
      <c r="O977" s="49"/>
      <c r="P977" s="8"/>
      <c r="Q977" s="49"/>
      <c r="R977" s="49"/>
      <c r="S977" s="8"/>
      <c r="T977" s="49"/>
      <c r="U977" s="8">
        <f t="shared" si="53"/>
        <v>3187200</v>
      </c>
      <c r="V977" s="8">
        <f t="shared" si="54"/>
        <v>102787200</v>
      </c>
      <c r="W977" s="6">
        <f t="shared" si="55"/>
        <v>102787200</v>
      </c>
      <c r="X977" s="49"/>
      <c r="Y977" s="709"/>
    </row>
    <row r="978" spans="1:25">
      <c r="A978" s="382">
        <v>167</v>
      </c>
      <c r="B978" s="447" t="s">
        <v>1066</v>
      </c>
      <c r="C978" s="447" t="s">
        <v>1233</v>
      </c>
      <c r="D978" s="382" t="s">
        <v>995</v>
      </c>
      <c r="E978" s="388">
        <v>164300000</v>
      </c>
      <c r="F978" s="388"/>
      <c r="G978" s="8">
        <v>164300000</v>
      </c>
      <c r="H978" s="14" t="s">
        <v>996</v>
      </c>
      <c r="I978" s="8">
        <v>164300000</v>
      </c>
      <c r="J978" s="49"/>
      <c r="K978" s="49"/>
      <c r="L978" s="49"/>
      <c r="M978" s="8"/>
      <c r="N978" s="49"/>
      <c r="O978" s="49"/>
      <c r="P978" s="8"/>
      <c r="Q978" s="49"/>
      <c r="R978" s="49"/>
      <c r="S978" s="8"/>
      <c r="T978" s="49"/>
      <c r="U978" s="8">
        <f t="shared" si="53"/>
        <v>5257600</v>
      </c>
      <c r="V978" s="8">
        <f t="shared" si="54"/>
        <v>169557600</v>
      </c>
      <c r="W978" s="6">
        <f t="shared" si="55"/>
        <v>169557600</v>
      </c>
      <c r="X978" s="49"/>
      <c r="Y978" s="709"/>
    </row>
    <row r="979" spans="1:25">
      <c r="A979" s="382">
        <v>168</v>
      </c>
      <c r="B979" s="447" t="s">
        <v>1066</v>
      </c>
      <c r="C979" s="447" t="s">
        <v>1234</v>
      </c>
      <c r="D979" s="382" t="s">
        <v>995</v>
      </c>
      <c r="E979" s="388">
        <v>229100000</v>
      </c>
      <c r="F979" s="388"/>
      <c r="G979" s="8">
        <v>229100000</v>
      </c>
      <c r="H979" s="14" t="s">
        <v>996</v>
      </c>
      <c r="I979" s="8">
        <v>229100000</v>
      </c>
      <c r="J979" s="49"/>
      <c r="K979" s="49"/>
      <c r="L979" s="49"/>
      <c r="M979" s="8"/>
      <c r="N979" s="49"/>
      <c r="O979" s="49"/>
      <c r="P979" s="8"/>
      <c r="Q979" s="49"/>
      <c r="R979" s="49"/>
      <c r="S979" s="8"/>
      <c r="T979" s="49"/>
      <c r="U979" s="8">
        <f t="shared" si="53"/>
        <v>7331200</v>
      </c>
      <c r="V979" s="8">
        <f t="shared" si="54"/>
        <v>236431200</v>
      </c>
      <c r="W979" s="6">
        <f t="shared" si="55"/>
        <v>236431200</v>
      </c>
      <c r="X979" s="49"/>
      <c r="Y979" s="709"/>
    </row>
    <row r="980" spans="1:25">
      <c r="A980" s="382">
        <v>169</v>
      </c>
      <c r="B980" s="447" t="s">
        <v>1066</v>
      </c>
      <c r="C980" s="447" t="s">
        <v>1235</v>
      </c>
      <c r="D980" s="382" t="s">
        <v>995</v>
      </c>
      <c r="E980" s="388">
        <v>293800000</v>
      </c>
      <c r="F980" s="388"/>
      <c r="G980" s="8">
        <v>293800000</v>
      </c>
      <c r="H980" s="14" t="s">
        <v>996</v>
      </c>
      <c r="I980" s="8">
        <v>293800000</v>
      </c>
      <c r="J980" s="49"/>
      <c r="K980" s="49"/>
      <c r="L980" s="49"/>
      <c r="M980" s="8"/>
      <c r="N980" s="49"/>
      <c r="O980" s="49"/>
      <c r="P980" s="8"/>
      <c r="Q980" s="49"/>
      <c r="R980" s="49"/>
      <c r="S980" s="8"/>
      <c r="T980" s="49"/>
      <c r="U980" s="8">
        <f t="shared" si="53"/>
        <v>9401600</v>
      </c>
      <c r="V980" s="8">
        <f t="shared" si="54"/>
        <v>303201600</v>
      </c>
      <c r="W980" s="6">
        <f t="shared" si="55"/>
        <v>303201600</v>
      </c>
      <c r="X980" s="49"/>
      <c r="Y980" s="709"/>
    </row>
    <row r="981" spans="1:25">
      <c r="A981" s="382">
        <v>170</v>
      </c>
      <c r="B981" s="447" t="s">
        <v>1066</v>
      </c>
      <c r="C981" s="447" t="s">
        <v>1236</v>
      </c>
      <c r="D981" s="382" t="s">
        <v>995</v>
      </c>
      <c r="E981" s="388">
        <v>358500000</v>
      </c>
      <c r="F981" s="388"/>
      <c r="G981" s="8">
        <v>358500000</v>
      </c>
      <c r="H981" s="14" t="s">
        <v>996</v>
      </c>
      <c r="I981" s="8">
        <v>358500000</v>
      </c>
      <c r="J981" s="49"/>
      <c r="K981" s="49"/>
      <c r="L981" s="49"/>
      <c r="M981" s="8"/>
      <c r="N981" s="49"/>
      <c r="O981" s="49"/>
      <c r="P981" s="8"/>
      <c r="Q981" s="49"/>
      <c r="R981" s="49"/>
      <c r="S981" s="8"/>
      <c r="T981" s="49"/>
      <c r="U981" s="8">
        <f t="shared" si="53"/>
        <v>11472000</v>
      </c>
      <c r="V981" s="8">
        <f t="shared" si="54"/>
        <v>369972000</v>
      </c>
      <c r="W981" s="6">
        <f t="shared" si="55"/>
        <v>369972000</v>
      </c>
      <c r="X981" s="49"/>
      <c r="Y981" s="709"/>
    </row>
    <row r="982" spans="1:25">
      <c r="A982" s="382">
        <v>171</v>
      </c>
      <c r="B982" s="447" t="s">
        <v>1066</v>
      </c>
      <c r="C982" s="447" t="s">
        <v>1237</v>
      </c>
      <c r="D982" s="382" t="s">
        <v>995</v>
      </c>
      <c r="E982" s="388">
        <v>423200000</v>
      </c>
      <c r="F982" s="388"/>
      <c r="G982" s="8">
        <v>423200000</v>
      </c>
      <c r="H982" s="14" t="s">
        <v>996</v>
      </c>
      <c r="I982" s="8">
        <v>423200000</v>
      </c>
      <c r="J982" s="49"/>
      <c r="K982" s="49"/>
      <c r="L982" s="49"/>
      <c r="M982" s="8"/>
      <c r="N982" s="49"/>
      <c r="O982" s="49"/>
      <c r="P982" s="8"/>
      <c r="Q982" s="49"/>
      <c r="R982" s="49"/>
      <c r="S982" s="8"/>
      <c r="T982" s="49"/>
      <c r="U982" s="8">
        <f t="shared" si="53"/>
        <v>13542400</v>
      </c>
      <c r="V982" s="8">
        <f t="shared" si="54"/>
        <v>436742400</v>
      </c>
      <c r="W982" s="6">
        <f t="shared" si="55"/>
        <v>436742400</v>
      </c>
      <c r="X982" s="49"/>
      <c r="Y982" s="709"/>
    </row>
    <row r="983" spans="1:25">
      <c r="A983" s="382">
        <v>172</v>
      </c>
      <c r="B983" s="447" t="s">
        <v>1066</v>
      </c>
      <c r="C983" s="447" t="s">
        <v>1238</v>
      </c>
      <c r="D983" s="382" t="s">
        <v>995</v>
      </c>
      <c r="E983" s="388">
        <v>488000000</v>
      </c>
      <c r="F983" s="388"/>
      <c r="G983" s="8">
        <v>488000000</v>
      </c>
      <c r="H983" s="14" t="s">
        <v>996</v>
      </c>
      <c r="I983" s="8">
        <v>488000000</v>
      </c>
      <c r="J983" s="49"/>
      <c r="K983" s="49"/>
      <c r="L983" s="49"/>
      <c r="M983" s="8"/>
      <c r="N983" s="49"/>
      <c r="O983" s="49"/>
      <c r="P983" s="8"/>
      <c r="Q983" s="49"/>
      <c r="R983" s="49"/>
      <c r="S983" s="8"/>
      <c r="T983" s="49"/>
      <c r="U983" s="8">
        <f t="shared" si="53"/>
        <v>15616000</v>
      </c>
      <c r="V983" s="8">
        <f t="shared" si="54"/>
        <v>503616000</v>
      </c>
      <c r="W983" s="6">
        <f t="shared" si="55"/>
        <v>503616000</v>
      </c>
      <c r="X983" s="49"/>
      <c r="Y983" s="709"/>
    </row>
    <row r="984" spans="1:25">
      <c r="A984" s="382">
        <v>173</v>
      </c>
      <c r="B984" s="447" t="s">
        <v>1066</v>
      </c>
      <c r="C984" s="447" t="s">
        <v>1239</v>
      </c>
      <c r="D984" s="382" t="s">
        <v>995</v>
      </c>
      <c r="E984" s="388">
        <v>552700000</v>
      </c>
      <c r="F984" s="388"/>
      <c r="G984" s="8">
        <v>552700000</v>
      </c>
      <c r="H984" s="14" t="s">
        <v>996</v>
      </c>
      <c r="I984" s="8">
        <v>552700000</v>
      </c>
      <c r="J984" s="49"/>
      <c r="K984" s="49"/>
      <c r="L984" s="49"/>
      <c r="M984" s="8"/>
      <c r="N984" s="49"/>
      <c r="O984" s="49"/>
      <c r="P984" s="8"/>
      <c r="Q984" s="49"/>
      <c r="R984" s="49"/>
      <c r="S984" s="8"/>
      <c r="T984" s="49"/>
      <c r="U984" s="8">
        <f t="shared" si="53"/>
        <v>17686400</v>
      </c>
      <c r="V984" s="8">
        <f t="shared" si="54"/>
        <v>570386400</v>
      </c>
      <c r="W984" s="6">
        <f t="shared" si="55"/>
        <v>570386400</v>
      </c>
      <c r="X984" s="49"/>
      <c r="Y984" s="709"/>
    </row>
    <row r="985" spans="1:25">
      <c r="A985" s="382">
        <v>174</v>
      </c>
      <c r="B985" s="447" t="s">
        <v>1066</v>
      </c>
      <c r="C985" s="447" t="s">
        <v>1240</v>
      </c>
      <c r="D985" s="382" t="s">
        <v>995</v>
      </c>
      <c r="E985" s="388">
        <v>617400000</v>
      </c>
      <c r="F985" s="388"/>
      <c r="G985" s="8">
        <v>617400000</v>
      </c>
      <c r="H985" s="14" t="s">
        <v>996</v>
      </c>
      <c r="I985" s="8">
        <v>617400000</v>
      </c>
      <c r="J985" s="49"/>
      <c r="K985" s="49"/>
      <c r="L985" s="49"/>
      <c r="M985" s="8"/>
      <c r="N985" s="49"/>
      <c r="O985" s="49"/>
      <c r="P985" s="8"/>
      <c r="Q985" s="49"/>
      <c r="R985" s="49"/>
      <c r="S985" s="8"/>
      <c r="T985" s="49"/>
      <c r="U985" s="8">
        <f t="shared" si="53"/>
        <v>19756800</v>
      </c>
      <c r="V985" s="8">
        <f t="shared" si="54"/>
        <v>637156800</v>
      </c>
      <c r="W985" s="6">
        <f t="shared" si="55"/>
        <v>637156800</v>
      </c>
      <c r="X985" s="49"/>
      <c r="Y985" s="709"/>
    </row>
    <row r="986" spans="1:25">
      <c r="A986" s="382">
        <v>175</v>
      </c>
      <c r="B986" s="447" t="s">
        <v>1066</v>
      </c>
      <c r="C986" s="447" t="s">
        <v>1241</v>
      </c>
      <c r="D986" s="382" t="s">
        <v>995</v>
      </c>
      <c r="E986" s="388">
        <v>682100000</v>
      </c>
      <c r="F986" s="388"/>
      <c r="G986" s="8">
        <v>682100000</v>
      </c>
      <c r="H986" s="14" t="s">
        <v>996</v>
      </c>
      <c r="I986" s="8">
        <v>682100000</v>
      </c>
      <c r="J986" s="49"/>
      <c r="K986" s="49"/>
      <c r="L986" s="49"/>
      <c r="M986" s="8"/>
      <c r="N986" s="49"/>
      <c r="O986" s="49"/>
      <c r="P986" s="8"/>
      <c r="Q986" s="49"/>
      <c r="R986" s="49"/>
      <c r="S986" s="8"/>
      <c r="T986" s="49"/>
      <c r="U986" s="8">
        <f t="shared" si="53"/>
        <v>21827200</v>
      </c>
      <c r="V986" s="8">
        <f t="shared" si="54"/>
        <v>703927200</v>
      </c>
      <c r="W986" s="6">
        <f t="shared" si="55"/>
        <v>703927200</v>
      </c>
      <c r="X986" s="49"/>
      <c r="Y986" s="709"/>
    </row>
    <row r="987" spans="1:25">
      <c r="A987" s="382">
        <v>176</v>
      </c>
      <c r="B987" s="447" t="s">
        <v>1066</v>
      </c>
      <c r="C987" s="447" t="s">
        <v>1242</v>
      </c>
      <c r="D987" s="382" t="s">
        <v>995</v>
      </c>
      <c r="E987" s="388">
        <v>746900000</v>
      </c>
      <c r="F987" s="388"/>
      <c r="G987" s="8">
        <v>746900000</v>
      </c>
      <c r="H987" s="14" t="s">
        <v>996</v>
      </c>
      <c r="I987" s="8">
        <v>746900000</v>
      </c>
      <c r="J987" s="49"/>
      <c r="K987" s="49"/>
      <c r="L987" s="49"/>
      <c r="M987" s="8"/>
      <c r="N987" s="49"/>
      <c r="O987" s="49"/>
      <c r="P987" s="8"/>
      <c r="Q987" s="49"/>
      <c r="R987" s="49"/>
      <c r="S987" s="8"/>
      <c r="T987" s="49"/>
      <c r="U987" s="8">
        <f t="shared" si="53"/>
        <v>23900800</v>
      </c>
      <c r="V987" s="8">
        <f t="shared" si="54"/>
        <v>770800800</v>
      </c>
      <c r="W987" s="6">
        <f t="shared" si="55"/>
        <v>770800800</v>
      </c>
      <c r="X987" s="49"/>
      <c r="Y987" s="709"/>
    </row>
    <row r="988" spans="1:25">
      <c r="A988" s="382">
        <v>177</v>
      </c>
      <c r="B988" s="447" t="s">
        <v>1066</v>
      </c>
      <c r="C988" s="447" t="s">
        <v>1243</v>
      </c>
      <c r="D988" s="382" t="s">
        <v>995</v>
      </c>
      <c r="E988" s="388">
        <v>110700000</v>
      </c>
      <c r="F988" s="388"/>
      <c r="G988" s="8">
        <v>110700000</v>
      </c>
      <c r="H988" s="14" t="s">
        <v>996</v>
      </c>
      <c r="I988" s="8">
        <v>110700000</v>
      </c>
      <c r="J988" s="49"/>
      <c r="K988" s="49"/>
      <c r="L988" s="49"/>
      <c r="M988" s="8"/>
      <c r="N988" s="49"/>
      <c r="O988" s="49"/>
      <c r="P988" s="8"/>
      <c r="Q988" s="49"/>
      <c r="R988" s="49"/>
      <c r="S988" s="8"/>
      <c r="T988" s="49"/>
      <c r="U988" s="8">
        <f t="shared" si="53"/>
        <v>3542400</v>
      </c>
      <c r="V988" s="8">
        <f t="shared" si="54"/>
        <v>114242400</v>
      </c>
      <c r="W988" s="6">
        <f t="shared" si="55"/>
        <v>114242400</v>
      </c>
      <c r="X988" s="49"/>
      <c r="Y988" s="709"/>
    </row>
    <row r="989" spans="1:25">
      <c r="A989" s="382">
        <v>178</v>
      </c>
      <c r="B989" s="447" t="s">
        <v>1066</v>
      </c>
      <c r="C989" s="447" t="s">
        <v>1244</v>
      </c>
      <c r="D989" s="382" t="s">
        <v>995</v>
      </c>
      <c r="E989" s="388">
        <v>182600000</v>
      </c>
      <c r="F989" s="388"/>
      <c r="G989" s="8">
        <v>182600000</v>
      </c>
      <c r="H989" s="14" t="s">
        <v>996</v>
      </c>
      <c r="I989" s="8">
        <v>182600000</v>
      </c>
      <c r="J989" s="49"/>
      <c r="K989" s="49"/>
      <c r="L989" s="49"/>
      <c r="M989" s="8"/>
      <c r="N989" s="49"/>
      <c r="O989" s="49"/>
      <c r="P989" s="8"/>
      <c r="Q989" s="49"/>
      <c r="R989" s="49"/>
      <c r="S989" s="8"/>
      <c r="T989" s="49"/>
      <c r="U989" s="8">
        <f t="shared" si="53"/>
        <v>5843200</v>
      </c>
      <c r="V989" s="8">
        <f t="shared" si="54"/>
        <v>188443200</v>
      </c>
      <c r="W989" s="6">
        <f t="shared" si="55"/>
        <v>188443200</v>
      </c>
      <c r="X989" s="49"/>
      <c r="Y989" s="709"/>
    </row>
    <row r="990" spans="1:25">
      <c r="A990" s="382">
        <v>179</v>
      </c>
      <c r="B990" s="447" t="s">
        <v>1066</v>
      </c>
      <c r="C990" s="447" t="s">
        <v>1245</v>
      </c>
      <c r="D990" s="382" t="s">
        <v>995</v>
      </c>
      <c r="E990" s="388">
        <v>254500000</v>
      </c>
      <c r="F990" s="388"/>
      <c r="G990" s="8">
        <v>254500000</v>
      </c>
      <c r="H990" s="14" t="s">
        <v>996</v>
      </c>
      <c r="I990" s="8">
        <v>254500000</v>
      </c>
      <c r="J990" s="49"/>
      <c r="K990" s="49"/>
      <c r="L990" s="49"/>
      <c r="M990" s="8"/>
      <c r="N990" s="49"/>
      <c r="O990" s="49"/>
      <c r="P990" s="8"/>
      <c r="Q990" s="49"/>
      <c r="R990" s="49"/>
      <c r="S990" s="8"/>
      <c r="T990" s="49"/>
      <c r="U990" s="8">
        <f t="shared" si="53"/>
        <v>8144000</v>
      </c>
      <c r="V990" s="8">
        <f t="shared" si="54"/>
        <v>262644000</v>
      </c>
      <c r="W990" s="6">
        <f t="shared" si="55"/>
        <v>262644000</v>
      </c>
      <c r="X990" s="49"/>
      <c r="Y990" s="709"/>
    </row>
    <row r="991" spans="1:25">
      <c r="A991" s="382">
        <v>180</v>
      </c>
      <c r="B991" s="447" t="s">
        <v>1066</v>
      </c>
      <c r="C991" s="447" t="s">
        <v>1246</v>
      </c>
      <c r="D991" s="382" t="s">
        <v>995</v>
      </c>
      <c r="E991" s="388">
        <v>326400000</v>
      </c>
      <c r="F991" s="388"/>
      <c r="G991" s="8">
        <v>326400000</v>
      </c>
      <c r="H991" s="14" t="s">
        <v>996</v>
      </c>
      <c r="I991" s="8">
        <v>326400000</v>
      </c>
      <c r="J991" s="49"/>
      <c r="K991" s="49"/>
      <c r="L991" s="49"/>
      <c r="M991" s="8"/>
      <c r="N991" s="49"/>
      <c r="O991" s="49"/>
      <c r="P991" s="8"/>
      <c r="Q991" s="49"/>
      <c r="R991" s="49"/>
      <c r="S991" s="8"/>
      <c r="T991" s="49"/>
      <c r="U991" s="8">
        <f t="shared" si="53"/>
        <v>10444800</v>
      </c>
      <c r="V991" s="8">
        <f t="shared" si="54"/>
        <v>336844800</v>
      </c>
      <c r="W991" s="6">
        <f t="shared" si="55"/>
        <v>336844800</v>
      </c>
      <c r="X991" s="49"/>
      <c r="Y991" s="709"/>
    </row>
    <row r="992" spans="1:25">
      <c r="A992" s="382">
        <v>181</v>
      </c>
      <c r="B992" s="447" t="s">
        <v>1066</v>
      </c>
      <c r="C992" s="447" t="s">
        <v>1247</v>
      </c>
      <c r="D992" s="382" t="s">
        <v>995</v>
      </c>
      <c r="E992" s="388">
        <v>398400000</v>
      </c>
      <c r="F992" s="388"/>
      <c r="G992" s="8">
        <v>398400000</v>
      </c>
      <c r="H992" s="14" t="s">
        <v>996</v>
      </c>
      <c r="I992" s="8">
        <v>398400000</v>
      </c>
      <c r="J992" s="49"/>
      <c r="K992" s="49"/>
      <c r="L992" s="49"/>
      <c r="M992" s="8"/>
      <c r="N992" s="49"/>
      <c r="O992" s="49"/>
      <c r="P992" s="8"/>
      <c r="Q992" s="49"/>
      <c r="R992" s="49"/>
      <c r="S992" s="8"/>
      <c r="T992" s="49"/>
      <c r="U992" s="8">
        <f t="shared" si="53"/>
        <v>12748800</v>
      </c>
      <c r="V992" s="8">
        <f t="shared" si="54"/>
        <v>411148800</v>
      </c>
      <c r="W992" s="6">
        <f t="shared" si="55"/>
        <v>411148800</v>
      </c>
      <c r="X992" s="49"/>
      <c r="Y992" s="709"/>
    </row>
    <row r="993" spans="1:25">
      <c r="A993" s="382">
        <v>182</v>
      </c>
      <c r="B993" s="447" t="s">
        <v>1066</v>
      </c>
      <c r="C993" s="447" t="s">
        <v>1248</v>
      </c>
      <c r="D993" s="382" t="s">
        <v>995</v>
      </c>
      <c r="E993" s="388">
        <v>470300000</v>
      </c>
      <c r="F993" s="388"/>
      <c r="G993" s="8">
        <v>470300000</v>
      </c>
      <c r="H993" s="14" t="s">
        <v>996</v>
      </c>
      <c r="I993" s="8">
        <v>470300000</v>
      </c>
      <c r="J993" s="49"/>
      <c r="K993" s="49"/>
      <c r="L993" s="49"/>
      <c r="M993" s="8"/>
      <c r="N993" s="49"/>
      <c r="O993" s="49"/>
      <c r="P993" s="8"/>
      <c r="Q993" s="49"/>
      <c r="R993" s="49"/>
      <c r="S993" s="8"/>
      <c r="T993" s="49"/>
      <c r="U993" s="8">
        <f t="shared" si="53"/>
        <v>15049600</v>
      </c>
      <c r="V993" s="8">
        <f t="shared" si="54"/>
        <v>485349600</v>
      </c>
      <c r="W993" s="6">
        <f t="shared" si="55"/>
        <v>485349600</v>
      </c>
      <c r="X993" s="49"/>
      <c r="Y993" s="709"/>
    </row>
    <row r="994" spans="1:25">
      <c r="A994" s="382">
        <v>183</v>
      </c>
      <c r="B994" s="447" t="s">
        <v>1066</v>
      </c>
      <c r="C994" s="447" t="s">
        <v>1249</v>
      </c>
      <c r="D994" s="382" t="s">
        <v>995</v>
      </c>
      <c r="E994" s="388">
        <v>542200000</v>
      </c>
      <c r="F994" s="388"/>
      <c r="G994" s="8">
        <v>542200000</v>
      </c>
      <c r="H994" s="14" t="s">
        <v>996</v>
      </c>
      <c r="I994" s="8">
        <v>542200000</v>
      </c>
      <c r="J994" s="49"/>
      <c r="K994" s="49"/>
      <c r="L994" s="49"/>
      <c r="M994" s="8"/>
      <c r="N994" s="49"/>
      <c r="O994" s="49"/>
      <c r="P994" s="8"/>
      <c r="Q994" s="49"/>
      <c r="R994" s="49"/>
      <c r="S994" s="8"/>
      <c r="T994" s="49"/>
      <c r="U994" s="8">
        <f t="shared" si="53"/>
        <v>17350400</v>
      </c>
      <c r="V994" s="8">
        <f t="shared" si="54"/>
        <v>559550400</v>
      </c>
      <c r="W994" s="6">
        <f t="shared" si="55"/>
        <v>559550400</v>
      </c>
      <c r="X994" s="49"/>
      <c r="Y994" s="709"/>
    </row>
    <row r="995" spans="1:25">
      <c r="A995" s="382">
        <v>184</v>
      </c>
      <c r="B995" s="447" t="s">
        <v>1066</v>
      </c>
      <c r="C995" s="447" t="s">
        <v>1250</v>
      </c>
      <c r="D995" s="382" t="s">
        <v>995</v>
      </c>
      <c r="E995" s="388">
        <v>614100000</v>
      </c>
      <c r="F995" s="388"/>
      <c r="G995" s="8">
        <v>614100000</v>
      </c>
      <c r="H995" s="14" t="s">
        <v>996</v>
      </c>
      <c r="I995" s="8">
        <v>614100000</v>
      </c>
      <c r="J995" s="49"/>
      <c r="K995" s="49"/>
      <c r="L995" s="49"/>
      <c r="M995" s="8"/>
      <c r="N995" s="49"/>
      <c r="O995" s="49"/>
      <c r="P995" s="8"/>
      <c r="Q995" s="49"/>
      <c r="R995" s="49"/>
      <c r="S995" s="8"/>
      <c r="T995" s="49"/>
      <c r="U995" s="8">
        <f t="shared" si="53"/>
        <v>19651200</v>
      </c>
      <c r="V995" s="8">
        <f t="shared" si="54"/>
        <v>633751200</v>
      </c>
      <c r="W995" s="6">
        <f t="shared" si="55"/>
        <v>633751200</v>
      </c>
      <c r="X995" s="49"/>
      <c r="Y995" s="709"/>
    </row>
    <row r="996" spans="1:25">
      <c r="A996" s="382">
        <v>185</v>
      </c>
      <c r="B996" s="447" t="s">
        <v>1066</v>
      </c>
      <c r="C996" s="447" t="s">
        <v>1251</v>
      </c>
      <c r="D996" s="382" t="s">
        <v>995</v>
      </c>
      <c r="E996" s="388">
        <v>686000000</v>
      </c>
      <c r="F996" s="388"/>
      <c r="G996" s="8">
        <v>686000000</v>
      </c>
      <c r="H996" s="14" t="s">
        <v>996</v>
      </c>
      <c r="I996" s="8">
        <v>686000000</v>
      </c>
      <c r="J996" s="49"/>
      <c r="K996" s="49"/>
      <c r="L996" s="49"/>
      <c r="M996" s="8"/>
      <c r="N996" s="49"/>
      <c r="O996" s="49"/>
      <c r="P996" s="8"/>
      <c r="Q996" s="49"/>
      <c r="R996" s="49"/>
      <c r="S996" s="8"/>
      <c r="T996" s="49"/>
      <c r="U996" s="8">
        <f t="shared" si="53"/>
        <v>21952000</v>
      </c>
      <c r="V996" s="8">
        <f t="shared" si="54"/>
        <v>707952000</v>
      </c>
      <c r="W996" s="6">
        <f t="shared" si="55"/>
        <v>707952000</v>
      </c>
      <c r="X996" s="49"/>
      <c r="Y996" s="709"/>
    </row>
    <row r="997" spans="1:25">
      <c r="A997" s="382">
        <v>186</v>
      </c>
      <c r="B997" s="447" t="s">
        <v>1066</v>
      </c>
      <c r="C997" s="447" t="s">
        <v>1252</v>
      </c>
      <c r="D997" s="382" t="s">
        <v>995</v>
      </c>
      <c r="E997" s="388">
        <v>757900000</v>
      </c>
      <c r="F997" s="388"/>
      <c r="G997" s="8">
        <v>757900000</v>
      </c>
      <c r="H997" s="14" t="s">
        <v>996</v>
      </c>
      <c r="I997" s="8">
        <v>757900000</v>
      </c>
      <c r="J997" s="49"/>
      <c r="K997" s="49"/>
      <c r="L997" s="49"/>
      <c r="M997" s="8"/>
      <c r="N997" s="49"/>
      <c r="O997" s="49"/>
      <c r="P997" s="8"/>
      <c r="Q997" s="49"/>
      <c r="R997" s="49"/>
      <c r="S997" s="8"/>
      <c r="T997" s="49"/>
      <c r="U997" s="8">
        <f t="shared" si="53"/>
        <v>24252800</v>
      </c>
      <c r="V997" s="8">
        <f t="shared" si="54"/>
        <v>782152800</v>
      </c>
      <c r="W997" s="6">
        <f t="shared" si="55"/>
        <v>782152800</v>
      </c>
      <c r="X997" s="49"/>
      <c r="Y997" s="709"/>
    </row>
    <row r="998" spans="1:25">
      <c r="A998" s="382">
        <v>187</v>
      </c>
      <c r="B998" s="447" t="s">
        <v>1066</v>
      </c>
      <c r="C998" s="447" t="s">
        <v>1253</v>
      </c>
      <c r="D998" s="382" t="s">
        <v>995</v>
      </c>
      <c r="E998" s="388">
        <v>829900000</v>
      </c>
      <c r="F998" s="388"/>
      <c r="G998" s="8">
        <v>829900000</v>
      </c>
      <c r="H998" s="14" t="s">
        <v>996</v>
      </c>
      <c r="I998" s="8">
        <v>829900000</v>
      </c>
      <c r="J998" s="49"/>
      <c r="K998" s="49"/>
      <c r="L998" s="49"/>
      <c r="M998" s="8"/>
      <c r="N998" s="49"/>
      <c r="O998" s="49"/>
      <c r="P998" s="8"/>
      <c r="Q998" s="49"/>
      <c r="R998" s="49"/>
      <c r="S998" s="8"/>
      <c r="T998" s="49"/>
      <c r="U998" s="8">
        <f t="shared" si="53"/>
        <v>26556800</v>
      </c>
      <c r="V998" s="8">
        <f t="shared" si="54"/>
        <v>856456800</v>
      </c>
      <c r="W998" s="6">
        <f t="shared" si="55"/>
        <v>856456800</v>
      </c>
      <c r="X998" s="49"/>
      <c r="Y998" s="709"/>
    </row>
    <row r="999" spans="1:25">
      <c r="A999" s="382">
        <v>188</v>
      </c>
      <c r="B999" s="447" t="s">
        <v>1066</v>
      </c>
      <c r="C999" s="447" t="s">
        <v>1254</v>
      </c>
      <c r="D999" s="382" t="s">
        <v>995</v>
      </c>
      <c r="E999" s="388">
        <v>121700000</v>
      </c>
      <c r="F999" s="388"/>
      <c r="G999" s="8">
        <v>121700000</v>
      </c>
      <c r="H999" s="14" t="s">
        <v>996</v>
      </c>
      <c r="I999" s="8">
        <v>121700000</v>
      </c>
      <c r="J999" s="49"/>
      <c r="K999" s="49"/>
      <c r="L999" s="49"/>
      <c r="M999" s="8"/>
      <c r="N999" s="49"/>
      <c r="O999" s="49"/>
      <c r="P999" s="8"/>
      <c r="Q999" s="49"/>
      <c r="R999" s="49"/>
      <c r="S999" s="8"/>
      <c r="T999" s="49"/>
      <c r="U999" s="8">
        <f t="shared" si="53"/>
        <v>3894400</v>
      </c>
      <c r="V999" s="8">
        <f t="shared" si="54"/>
        <v>125594400</v>
      </c>
      <c r="W999" s="6">
        <f t="shared" si="55"/>
        <v>125594400</v>
      </c>
      <c r="X999" s="49"/>
      <c r="Y999" s="709"/>
    </row>
    <row r="1000" spans="1:25">
      <c r="A1000" s="382">
        <v>189</v>
      </c>
      <c r="B1000" s="447" t="s">
        <v>1066</v>
      </c>
      <c r="C1000" s="447" t="s">
        <v>1255</v>
      </c>
      <c r="D1000" s="382" t="s">
        <v>995</v>
      </c>
      <c r="E1000" s="388">
        <v>200900000</v>
      </c>
      <c r="F1000" s="388"/>
      <c r="G1000" s="8">
        <v>200900000</v>
      </c>
      <c r="H1000" s="14" t="s">
        <v>996</v>
      </c>
      <c r="I1000" s="8">
        <v>200900000</v>
      </c>
      <c r="J1000" s="49"/>
      <c r="K1000" s="49"/>
      <c r="L1000" s="49"/>
      <c r="M1000" s="8"/>
      <c r="N1000" s="49"/>
      <c r="O1000" s="49"/>
      <c r="P1000" s="8"/>
      <c r="Q1000" s="49"/>
      <c r="R1000" s="49"/>
      <c r="S1000" s="8"/>
      <c r="T1000" s="49"/>
      <c r="U1000" s="8">
        <f t="shared" si="53"/>
        <v>6428800</v>
      </c>
      <c r="V1000" s="8">
        <f t="shared" si="54"/>
        <v>207328800</v>
      </c>
      <c r="W1000" s="6">
        <f t="shared" si="55"/>
        <v>207328800</v>
      </c>
      <c r="X1000" s="49"/>
      <c r="Y1000" s="709"/>
    </row>
    <row r="1001" spans="1:25">
      <c r="A1001" s="382">
        <v>190</v>
      </c>
      <c r="B1001" s="447" t="s">
        <v>1066</v>
      </c>
      <c r="C1001" s="447" t="s">
        <v>1256</v>
      </c>
      <c r="D1001" s="382" t="s">
        <v>995</v>
      </c>
      <c r="E1001" s="388">
        <v>280000000</v>
      </c>
      <c r="F1001" s="388"/>
      <c r="G1001" s="8">
        <v>280000000</v>
      </c>
      <c r="H1001" s="14" t="s">
        <v>996</v>
      </c>
      <c r="I1001" s="8">
        <v>280000000</v>
      </c>
      <c r="J1001" s="49"/>
      <c r="K1001" s="49"/>
      <c r="L1001" s="49"/>
      <c r="M1001" s="8"/>
      <c r="N1001" s="49"/>
      <c r="O1001" s="49"/>
      <c r="P1001" s="8"/>
      <c r="Q1001" s="49"/>
      <c r="R1001" s="49"/>
      <c r="S1001" s="8"/>
      <c r="T1001" s="49"/>
      <c r="U1001" s="8">
        <f t="shared" si="53"/>
        <v>8960000</v>
      </c>
      <c r="V1001" s="8">
        <f t="shared" si="54"/>
        <v>288960000</v>
      </c>
      <c r="W1001" s="6">
        <f t="shared" si="55"/>
        <v>288960000</v>
      </c>
      <c r="X1001" s="49"/>
      <c r="Y1001" s="709"/>
    </row>
    <row r="1002" spans="1:25">
      <c r="A1002" s="382">
        <v>191</v>
      </c>
      <c r="B1002" s="447" t="s">
        <v>1066</v>
      </c>
      <c r="C1002" s="447" t="s">
        <v>1257</v>
      </c>
      <c r="D1002" s="382" t="s">
        <v>995</v>
      </c>
      <c r="E1002" s="388">
        <v>359100000</v>
      </c>
      <c r="F1002" s="388"/>
      <c r="G1002" s="8">
        <v>359100000</v>
      </c>
      <c r="H1002" s="14" t="s">
        <v>996</v>
      </c>
      <c r="I1002" s="8">
        <v>359100000</v>
      </c>
      <c r="J1002" s="49"/>
      <c r="K1002" s="49"/>
      <c r="L1002" s="49"/>
      <c r="M1002" s="8"/>
      <c r="N1002" s="49"/>
      <c r="O1002" s="49"/>
      <c r="P1002" s="8"/>
      <c r="Q1002" s="49"/>
      <c r="R1002" s="49"/>
      <c r="S1002" s="8"/>
      <c r="T1002" s="49"/>
      <c r="U1002" s="8">
        <f t="shared" si="53"/>
        <v>11491200</v>
      </c>
      <c r="V1002" s="8">
        <f t="shared" si="54"/>
        <v>370591200</v>
      </c>
      <c r="W1002" s="6">
        <f t="shared" si="55"/>
        <v>370591200</v>
      </c>
      <c r="X1002" s="49"/>
      <c r="Y1002" s="709"/>
    </row>
    <row r="1003" spans="1:25">
      <c r="A1003" s="382">
        <v>192</v>
      </c>
      <c r="B1003" s="447" t="s">
        <v>1066</v>
      </c>
      <c r="C1003" s="447" t="s">
        <v>1258</v>
      </c>
      <c r="D1003" s="382" t="s">
        <v>995</v>
      </c>
      <c r="E1003" s="388">
        <v>438200000</v>
      </c>
      <c r="F1003" s="388"/>
      <c r="G1003" s="8">
        <v>438200000</v>
      </c>
      <c r="H1003" s="14" t="s">
        <v>996</v>
      </c>
      <c r="I1003" s="8">
        <v>438200000</v>
      </c>
      <c r="J1003" s="49"/>
      <c r="K1003" s="49"/>
      <c r="L1003" s="49"/>
      <c r="M1003" s="8"/>
      <c r="N1003" s="49"/>
      <c r="O1003" s="49"/>
      <c r="P1003" s="8"/>
      <c r="Q1003" s="49"/>
      <c r="R1003" s="49"/>
      <c r="S1003" s="8"/>
      <c r="T1003" s="49"/>
      <c r="U1003" s="8">
        <f t="shared" si="53"/>
        <v>14022400</v>
      </c>
      <c r="V1003" s="8">
        <f t="shared" si="54"/>
        <v>452222400</v>
      </c>
      <c r="W1003" s="6">
        <f t="shared" si="55"/>
        <v>452222400</v>
      </c>
      <c r="X1003" s="49"/>
      <c r="Y1003" s="709"/>
    </row>
    <row r="1004" spans="1:25">
      <c r="A1004" s="382">
        <v>193</v>
      </c>
      <c r="B1004" s="447" t="s">
        <v>1066</v>
      </c>
      <c r="C1004" s="447" t="s">
        <v>1259</v>
      </c>
      <c r="D1004" s="382" t="s">
        <v>995</v>
      </c>
      <c r="E1004" s="388">
        <v>517300000</v>
      </c>
      <c r="F1004" s="388"/>
      <c r="G1004" s="8">
        <v>517300000</v>
      </c>
      <c r="H1004" s="14" t="s">
        <v>996</v>
      </c>
      <c r="I1004" s="8">
        <v>517300000</v>
      </c>
      <c r="J1004" s="49"/>
      <c r="K1004" s="49"/>
      <c r="L1004" s="49"/>
      <c r="M1004" s="8"/>
      <c r="N1004" s="49"/>
      <c r="O1004" s="49"/>
      <c r="P1004" s="8"/>
      <c r="Q1004" s="49"/>
      <c r="R1004" s="49"/>
      <c r="S1004" s="8"/>
      <c r="T1004" s="49"/>
      <c r="U1004" s="8">
        <f t="shared" ref="U1004:U1053" si="56">+I1004*0.032</f>
        <v>16553600</v>
      </c>
      <c r="V1004" s="8">
        <f t="shared" ref="V1004:V1053" si="57">+I1004+U1004</f>
        <v>533853600</v>
      </c>
      <c r="W1004" s="6">
        <f t="shared" ref="W1004:W1053" si="58">ROUNDUP(V1004,-2)</f>
        <v>533853600</v>
      </c>
      <c r="X1004" s="49"/>
      <c r="Y1004" s="709"/>
    </row>
    <row r="1005" spans="1:25">
      <c r="A1005" s="382">
        <v>194</v>
      </c>
      <c r="B1005" s="447" t="s">
        <v>1066</v>
      </c>
      <c r="C1005" s="447" t="s">
        <v>1260</v>
      </c>
      <c r="D1005" s="382" t="s">
        <v>995</v>
      </c>
      <c r="E1005" s="388">
        <v>596400000</v>
      </c>
      <c r="F1005" s="388"/>
      <c r="G1005" s="8">
        <v>596400000</v>
      </c>
      <c r="H1005" s="14" t="s">
        <v>996</v>
      </c>
      <c r="I1005" s="8">
        <v>596400000</v>
      </c>
      <c r="J1005" s="49"/>
      <c r="K1005" s="49"/>
      <c r="L1005" s="49"/>
      <c r="M1005" s="8"/>
      <c r="N1005" s="49"/>
      <c r="O1005" s="49"/>
      <c r="P1005" s="8"/>
      <c r="Q1005" s="49"/>
      <c r="R1005" s="49"/>
      <c r="S1005" s="8"/>
      <c r="T1005" s="49"/>
      <c r="U1005" s="8">
        <f t="shared" si="56"/>
        <v>19084800</v>
      </c>
      <c r="V1005" s="8">
        <f t="shared" si="57"/>
        <v>615484800</v>
      </c>
      <c r="W1005" s="6">
        <f t="shared" si="58"/>
        <v>615484800</v>
      </c>
      <c r="X1005" s="49"/>
      <c r="Y1005" s="709"/>
    </row>
    <row r="1006" spans="1:25">
      <c r="A1006" s="382">
        <v>195</v>
      </c>
      <c r="B1006" s="447" t="s">
        <v>1066</v>
      </c>
      <c r="C1006" s="447" t="s">
        <v>1261</v>
      </c>
      <c r="D1006" s="382" t="s">
        <v>995</v>
      </c>
      <c r="E1006" s="388">
        <v>675500000</v>
      </c>
      <c r="F1006" s="388"/>
      <c r="G1006" s="8">
        <v>675500000</v>
      </c>
      <c r="H1006" s="14" t="s">
        <v>996</v>
      </c>
      <c r="I1006" s="8">
        <v>675500000</v>
      </c>
      <c r="J1006" s="49"/>
      <c r="K1006" s="49"/>
      <c r="L1006" s="49"/>
      <c r="M1006" s="8"/>
      <c r="N1006" s="49"/>
      <c r="O1006" s="49"/>
      <c r="P1006" s="8"/>
      <c r="Q1006" s="49"/>
      <c r="R1006" s="49"/>
      <c r="S1006" s="8"/>
      <c r="T1006" s="49"/>
      <c r="U1006" s="8">
        <f t="shared" si="56"/>
        <v>21616000</v>
      </c>
      <c r="V1006" s="8">
        <f t="shared" si="57"/>
        <v>697116000</v>
      </c>
      <c r="W1006" s="6">
        <f t="shared" si="58"/>
        <v>697116000</v>
      </c>
      <c r="X1006" s="49"/>
      <c r="Y1006" s="709"/>
    </row>
    <row r="1007" spans="1:25">
      <c r="A1007" s="382">
        <v>196</v>
      </c>
      <c r="B1007" s="447" t="s">
        <v>1066</v>
      </c>
      <c r="C1007" s="447" t="s">
        <v>1262</v>
      </c>
      <c r="D1007" s="382" t="s">
        <v>995</v>
      </c>
      <c r="E1007" s="388">
        <v>754600000</v>
      </c>
      <c r="F1007" s="388"/>
      <c r="G1007" s="8">
        <v>754600000</v>
      </c>
      <c r="H1007" s="14" t="s">
        <v>996</v>
      </c>
      <c r="I1007" s="8">
        <v>754600000</v>
      </c>
      <c r="J1007" s="49"/>
      <c r="K1007" s="49"/>
      <c r="L1007" s="49"/>
      <c r="M1007" s="8"/>
      <c r="N1007" s="49"/>
      <c r="O1007" s="49"/>
      <c r="P1007" s="8"/>
      <c r="Q1007" s="49"/>
      <c r="R1007" s="49"/>
      <c r="S1007" s="8"/>
      <c r="T1007" s="49"/>
      <c r="U1007" s="8">
        <f t="shared" si="56"/>
        <v>24147200</v>
      </c>
      <c r="V1007" s="8">
        <f t="shared" si="57"/>
        <v>778747200</v>
      </c>
      <c r="W1007" s="6">
        <f t="shared" si="58"/>
        <v>778747200</v>
      </c>
      <c r="X1007" s="49"/>
      <c r="Y1007" s="709"/>
    </row>
    <row r="1008" spans="1:25">
      <c r="A1008" s="382">
        <v>197</v>
      </c>
      <c r="B1008" s="447" t="s">
        <v>1066</v>
      </c>
      <c r="C1008" s="447" t="s">
        <v>1263</v>
      </c>
      <c r="D1008" s="382" t="s">
        <v>995</v>
      </c>
      <c r="E1008" s="388">
        <v>833700000</v>
      </c>
      <c r="F1008" s="388"/>
      <c r="G1008" s="8">
        <v>833700000</v>
      </c>
      <c r="H1008" s="14" t="s">
        <v>996</v>
      </c>
      <c r="I1008" s="8">
        <v>833700000</v>
      </c>
      <c r="J1008" s="49"/>
      <c r="K1008" s="49"/>
      <c r="L1008" s="49"/>
      <c r="M1008" s="8"/>
      <c r="N1008" s="49"/>
      <c r="O1008" s="49"/>
      <c r="P1008" s="8"/>
      <c r="Q1008" s="49"/>
      <c r="R1008" s="49"/>
      <c r="S1008" s="8"/>
      <c r="T1008" s="49"/>
      <c r="U1008" s="8">
        <f t="shared" si="56"/>
        <v>26678400</v>
      </c>
      <c r="V1008" s="8">
        <f t="shared" si="57"/>
        <v>860378400</v>
      </c>
      <c r="W1008" s="6">
        <f t="shared" si="58"/>
        <v>860378400</v>
      </c>
      <c r="X1008" s="49"/>
      <c r="Y1008" s="709"/>
    </row>
    <row r="1009" spans="1:25">
      <c r="A1009" s="382">
        <v>198</v>
      </c>
      <c r="B1009" s="447" t="s">
        <v>1066</v>
      </c>
      <c r="C1009" s="447" t="s">
        <v>1264</v>
      </c>
      <c r="D1009" s="382" t="s">
        <v>995</v>
      </c>
      <c r="E1009" s="388">
        <v>912900000</v>
      </c>
      <c r="F1009" s="388"/>
      <c r="G1009" s="8">
        <v>912900000</v>
      </c>
      <c r="H1009" s="14" t="s">
        <v>996</v>
      </c>
      <c r="I1009" s="8">
        <v>912900000</v>
      </c>
      <c r="J1009" s="49"/>
      <c r="K1009" s="49"/>
      <c r="L1009" s="49"/>
      <c r="M1009" s="8"/>
      <c r="N1009" s="49"/>
      <c r="O1009" s="49"/>
      <c r="P1009" s="8"/>
      <c r="Q1009" s="49"/>
      <c r="R1009" s="49"/>
      <c r="S1009" s="8"/>
      <c r="T1009" s="49"/>
      <c r="U1009" s="8">
        <f t="shared" si="56"/>
        <v>29212800</v>
      </c>
      <c r="V1009" s="8">
        <f t="shared" si="57"/>
        <v>942112800</v>
      </c>
      <c r="W1009" s="6">
        <f t="shared" si="58"/>
        <v>942112800</v>
      </c>
      <c r="X1009" s="49"/>
      <c r="Y1009" s="709"/>
    </row>
    <row r="1010" spans="1:25">
      <c r="A1010" s="382">
        <v>199</v>
      </c>
      <c r="B1010" s="447" t="s">
        <v>1066</v>
      </c>
      <c r="C1010" s="447" t="s">
        <v>1265</v>
      </c>
      <c r="D1010" s="382" t="s">
        <v>995</v>
      </c>
      <c r="E1010" s="388">
        <v>132800000</v>
      </c>
      <c r="F1010" s="388"/>
      <c r="G1010" s="8">
        <v>132800000</v>
      </c>
      <c r="H1010" s="14" t="s">
        <v>996</v>
      </c>
      <c r="I1010" s="8">
        <v>132800000</v>
      </c>
      <c r="J1010" s="49"/>
      <c r="K1010" s="49"/>
      <c r="L1010" s="49"/>
      <c r="M1010" s="8"/>
      <c r="N1010" s="49"/>
      <c r="O1010" s="49"/>
      <c r="P1010" s="8"/>
      <c r="Q1010" s="49"/>
      <c r="R1010" s="49"/>
      <c r="S1010" s="8"/>
      <c r="T1010" s="49"/>
      <c r="U1010" s="8">
        <f t="shared" si="56"/>
        <v>4249600</v>
      </c>
      <c r="V1010" s="8">
        <f t="shared" si="57"/>
        <v>137049600</v>
      </c>
      <c r="W1010" s="6">
        <f t="shared" si="58"/>
        <v>137049600</v>
      </c>
      <c r="X1010" s="49"/>
      <c r="Y1010" s="709"/>
    </row>
    <row r="1011" spans="1:25">
      <c r="A1011" s="382">
        <v>200</v>
      </c>
      <c r="B1011" s="447" t="s">
        <v>1066</v>
      </c>
      <c r="C1011" s="447" t="s">
        <v>1266</v>
      </c>
      <c r="D1011" s="382" t="s">
        <v>995</v>
      </c>
      <c r="E1011" s="388">
        <v>219100000</v>
      </c>
      <c r="F1011" s="388"/>
      <c r="G1011" s="8">
        <v>219100000</v>
      </c>
      <c r="H1011" s="14" t="s">
        <v>996</v>
      </c>
      <c r="I1011" s="8">
        <v>219100000</v>
      </c>
      <c r="J1011" s="49"/>
      <c r="K1011" s="49"/>
      <c r="L1011" s="49"/>
      <c r="M1011" s="8"/>
      <c r="N1011" s="49"/>
      <c r="O1011" s="49"/>
      <c r="P1011" s="8"/>
      <c r="Q1011" s="49"/>
      <c r="R1011" s="49"/>
      <c r="S1011" s="8"/>
      <c r="T1011" s="49"/>
      <c r="U1011" s="8">
        <f t="shared" si="56"/>
        <v>7011200</v>
      </c>
      <c r="V1011" s="8">
        <f t="shared" si="57"/>
        <v>226111200</v>
      </c>
      <c r="W1011" s="6">
        <f t="shared" si="58"/>
        <v>226111200</v>
      </c>
      <c r="X1011" s="49"/>
      <c r="Y1011" s="709"/>
    </row>
    <row r="1012" spans="1:25">
      <c r="A1012" s="382">
        <v>201</v>
      </c>
      <c r="B1012" s="447" t="s">
        <v>1066</v>
      </c>
      <c r="C1012" s="447" t="s">
        <v>1267</v>
      </c>
      <c r="D1012" s="382" t="s">
        <v>995</v>
      </c>
      <c r="E1012" s="388">
        <v>305400000</v>
      </c>
      <c r="F1012" s="388"/>
      <c r="G1012" s="8">
        <v>305400000</v>
      </c>
      <c r="H1012" s="14" t="s">
        <v>996</v>
      </c>
      <c r="I1012" s="8">
        <v>305400000</v>
      </c>
      <c r="J1012" s="49"/>
      <c r="K1012" s="49"/>
      <c r="L1012" s="49"/>
      <c r="M1012" s="8"/>
      <c r="N1012" s="49"/>
      <c r="O1012" s="49"/>
      <c r="P1012" s="8"/>
      <c r="Q1012" s="49"/>
      <c r="R1012" s="49"/>
      <c r="S1012" s="8"/>
      <c r="T1012" s="49"/>
      <c r="U1012" s="8">
        <f t="shared" si="56"/>
        <v>9772800</v>
      </c>
      <c r="V1012" s="8">
        <f t="shared" si="57"/>
        <v>315172800</v>
      </c>
      <c r="W1012" s="6">
        <f t="shared" si="58"/>
        <v>315172800</v>
      </c>
      <c r="X1012" s="49"/>
      <c r="Y1012" s="709"/>
    </row>
    <row r="1013" spans="1:25">
      <c r="A1013" s="382">
        <v>202</v>
      </c>
      <c r="B1013" s="447" t="s">
        <v>1066</v>
      </c>
      <c r="C1013" s="447" t="s">
        <v>1268</v>
      </c>
      <c r="D1013" s="382" t="s">
        <v>995</v>
      </c>
      <c r="E1013" s="388">
        <v>391700000</v>
      </c>
      <c r="F1013" s="388"/>
      <c r="G1013" s="8">
        <v>391700000</v>
      </c>
      <c r="H1013" s="14" t="s">
        <v>996</v>
      </c>
      <c r="I1013" s="8">
        <v>391700000</v>
      </c>
      <c r="J1013" s="49"/>
      <c r="K1013" s="49"/>
      <c r="L1013" s="49"/>
      <c r="M1013" s="8"/>
      <c r="N1013" s="49"/>
      <c r="O1013" s="49"/>
      <c r="P1013" s="8"/>
      <c r="Q1013" s="49"/>
      <c r="R1013" s="49"/>
      <c r="S1013" s="8"/>
      <c r="T1013" s="49"/>
      <c r="U1013" s="8">
        <f t="shared" si="56"/>
        <v>12534400</v>
      </c>
      <c r="V1013" s="8">
        <f t="shared" si="57"/>
        <v>404234400</v>
      </c>
      <c r="W1013" s="6">
        <f t="shared" si="58"/>
        <v>404234400</v>
      </c>
      <c r="X1013" s="49"/>
      <c r="Y1013" s="709"/>
    </row>
    <row r="1014" spans="1:25">
      <c r="A1014" s="382">
        <v>203</v>
      </c>
      <c r="B1014" s="447" t="s">
        <v>1066</v>
      </c>
      <c r="C1014" s="447" t="s">
        <v>1269</v>
      </c>
      <c r="D1014" s="382" t="s">
        <v>995</v>
      </c>
      <c r="E1014" s="388">
        <v>478000000</v>
      </c>
      <c r="F1014" s="388"/>
      <c r="G1014" s="8">
        <v>478000000</v>
      </c>
      <c r="H1014" s="14" t="s">
        <v>996</v>
      </c>
      <c r="I1014" s="8">
        <v>478000000</v>
      </c>
      <c r="J1014" s="49"/>
      <c r="K1014" s="49"/>
      <c r="L1014" s="49"/>
      <c r="M1014" s="8"/>
      <c r="N1014" s="49"/>
      <c r="O1014" s="49"/>
      <c r="P1014" s="8"/>
      <c r="Q1014" s="49"/>
      <c r="R1014" s="49"/>
      <c r="S1014" s="8"/>
      <c r="T1014" s="49"/>
      <c r="U1014" s="8">
        <f t="shared" si="56"/>
        <v>15296000</v>
      </c>
      <c r="V1014" s="8">
        <f t="shared" si="57"/>
        <v>493296000</v>
      </c>
      <c r="W1014" s="6">
        <f t="shared" si="58"/>
        <v>493296000</v>
      </c>
      <c r="X1014" s="49"/>
      <c r="Y1014" s="709"/>
    </row>
    <row r="1015" spans="1:25">
      <c r="A1015" s="382">
        <v>204</v>
      </c>
      <c r="B1015" s="447" t="s">
        <v>1066</v>
      </c>
      <c r="C1015" s="447" t="s">
        <v>1270</v>
      </c>
      <c r="D1015" s="382" t="s">
        <v>995</v>
      </c>
      <c r="E1015" s="388">
        <v>564300000</v>
      </c>
      <c r="F1015" s="388"/>
      <c r="G1015" s="8">
        <v>564300000</v>
      </c>
      <c r="H1015" s="14" t="s">
        <v>996</v>
      </c>
      <c r="I1015" s="8">
        <v>564300000</v>
      </c>
      <c r="J1015" s="49"/>
      <c r="K1015" s="49"/>
      <c r="L1015" s="49"/>
      <c r="M1015" s="8"/>
      <c r="N1015" s="49"/>
      <c r="O1015" s="49"/>
      <c r="P1015" s="8"/>
      <c r="Q1015" s="49"/>
      <c r="R1015" s="49"/>
      <c r="S1015" s="8"/>
      <c r="T1015" s="49"/>
      <c r="U1015" s="8">
        <f t="shared" si="56"/>
        <v>18057600</v>
      </c>
      <c r="V1015" s="8">
        <f t="shared" si="57"/>
        <v>582357600</v>
      </c>
      <c r="W1015" s="6">
        <f t="shared" si="58"/>
        <v>582357600</v>
      </c>
      <c r="X1015" s="49"/>
      <c r="Y1015" s="709"/>
    </row>
    <row r="1016" spans="1:25">
      <c r="A1016" s="382">
        <v>205</v>
      </c>
      <c r="B1016" s="447" t="s">
        <v>1066</v>
      </c>
      <c r="C1016" s="447" t="s">
        <v>1271</v>
      </c>
      <c r="D1016" s="382" t="s">
        <v>995</v>
      </c>
      <c r="E1016" s="388">
        <v>650600000</v>
      </c>
      <c r="F1016" s="388"/>
      <c r="G1016" s="8">
        <v>650600000</v>
      </c>
      <c r="H1016" s="14" t="s">
        <v>996</v>
      </c>
      <c r="I1016" s="8">
        <v>650600000</v>
      </c>
      <c r="J1016" s="49"/>
      <c r="K1016" s="49"/>
      <c r="L1016" s="49"/>
      <c r="M1016" s="8"/>
      <c r="N1016" s="49"/>
      <c r="O1016" s="49"/>
      <c r="P1016" s="8"/>
      <c r="Q1016" s="49"/>
      <c r="R1016" s="49"/>
      <c r="S1016" s="8"/>
      <c r="T1016" s="49"/>
      <c r="U1016" s="8">
        <f t="shared" si="56"/>
        <v>20819200</v>
      </c>
      <c r="V1016" s="8">
        <f t="shared" si="57"/>
        <v>671419200</v>
      </c>
      <c r="W1016" s="6">
        <f t="shared" si="58"/>
        <v>671419200</v>
      </c>
      <c r="X1016" s="49"/>
      <c r="Y1016" s="709"/>
    </row>
    <row r="1017" spans="1:25">
      <c r="A1017" s="382">
        <v>206</v>
      </c>
      <c r="B1017" s="447" t="s">
        <v>1066</v>
      </c>
      <c r="C1017" s="447" t="s">
        <v>1272</v>
      </c>
      <c r="D1017" s="382" t="s">
        <v>995</v>
      </c>
      <c r="E1017" s="388">
        <v>736900000</v>
      </c>
      <c r="F1017" s="388"/>
      <c r="G1017" s="8">
        <v>736900000</v>
      </c>
      <c r="H1017" s="14" t="s">
        <v>996</v>
      </c>
      <c r="I1017" s="8">
        <v>736900000</v>
      </c>
      <c r="J1017" s="49"/>
      <c r="K1017" s="49"/>
      <c r="L1017" s="49"/>
      <c r="M1017" s="8"/>
      <c r="N1017" s="49"/>
      <c r="O1017" s="49"/>
      <c r="P1017" s="8"/>
      <c r="Q1017" s="49"/>
      <c r="R1017" s="49"/>
      <c r="S1017" s="8"/>
      <c r="T1017" s="49"/>
      <c r="U1017" s="8">
        <f t="shared" si="56"/>
        <v>23580800</v>
      </c>
      <c r="V1017" s="8">
        <f t="shared" si="57"/>
        <v>760480800</v>
      </c>
      <c r="W1017" s="6">
        <f t="shared" si="58"/>
        <v>760480800</v>
      </c>
      <c r="X1017" s="49"/>
      <c r="Y1017" s="709"/>
    </row>
    <row r="1018" spans="1:25">
      <c r="A1018" s="382">
        <v>207</v>
      </c>
      <c r="B1018" s="447" t="s">
        <v>1066</v>
      </c>
      <c r="C1018" s="447" t="s">
        <v>1273</v>
      </c>
      <c r="D1018" s="382" t="s">
        <v>995</v>
      </c>
      <c r="E1018" s="388">
        <v>823200000</v>
      </c>
      <c r="F1018" s="388"/>
      <c r="G1018" s="8">
        <v>823200000</v>
      </c>
      <c r="H1018" s="14" t="s">
        <v>996</v>
      </c>
      <c r="I1018" s="8">
        <v>823200000</v>
      </c>
      <c r="J1018" s="49"/>
      <c r="K1018" s="49"/>
      <c r="L1018" s="49"/>
      <c r="M1018" s="8"/>
      <c r="N1018" s="49"/>
      <c r="O1018" s="49"/>
      <c r="P1018" s="8"/>
      <c r="Q1018" s="49"/>
      <c r="R1018" s="49"/>
      <c r="S1018" s="8"/>
      <c r="T1018" s="49"/>
      <c r="U1018" s="8">
        <f t="shared" si="56"/>
        <v>26342400</v>
      </c>
      <c r="V1018" s="8">
        <f t="shared" si="57"/>
        <v>849542400</v>
      </c>
      <c r="W1018" s="6">
        <f t="shared" si="58"/>
        <v>849542400</v>
      </c>
      <c r="X1018" s="49"/>
      <c r="Y1018" s="709"/>
    </row>
    <row r="1019" spans="1:25">
      <c r="A1019" s="382">
        <v>208</v>
      </c>
      <c r="B1019" s="447" t="s">
        <v>1066</v>
      </c>
      <c r="C1019" s="447" t="s">
        <v>1274</v>
      </c>
      <c r="D1019" s="382" t="s">
        <v>995</v>
      </c>
      <c r="E1019" s="388">
        <v>909500000</v>
      </c>
      <c r="F1019" s="388"/>
      <c r="G1019" s="8">
        <v>909500000</v>
      </c>
      <c r="H1019" s="14" t="s">
        <v>996</v>
      </c>
      <c r="I1019" s="8">
        <v>909500000</v>
      </c>
      <c r="J1019" s="49"/>
      <c r="K1019" s="49"/>
      <c r="L1019" s="49"/>
      <c r="M1019" s="8"/>
      <c r="N1019" s="49"/>
      <c r="O1019" s="49"/>
      <c r="P1019" s="8"/>
      <c r="Q1019" s="49"/>
      <c r="R1019" s="49"/>
      <c r="S1019" s="8"/>
      <c r="T1019" s="49"/>
      <c r="U1019" s="8">
        <f t="shared" si="56"/>
        <v>29104000</v>
      </c>
      <c r="V1019" s="8">
        <f t="shared" si="57"/>
        <v>938604000</v>
      </c>
      <c r="W1019" s="6">
        <f t="shared" si="58"/>
        <v>938604000</v>
      </c>
      <c r="X1019" s="49"/>
      <c r="Y1019" s="709"/>
    </row>
    <row r="1020" spans="1:25">
      <c r="A1020" s="382">
        <v>209</v>
      </c>
      <c r="B1020" s="447" t="s">
        <v>1066</v>
      </c>
      <c r="C1020" s="447" t="s">
        <v>1275</v>
      </c>
      <c r="D1020" s="382" t="s">
        <v>995</v>
      </c>
      <c r="E1020" s="388">
        <v>995800000</v>
      </c>
      <c r="F1020" s="388"/>
      <c r="G1020" s="8">
        <v>995800000</v>
      </c>
      <c r="H1020" s="14" t="s">
        <v>996</v>
      </c>
      <c r="I1020" s="8">
        <v>995800000</v>
      </c>
      <c r="J1020" s="49"/>
      <c r="K1020" s="49"/>
      <c r="L1020" s="49"/>
      <c r="M1020" s="8"/>
      <c r="N1020" s="49"/>
      <c r="O1020" s="49"/>
      <c r="P1020" s="8"/>
      <c r="Q1020" s="49"/>
      <c r="R1020" s="49"/>
      <c r="S1020" s="8"/>
      <c r="T1020" s="49"/>
      <c r="U1020" s="8">
        <f t="shared" si="56"/>
        <v>31865600</v>
      </c>
      <c r="V1020" s="8">
        <f t="shared" si="57"/>
        <v>1027665600</v>
      </c>
      <c r="W1020" s="6">
        <f t="shared" si="58"/>
        <v>1027665600</v>
      </c>
      <c r="X1020" s="49"/>
      <c r="Y1020" s="709"/>
    </row>
    <row r="1021" spans="1:25">
      <c r="A1021" s="382">
        <v>210</v>
      </c>
      <c r="B1021" s="447" t="s">
        <v>1066</v>
      </c>
      <c r="C1021" s="447" t="s">
        <v>1276</v>
      </c>
      <c r="D1021" s="382" t="s">
        <v>995</v>
      </c>
      <c r="E1021" s="388">
        <v>143900000</v>
      </c>
      <c r="F1021" s="388"/>
      <c r="G1021" s="8">
        <v>143900000</v>
      </c>
      <c r="H1021" s="14" t="s">
        <v>996</v>
      </c>
      <c r="I1021" s="8">
        <v>143900000</v>
      </c>
      <c r="J1021" s="49"/>
      <c r="K1021" s="49"/>
      <c r="L1021" s="49"/>
      <c r="M1021" s="8"/>
      <c r="N1021" s="49"/>
      <c r="O1021" s="49"/>
      <c r="P1021" s="8"/>
      <c r="Q1021" s="49"/>
      <c r="R1021" s="49"/>
      <c r="S1021" s="8"/>
      <c r="T1021" s="49"/>
      <c r="U1021" s="8">
        <f t="shared" si="56"/>
        <v>4604800</v>
      </c>
      <c r="V1021" s="8">
        <f t="shared" si="57"/>
        <v>148504800</v>
      </c>
      <c r="W1021" s="6">
        <f t="shared" si="58"/>
        <v>148504800</v>
      </c>
      <c r="X1021" s="49"/>
      <c r="Y1021" s="709"/>
    </row>
    <row r="1022" spans="1:25">
      <c r="A1022" s="382">
        <v>211</v>
      </c>
      <c r="B1022" s="447" t="s">
        <v>1066</v>
      </c>
      <c r="C1022" s="447" t="s">
        <v>1277</v>
      </c>
      <c r="D1022" s="382" t="s">
        <v>995</v>
      </c>
      <c r="E1022" s="388">
        <v>237400000</v>
      </c>
      <c r="F1022" s="388"/>
      <c r="G1022" s="8">
        <v>237400000</v>
      </c>
      <c r="H1022" s="14" t="s">
        <v>996</v>
      </c>
      <c r="I1022" s="8">
        <v>237400000</v>
      </c>
      <c r="J1022" s="49"/>
      <c r="K1022" s="49"/>
      <c r="L1022" s="49"/>
      <c r="M1022" s="8"/>
      <c r="N1022" s="49"/>
      <c r="O1022" s="49"/>
      <c r="P1022" s="8"/>
      <c r="Q1022" s="49"/>
      <c r="R1022" s="49"/>
      <c r="S1022" s="8"/>
      <c r="T1022" s="49"/>
      <c r="U1022" s="8">
        <f t="shared" si="56"/>
        <v>7596800</v>
      </c>
      <c r="V1022" s="8">
        <f t="shared" si="57"/>
        <v>244996800</v>
      </c>
      <c r="W1022" s="6">
        <f t="shared" si="58"/>
        <v>244996800</v>
      </c>
      <c r="X1022" s="49"/>
      <c r="Y1022" s="709"/>
    </row>
    <row r="1023" spans="1:25">
      <c r="A1023" s="382">
        <v>212</v>
      </c>
      <c r="B1023" s="447" t="s">
        <v>1066</v>
      </c>
      <c r="C1023" s="447" t="s">
        <v>1278</v>
      </c>
      <c r="D1023" s="382" t="s">
        <v>995</v>
      </c>
      <c r="E1023" s="388">
        <v>330900000</v>
      </c>
      <c r="F1023" s="388"/>
      <c r="G1023" s="8">
        <v>330900000</v>
      </c>
      <c r="H1023" s="14" t="s">
        <v>996</v>
      </c>
      <c r="I1023" s="8">
        <v>330900000</v>
      </c>
      <c r="J1023" s="49"/>
      <c r="K1023" s="49"/>
      <c r="L1023" s="49"/>
      <c r="M1023" s="8"/>
      <c r="N1023" s="49"/>
      <c r="O1023" s="49"/>
      <c r="P1023" s="8"/>
      <c r="Q1023" s="49"/>
      <c r="R1023" s="49"/>
      <c r="S1023" s="8"/>
      <c r="T1023" s="49"/>
      <c r="U1023" s="8">
        <f t="shared" si="56"/>
        <v>10588800</v>
      </c>
      <c r="V1023" s="8">
        <f t="shared" si="57"/>
        <v>341488800</v>
      </c>
      <c r="W1023" s="6">
        <f t="shared" si="58"/>
        <v>341488800</v>
      </c>
      <c r="X1023" s="49"/>
      <c r="Y1023" s="709"/>
    </row>
    <row r="1024" spans="1:25">
      <c r="A1024" s="382">
        <v>213</v>
      </c>
      <c r="B1024" s="447" t="s">
        <v>1066</v>
      </c>
      <c r="C1024" s="447" t="s">
        <v>1279</v>
      </c>
      <c r="D1024" s="382" t="s">
        <v>995</v>
      </c>
      <c r="E1024" s="388">
        <v>424400000</v>
      </c>
      <c r="F1024" s="388"/>
      <c r="G1024" s="8">
        <v>424400000</v>
      </c>
      <c r="H1024" s="14" t="s">
        <v>996</v>
      </c>
      <c r="I1024" s="8">
        <v>424400000</v>
      </c>
      <c r="J1024" s="49"/>
      <c r="K1024" s="49"/>
      <c r="L1024" s="49"/>
      <c r="M1024" s="8"/>
      <c r="N1024" s="49"/>
      <c r="O1024" s="49"/>
      <c r="P1024" s="8"/>
      <c r="Q1024" s="49"/>
      <c r="R1024" s="49"/>
      <c r="S1024" s="8"/>
      <c r="T1024" s="49"/>
      <c r="U1024" s="8">
        <f t="shared" si="56"/>
        <v>13580800</v>
      </c>
      <c r="V1024" s="8">
        <f t="shared" si="57"/>
        <v>437980800</v>
      </c>
      <c r="W1024" s="6">
        <f t="shared" si="58"/>
        <v>437980800</v>
      </c>
      <c r="X1024" s="49"/>
      <c r="Y1024" s="709"/>
    </row>
    <row r="1025" spans="1:25">
      <c r="A1025" s="382">
        <v>214</v>
      </c>
      <c r="B1025" s="447" t="s">
        <v>1066</v>
      </c>
      <c r="C1025" s="447" t="s">
        <v>1280</v>
      </c>
      <c r="D1025" s="382" t="s">
        <v>995</v>
      </c>
      <c r="E1025" s="388">
        <v>517900000</v>
      </c>
      <c r="F1025" s="388"/>
      <c r="G1025" s="8">
        <v>517900000</v>
      </c>
      <c r="H1025" s="14" t="s">
        <v>996</v>
      </c>
      <c r="I1025" s="8">
        <v>517900000</v>
      </c>
      <c r="J1025" s="49"/>
      <c r="K1025" s="49"/>
      <c r="L1025" s="49"/>
      <c r="M1025" s="8"/>
      <c r="N1025" s="49"/>
      <c r="O1025" s="49"/>
      <c r="P1025" s="8"/>
      <c r="Q1025" s="49"/>
      <c r="R1025" s="49"/>
      <c r="S1025" s="8"/>
      <c r="T1025" s="49"/>
      <c r="U1025" s="8">
        <f t="shared" si="56"/>
        <v>16572800</v>
      </c>
      <c r="V1025" s="8">
        <f t="shared" si="57"/>
        <v>534472800</v>
      </c>
      <c r="W1025" s="6">
        <f t="shared" si="58"/>
        <v>534472800</v>
      </c>
      <c r="X1025" s="49"/>
      <c r="Y1025" s="709"/>
    </row>
    <row r="1026" spans="1:25">
      <c r="A1026" s="382">
        <v>215</v>
      </c>
      <c r="B1026" s="447" t="s">
        <v>1066</v>
      </c>
      <c r="C1026" s="447" t="s">
        <v>1281</v>
      </c>
      <c r="D1026" s="382" t="s">
        <v>995</v>
      </c>
      <c r="E1026" s="388">
        <v>611400000</v>
      </c>
      <c r="F1026" s="388"/>
      <c r="G1026" s="8">
        <v>611400000</v>
      </c>
      <c r="H1026" s="14" t="s">
        <v>996</v>
      </c>
      <c r="I1026" s="8">
        <v>611400000</v>
      </c>
      <c r="J1026" s="49"/>
      <c r="K1026" s="49"/>
      <c r="L1026" s="49"/>
      <c r="M1026" s="8"/>
      <c r="N1026" s="49"/>
      <c r="O1026" s="49"/>
      <c r="P1026" s="8"/>
      <c r="Q1026" s="49"/>
      <c r="R1026" s="49"/>
      <c r="S1026" s="8"/>
      <c r="T1026" s="49"/>
      <c r="U1026" s="8">
        <f t="shared" si="56"/>
        <v>19564800</v>
      </c>
      <c r="V1026" s="8">
        <f t="shared" si="57"/>
        <v>630964800</v>
      </c>
      <c r="W1026" s="6">
        <f t="shared" si="58"/>
        <v>630964800</v>
      </c>
      <c r="X1026" s="49"/>
      <c r="Y1026" s="709"/>
    </row>
    <row r="1027" spans="1:25">
      <c r="A1027" s="382">
        <v>216</v>
      </c>
      <c r="B1027" s="447" t="s">
        <v>1066</v>
      </c>
      <c r="C1027" s="447" t="s">
        <v>1282</v>
      </c>
      <c r="D1027" s="382" t="s">
        <v>995</v>
      </c>
      <c r="E1027" s="388">
        <v>704900000</v>
      </c>
      <c r="F1027" s="388"/>
      <c r="G1027" s="8">
        <v>704900000</v>
      </c>
      <c r="H1027" s="14" t="s">
        <v>996</v>
      </c>
      <c r="I1027" s="8">
        <v>704900000</v>
      </c>
      <c r="J1027" s="49"/>
      <c r="K1027" s="49"/>
      <c r="L1027" s="49"/>
      <c r="M1027" s="8"/>
      <c r="N1027" s="49"/>
      <c r="O1027" s="49"/>
      <c r="P1027" s="8"/>
      <c r="Q1027" s="49"/>
      <c r="R1027" s="49"/>
      <c r="S1027" s="8"/>
      <c r="T1027" s="49"/>
      <c r="U1027" s="8">
        <f t="shared" si="56"/>
        <v>22556800</v>
      </c>
      <c r="V1027" s="8">
        <f t="shared" si="57"/>
        <v>727456800</v>
      </c>
      <c r="W1027" s="6">
        <f t="shared" si="58"/>
        <v>727456800</v>
      </c>
      <c r="X1027" s="49"/>
      <c r="Y1027" s="709"/>
    </row>
    <row r="1028" spans="1:25">
      <c r="A1028" s="382">
        <v>217</v>
      </c>
      <c r="B1028" s="447" t="s">
        <v>1066</v>
      </c>
      <c r="C1028" s="447" t="s">
        <v>1283</v>
      </c>
      <c r="D1028" s="382" t="s">
        <v>995</v>
      </c>
      <c r="E1028" s="388">
        <v>798400000</v>
      </c>
      <c r="F1028" s="388"/>
      <c r="G1028" s="8">
        <v>798400000</v>
      </c>
      <c r="H1028" s="14" t="s">
        <v>996</v>
      </c>
      <c r="I1028" s="8">
        <v>798400000</v>
      </c>
      <c r="J1028" s="49"/>
      <c r="K1028" s="49"/>
      <c r="L1028" s="49"/>
      <c r="M1028" s="8"/>
      <c r="N1028" s="49"/>
      <c r="O1028" s="49"/>
      <c r="P1028" s="8"/>
      <c r="Q1028" s="49"/>
      <c r="R1028" s="49"/>
      <c r="S1028" s="8"/>
      <c r="T1028" s="49"/>
      <c r="U1028" s="8">
        <f t="shared" si="56"/>
        <v>25548800</v>
      </c>
      <c r="V1028" s="8">
        <f t="shared" si="57"/>
        <v>823948800</v>
      </c>
      <c r="W1028" s="6">
        <f t="shared" si="58"/>
        <v>823948800</v>
      </c>
      <c r="X1028" s="49"/>
      <c r="Y1028" s="709"/>
    </row>
    <row r="1029" spans="1:25">
      <c r="A1029" s="382">
        <v>218</v>
      </c>
      <c r="B1029" s="447" t="s">
        <v>1066</v>
      </c>
      <c r="C1029" s="447" t="s">
        <v>1284</v>
      </c>
      <c r="D1029" s="382" t="s">
        <v>995</v>
      </c>
      <c r="E1029" s="388">
        <v>891800000</v>
      </c>
      <c r="F1029" s="388"/>
      <c r="G1029" s="8">
        <v>891800000</v>
      </c>
      <c r="H1029" s="14" t="s">
        <v>996</v>
      </c>
      <c r="I1029" s="8">
        <v>891800000</v>
      </c>
      <c r="J1029" s="49"/>
      <c r="K1029" s="49"/>
      <c r="L1029" s="49"/>
      <c r="M1029" s="8"/>
      <c r="N1029" s="49"/>
      <c r="O1029" s="49"/>
      <c r="P1029" s="8"/>
      <c r="Q1029" s="49"/>
      <c r="R1029" s="49"/>
      <c r="S1029" s="8"/>
      <c r="T1029" s="49"/>
      <c r="U1029" s="8">
        <f t="shared" si="56"/>
        <v>28537600</v>
      </c>
      <c r="V1029" s="8">
        <f t="shared" si="57"/>
        <v>920337600</v>
      </c>
      <c r="W1029" s="6">
        <f t="shared" si="58"/>
        <v>920337600</v>
      </c>
      <c r="X1029" s="49"/>
      <c r="Y1029" s="709"/>
    </row>
    <row r="1030" spans="1:25">
      <c r="A1030" s="382">
        <v>219</v>
      </c>
      <c r="B1030" s="447" t="s">
        <v>1066</v>
      </c>
      <c r="C1030" s="447" t="s">
        <v>1285</v>
      </c>
      <c r="D1030" s="382" t="s">
        <v>995</v>
      </c>
      <c r="E1030" s="388">
        <v>985300000</v>
      </c>
      <c r="F1030" s="388"/>
      <c r="G1030" s="8">
        <v>985300000</v>
      </c>
      <c r="H1030" s="14" t="s">
        <v>996</v>
      </c>
      <c r="I1030" s="8">
        <v>985300000</v>
      </c>
      <c r="J1030" s="49"/>
      <c r="K1030" s="49"/>
      <c r="L1030" s="49"/>
      <c r="M1030" s="8"/>
      <c r="N1030" s="49"/>
      <c r="O1030" s="49"/>
      <c r="P1030" s="8"/>
      <c r="Q1030" s="49"/>
      <c r="R1030" s="49"/>
      <c r="S1030" s="8"/>
      <c r="T1030" s="49"/>
      <c r="U1030" s="8">
        <f t="shared" si="56"/>
        <v>31529600</v>
      </c>
      <c r="V1030" s="8">
        <f t="shared" si="57"/>
        <v>1016829600</v>
      </c>
      <c r="W1030" s="6">
        <f t="shared" si="58"/>
        <v>1016829600</v>
      </c>
      <c r="X1030" s="49"/>
      <c r="Y1030" s="709"/>
    </row>
    <row r="1031" spans="1:25">
      <c r="A1031" s="382">
        <v>220</v>
      </c>
      <c r="B1031" s="447" t="s">
        <v>1066</v>
      </c>
      <c r="C1031" s="447" t="s">
        <v>1286</v>
      </c>
      <c r="D1031" s="382" t="s">
        <v>995</v>
      </c>
      <c r="E1031" s="388">
        <v>1078800000</v>
      </c>
      <c r="F1031" s="388"/>
      <c r="G1031" s="8">
        <v>1078800000</v>
      </c>
      <c r="H1031" s="14" t="s">
        <v>996</v>
      </c>
      <c r="I1031" s="8">
        <v>1078800000</v>
      </c>
      <c r="J1031" s="49"/>
      <c r="K1031" s="49"/>
      <c r="L1031" s="49"/>
      <c r="M1031" s="8"/>
      <c r="N1031" s="49"/>
      <c r="O1031" s="49"/>
      <c r="P1031" s="8"/>
      <c r="Q1031" s="49"/>
      <c r="R1031" s="49"/>
      <c r="S1031" s="8"/>
      <c r="T1031" s="49"/>
      <c r="U1031" s="8">
        <f t="shared" si="56"/>
        <v>34521600</v>
      </c>
      <c r="V1031" s="8">
        <f t="shared" si="57"/>
        <v>1113321600</v>
      </c>
      <c r="W1031" s="6">
        <f t="shared" si="58"/>
        <v>1113321600</v>
      </c>
      <c r="X1031" s="49"/>
      <c r="Y1031" s="709"/>
    </row>
    <row r="1032" spans="1:25">
      <c r="A1032" s="382">
        <v>221</v>
      </c>
      <c r="B1032" s="447" t="s">
        <v>1066</v>
      </c>
      <c r="C1032" s="447" t="s">
        <v>1287</v>
      </c>
      <c r="D1032" s="382" t="s">
        <v>995</v>
      </c>
      <c r="E1032" s="388">
        <v>155000000</v>
      </c>
      <c r="F1032" s="388"/>
      <c r="G1032" s="8">
        <v>155000000</v>
      </c>
      <c r="H1032" s="14" t="s">
        <v>996</v>
      </c>
      <c r="I1032" s="8">
        <v>155000000</v>
      </c>
      <c r="J1032" s="49"/>
      <c r="K1032" s="49"/>
      <c r="L1032" s="49"/>
      <c r="M1032" s="8"/>
      <c r="N1032" s="49"/>
      <c r="O1032" s="49"/>
      <c r="P1032" s="8"/>
      <c r="Q1032" s="49"/>
      <c r="R1032" s="49"/>
      <c r="S1032" s="8"/>
      <c r="T1032" s="49"/>
      <c r="U1032" s="8">
        <f t="shared" si="56"/>
        <v>4960000</v>
      </c>
      <c r="V1032" s="8">
        <f t="shared" si="57"/>
        <v>159960000</v>
      </c>
      <c r="W1032" s="6">
        <f t="shared" si="58"/>
        <v>159960000</v>
      </c>
      <c r="X1032" s="49"/>
      <c r="Y1032" s="709"/>
    </row>
    <row r="1033" spans="1:25">
      <c r="A1033" s="382">
        <v>222</v>
      </c>
      <c r="B1033" s="447" t="s">
        <v>1066</v>
      </c>
      <c r="C1033" s="447" t="s">
        <v>1288</v>
      </c>
      <c r="D1033" s="382" t="s">
        <v>995</v>
      </c>
      <c r="E1033" s="388">
        <v>255700000</v>
      </c>
      <c r="F1033" s="388"/>
      <c r="G1033" s="8">
        <v>255700000</v>
      </c>
      <c r="H1033" s="14" t="s">
        <v>996</v>
      </c>
      <c r="I1033" s="8">
        <v>255700000</v>
      </c>
      <c r="J1033" s="49"/>
      <c r="K1033" s="49"/>
      <c r="L1033" s="49"/>
      <c r="M1033" s="8"/>
      <c r="N1033" s="49"/>
      <c r="O1033" s="49"/>
      <c r="P1033" s="8"/>
      <c r="Q1033" s="49"/>
      <c r="R1033" s="49"/>
      <c r="S1033" s="8"/>
      <c r="T1033" s="49"/>
      <c r="U1033" s="8">
        <f t="shared" si="56"/>
        <v>8182400</v>
      </c>
      <c r="V1033" s="8">
        <f t="shared" si="57"/>
        <v>263882400</v>
      </c>
      <c r="W1033" s="6">
        <f t="shared" si="58"/>
        <v>263882400</v>
      </c>
      <c r="X1033" s="49"/>
      <c r="Y1033" s="709"/>
    </row>
    <row r="1034" spans="1:25">
      <c r="A1034" s="382">
        <v>223</v>
      </c>
      <c r="B1034" s="447" t="s">
        <v>1066</v>
      </c>
      <c r="C1034" s="447" t="s">
        <v>1289</v>
      </c>
      <c r="D1034" s="382" t="s">
        <v>995</v>
      </c>
      <c r="E1034" s="388">
        <v>356300000</v>
      </c>
      <c r="F1034" s="388"/>
      <c r="G1034" s="8">
        <v>356300000</v>
      </c>
      <c r="H1034" s="14" t="s">
        <v>996</v>
      </c>
      <c r="I1034" s="8">
        <v>356300000</v>
      </c>
      <c r="J1034" s="49"/>
      <c r="K1034" s="49"/>
      <c r="L1034" s="49"/>
      <c r="M1034" s="8"/>
      <c r="N1034" s="49"/>
      <c r="O1034" s="49"/>
      <c r="P1034" s="8"/>
      <c r="Q1034" s="49"/>
      <c r="R1034" s="49"/>
      <c r="S1034" s="8"/>
      <c r="T1034" s="49"/>
      <c r="U1034" s="8">
        <f t="shared" si="56"/>
        <v>11401600</v>
      </c>
      <c r="V1034" s="8">
        <f t="shared" si="57"/>
        <v>367701600</v>
      </c>
      <c r="W1034" s="6">
        <f t="shared" si="58"/>
        <v>367701600</v>
      </c>
      <c r="X1034" s="49"/>
      <c r="Y1034" s="709"/>
    </row>
    <row r="1035" spans="1:25">
      <c r="A1035" s="382">
        <v>224</v>
      </c>
      <c r="B1035" s="447" t="s">
        <v>1066</v>
      </c>
      <c r="C1035" s="447" t="s">
        <v>1290</v>
      </c>
      <c r="D1035" s="382" t="s">
        <v>995</v>
      </c>
      <c r="E1035" s="388">
        <v>457000000</v>
      </c>
      <c r="F1035" s="388"/>
      <c r="G1035" s="8">
        <v>457000000</v>
      </c>
      <c r="H1035" s="14" t="s">
        <v>996</v>
      </c>
      <c r="I1035" s="8">
        <v>457000000</v>
      </c>
      <c r="J1035" s="49"/>
      <c r="K1035" s="49"/>
      <c r="L1035" s="49"/>
      <c r="M1035" s="8"/>
      <c r="N1035" s="49"/>
      <c r="O1035" s="49"/>
      <c r="P1035" s="8"/>
      <c r="Q1035" s="49"/>
      <c r="R1035" s="49"/>
      <c r="S1035" s="8"/>
      <c r="T1035" s="49"/>
      <c r="U1035" s="8">
        <f t="shared" si="56"/>
        <v>14624000</v>
      </c>
      <c r="V1035" s="8">
        <f t="shared" si="57"/>
        <v>471624000</v>
      </c>
      <c r="W1035" s="6">
        <f t="shared" si="58"/>
        <v>471624000</v>
      </c>
      <c r="X1035" s="49"/>
      <c r="Y1035" s="709"/>
    </row>
    <row r="1036" spans="1:25">
      <c r="A1036" s="382">
        <v>225</v>
      </c>
      <c r="B1036" s="447" t="s">
        <v>1066</v>
      </c>
      <c r="C1036" s="447" t="s">
        <v>1291</v>
      </c>
      <c r="D1036" s="382" t="s">
        <v>995</v>
      </c>
      <c r="E1036" s="388">
        <v>557700000</v>
      </c>
      <c r="F1036" s="388"/>
      <c r="G1036" s="8">
        <v>557700000</v>
      </c>
      <c r="H1036" s="14" t="s">
        <v>996</v>
      </c>
      <c r="I1036" s="8">
        <v>557700000</v>
      </c>
      <c r="J1036" s="49"/>
      <c r="K1036" s="49"/>
      <c r="L1036" s="49"/>
      <c r="M1036" s="8"/>
      <c r="N1036" s="49"/>
      <c r="O1036" s="49"/>
      <c r="P1036" s="8"/>
      <c r="Q1036" s="49"/>
      <c r="R1036" s="49"/>
      <c r="S1036" s="8"/>
      <c r="T1036" s="49"/>
      <c r="U1036" s="8">
        <f t="shared" si="56"/>
        <v>17846400</v>
      </c>
      <c r="V1036" s="8">
        <f t="shared" si="57"/>
        <v>575546400</v>
      </c>
      <c r="W1036" s="6">
        <f t="shared" si="58"/>
        <v>575546400</v>
      </c>
      <c r="X1036" s="49"/>
      <c r="Y1036" s="709"/>
    </row>
    <row r="1037" spans="1:25">
      <c r="A1037" s="382">
        <v>226</v>
      </c>
      <c r="B1037" s="447" t="s">
        <v>1066</v>
      </c>
      <c r="C1037" s="447" t="s">
        <v>1292</v>
      </c>
      <c r="D1037" s="382" t="s">
        <v>995</v>
      </c>
      <c r="E1037" s="388">
        <v>658400000</v>
      </c>
      <c r="F1037" s="388"/>
      <c r="G1037" s="8">
        <v>658400000</v>
      </c>
      <c r="H1037" s="14" t="s">
        <v>996</v>
      </c>
      <c r="I1037" s="8">
        <v>658400000</v>
      </c>
      <c r="J1037" s="49"/>
      <c r="K1037" s="49"/>
      <c r="L1037" s="49"/>
      <c r="M1037" s="8"/>
      <c r="N1037" s="49"/>
      <c r="O1037" s="49"/>
      <c r="P1037" s="8"/>
      <c r="Q1037" s="49"/>
      <c r="R1037" s="49"/>
      <c r="S1037" s="8"/>
      <c r="T1037" s="49"/>
      <c r="U1037" s="8">
        <f t="shared" si="56"/>
        <v>21068800</v>
      </c>
      <c r="V1037" s="8">
        <f t="shared" si="57"/>
        <v>679468800</v>
      </c>
      <c r="W1037" s="6">
        <f t="shared" si="58"/>
        <v>679468800</v>
      </c>
      <c r="X1037" s="49"/>
      <c r="Y1037" s="709"/>
    </row>
    <row r="1038" spans="1:25">
      <c r="A1038" s="382">
        <v>227</v>
      </c>
      <c r="B1038" s="447" t="s">
        <v>1066</v>
      </c>
      <c r="C1038" s="447" t="s">
        <v>1293</v>
      </c>
      <c r="D1038" s="382" t="s">
        <v>995</v>
      </c>
      <c r="E1038" s="388">
        <v>759100000</v>
      </c>
      <c r="F1038" s="388"/>
      <c r="G1038" s="8">
        <v>759100000</v>
      </c>
      <c r="H1038" s="14" t="s">
        <v>996</v>
      </c>
      <c r="I1038" s="8">
        <v>759100000</v>
      </c>
      <c r="J1038" s="49"/>
      <c r="K1038" s="49"/>
      <c r="L1038" s="49"/>
      <c r="M1038" s="8"/>
      <c r="N1038" s="49"/>
      <c r="O1038" s="49"/>
      <c r="P1038" s="8"/>
      <c r="Q1038" s="49"/>
      <c r="R1038" s="49"/>
      <c r="S1038" s="8"/>
      <c r="T1038" s="49"/>
      <c r="U1038" s="8">
        <f t="shared" si="56"/>
        <v>24291200</v>
      </c>
      <c r="V1038" s="8">
        <f t="shared" si="57"/>
        <v>783391200</v>
      </c>
      <c r="W1038" s="6">
        <f t="shared" si="58"/>
        <v>783391200</v>
      </c>
      <c r="X1038" s="49"/>
      <c r="Y1038" s="709"/>
    </row>
    <row r="1039" spans="1:25">
      <c r="A1039" s="382">
        <v>228</v>
      </c>
      <c r="B1039" s="447" t="s">
        <v>1066</v>
      </c>
      <c r="C1039" s="447" t="s">
        <v>1294</v>
      </c>
      <c r="D1039" s="382" t="s">
        <v>995</v>
      </c>
      <c r="E1039" s="388">
        <v>859800000</v>
      </c>
      <c r="F1039" s="388"/>
      <c r="G1039" s="8">
        <v>859800000</v>
      </c>
      <c r="H1039" s="14" t="s">
        <v>996</v>
      </c>
      <c r="I1039" s="8">
        <v>859800000</v>
      </c>
      <c r="J1039" s="49"/>
      <c r="K1039" s="49"/>
      <c r="L1039" s="49"/>
      <c r="M1039" s="8"/>
      <c r="N1039" s="49"/>
      <c r="O1039" s="49"/>
      <c r="P1039" s="8"/>
      <c r="Q1039" s="49"/>
      <c r="R1039" s="49"/>
      <c r="S1039" s="8"/>
      <c r="T1039" s="49"/>
      <c r="U1039" s="8">
        <f t="shared" si="56"/>
        <v>27513600</v>
      </c>
      <c r="V1039" s="8">
        <f t="shared" si="57"/>
        <v>887313600</v>
      </c>
      <c r="W1039" s="6">
        <f t="shared" si="58"/>
        <v>887313600</v>
      </c>
      <c r="X1039" s="49"/>
      <c r="Y1039" s="709"/>
    </row>
    <row r="1040" spans="1:25">
      <c r="A1040" s="382">
        <v>229</v>
      </c>
      <c r="B1040" s="447" t="s">
        <v>1066</v>
      </c>
      <c r="C1040" s="447" t="s">
        <v>1295</v>
      </c>
      <c r="D1040" s="382" t="s">
        <v>995</v>
      </c>
      <c r="E1040" s="388">
        <v>960500000</v>
      </c>
      <c r="F1040" s="388"/>
      <c r="G1040" s="8">
        <v>960500000</v>
      </c>
      <c r="H1040" s="14" t="s">
        <v>996</v>
      </c>
      <c r="I1040" s="8">
        <v>960500000</v>
      </c>
      <c r="J1040" s="49"/>
      <c r="K1040" s="49"/>
      <c r="L1040" s="49"/>
      <c r="M1040" s="8"/>
      <c r="N1040" s="49"/>
      <c r="O1040" s="49"/>
      <c r="P1040" s="8"/>
      <c r="Q1040" s="49"/>
      <c r="R1040" s="49"/>
      <c r="S1040" s="8"/>
      <c r="T1040" s="49"/>
      <c r="U1040" s="8">
        <f t="shared" si="56"/>
        <v>30736000</v>
      </c>
      <c r="V1040" s="8">
        <f t="shared" si="57"/>
        <v>991236000</v>
      </c>
      <c r="W1040" s="6">
        <f t="shared" si="58"/>
        <v>991236000</v>
      </c>
      <c r="X1040" s="49"/>
      <c r="Y1040" s="709"/>
    </row>
    <row r="1041" spans="1:25">
      <c r="A1041" s="382">
        <v>230</v>
      </c>
      <c r="B1041" s="447" t="s">
        <v>1066</v>
      </c>
      <c r="C1041" s="447" t="s">
        <v>1296</v>
      </c>
      <c r="D1041" s="382" t="s">
        <v>995</v>
      </c>
      <c r="E1041" s="388">
        <v>1061100000</v>
      </c>
      <c r="F1041" s="388"/>
      <c r="G1041" s="8">
        <v>1061100000</v>
      </c>
      <c r="H1041" s="14" t="s">
        <v>996</v>
      </c>
      <c r="I1041" s="8">
        <v>1061100000</v>
      </c>
      <c r="J1041" s="49"/>
      <c r="K1041" s="49"/>
      <c r="L1041" s="49"/>
      <c r="M1041" s="8"/>
      <c r="N1041" s="49"/>
      <c r="O1041" s="49"/>
      <c r="P1041" s="8"/>
      <c r="Q1041" s="49"/>
      <c r="R1041" s="49"/>
      <c r="S1041" s="8"/>
      <c r="T1041" s="49"/>
      <c r="U1041" s="8">
        <f t="shared" si="56"/>
        <v>33955200</v>
      </c>
      <c r="V1041" s="8">
        <f t="shared" si="57"/>
        <v>1095055200</v>
      </c>
      <c r="W1041" s="6">
        <f t="shared" si="58"/>
        <v>1095055200</v>
      </c>
      <c r="X1041" s="49"/>
      <c r="Y1041" s="709"/>
    </row>
    <row r="1042" spans="1:25">
      <c r="A1042" s="382">
        <v>231</v>
      </c>
      <c r="B1042" s="447" t="s">
        <v>1066</v>
      </c>
      <c r="C1042" s="447" t="s">
        <v>1297</v>
      </c>
      <c r="D1042" s="382" t="s">
        <v>995</v>
      </c>
      <c r="E1042" s="388">
        <v>1161800000</v>
      </c>
      <c r="F1042" s="388"/>
      <c r="G1042" s="8">
        <v>1161800000</v>
      </c>
      <c r="H1042" s="14" t="s">
        <v>996</v>
      </c>
      <c r="I1042" s="8">
        <v>1161800000</v>
      </c>
      <c r="J1042" s="49"/>
      <c r="K1042" s="49"/>
      <c r="L1042" s="49"/>
      <c r="M1042" s="8"/>
      <c r="N1042" s="49"/>
      <c r="O1042" s="49"/>
      <c r="P1042" s="8"/>
      <c r="Q1042" s="49"/>
      <c r="R1042" s="49"/>
      <c r="S1042" s="8"/>
      <c r="T1042" s="49"/>
      <c r="U1042" s="8">
        <f t="shared" si="56"/>
        <v>37177600</v>
      </c>
      <c r="V1042" s="8">
        <f t="shared" si="57"/>
        <v>1198977600</v>
      </c>
      <c r="W1042" s="6">
        <f t="shared" si="58"/>
        <v>1198977600</v>
      </c>
      <c r="X1042" s="49"/>
      <c r="Y1042" s="709"/>
    </row>
    <row r="1043" spans="1:25">
      <c r="A1043" s="382">
        <v>232</v>
      </c>
      <c r="B1043" s="447" t="s">
        <v>1066</v>
      </c>
      <c r="C1043" s="447" t="s">
        <v>1298</v>
      </c>
      <c r="D1043" s="382" t="s">
        <v>995</v>
      </c>
      <c r="E1043" s="388">
        <v>166000000</v>
      </c>
      <c r="F1043" s="388"/>
      <c r="G1043" s="8">
        <v>166000000</v>
      </c>
      <c r="H1043" s="14" t="s">
        <v>996</v>
      </c>
      <c r="I1043" s="8">
        <v>166000000</v>
      </c>
      <c r="J1043" s="49"/>
      <c r="K1043" s="49"/>
      <c r="L1043" s="49"/>
      <c r="M1043" s="8"/>
      <c r="N1043" s="49"/>
      <c r="O1043" s="49"/>
      <c r="P1043" s="8"/>
      <c r="Q1043" s="49"/>
      <c r="R1043" s="49"/>
      <c r="S1043" s="8"/>
      <c r="T1043" s="49"/>
      <c r="U1043" s="8">
        <f t="shared" si="56"/>
        <v>5312000</v>
      </c>
      <c r="V1043" s="8">
        <f t="shared" si="57"/>
        <v>171312000</v>
      </c>
      <c r="W1043" s="6">
        <f t="shared" si="58"/>
        <v>171312000</v>
      </c>
      <c r="X1043" s="49"/>
      <c r="Y1043" s="709"/>
    </row>
    <row r="1044" spans="1:25">
      <c r="A1044" s="382">
        <v>233</v>
      </c>
      <c r="B1044" s="447" t="s">
        <v>1066</v>
      </c>
      <c r="C1044" s="447" t="s">
        <v>1299</v>
      </c>
      <c r="D1044" s="382" t="s">
        <v>995</v>
      </c>
      <c r="E1044" s="388">
        <v>273900000</v>
      </c>
      <c r="F1044" s="388"/>
      <c r="G1044" s="8">
        <v>273900000</v>
      </c>
      <c r="H1044" s="14" t="s">
        <v>996</v>
      </c>
      <c r="I1044" s="8">
        <v>273900000</v>
      </c>
      <c r="J1044" s="49"/>
      <c r="K1044" s="49"/>
      <c r="L1044" s="49"/>
      <c r="M1044" s="8"/>
      <c r="N1044" s="49"/>
      <c r="O1044" s="49"/>
      <c r="P1044" s="8"/>
      <c r="Q1044" s="49"/>
      <c r="R1044" s="49"/>
      <c r="S1044" s="8"/>
      <c r="T1044" s="49"/>
      <c r="U1044" s="8">
        <f t="shared" si="56"/>
        <v>8764800</v>
      </c>
      <c r="V1044" s="8">
        <f t="shared" si="57"/>
        <v>282664800</v>
      </c>
      <c r="W1044" s="6">
        <f t="shared" si="58"/>
        <v>282664800</v>
      </c>
      <c r="X1044" s="49"/>
      <c r="Y1044" s="709"/>
    </row>
    <row r="1045" spans="1:25">
      <c r="A1045" s="382">
        <v>234</v>
      </c>
      <c r="B1045" s="447" t="s">
        <v>1066</v>
      </c>
      <c r="C1045" s="447" t="s">
        <v>1300</v>
      </c>
      <c r="D1045" s="382" t="s">
        <v>995</v>
      </c>
      <c r="E1045" s="388">
        <v>381800000</v>
      </c>
      <c r="F1045" s="388"/>
      <c r="G1045" s="8">
        <v>381800000</v>
      </c>
      <c r="H1045" s="14" t="s">
        <v>996</v>
      </c>
      <c r="I1045" s="8">
        <v>381800000</v>
      </c>
      <c r="J1045" s="49"/>
      <c r="K1045" s="49"/>
      <c r="L1045" s="49"/>
      <c r="M1045" s="8"/>
      <c r="N1045" s="49"/>
      <c r="O1045" s="49"/>
      <c r="P1045" s="8"/>
      <c r="Q1045" s="49"/>
      <c r="R1045" s="49"/>
      <c r="S1045" s="8"/>
      <c r="T1045" s="49"/>
      <c r="U1045" s="8">
        <f t="shared" si="56"/>
        <v>12217600</v>
      </c>
      <c r="V1045" s="8">
        <f t="shared" si="57"/>
        <v>394017600</v>
      </c>
      <c r="W1045" s="6">
        <f t="shared" si="58"/>
        <v>394017600</v>
      </c>
      <c r="X1045" s="49"/>
      <c r="Y1045" s="709"/>
    </row>
    <row r="1046" spans="1:25">
      <c r="A1046" s="382">
        <v>235</v>
      </c>
      <c r="B1046" s="447" t="s">
        <v>1066</v>
      </c>
      <c r="C1046" s="447" t="s">
        <v>1301</v>
      </c>
      <c r="D1046" s="382" t="s">
        <v>995</v>
      </c>
      <c r="E1046" s="388">
        <v>489700000</v>
      </c>
      <c r="F1046" s="388"/>
      <c r="G1046" s="8">
        <v>489700000</v>
      </c>
      <c r="H1046" s="14" t="s">
        <v>996</v>
      </c>
      <c r="I1046" s="8">
        <v>489700000</v>
      </c>
      <c r="J1046" s="49"/>
      <c r="K1046" s="49"/>
      <c r="L1046" s="49"/>
      <c r="M1046" s="8"/>
      <c r="N1046" s="49"/>
      <c r="O1046" s="49"/>
      <c r="P1046" s="8"/>
      <c r="Q1046" s="49"/>
      <c r="R1046" s="49"/>
      <c r="S1046" s="8"/>
      <c r="T1046" s="49"/>
      <c r="U1046" s="8">
        <f t="shared" si="56"/>
        <v>15670400</v>
      </c>
      <c r="V1046" s="8">
        <f t="shared" si="57"/>
        <v>505370400</v>
      </c>
      <c r="W1046" s="6">
        <f t="shared" si="58"/>
        <v>505370400</v>
      </c>
      <c r="X1046" s="49"/>
      <c r="Y1046" s="709"/>
    </row>
    <row r="1047" spans="1:25">
      <c r="A1047" s="382">
        <v>236</v>
      </c>
      <c r="B1047" s="447" t="s">
        <v>1066</v>
      </c>
      <c r="C1047" s="447" t="s">
        <v>1302</v>
      </c>
      <c r="D1047" s="382" t="s">
        <v>995</v>
      </c>
      <c r="E1047" s="388">
        <v>597600000</v>
      </c>
      <c r="F1047" s="388"/>
      <c r="G1047" s="8">
        <v>597600000</v>
      </c>
      <c r="H1047" s="14" t="s">
        <v>996</v>
      </c>
      <c r="I1047" s="8">
        <v>597600000</v>
      </c>
      <c r="J1047" s="49"/>
      <c r="K1047" s="49"/>
      <c r="L1047" s="49"/>
      <c r="M1047" s="8"/>
      <c r="N1047" s="49"/>
      <c r="O1047" s="49"/>
      <c r="P1047" s="8"/>
      <c r="Q1047" s="49"/>
      <c r="R1047" s="49"/>
      <c r="S1047" s="8"/>
      <c r="T1047" s="49"/>
      <c r="U1047" s="8">
        <f t="shared" si="56"/>
        <v>19123200</v>
      </c>
      <c r="V1047" s="8">
        <f t="shared" si="57"/>
        <v>616723200</v>
      </c>
      <c r="W1047" s="6">
        <f t="shared" si="58"/>
        <v>616723200</v>
      </c>
      <c r="X1047" s="49"/>
      <c r="Y1047" s="709"/>
    </row>
    <row r="1048" spans="1:25">
      <c r="A1048" s="382">
        <v>237</v>
      </c>
      <c r="B1048" s="447" t="s">
        <v>1066</v>
      </c>
      <c r="C1048" s="447" t="s">
        <v>1303</v>
      </c>
      <c r="D1048" s="382" t="s">
        <v>995</v>
      </c>
      <c r="E1048" s="388">
        <v>705400000</v>
      </c>
      <c r="F1048" s="388"/>
      <c r="G1048" s="8">
        <v>705400000</v>
      </c>
      <c r="H1048" s="14" t="s">
        <v>996</v>
      </c>
      <c r="I1048" s="8">
        <v>705400000</v>
      </c>
      <c r="J1048" s="49"/>
      <c r="K1048" s="49"/>
      <c r="L1048" s="49"/>
      <c r="M1048" s="8"/>
      <c r="N1048" s="49"/>
      <c r="O1048" s="49"/>
      <c r="P1048" s="8"/>
      <c r="Q1048" s="49"/>
      <c r="R1048" s="49"/>
      <c r="S1048" s="8"/>
      <c r="T1048" s="49"/>
      <c r="U1048" s="8">
        <f t="shared" si="56"/>
        <v>22572800</v>
      </c>
      <c r="V1048" s="8">
        <f t="shared" si="57"/>
        <v>727972800</v>
      </c>
      <c r="W1048" s="6">
        <f t="shared" si="58"/>
        <v>727972800</v>
      </c>
      <c r="X1048" s="49"/>
      <c r="Y1048" s="709"/>
    </row>
    <row r="1049" spans="1:25">
      <c r="A1049" s="382">
        <v>238</v>
      </c>
      <c r="B1049" s="447" t="s">
        <v>1066</v>
      </c>
      <c r="C1049" s="447" t="s">
        <v>1304</v>
      </c>
      <c r="D1049" s="382" t="s">
        <v>995</v>
      </c>
      <c r="E1049" s="388">
        <v>813300000</v>
      </c>
      <c r="F1049" s="388"/>
      <c r="G1049" s="8">
        <v>813300000</v>
      </c>
      <c r="H1049" s="14" t="s">
        <v>996</v>
      </c>
      <c r="I1049" s="8">
        <v>813300000</v>
      </c>
      <c r="J1049" s="49"/>
      <c r="K1049" s="49"/>
      <c r="L1049" s="49"/>
      <c r="M1049" s="8"/>
      <c r="N1049" s="49"/>
      <c r="O1049" s="49"/>
      <c r="P1049" s="8"/>
      <c r="Q1049" s="49"/>
      <c r="R1049" s="49"/>
      <c r="S1049" s="8"/>
      <c r="T1049" s="49"/>
      <c r="U1049" s="8">
        <f t="shared" si="56"/>
        <v>26025600</v>
      </c>
      <c r="V1049" s="8">
        <f t="shared" si="57"/>
        <v>839325600</v>
      </c>
      <c r="W1049" s="6">
        <f t="shared" si="58"/>
        <v>839325600</v>
      </c>
      <c r="X1049" s="49"/>
      <c r="Y1049" s="709"/>
    </row>
    <row r="1050" spans="1:25">
      <c r="A1050" s="382">
        <v>239</v>
      </c>
      <c r="B1050" s="447" t="s">
        <v>1066</v>
      </c>
      <c r="C1050" s="447" t="s">
        <v>1305</v>
      </c>
      <c r="D1050" s="382" t="s">
        <v>995</v>
      </c>
      <c r="E1050" s="388">
        <v>921200000</v>
      </c>
      <c r="F1050" s="388"/>
      <c r="G1050" s="8">
        <v>921200000</v>
      </c>
      <c r="H1050" s="14" t="s">
        <v>996</v>
      </c>
      <c r="I1050" s="8">
        <v>921200000</v>
      </c>
      <c r="J1050" s="49"/>
      <c r="K1050" s="49"/>
      <c r="L1050" s="49"/>
      <c r="M1050" s="8"/>
      <c r="N1050" s="49"/>
      <c r="O1050" s="49"/>
      <c r="P1050" s="8"/>
      <c r="Q1050" s="49"/>
      <c r="R1050" s="49"/>
      <c r="S1050" s="8"/>
      <c r="T1050" s="49"/>
      <c r="U1050" s="8">
        <f t="shared" si="56"/>
        <v>29478400</v>
      </c>
      <c r="V1050" s="8">
        <f t="shared" si="57"/>
        <v>950678400</v>
      </c>
      <c r="W1050" s="6">
        <f t="shared" si="58"/>
        <v>950678400</v>
      </c>
      <c r="X1050" s="49"/>
      <c r="Y1050" s="709"/>
    </row>
    <row r="1051" spans="1:25">
      <c r="A1051" s="382">
        <v>240</v>
      </c>
      <c r="B1051" s="447" t="s">
        <v>1066</v>
      </c>
      <c r="C1051" s="447" t="s">
        <v>1306</v>
      </c>
      <c r="D1051" s="382" t="s">
        <v>995</v>
      </c>
      <c r="E1051" s="388">
        <v>1029100000</v>
      </c>
      <c r="F1051" s="388"/>
      <c r="G1051" s="8">
        <v>1029100000</v>
      </c>
      <c r="H1051" s="14" t="s">
        <v>996</v>
      </c>
      <c r="I1051" s="8">
        <v>1029100000</v>
      </c>
      <c r="J1051" s="49"/>
      <c r="K1051" s="49"/>
      <c r="L1051" s="49"/>
      <c r="M1051" s="8"/>
      <c r="N1051" s="49"/>
      <c r="O1051" s="49"/>
      <c r="P1051" s="8"/>
      <c r="Q1051" s="49"/>
      <c r="R1051" s="49"/>
      <c r="S1051" s="8"/>
      <c r="T1051" s="49"/>
      <c r="U1051" s="8">
        <f t="shared" si="56"/>
        <v>32931200</v>
      </c>
      <c r="V1051" s="8">
        <f t="shared" si="57"/>
        <v>1062031200</v>
      </c>
      <c r="W1051" s="6">
        <f t="shared" si="58"/>
        <v>1062031200</v>
      </c>
      <c r="X1051" s="49"/>
      <c r="Y1051" s="709"/>
    </row>
    <row r="1052" spans="1:25">
      <c r="A1052" s="382">
        <v>241</v>
      </c>
      <c r="B1052" s="447" t="s">
        <v>1066</v>
      </c>
      <c r="C1052" s="447" t="s">
        <v>1307</v>
      </c>
      <c r="D1052" s="382" t="s">
        <v>995</v>
      </c>
      <c r="E1052" s="388">
        <v>1136900000</v>
      </c>
      <c r="F1052" s="388"/>
      <c r="G1052" s="8">
        <v>1136900000</v>
      </c>
      <c r="H1052" s="14" t="s">
        <v>996</v>
      </c>
      <c r="I1052" s="8">
        <v>1136900000</v>
      </c>
      <c r="J1052" s="49"/>
      <c r="K1052" s="49"/>
      <c r="L1052" s="49"/>
      <c r="M1052" s="8"/>
      <c r="N1052" s="49"/>
      <c r="O1052" s="49"/>
      <c r="P1052" s="8"/>
      <c r="Q1052" s="49"/>
      <c r="R1052" s="49"/>
      <c r="S1052" s="8"/>
      <c r="T1052" s="49"/>
      <c r="U1052" s="8">
        <f t="shared" si="56"/>
        <v>36380800</v>
      </c>
      <c r="V1052" s="8">
        <f t="shared" si="57"/>
        <v>1173280800</v>
      </c>
      <c r="W1052" s="6">
        <f t="shared" si="58"/>
        <v>1173280800</v>
      </c>
      <c r="X1052" s="49"/>
      <c r="Y1052" s="709"/>
    </row>
    <row r="1053" spans="1:25">
      <c r="A1053" s="382">
        <v>242</v>
      </c>
      <c r="B1053" s="447" t="s">
        <v>1066</v>
      </c>
      <c r="C1053" s="447" t="s">
        <v>1308</v>
      </c>
      <c r="D1053" s="382" t="s">
        <v>995</v>
      </c>
      <c r="E1053" s="388">
        <v>1244800000</v>
      </c>
      <c r="F1053" s="388"/>
      <c r="G1053" s="8">
        <v>1244800000</v>
      </c>
      <c r="H1053" s="14" t="s">
        <v>996</v>
      </c>
      <c r="I1053" s="8">
        <v>1244800000</v>
      </c>
      <c r="J1053" s="49"/>
      <c r="K1053" s="49"/>
      <c r="L1053" s="49"/>
      <c r="M1053" s="8"/>
      <c r="N1053" s="49"/>
      <c r="O1053" s="49"/>
      <c r="P1053" s="8"/>
      <c r="Q1053" s="49"/>
      <c r="R1053" s="49"/>
      <c r="S1053" s="8"/>
      <c r="T1053" s="49"/>
      <c r="U1053" s="8">
        <f t="shared" si="56"/>
        <v>39833600</v>
      </c>
      <c r="V1053" s="8">
        <f t="shared" si="57"/>
        <v>1284633600</v>
      </c>
      <c r="W1053" s="6">
        <f t="shared" si="58"/>
        <v>1284633600</v>
      </c>
      <c r="X1053" s="49"/>
      <c r="Y1053" s="709"/>
    </row>
    <row r="1054" spans="1:25">
      <c r="A1054" s="382" t="s">
        <v>1310</v>
      </c>
      <c r="B1054" s="1096" t="s">
        <v>6558</v>
      </c>
      <c r="C1054" s="447"/>
      <c r="D1054" s="382"/>
      <c r="E1054" s="1097"/>
      <c r="F1054" s="388"/>
      <c r="G1054" s="6"/>
      <c r="H1054" s="14" t="s">
        <v>25</v>
      </c>
      <c r="I1054" s="6"/>
      <c r="J1054" s="49"/>
      <c r="K1054" s="49"/>
      <c r="L1054" s="49"/>
      <c r="M1054" s="8"/>
      <c r="N1054" s="49"/>
      <c r="O1054" s="49"/>
      <c r="P1054" s="8"/>
      <c r="Q1054" s="49"/>
      <c r="R1054" s="49"/>
      <c r="S1054" s="8"/>
      <c r="T1054" s="49"/>
      <c r="U1054" s="8"/>
      <c r="V1054" s="8"/>
      <c r="W1054" s="6"/>
      <c r="X1054" s="49"/>
      <c r="Y1054" s="709"/>
    </row>
    <row r="1055" spans="1:25">
      <c r="A1055" s="382">
        <v>1</v>
      </c>
      <c r="B1055" s="447" t="s">
        <v>1066</v>
      </c>
      <c r="C1055" s="447" t="s">
        <v>1311</v>
      </c>
      <c r="D1055" s="382" t="s">
        <v>995</v>
      </c>
      <c r="E1055" s="388">
        <v>117600000</v>
      </c>
      <c r="F1055" s="388"/>
      <c r="G1055" s="8">
        <v>117600000</v>
      </c>
      <c r="H1055" s="14" t="s">
        <v>996</v>
      </c>
      <c r="I1055" s="8">
        <v>117600000</v>
      </c>
      <c r="J1055" s="49"/>
      <c r="K1055" s="49"/>
      <c r="L1055" s="49"/>
      <c r="M1055" s="8"/>
      <c r="N1055" s="49"/>
      <c r="O1055" s="49"/>
      <c r="P1055" s="8"/>
      <c r="Q1055" s="49"/>
      <c r="R1055" s="49"/>
      <c r="S1055" s="8"/>
      <c r="T1055" s="49"/>
      <c r="U1055" s="8">
        <f t="shared" ref="U1055:U1086" si="59">+I1055*0.032</f>
        <v>3763200</v>
      </c>
      <c r="V1055" s="8">
        <f t="shared" ref="V1055:V1086" si="60">+I1055+U1055</f>
        <v>121363200</v>
      </c>
      <c r="W1055" s="6">
        <f t="shared" ref="W1055:W1118" si="61">ROUNDUP(V1055,-2)</f>
        <v>121363200</v>
      </c>
      <c r="X1055" s="49"/>
      <c r="Y1055" s="709"/>
    </row>
    <row r="1056" spans="1:25">
      <c r="A1056" s="382">
        <v>2</v>
      </c>
      <c r="B1056" s="447" t="s">
        <v>1066</v>
      </c>
      <c r="C1056" s="447" t="s">
        <v>1312</v>
      </c>
      <c r="D1056" s="382" t="s">
        <v>995</v>
      </c>
      <c r="E1056" s="388">
        <v>155100000</v>
      </c>
      <c r="F1056" s="388"/>
      <c r="G1056" s="8">
        <v>155100000</v>
      </c>
      <c r="H1056" s="14" t="s">
        <v>996</v>
      </c>
      <c r="I1056" s="8">
        <v>155100000</v>
      </c>
      <c r="J1056" s="49"/>
      <c r="K1056" s="49"/>
      <c r="L1056" s="49"/>
      <c r="M1056" s="8"/>
      <c r="N1056" s="49"/>
      <c r="O1056" s="49"/>
      <c r="P1056" s="8"/>
      <c r="Q1056" s="49"/>
      <c r="R1056" s="49"/>
      <c r="S1056" s="8"/>
      <c r="T1056" s="49"/>
      <c r="U1056" s="8">
        <f t="shared" si="59"/>
        <v>4963200</v>
      </c>
      <c r="V1056" s="8">
        <f t="shared" si="60"/>
        <v>160063200</v>
      </c>
      <c r="W1056" s="6">
        <f t="shared" si="61"/>
        <v>160063200</v>
      </c>
      <c r="X1056" s="49"/>
      <c r="Y1056" s="709"/>
    </row>
    <row r="1057" spans="1:25">
      <c r="A1057" s="382">
        <v>3</v>
      </c>
      <c r="B1057" s="447" t="s">
        <v>1066</v>
      </c>
      <c r="C1057" s="447" t="s">
        <v>1313</v>
      </c>
      <c r="D1057" s="382" t="s">
        <v>995</v>
      </c>
      <c r="E1057" s="388">
        <v>192600000</v>
      </c>
      <c r="F1057" s="388"/>
      <c r="G1057" s="8">
        <v>192600000</v>
      </c>
      <c r="H1057" s="14" t="s">
        <v>996</v>
      </c>
      <c r="I1057" s="8">
        <v>192600000</v>
      </c>
      <c r="J1057" s="49"/>
      <c r="K1057" s="49"/>
      <c r="L1057" s="49"/>
      <c r="M1057" s="8"/>
      <c r="N1057" s="49"/>
      <c r="O1057" s="49"/>
      <c r="P1057" s="8"/>
      <c r="Q1057" s="49"/>
      <c r="R1057" s="49"/>
      <c r="S1057" s="8"/>
      <c r="T1057" s="49"/>
      <c r="U1057" s="8">
        <f t="shared" si="59"/>
        <v>6163200</v>
      </c>
      <c r="V1057" s="8">
        <f t="shared" si="60"/>
        <v>198763200</v>
      </c>
      <c r="W1057" s="6">
        <f t="shared" si="61"/>
        <v>198763200</v>
      </c>
      <c r="X1057" s="49"/>
      <c r="Y1057" s="709"/>
    </row>
    <row r="1058" spans="1:25">
      <c r="A1058" s="382">
        <v>4</v>
      </c>
      <c r="B1058" s="447" t="s">
        <v>1066</v>
      </c>
      <c r="C1058" s="447" t="s">
        <v>1314</v>
      </c>
      <c r="D1058" s="382" t="s">
        <v>995</v>
      </c>
      <c r="E1058" s="388">
        <v>230100000</v>
      </c>
      <c r="F1058" s="388"/>
      <c r="G1058" s="8">
        <v>230100000</v>
      </c>
      <c r="H1058" s="14" t="s">
        <v>996</v>
      </c>
      <c r="I1058" s="8">
        <v>230100000</v>
      </c>
      <c r="J1058" s="49"/>
      <c r="K1058" s="49"/>
      <c r="L1058" s="49"/>
      <c r="M1058" s="8"/>
      <c r="N1058" s="49"/>
      <c r="O1058" s="49"/>
      <c r="P1058" s="8"/>
      <c r="Q1058" s="49"/>
      <c r="R1058" s="49"/>
      <c r="S1058" s="8"/>
      <c r="T1058" s="49"/>
      <c r="U1058" s="8">
        <f t="shared" si="59"/>
        <v>7363200</v>
      </c>
      <c r="V1058" s="8">
        <f t="shared" si="60"/>
        <v>237463200</v>
      </c>
      <c r="W1058" s="6">
        <f t="shared" si="61"/>
        <v>237463200</v>
      </c>
      <c r="X1058" s="49"/>
      <c r="Y1058" s="709"/>
    </row>
    <row r="1059" spans="1:25">
      <c r="A1059" s="382">
        <v>5</v>
      </c>
      <c r="B1059" s="447" t="s">
        <v>1066</v>
      </c>
      <c r="C1059" s="447" t="s">
        <v>1315</v>
      </c>
      <c r="D1059" s="382" t="s">
        <v>995</v>
      </c>
      <c r="E1059" s="388">
        <v>132400000</v>
      </c>
      <c r="F1059" s="388"/>
      <c r="G1059" s="8">
        <v>132400000</v>
      </c>
      <c r="H1059" s="14" t="s">
        <v>996</v>
      </c>
      <c r="I1059" s="8">
        <v>132400000</v>
      </c>
      <c r="J1059" s="49"/>
      <c r="K1059" s="49"/>
      <c r="L1059" s="49"/>
      <c r="M1059" s="8"/>
      <c r="N1059" s="49"/>
      <c r="O1059" s="49"/>
      <c r="P1059" s="8"/>
      <c r="Q1059" s="49"/>
      <c r="R1059" s="49"/>
      <c r="S1059" s="8"/>
      <c r="T1059" s="49"/>
      <c r="U1059" s="8">
        <f t="shared" si="59"/>
        <v>4236800</v>
      </c>
      <c r="V1059" s="8">
        <f t="shared" si="60"/>
        <v>136636800</v>
      </c>
      <c r="W1059" s="6">
        <f t="shared" si="61"/>
        <v>136636800</v>
      </c>
      <c r="X1059" s="49"/>
      <c r="Y1059" s="709"/>
    </row>
    <row r="1060" spans="1:25">
      <c r="A1060" s="382">
        <v>6</v>
      </c>
      <c r="B1060" s="447" t="s">
        <v>1066</v>
      </c>
      <c r="C1060" s="447" t="s">
        <v>1316</v>
      </c>
      <c r="D1060" s="382" t="s">
        <v>995</v>
      </c>
      <c r="E1060" s="388">
        <v>174500000</v>
      </c>
      <c r="F1060" s="388"/>
      <c r="G1060" s="8">
        <v>174500000</v>
      </c>
      <c r="H1060" s="14" t="s">
        <v>996</v>
      </c>
      <c r="I1060" s="8">
        <v>174500000</v>
      </c>
      <c r="J1060" s="49"/>
      <c r="K1060" s="49"/>
      <c r="L1060" s="49"/>
      <c r="M1060" s="8"/>
      <c r="N1060" s="49"/>
      <c r="O1060" s="49"/>
      <c r="P1060" s="8"/>
      <c r="Q1060" s="49"/>
      <c r="R1060" s="49"/>
      <c r="S1060" s="8"/>
      <c r="T1060" s="49"/>
      <c r="U1060" s="8">
        <f t="shared" si="59"/>
        <v>5584000</v>
      </c>
      <c r="V1060" s="8">
        <f t="shared" si="60"/>
        <v>180084000</v>
      </c>
      <c r="W1060" s="6">
        <f t="shared" si="61"/>
        <v>180084000</v>
      </c>
      <c r="X1060" s="49"/>
      <c r="Y1060" s="709"/>
    </row>
    <row r="1061" spans="1:25">
      <c r="A1061" s="382">
        <v>7</v>
      </c>
      <c r="B1061" s="447" t="s">
        <v>1066</v>
      </c>
      <c r="C1061" s="447" t="s">
        <v>1317</v>
      </c>
      <c r="D1061" s="382" t="s">
        <v>995</v>
      </c>
      <c r="E1061" s="388">
        <v>216700000</v>
      </c>
      <c r="F1061" s="388"/>
      <c r="G1061" s="8">
        <v>216700000</v>
      </c>
      <c r="H1061" s="14" t="s">
        <v>996</v>
      </c>
      <c r="I1061" s="8">
        <v>216700000</v>
      </c>
      <c r="J1061" s="49"/>
      <c r="K1061" s="49"/>
      <c r="L1061" s="49"/>
      <c r="M1061" s="8"/>
      <c r="N1061" s="49"/>
      <c r="O1061" s="49"/>
      <c r="P1061" s="8"/>
      <c r="Q1061" s="49"/>
      <c r="R1061" s="49"/>
      <c r="S1061" s="8"/>
      <c r="T1061" s="49"/>
      <c r="U1061" s="8">
        <f t="shared" si="59"/>
        <v>6934400</v>
      </c>
      <c r="V1061" s="8">
        <f t="shared" si="60"/>
        <v>223634400</v>
      </c>
      <c r="W1061" s="6">
        <f t="shared" si="61"/>
        <v>223634400</v>
      </c>
      <c r="X1061" s="49"/>
      <c r="Y1061" s="709"/>
    </row>
    <row r="1062" spans="1:25">
      <c r="A1062" s="382">
        <v>8</v>
      </c>
      <c r="B1062" s="447" t="s">
        <v>1066</v>
      </c>
      <c r="C1062" s="447" t="s">
        <v>1318</v>
      </c>
      <c r="D1062" s="382" t="s">
        <v>995</v>
      </c>
      <c r="E1062" s="388">
        <v>258900000</v>
      </c>
      <c r="F1062" s="388"/>
      <c r="G1062" s="8">
        <v>258900000</v>
      </c>
      <c r="H1062" s="14" t="s">
        <v>996</v>
      </c>
      <c r="I1062" s="8">
        <v>258900000</v>
      </c>
      <c r="J1062" s="49"/>
      <c r="K1062" s="49"/>
      <c r="L1062" s="49"/>
      <c r="M1062" s="8"/>
      <c r="N1062" s="49"/>
      <c r="O1062" s="49"/>
      <c r="P1062" s="8"/>
      <c r="Q1062" s="49"/>
      <c r="R1062" s="49"/>
      <c r="S1062" s="8"/>
      <c r="T1062" s="49"/>
      <c r="U1062" s="8">
        <f t="shared" si="59"/>
        <v>8284800</v>
      </c>
      <c r="V1062" s="8">
        <f t="shared" si="60"/>
        <v>267184800</v>
      </c>
      <c r="W1062" s="6">
        <f t="shared" si="61"/>
        <v>267184800</v>
      </c>
      <c r="X1062" s="49"/>
      <c r="Y1062" s="709"/>
    </row>
    <row r="1063" spans="1:25">
      <c r="A1063" s="382">
        <v>9</v>
      </c>
      <c r="B1063" s="447" t="s">
        <v>1066</v>
      </c>
      <c r="C1063" s="447" t="s">
        <v>1319</v>
      </c>
      <c r="D1063" s="382" t="s">
        <v>995</v>
      </c>
      <c r="E1063" s="388">
        <v>147100000</v>
      </c>
      <c r="F1063" s="388"/>
      <c r="G1063" s="8">
        <v>147100000</v>
      </c>
      <c r="H1063" s="14" t="s">
        <v>996</v>
      </c>
      <c r="I1063" s="8">
        <v>147100000</v>
      </c>
      <c r="J1063" s="49"/>
      <c r="K1063" s="49"/>
      <c r="L1063" s="49"/>
      <c r="M1063" s="8"/>
      <c r="N1063" s="49"/>
      <c r="O1063" s="49"/>
      <c r="P1063" s="8"/>
      <c r="Q1063" s="49"/>
      <c r="R1063" s="49"/>
      <c r="S1063" s="8"/>
      <c r="T1063" s="49"/>
      <c r="U1063" s="8">
        <f t="shared" si="59"/>
        <v>4707200</v>
      </c>
      <c r="V1063" s="8">
        <f t="shared" si="60"/>
        <v>151807200</v>
      </c>
      <c r="W1063" s="6">
        <f t="shared" si="61"/>
        <v>151807200</v>
      </c>
      <c r="X1063" s="49"/>
      <c r="Y1063" s="709"/>
    </row>
    <row r="1064" spans="1:25">
      <c r="A1064" s="382">
        <v>10</v>
      </c>
      <c r="B1064" s="447" t="s">
        <v>1066</v>
      </c>
      <c r="C1064" s="447" t="s">
        <v>1320</v>
      </c>
      <c r="D1064" s="382" t="s">
        <v>995</v>
      </c>
      <c r="E1064" s="388">
        <v>193900000</v>
      </c>
      <c r="F1064" s="388"/>
      <c r="G1064" s="8">
        <v>193900000</v>
      </c>
      <c r="H1064" s="14" t="s">
        <v>996</v>
      </c>
      <c r="I1064" s="8">
        <v>193900000</v>
      </c>
      <c r="J1064" s="49"/>
      <c r="K1064" s="49"/>
      <c r="L1064" s="49"/>
      <c r="M1064" s="8"/>
      <c r="N1064" s="49"/>
      <c r="O1064" s="49"/>
      <c r="P1064" s="8"/>
      <c r="Q1064" s="49"/>
      <c r="R1064" s="49"/>
      <c r="S1064" s="8"/>
      <c r="T1064" s="49"/>
      <c r="U1064" s="8">
        <f t="shared" si="59"/>
        <v>6204800</v>
      </c>
      <c r="V1064" s="8">
        <f t="shared" si="60"/>
        <v>200104800</v>
      </c>
      <c r="W1064" s="6">
        <f t="shared" si="61"/>
        <v>200104800</v>
      </c>
      <c r="X1064" s="49"/>
      <c r="Y1064" s="709"/>
    </row>
    <row r="1065" spans="1:25">
      <c r="A1065" s="382">
        <v>11</v>
      </c>
      <c r="B1065" s="447" t="s">
        <v>1066</v>
      </c>
      <c r="C1065" s="447" t="s">
        <v>1321</v>
      </c>
      <c r="D1065" s="382" t="s">
        <v>995</v>
      </c>
      <c r="E1065" s="388">
        <v>240800000</v>
      </c>
      <c r="F1065" s="388"/>
      <c r="G1065" s="8">
        <v>240800000</v>
      </c>
      <c r="H1065" s="14" t="s">
        <v>996</v>
      </c>
      <c r="I1065" s="8">
        <v>240800000</v>
      </c>
      <c r="J1065" s="49"/>
      <c r="K1065" s="49"/>
      <c r="L1065" s="49"/>
      <c r="M1065" s="8"/>
      <c r="N1065" s="49"/>
      <c r="O1065" s="49"/>
      <c r="P1065" s="8"/>
      <c r="Q1065" s="49"/>
      <c r="R1065" s="49"/>
      <c r="S1065" s="8"/>
      <c r="T1065" s="49"/>
      <c r="U1065" s="8">
        <f t="shared" si="59"/>
        <v>7705600</v>
      </c>
      <c r="V1065" s="8">
        <f t="shared" si="60"/>
        <v>248505600</v>
      </c>
      <c r="W1065" s="6">
        <f t="shared" si="61"/>
        <v>248505600</v>
      </c>
      <c r="X1065" s="49"/>
      <c r="Y1065" s="709"/>
    </row>
    <row r="1066" spans="1:25">
      <c r="A1066" s="382">
        <v>12</v>
      </c>
      <c r="B1066" s="447" t="s">
        <v>1066</v>
      </c>
      <c r="C1066" s="447" t="s">
        <v>1322</v>
      </c>
      <c r="D1066" s="382" t="s">
        <v>995</v>
      </c>
      <c r="E1066" s="388">
        <v>287700000</v>
      </c>
      <c r="F1066" s="388"/>
      <c r="G1066" s="8">
        <v>287700000</v>
      </c>
      <c r="H1066" s="14" t="s">
        <v>996</v>
      </c>
      <c r="I1066" s="8">
        <v>287700000</v>
      </c>
      <c r="J1066" s="49"/>
      <c r="K1066" s="49"/>
      <c r="L1066" s="49"/>
      <c r="M1066" s="8"/>
      <c r="N1066" s="49"/>
      <c r="O1066" s="49"/>
      <c r="P1066" s="8"/>
      <c r="Q1066" s="49"/>
      <c r="R1066" s="49"/>
      <c r="S1066" s="8"/>
      <c r="T1066" s="49"/>
      <c r="U1066" s="8">
        <f t="shared" si="59"/>
        <v>9206400</v>
      </c>
      <c r="V1066" s="8">
        <f t="shared" si="60"/>
        <v>296906400</v>
      </c>
      <c r="W1066" s="6">
        <f t="shared" si="61"/>
        <v>296906400</v>
      </c>
      <c r="X1066" s="49"/>
      <c r="Y1066" s="709"/>
    </row>
    <row r="1067" spans="1:25">
      <c r="A1067" s="382">
        <v>13</v>
      </c>
      <c r="B1067" s="447" t="s">
        <v>1066</v>
      </c>
      <c r="C1067" s="447" t="s">
        <v>1323</v>
      </c>
      <c r="D1067" s="382" t="s">
        <v>995</v>
      </c>
      <c r="E1067" s="388">
        <v>161800000</v>
      </c>
      <c r="F1067" s="388"/>
      <c r="G1067" s="8">
        <v>161800000</v>
      </c>
      <c r="H1067" s="14" t="s">
        <v>996</v>
      </c>
      <c r="I1067" s="8">
        <v>161800000</v>
      </c>
      <c r="J1067" s="49"/>
      <c r="K1067" s="49"/>
      <c r="L1067" s="49"/>
      <c r="M1067" s="8"/>
      <c r="N1067" s="49"/>
      <c r="O1067" s="49"/>
      <c r="P1067" s="8"/>
      <c r="Q1067" s="49"/>
      <c r="R1067" s="49"/>
      <c r="S1067" s="8"/>
      <c r="T1067" s="49"/>
      <c r="U1067" s="8">
        <f t="shared" si="59"/>
        <v>5177600</v>
      </c>
      <c r="V1067" s="8">
        <f t="shared" si="60"/>
        <v>166977600</v>
      </c>
      <c r="W1067" s="6">
        <f t="shared" si="61"/>
        <v>166977600</v>
      </c>
      <c r="X1067" s="49"/>
      <c r="Y1067" s="709"/>
    </row>
    <row r="1068" spans="1:25">
      <c r="A1068" s="382">
        <v>14</v>
      </c>
      <c r="B1068" s="447" t="s">
        <v>1066</v>
      </c>
      <c r="C1068" s="447" t="s">
        <v>1324</v>
      </c>
      <c r="D1068" s="382" t="s">
        <v>995</v>
      </c>
      <c r="E1068" s="388">
        <v>213300000</v>
      </c>
      <c r="F1068" s="388"/>
      <c r="G1068" s="8">
        <v>213300000</v>
      </c>
      <c r="H1068" s="14" t="s">
        <v>996</v>
      </c>
      <c r="I1068" s="8">
        <v>213300000</v>
      </c>
      <c r="J1068" s="49"/>
      <c r="K1068" s="49"/>
      <c r="L1068" s="49"/>
      <c r="M1068" s="8"/>
      <c r="N1068" s="49"/>
      <c r="O1068" s="49"/>
      <c r="P1068" s="8"/>
      <c r="Q1068" s="49"/>
      <c r="R1068" s="49"/>
      <c r="S1068" s="8"/>
      <c r="T1068" s="49"/>
      <c r="U1068" s="8">
        <f t="shared" si="59"/>
        <v>6825600</v>
      </c>
      <c r="V1068" s="8">
        <f t="shared" si="60"/>
        <v>220125600</v>
      </c>
      <c r="W1068" s="6">
        <f t="shared" si="61"/>
        <v>220125600</v>
      </c>
      <c r="X1068" s="49"/>
      <c r="Y1068" s="709"/>
    </row>
    <row r="1069" spans="1:25">
      <c r="A1069" s="382">
        <v>15</v>
      </c>
      <c r="B1069" s="447" t="s">
        <v>1066</v>
      </c>
      <c r="C1069" s="447" t="s">
        <v>1325</v>
      </c>
      <c r="D1069" s="382" t="s">
        <v>995</v>
      </c>
      <c r="E1069" s="388">
        <v>264900000</v>
      </c>
      <c r="F1069" s="388"/>
      <c r="G1069" s="8">
        <v>264900000</v>
      </c>
      <c r="H1069" s="14" t="s">
        <v>996</v>
      </c>
      <c r="I1069" s="8">
        <v>264900000</v>
      </c>
      <c r="J1069" s="49"/>
      <c r="K1069" s="49"/>
      <c r="L1069" s="49"/>
      <c r="M1069" s="8"/>
      <c r="N1069" s="49"/>
      <c r="O1069" s="49"/>
      <c r="P1069" s="8"/>
      <c r="Q1069" s="49"/>
      <c r="R1069" s="49"/>
      <c r="S1069" s="8"/>
      <c r="T1069" s="49"/>
      <c r="U1069" s="8">
        <f t="shared" si="59"/>
        <v>8476800</v>
      </c>
      <c r="V1069" s="8">
        <f t="shared" si="60"/>
        <v>273376800</v>
      </c>
      <c r="W1069" s="6">
        <f t="shared" si="61"/>
        <v>273376800</v>
      </c>
      <c r="X1069" s="49"/>
      <c r="Y1069" s="709"/>
    </row>
    <row r="1070" spans="1:25">
      <c r="A1070" s="382">
        <v>16</v>
      </c>
      <c r="B1070" s="447" t="s">
        <v>1066</v>
      </c>
      <c r="C1070" s="447" t="s">
        <v>1326</v>
      </c>
      <c r="D1070" s="382" t="s">
        <v>995</v>
      </c>
      <c r="E1070" s="388">
        <v>316500000</v>
      </c>
      <c r="F1070" s="388"/>
      <c r="G1070" s="8">
        <v>316500000</v>
      </c>
      <c r="H1070" s="14" t="s">
        <v>996</v>
      </c>
      <c r="I1070" s="8">
        <v>316500000</v>
      </c>
      <c r="J1070" s="49"/>
      <c r="K1070" s="49"/>
      <c r="L1070" s="49"/>
      <c r="M1070" s="8"/>
      <c r="N1070" s="49"/>
      <c r="O1070" s="49"/>
      <c r="P1070" s="8"/>
      <c r="Q1070" s="49"/>
      <c r="R1070" s="49"/>
      <c r="S1070" s="8"/>
      <c r="T1070" s="49"/>
      <c r="U1070" s="8">
        <f t="shared" si="59"/>
        <v>10128000</v>
      </c>
      <c r="V1070" s="8">
        <f t="shared" si="60"/>
        <v>326628000</v>
      </c>
      <c r="W1070" s="6">
        <f t="shared" si="61"/>
        <v>326628000</v>
      </c>
      <c r="X1070" s="49"/>
      <c r="Y1070" s="709"/>
    </row>
    <row r="1071" spans="1:25">
      <c r="A1071" s="382">
        <v>17</v>
      </c>
      <c r="B1071" s="447" t="s">
        <v>1066</v>
      </c>
      <c r="C1071" s="447" t="s">
        <v>1327</v>
      </c>
      <c r="D1071" s="382" t="s">
        <v>995</v>
      </c>
      <c r="E1071" s="388">
        <v>176500000</v>
      </c>
      <c r="F1071" s="388"/>
      <c r="G1071" s="8">
        <v>176500000</v>
      </c>
      <c r="H1071" s="14" t="s">
        <v>996</v>
      </c>
      <c r="I1071" s="8">
        <v>176500000</v>
      </c>
      <c r="J1071" s="49"/>
      <c r="K1071" s="49"/>
      <c r="L1071" s="49"/>
      <c r="M1071" s="8"/>
      <c r="N1071" s="49"/>
      <c r="O1071" s="49"/>
      <c r="P1071" s="8"/>
      <c r="Q1071" s="49"/>
      <c r="R1071" s="49"/>
      <c r="S1071" s="8"/>
      <c r="T1071" s="49"/>
      <c r="U1071" s="8">
        <f t="shared" si="59"/>
        <v>5648000</v>
      </c>
      <c r="V1071" s="8">
        <f t="shared" si="60"/>
        <v>182148000</v>
      </c>
      <c r="W1071" s="6">
        <f t="shared" si="61"/>
        <v>182148000</v>
      </c>
      <c r="X1071" s="49"/>
      <c r="Y1071" s="709"/>
    </row>
    <row r="1072" spans="1:25">
      <c r="A1072" s="382">
        <v>18</v>
      </c>
      <c r="B1072" s="447" t="s">
        <v>1066</v>
      </c>
      <c r="C1072" s="447" t="s">
        <v>1328</v>
      </c>
      <c r="D1072" s="382" t="s">
        <v>995</v>
      </c>
      <c r="E1072" s="388">
        <v>232700000</v>
      </c>
      <c r="F1072" s="388"/>
      <c r="G1072" s="8">
        <v>232700000</v>
      </c>
      <c r="H1072" s="14" t="s">
        <v>996</v>
      </c>
      <c r="I1072" s="8">
        <v>232700000</v>
      </c>
      <c r="J1072" s="49"/>
      <c r="K1072" s="49"/>
      <c r="L1072" s="49"/>
      <c r="M1072" s="8"/>
      <c r="N1072" s="49"/>
      <c r="O1072" s="49"/>
      <c r="P1072" s="8"/>
      <c r="Q1072" s="49"/>
      <c r="R1072" s="49"/>
      <c r="S1072" s="8"/>
      <c r="T1072" s="49"/>
      <c r="U1072" s="8">
        <f t="shared" si="59"/>
        <v>7446400</v>
      </c>
      <c r="V1072" s="8">
        <f t="shared" si="60"/>
        <v>240146400</v>
      </c>
      <c r="W1072" s="6">
        <f t="shared" si="61"/>
        <v>240146400</v>
      </c>
      <c r="X1072" s="49"/>
      <c r="Y1072" s="709"/>
    </row>
    <row r="1073" spans="1:25">
      <c r="A1073" s="382">
        <v>19</v>
      </c>
      <c r="B1073" s="447" t="s">
        <v>1066</v>
      </c>
      <c r="C1073" s="447" t="s">
        <v>1329</v>
      </c>
      <c r="D1073" s="382" t="s">
        <v>995</v>
      </c>
      <c r="E1073" s="388">
        <v>289000000</v>
      </c>
      <c r="F1073" s="388"/>
      <c r="G1073" s="8">
        <v>289000000</v>
      </c>
      <c r="H1073" s="14" t="s">
        <v>996</v>
      </c>
      <c r="I1073" s="8">
        <v>289000000</v>
      </c>
      <c r="J1073" s="49"/>
      <c r="K1073" s="49"/>
      <c r="L1073" s="49"/>
      <c r="M1073" s="8"/>
      <c r="N1073" s="49"/>
      <c r="O1073" s="49"/>
      <c r="P1073" s="8"/>
      <c r="Q1073" s="49"/>
      <c r="R1073" s="49"/>
      <c r="S1073" s="8"/>
      <c r="T1073" s="49"/>
      <c r="U1073" s="8">
        <f t="shared" si="59"/>
        <v>9248000</v>
      </c>
      <c r="V1073" s="8">
        <f t="shared" si="60"/>
        <v>298248000</v>
      </c>
      <c r="W1073" s="6">
        <f t="shared" si="61"/>
        <v>298248000</v>
      </c>
      <c r="X1073" s="49"/>
      <c r="Y1073" s="709"/>
    </row>
    <row r="1074" spans="1:25">
      <c r="A1074" s="382">
        <v>20</v>
      </c>
      <c r="B1074" s="447" t="s">
        <v>1066</v>
      </c>
      <c r="C1074" s="447" t="s">
        <v>1330</v>
      </c>
      <c r="D1074" s="382" t="s">
        <v>995</v>
      </c>
      <c r="E1074" s="388">
        <v>345200000</v>
      </c>
      <c r="F1074" s="388"/>
      <c r="G1074" s="8">
        <v>345200000</v>
      </c>
      <c r="H1074" s="14" t="s">
        <v>996</v>
      </c>
      <c r="I1074" s="8">
        <v>345200000</v>
      </c>
      <c r="J1074" s="49"/>
      <c r="K1074" s="49"/>
      <c r="L1074" s="49"/>
      <c r="M1074" s="8"/>
      <c r="N1074" s="49"/>
      <c r="O1074" s="49"/>
      <c r="P1074" s="8"/>
      <c r="Q1074" s="49"/>
      <c r="R1074" s="49"/>
      <c r="S1074" s="8"/>
      <c r="T1074" s="49"/>
      <c r="U1074" s="8">
        <f t="shared" si="59"/>
        <v>11046400</v>
      </c>
      <c r="V1074" s="8">
        <f t="shared" si="60"/>
        <v>356246400</v>
      </c>
      <c r="W1074" s="6">
        <f t="shared" si="61"/>
        <v>356246400</v>
      </c>
      <c r="X1074" s="49"/>
      <c r="Y1074" s="709"/>
    </row>
    <row r="1075" spans="1:25">
      <c r="A1075" s="382">
        <v>21</v>
      </c>
      <c r="B1075" s="447" t="s">
        <v>1066</v>
      </c>
      <c r="C1075" s="447" t="s">
        <v>1331</v>
      </c>
      <c r="D1075" s="382" t="s">
        <v>995</v>
      </c>
      <c r="E1075" s="388">
        <v>191200000</v>
      </c>
      <c r="F1075" s="388"/>
      <c r="G1075" s="8">
        <v>191200000</v>
      </c>
      <c r="H1075" s="14" t="s">
        <v>996</v>
      </c>
      <c r="I1075" s="8">
        <v>191200000</v>
      </c>
      <c r="J1075" s="49"/>
      <c r="K1075" s="49"/>
      <c r="L1075" s="49"/>
      <c r="M1075" s="8"/>
      <c r="N1075" s="49"/>
      <c r="O1075" s="49"/>
      <c r="P1075" s="8"/>
      <c r="Q1075" s="49"/>
      <c r="R1075" s="49"/>
      <c r="S1075" s="8"/>
      <c r="T1075" s="49"/>
      <c r="U1075" s="8">
        <f t="shared" si="59"/>
        <v>6118400</v>
      </c>
      <c r="V1075" s="8">
        <f t="shared" si="60"/>
        <v>197318400</v>
      </c>
      <c r="W1075" s="6">
        <f t="shared" si="61"/>
        <v>197318400</v>
      </c>
      <c r="X1075" s="49"/>
      <c r="Y1075" s="709"/>
    </row>
    <row r="1076" spans="1:25">
      <c r="A1076" s="382">
        <v>22</v>
      </c>
      <c r="B1076" s="447" t="s">
        <v>1066</v>
      </c>
      <c r="C1076" s="447" t="s">
        <v>1332</v>
      </c>
      <c r="D1076" s="382" t="s">
        <v>995</v>
      </c>
      <c r="E1076" s="388">
        <v>252100000</v>
      </c>
      <c r="F1076" s="388"/>
      <c r="G1076" s="8">
        <v>252100000</v>
      </c>
      <c r="H1076" s="14" t="s">
        <v>996</v>
      </c>
      <c r="I1076" s="8">
        <v>252100000</v>
      </c>
      <c r="J1076" s="49"/>
      <c r="K1076" s="49"/>
      <c r="L1076" s="49"/>
      <c r="M1076" s="8"/>
      <c r="N1076" s="49"/>
      <c r="O1076" s="49"/>
      <c r="P1076" s="8"/>
      <c r="Q1076" s="49"/>
      <c r="R1076" s="49"/>
      <c r="S1076" s="8"/>
      <c r="T1076" s="49"/>
      <c r="U1076" s="8">
        <f t="shared" si="59"/>
        <v>8067200</v>
      </c>
      <c r="V1076" s="8">
        <f t="shared" si="60"/>
        <v>260167200</v>
      </c>
      <c r="W1076" s="6">
        <f t="shared" si="61"/>
        <v>260167200</v>
      </c>
      <c r="X1076" s="49"/>
      <c r="Y1076" s="709"/>
    </row>
    <row r="1077" spans="1:25">
      <c r="A1077" s="382">
        <v>23</v>
      </c>
      <c r="B1077" s="447" t="s">
        <v>1066</v>
      </c>
      <c r="C1077" s="447" t="s">
        <v>1333</v>
      </c>
      <c r="D1077" s="382" t="s">
        <v>995</v>
      </c>
      <c r="E1077" s="388">
        <v>313100000</v>
      </c>
      <c r="F1077" s="388"/>
      <c r="G1077" s="8">
        <v>313100000</v>
      </c>
      <c r="H1077" s="14" t="s">
        <v>996</v>
      </c>
      <c r="I1077" s="8">
        <v>313100000</v>
      </c>
      <c r="J1077" s="49"/>
      <c r="K1077" s="49"/>
      <c r="L1077" s="49"/>
      <c r="M1077" s="8"/>
      <c r="N1077" s="49"/>
      <c r="O1077" s="49"/>
      <c r="P1077" s="8"/>
      <c r="Q1077" s="49"/>
      <c r="R1077" s="49"/>
      <c r="S1077" s="8"/>
      <c r="T1077" s="49"/>
      <c r="U1077" s="8">
        <f t="shared" si="59"/>
        <v>10019200</v>
      </c>
      <c r="V1077" s="8">
        <f t="shared" si="60"/>
        <v>323119200</v>
      </c>
      <c r="W1077" s="6">
        <f t="shared" si="61"/>
        <v>323119200</v>
      </c>
      <c r="X1077" s="49"/>
      <c r="Y1077" s="709"/>
    </row>
    <row r="1078" spans="1:25">
      <c r="A1078" s="382">
        <v>24</v>
      </c>
      <c r="B1078" s="447" t="s">
        <v>1066</v>
      </c>
      <c r="C1078" s="447" t="s">
        <v>1334</v>
      </c>
      <c r="D1078" s="382" t="s">
        <v>995</v>
      </c>
      <c r="E1078" s="388">
        <v>374000000</v>
      </c>
      <c r="F1078" s="388"/>
      <c r="G1078" s="8">
        <v>374000000</v>
      </c>
      <c r="H1078" s="14" t="s">
        <v>996</v>
      </c>
      <c r="I1078" s="8">
        <v>374000000</v>
      </c>
      <c r="J1078" s="49"/>
      <c r="K1078" s="49"/>
      <c r="L1078" s="49"/>
      <c r="M1078" s="8"/>
      <c r="N1078" s="49"/>
      <c r="O1078" s="49"/>
      <c r="P1078" s="8"/>
      <c r="Q1078" s="49"/>
      <c r="R1078" s="49"/>
      <c r="S1078" s="8"/>
      <c r="T1078" s="49"/>
      <c r="U1078" s="8">
        <f t="shared" si="59"/>
        <v>11968000</v>
      </c>
      <c r="V1078" s="8">
        <f t="shared" si="60"/>
        <v>385968000</v>
      </c>
      <c r="W1078" s="6">
        <f t="shared" si="61"/>
        <v>385968000</v>
      </c>
      <c r="X1078" s="49"/>
      <c r="Y1078" s="709"/>
    </row>
    <row r="1079" spans="1:25">
      <c r="A1079" s="382">
        <v>25</v>
      </c>
      <c r="B1079" s="447" t="s">
        <v>1066</v>
      </c>
      <c r="C1079" s="447" t="s">
        <v>1335</v>
      </c>
      <c r="D1079" s="382" t="s">
        <v>995</v>
      </c>
      <c r="E1079" s="388">
        <v>205900000</v>
      </c>
      <c r="F1079" s="388"/>
      <c r="G1079" s="8">
        <v>205900000</v>
      </c>
      <c r="H1079" s="14" t="s">
        <v>996</v>
      </c>
      <c r="I1079" s="8">
        <v>205900000</v>
      </c>
      <c r="J1079" s="49"/>
      <c r="K1079" s="49"/>
      <c r="L1079" s="49"/>
      <c r="M1079" s="8"/>
      <c r="N1079" s="49"/>
      <c r="O1079" s="49"/>
      <c r="P1079" s="8"/>
      <c r="Q1079" s="49"/>
      <c r="R1079" s="49"/>
      <c r="S1079" s="8"/>
      <c r="T1079" s="49"/>
      <c r="U1079" s="8">
        <f t="shared" si="59"/>
        <v>6588800</v>
      </c>
      <c r="V1079" s="8">
        <f t="shared" si="60"/>
        <v>212488800</v>
      </c>
      <c r="W1079" s="6">
        <f t="shared" si="61"/>
        <v>212488800</v>
      </c>
      <c r="X1079" s="49"/>
      <c r="Y1079" s="709"/>
    </row>
    <row r="1080" spans="1:25">
      <c r="A1080" s="382">
        <v>26</v>
      </c>
      <c r="B1080" s="447" t="s">
        <v>1066</v>
      </c>
      <c r="C1080" s="447" t="s">
        <v>1336</v>
      </c>
      <c r="D1080" s="382" t="s">
        <v>995</v>
      </c>
      <c r="E1080" s="388">
        <v>271500000</v>
      </c>
      <c r="F1080" s="388"/>
      <c r="G1080" s="8">
        <v>271500000</v>
      </c>
      <c r="H1080" s="14" t="s">
        <v>996</v>
      </c>
      <c r="I1080" s="8">
        <v>271500000</v>
      </c>
      <c r="J1080" s="49"/>
      <c r="K1080" s="49"/>
      <c r="L1080" s="49"/>
      <c r="M1080" s="8"/>
      <c r="N1080" s="49"/>
      <c r="O1080" s="49"/>
      <c r="P1080" s="8"/>
      <c r="Q1080" s="49"/>
      <c r="R1080" s="49"/>
      <c r="S1080" s="8"/>
      <c r="T1080" s="49"/>
      <c r="U1080" s="8">
        <f t="shared" si="59"/>
        <v>8688000</v>
      </c>
      <c r="V1080" s="8">
        <f t="shared" si="60"/>
        <v>280188000</v>
      </c>
      <c r="W1080" s="6">
        <f t="shared" si="61"/>
        <v>280188000</v>
      </c>
      <c r="X1080" s="49"/>
      <c r="Y1080" s="709"/>
    </row>
    <row r="1081" spans="1:25">
      <c r="A1081" s="382">
        <v>27</v>
      </c>
      <c r="B1081" s="447" t="s">
        <v>1066</v>
      </c>
      <c r="C1081" s="447" t="s">
        <v>1337</v>
      </c>
      <c r="D1081" s="382" t="s">
        <v>995</v>
      </c>
      <c r="E1081" s="388">
        <v>337200000</v>
      </c>
      <c r="F1081" s="388"/>
      <c r="G1081" s="8">
        <v>337200000</v>
      </c>
      <c r="H1081" s="14" t="s">
        <v>996</v>
      </c>
      <c r="I1081" s="8">
        <v>337200000</v>
      </c>
      <c r="J1081" s="49"/>
      <c r="K1081" s="49"/>
      <c r="L1081" s="49"/>
      <c r="M1081" s="8"/>
      <c r="N1081" s="49"/>
      <c r="O1081" s="49"/>
      <c r="P1081" s="8"/>
      <c r="Q1081" s="49"/>
      <c r="R1081" s="49"/>
      <c r="S1081" s="8"/>
      <c r="T1081" s="49"/>
      <c r="U1081" s="8">
        <f t="shared" si="59"/>
        <v>10790400</v>
      </c>
      <c r="V1081" s="8">
        <f t="shared" si="60"/>
        <v>347990400</v>
      </c>
      <c r="W1081" s="6">
        <f t="shared" si="61"/>
        <v>347990400</v>
      </c>
      <c r="X1081" s="49"/>
      <c r="Y1081" s="709"/>
    </row>
    <row r="1082" spans="1:25">
      <c r="A1082" s="382">
        <v>28</v>
      </c>
      <c r="B1082" s="447" t="s">
        <v>1066</v>
      </c>
      <c r="C1082" s="447" t="s">
        <v>1338</v>
      </c>
      <c r="D1082" s="382" t="s">
        <v>995</v>
      </c>
      <c r="E1082" s="388">
        <v>402800000</v>
      </c>
      <c r="F1082" s="388"/>
      <c r="G1082" s="8">
        <v>402800000</v>
      </c>
      <c r="H1082" s="14" t="s">
        <v>996</v>
      </c>
      <c r="I1082" s="8">
        <v>402800000</v>
      </c>
      <c r="J1082" s="49"/>
      <c r="K1082" s="49"/>
      <c r="L1082" s="49"/>
      <c r="M1082" s="8"/>
      <c r="N1082" s="49"/>
      <c r="O1082" s="49"/>
      <c r="P1082" s="8"/>
      <c r="Q1082" s="49"/>
      <c r="R1082" s="49"/>
      <c r="S1082" s="8"/>
      <c r="T1082" s="49"/>
      <c r="U1082" s="8">
        <f t="shared" si="59"/>
        <v>12889600</v>
      </c>
      <c r="V1082" s="8">
        <f t="shared" si="60"/>
        <v>415689600</v>
      </c>
      <c r="W1082" s="6">
        <f t="shared" si="61"/>
        <v>415689600</v>
      </c>
      <c r="X1082" s="49"/>
      <c r="Y1082" s="709"/>
    </row>
    <row r="1083" spans="1:25">
      <c r="A1083" s="382">
        <v>29</v>
      </c>
      <c r="B1083" s="447" t="s">
        <v>1066</v>
      </c>
      <c r="C1083" s="447" t="s">
        <v>1339</v>
      </c>
      <c r="D1083" s="382" t="s">
        <v>995</v>
      </c>
      <c r="E1083" s="388">
        <v>220600000</v>
      </c>
      <c r="F1083" s="388"/>
      <c r="G1083" s="8">
        <v>220600000</v>
      </c>
      <c r="H1083" s="14" t="s">
        <v>996</v>
      </c>
      <c r="I1083" s="8">
        <v>220600000</v>
      </c>
      <c r="J1083" s="49"/>
      <c r="K1083" s="49"/>
      <c r="L1083" s="49"/>
      <c r="M1083" s="8"/>
      <c r="N1083" s="49"/>
      <c r="O1083" s="49"/>
      <c r="P1083" s="8"/>
      <c r="Q1083" s="49"/>
      <c r="R1083" s="49"/>
      <c r="S1083" s="8"/>
      <c r="T1083" s="49"/>
      <c r="U1083" s="8">
        <f t="shared" si="59"/>
        <v>7059200</v>
      </c>
      <c r="V1083" s="8">
        <f t="shared" si="60"/>
        <v>227659200</v>
      </c>
      <c r="W1083" s="6">
        <f t="shared" si="61"/>
        <v>227659200</v>
      </c>
      <c r="X1083" s="49"/>
      <c r="Y1083" s="709"/>
    </row>
    <row r="1084" spans="1:25">
      <c r="A1084" s="382">
        <v>30</v>
      </c>
      <c r="B1084" s="447" t="s">
        <v>1066</v>
      </c>
      <c r="C1084" s="447" t="s">
        <v>1340</v>
      </c>
      <c r="D1084" s="382" t="s">
        <v>995</v>
      </c>
      <c r="E1084" s="388">
        <v>290900000</v>
      </c>
      <c r="F1084" s="388"/>
      <c r="G1084" s="8">
        <v>290900000</v>
      </c>
      <c r="H1084" s="14" t="s">
        <v>996</v>
      </c>
      <c r="I1084" s="8">
        <v>290900000</v>
      </c>
      <c r="J1084" s="49"/>
      <c r="K1084" s="49"/>
      <c r="L1084" s="49"/>
      <c r="M1084" s="8"/>
      <c r="N1084" s="49"/>
      <c r="O1084" s="49"/>
      <c r="P1084" s="8"/>
      <c r="Q1084" s="49"/>
      <c r="R1084" s="49"/>
      <c r="S1084" s="8"/>
      <c r="T1084" s="49"/>
      <c r="U1084" s="8">
        <f t="shared" si="59"/>
        <v>9308800</v>
      </c>
      <c r="V1084" s="8">
        <f t="shared" si="60"/>
        <v>300208800</v>
      </c>
      <c r="W1084" s="6">
        <f t="shared" si="61"/>
        <v>300208800</v>
      </c>
      <c r="X1084" s="49"/>
      <c r="Y1084" s="709"/>
    </row>
    <row r="1085" spans="1:25">
      <c r="A1085" s="382">
        <v>31</v>
      </c>
      <c r="B1085" s="447" t="s">
        <v>1066</v>
      </c>
      <c r="C1085" s="447" t="s">
        <v>1341</v>
      </c>
      <c r="D1085" s="382" t="s">
        <v>995</v>
      </c>
      <c r="E1085" s="388">
        <v>361200000</v>
      </c>
      <c r="F1085" s="388"/>
      <c r="G1085" s="8">
        <v>361200000</v>
      </c>
      <c r="H1085" s="14" t="s">
        <v>996</v>
      </c>
      <c r="I1085" s="8">
        <v>361200000</v>
      </c>
      <c r="J1085" s="49"/>
      <c r="K1085" s="49"/>
      <c r="L1085" s="49"/>
      <c r="M1085" s="8"/>
      <c r="N1085" s="49"/>
      <c r="O1085" s="49"/>
      <c r="P1085" s="8"/>
      <c r="Q1085" s="49"/>
      <c r="R1085" s="49"/>
      <c r="S1085" s="8"/>
      <c r="T1085" s="49"/>
      <c r="U1085" s="8">
        <f t="shared" si="59"/>
        <v>11558400</v>
      </c>
      <c r="V1085" s="8">
        <f t="shared" si="60"/>
        <v>372758400</v>
      </c>
      <c r="W1085" s="6">
        <f t="shared" si="61"/>
        <v>372758400</v>
      </c>
      <c r="X1085" s="49"/>
      <c r="Y1085" s="709"/>
    </row>
    <row r="1086" spans="1:25">
      <c r="A1086" s="382">
        <v>32</v>
      </c>
      <c r="B1086" s="447" t="s">
        <v>1066</v>
      </c>
      <c r="C1086" s="447" t="s">
        <v>1342</v>
      </c>
      <c r="D1086" s="382" t="s">
        <v>995</v>
      </c>
      <c r="E1086" s="388">
        <v>431600000</v>
      </c>
      <c r="F1086" s="388"/>
      <c r="G1086" s="8">
        <v>431600000</v>
      </c>
      <c r="H1086" s="14" t="s">
        <v>996</v>
      </c>
      <c r="I1086" s="8">
        <v>431600000</v>
      </c>
      <c r="J1086" s="49"/>
      <c r="K1086" s="49"/>
      <c r="L1086" s="49"/>
      <c r="M1086" s="8"/>
      <c r="N1086" s="49"/>
      <c r="O1086" s="49"/>
      <c r="P1086" s="8"/>
      <c r="Q1086" s="49"/>
      <c r="R1086" s="49"/>
      <c r="S1086" s="8"/>
      <c r="T1086" s="49"/>
      <c r="U1086" s="8">
        <f t="shared" si="59"/>
        <v>13811200</v>
      </c>
      <c r="V1086" s="8">
        <f t="shared" si="60"/>
        <v>445411200</v>
      </c>
      <c r="W1086" s="6">
        <f t="shared" si="61"/>
        <v>445411200</v>
      </c>
      <c r="X1086" s="49"/>
      <c r="Y1086" s="709"/>
    </row>
    <row r="1087" spans="1:25">
      <c r="A1087" s="382">
        <v>33</v>
      </c>
      <c r="B1087" s="447" t="s">
        <v>1066</v>
      </c>
      <c r="C1087" s="447" t="s">
        <v>1343</v>
      </c>
      <c r="D1087" s="382" t="s">
        <v>995</v>
      </c>
      <c r="E1087" s="388">
        <v>235300000</v>
      </c>
      <c r="F1087" s="388"/>
      <c r="G1087" s="8">
        <v>235300000</v>
      </c>
      <c r="H1087" s="14" t="s">
        <v>996</v>
      </c>
      <c r="I1087" s="8">
        <v>235300000</v>
      </c>
      <c r="J1087" s="49"/>
      <c r="K1087" s="49"/>
      <c r="L1087" s="49"/>
      <c r="M1087" s="8"/>
      <c r="N1087" s="49"/>
      <c r="O1087" s="49"/>
      <c r="P1087" s="8"/>
      <c r="Q1087" s="49"/>
      <c r="R1087" s="49"/>
      <c r="S1087" s="8"/>
      <c r="T1087" s="49"/>
      <c r="U1087" s="8">
        <f t="shared" ref="U1087:U1118" si="62">+I1087*0.032</f>
        <v>7529600</v>
      </c>
      <c r="V1087" s="8">
        <f t="shared" ref="V1087:V1118" si="63">+I1087+U1087</f>
        <v>242829600</v>
      </c>
      <c r="W1087" s="6">
        <f t="shared" si="61"/>
        <v>242829600</v>
      </c>
      <c r="X1087" s="49"/>
      <c r="Y1087" s="709"/>
    </row>
    <row r="1088" spans="1:25">
      <c r="A1088" s="382">
        <v>34</v>
      </c>
      <c r="B1088" s="447" t="s">
        <v>1066</v>
      </c>
      <c r="C1088" s="447" t="s">
        <v>1344</v>
      </c>
      <c r="D1088" s="382" t="s">
        <v>995</v>
      </c>
      <c r="E1088" s="388">
        <v>310300000</v>
      </c>
      <c r="F1088" s="388"/>
      <c r="G1088" s="8">
        <v>310300000</v>
      </c>
      <c r="H1088" s="14" t="s">
        <v>996</v>
      </c>
      <c r="I1088" s="8">
        <v>310300000</v>
      </c>
      <c r="J1088" s="49"/>
      <c r="K1088" s="49"/>
      <c r="L1088" s="49"/>
      <c r="M1088" s="8"/>
      <c r="N1088" s="49"/>
      <c r="O1088" s="49"/>
      <c r="P1088" s="8"/>
      <c r="Q1088" s="49"/>
      <c r="R1088" s="49"/>
      <c r="S1088" s="8"/>
      <c r="T1088" s="49"/>
      <c r="U1088" s="8">
        <f t="shared" si="62"/>
        <v>9929600</v>
      </c>
      <c r="V1088" s="8">
        <f t="shared" si="63"/>
        <v>320229600</v>
      </c>
      <c r="W1088" s="6">
        <f t="shared" si="61"/>
        <v>320229600</v>
      </c>
      <c r="X1088" s="49"/>
      <c r="Y1088" s="709"/>
    </row>
    <row r="1089" spans="1:25">
      <c r="A1089" s="382">
        <v>35</v>
      </c>
      <c r="B1089" s="447" t="s">
        <v>1066</v>
      </c>
      <c r="C1089" s="447" t="s">
        <v>1345</v>
      </c>
      <c r="D1089" s="382" t="s">
        <v>995</v>
      </c>
      <c r="E1089" s="388">
        <v>385300000</v>
      </c>
      <c r="F1089" s="388"/>
      <c r="G1089" s="8">
        <v>385300000</v>
      </c>
      <c r="H1089" s="14" t="s">
        <v>996</v>
      </c>
      <c r="I1089" s="8">
        <v>385300000</v>
      </c>
      <c r="J1089" s="49"/>
      <c r="K1089" s="49"/>
      <c r="L1089" s="49"/>
      <c r="M1089" s="8"/>
      <c r="N1089" s="49"/>
      <c r="O1089" s="49"/>
      <c r="P1089" s="8"/>
      <c r="Q1089" s="49"/>
      <c r="R1089" s="49"/>
      <c r="S1089" s="8"/>
      <c r="T1089" s="49"/>
      <c r="U1089" s="8">
        <f t="shared" si="62"/>
        <v>12329600</v>
      </c>
      <c r="V1089" s="8">
        <f t="shared" si="63"/>
        <v>397629600</v>
      </c>
      <c r="W1089" s="6">
        <f t="shared" si="61"/>
        <v>397629600</v>
      </c>
      <c r="X1089" s="49"/>
      <c r="Y1089" s="709"/>
    </row>
    <row r="1090" spans="1:25">
      <c r="A1090" s="382">
        <v>36</v>
      </c>
      <c r="B1090" s="447" t="s">
        <v>1066</v>
      </c>
      <c r="C1090" s="447" t="s">
        <v>1346</v>
      </c>
      <c r="D1090" s="382" t="s">
        <v>995</v>
      </c>
      <c r="E1090" s="388">
        <v>460300000</v>
      </c>
      <c r="F1090" s="388"/>
      <c r="G1090" s="8">
        <v>460300000</v>
      </c>
      <c r="H1090" s="14" t="s">
        <v>996</v>
      </c>
      <c r="I1090" s="8">
        <v>460300000</v>
      </c>
      <c r="J1090" s="49"/>
      <c r="K1090" s="49"/>
      <c r="L1090" s="49"/>
      <c r="M1090" s="8"/>
      <c r="N1090" s="49"/>
      <c r="O1090" s="49"/>
      <c r="P1090" s="8"/>
      <c r="Q1090" s="49"/>
      <c r="R1090" s="49"/>
      <c r="S1090" s="8"/>
      <c r="T1090" s="49"/>
      <c r="U1090" s="8">
        <f t="shared" si="62"/>
        <v>14729600</v>
      </c>
      <c r="V1090" s="8">
        <f t="shared" si="63"/>
        <v>475029600</v>
      </c>
      <c r="W1090" s="6">
        <f t="shared" si="61"/>
        <v>475029600</v>
      </c>
      <c r="X1090" s="49"/>
      <c r="Y1090" s="709"/>
    </row>
    <row r="1091" spans="1:25">
      <c r="A1091" s="382">
        <v>37</v>
      </c>
      <c r="B1091" s="447" t="s">
        <v>1066</v>
      </c>
      <c r="C1091" s="447" t="s">
        <v>1347</v>
      </c>
      <c r="D1091" s="382" t="s">
        <v>995</v>
      </c>
      <c r="E1091" s="388">
        <v>264800000</v>
      </c>
      <c r="F1091" s="388"/>
      <c r="G1091" s="8">
        <v>264800000</v>
      </c>
      <c r="H1091" s="14" t="s">
        <v>996</v>
      </c>
      <c r="I1091" s="8">
        <v>264800000</v>
      </c>
      <c r="J1091" s="49"/>
      <c r="K1091" s="49"/>
      <c r="L1091" s="49"/>
      <c r="M1091" s="8"/>
      <c r="N1091" s="49"/>
      <c r="O1091" s="49"/>
      <c r="P1091" s="8"/>
      <c r="Q1091" s="49"/>
      <c r="R1091" s="49"/>
      <c r="S1091" s="8"/>
      <c r="T1091" s="49"/>
      <c r="U1091" s="8">
        <f t="shared" si="62"/>
        <v>8473600</v>
      </c>
      <c r="V1091" s="8">
        <f t="shared" si="63"/>
        <v>273273600</v>
      </c>
      <c r="W1091" s="6">
        <f t="shared" si="61"/>
        <v>273273600</v>
      </c>
      <c r="X1091" s="49"/>
      <c r="Y1091" s="709"/>
    </row>
    <row r="1092" spans="1:25">
      <c r="A1092" s="382">
        <v>38</v>
      </c>
      <c r="B1092" s="447" t="s">
        <v>1066</v>
      </c>
      <c r="C1092" s="447" t="s">
        <v>1348</v>
      </c>
      <c r="D1092" s="382" t="s">
        <v>995</v>
      </c>
      <c r="E1092" s="388">
        <v>349100000</v>
      </c>
      <c r="F1092" s="388"/>
      <c r="G1092" s="8">
        <v>349100000</v>
      </c>
      <c r="H1092" s="14" t="s">
        <v>996</v>
      </c>
      <c r="I1092" s="8">
        <v>349100000</v>
      </c>
      <c r="J1092" s="49"/>
      <c r="K1092" s="49"/>
      <c r="L1092" s="49"/>
      <c r="M1092" s="8"/>
      <c r="N1092" s="49"/>
      <c r="O1092" s="49"/>
      <c r="P1092" s="8"/>
      <c r="Q1092" s="49"/>
      <c r="R1092" s="49"/>
      <c r="S1092" s="8"/>
      <c r="T1092" s="49"/>
      <c r="U1092" s="8">
        <f t="shared" si="62"/>
        <v>11171200</v>
      </c>
      <c r="V1092" s="8">
        <f t="shared" si="63"/>
        <v>360271200</v>
      </c>
      <c r="W1092" s="6">
        <f t="shared" si="61"/>
        <v>360271200</v>
      </c>
      <c r="X1092" s="49"/>
      <c r="Y1092" s="709"/>
    </row>
    <row r="1093" spans="1:25">
      <c r="A1093" s="382">
        <v>39</v>
      </c>
      <c r="B1093" s="447" t="s">
        <v>1066</v>
      </c>
      <c r="C1093" s="447" t="s">
        <v>1349</v>
      </c>
      <c r="D1093" s="382" t="s">
        <v>995</v>
      </c>
      <c r="E1093" s="388">
        <v>433500000</v>
      </c>
      <c r="F1093" s="388"/>
      <c r="G1093" s="8">
        <v>433500000</v>
      </c>
      <c r="H1093" s="14" t="s">
        <v>996</v>
      </c>
      <c r="I1093" s="8">
        <v>433500000</v>
      </c>
      <c r="J1093" s="49"/>
      <c r="K1093" s="49"/>
      <c r="L1093" s="49"/>
      <c r="M1093" s="8"/>
      <c r="N1093" s="49"/>
      <c r="O1093" s="49"/>
      <c r="P1093" s="8"/>
      <c r="Q1093" s="49"/>
      <c r="R1093" s="49"/>
      <c r="S1093" s="8"/>
      <c r="T1093" s="49"/>
      <c r="U1093" s="8">
        <f t="shared" si="62"/>
        <v>13872000</v>
      </c>
      <c r="V1093" s="8">
        <f t="shared" si="63"/>
        <v>447372000</v>
      </c>
      <c r="W1093" s="6">
        <f t="shared" si="61"/>
        <v>447372000</v>
      </c>
      <c r="X1093" s="49"/>
      <c r="Y1093" s="709"/>
    </row>
    <row r="1094" spans="1:25">
      <c r="A1094" s="382">
        <v>40</v>
      </c>
      <c r="B1094" s="447" t="s">
        <v>1066</v>
      </c>
      <c r="C1094" s="447" t="s">
        <v>1350</v>
      </c>
      <c r="D1094" s="382" t="s">
        <v>995</v>
      </c>
      <c r="E1094" s="388">
        <v>517900000</v>
      </c>
      <c r="F1094" s="388"/>
      <c r="G1094" s="8">
        <v>517900000</v>
      </c>
      <c r="H1094" s="14" t="s">
        <v>996</v>
      </c>
      <c r="I1094" s="8">
        <v>517900000</v>
      </c>
      <c r="J1094" s="49"/>
      <c r="K1094" s="49"/>
      <c r="L1094" s="49"/>
      <c r="M1094" s="8"/>
      <c r="N1094" s="49"/>
      <c r="O1094" s="49"/>
      <c r="P1094" s="8"/>
      <c r="Q1094" s="49"/>
      <c r="R1094" s="49"/>
      <c r="S1094" s="8"/>
      <c r="T1094" s="49"/>
      <c r="U1094" s="8">
        <f t="shared" si="62"/>
        <v>16572800</v>
      </c>
      <c r="V1094" s="8">
        <f t="shared" si="63"/>
        <v>534472800</v>
      </c>
      <c r="W1094" s="6">
        <f t="shared" si="61"/>
        <v>534472800</v>
      </c>
      <c r="X1094" s="49"/>
      <c r="Y1094" s="709"/>
    </row>
    <row r="1095" spans="1:25">
      <c r="A1095" s="382">
        <v>41</v>
      </c>
      <c r="B1095" s="447" t="s">
        <v>1066</v>
      </c>
      <c r="C1095" s="447" t="s">
        <v>1351</v>
      </c>
      <c r="D1095" s="382" t="s">
        <v>995</v>
      </c>
      <c r="E1095" s="388">
        <v>294200000</v>
      </c>
      <c r="F1095" s="388"/>
      <c r="G1095" s="8">
        <v>294200000</v>
      </c>
      <c r="H1095" s="14" t="s">
        <v>996</v>
      </c>
      <c r="I1095" s="8">
        <v>294200000</v>
      </c>
      <c r="J1095" s="49"/>
      <c r="K1095" s="49"/>
      <c r="L1095" s="49"/>
      <c r="M1095" s="8"/>
      <c r="N1095" s="49"/>
      <c r="O1095" s="49"/>
      <c r="P1095" s="8"/>
      <c r="Q1095" s="49"/>
      <c r="R1095" s="49"/>
      <c r="S1095" s="8"/>
      <c r="T1095" s="49"/>
      <c r="U1095" s="8">
        <f t="shared" si="62"/>
        <v>9414400</v>
      </c>
      <c r="V1095" s="8">
        <f t="shared" si="63"/>
        <v>303614400</v>
      </c>
      <c r="W1095" s="6">
        <f t="shared" si="61"/>
        <v>303614400</v>
      </c>
      <c r="X1095" s="49"/>
      <c r="Y1095" s="709"/>
    </row>
    <row r="1096" spans="1:25">
      <c r="A1096" s="382">
        <v>42</v>
      </c>
      <c r="B1096" s="447" t="s">
        <v>1066</v>
      </c>
      <c r="C1096" s="447" t="s">
        <v>1352</v>
      </c>
      <c r="D1096" s="382" t="s">
        <v>995</v>
      </c>
      <c r="E1096" s="388">
        <v>387900000</v>
      </c>
      <c r="F1096" s="388"/>
      <c r="G1096" s="8">
        <v>387900000</v>
      </c>
      <c r="H1096" s="14" t="s">
        <v>996</v>
      </c>
      <c r="I1096" s="8">
        <v>387900000</v>
      </c>
      <c r="J1096" s="49"/>
      <c r="K1096" s="49"/>
      <c r="L1096" s="49"/>
      <c r="M1096" s="8"/>
      <c r="N1096" s="49"/>
      <c r="O1096" s="49"/>
      <c r="P1096" s="8"/>
      <c r="Q1096" s="49"/>
      <c r="R1096" s="49"/>
      <c r="S1096" s="8"/>
      <c r="T1096" s="49"/>
      <c r="U1096" s="8">
        <f t="shared" si="62"/>
        <v>12412800</v>
      </c>
      <c r="V1096" s="8">
        <f t="shared" si="63"/>
        <v>400312800</v>
      </c>
      <c r="W1096" s="6">
        <f t="shared" si="61"/>
        <v>400312800</v>
      </c>
      <c r="X1096" s="49"/>
      <c r="Y1096" s="709"/>
    </row>
    <row r="1097" spans="1:25">
      <c r="A1097" s="382">
        <v>43</v>
      </c>
      <c r="B1097" s="447" t="s">
        <v>1066</v>
      </c>
      <c r="C1097" s="447" t="s">
        <v>1353</v>
      </c>
      <c r="D1097" s="382" t="s">
        <v>995</v>
      </c>
      <c r="E1097" s="388">
        <v>481700000</v>
      </c>
      <c r="F1097" s="388"/>
      <c r="G1097" s="8">
        <v>481700000</v>
      </c>
      <c r="H1097" s="14" t="s">
        <v>996</v>
      </c>
      <c r="I1097" s="8">
        <v>481700000</v>
      </c>
      <c r="J1097" s="49"/>
      <c r="K1097" s="49"/>
      <c r="L1097" s="49"/>
      <c r="M1097" s="8"/>
      <c r="N1097" s="49"/>
      <c r="O1097" s="49"/>
      <c r="P1097" s="8"/>
      <c r="Q1097" s="49"/>
      <c r="R1097" s="49"/>
      <c r="S1097" s="8"/>
      <c r="T1097" s="49"/>
      <c r="U1097" s="8">
        <f t="shared" si="62"/>
        <v>15414400</v>
      </c>
      <c r="V1097" s="8">
        <f t="shared" si="63"/>
        <v>497114400</v>
      </c>
      <c r="W1097" s="6">
        <f t="shared" si="61"/>
        <v>497114400</v>
      </c>
      <c r="X1097" s="49"/>
      <c r="Y1097" s="709"/>
    </row>
    <row r="1098" spans="1:25">
      <c r="A1098" s="382">
        <v>44</v>
      </c>
      <c r="B1098" s="447" t="s">
        <v>1066</v>
      </c>
      <c r="C1098" s="447" t="s">
        <v>1354</v>
      </c>
      <c r="D1098" s="382" t="s">
        <v>995</v>
      </c>
      <c r="E1098" s="388">
        <v>575400000</v>
      </c>
      <c r="F1098" s="388"/>
      <c r="G1098" s="8">
        <v>575400000</v>
      </c>
      <c r="H1098" s="14" t="s">
        <v>996</v>
      </c>
      <c r="I1098" s="8">
        <v>575400000</v>
      </c>
      <c r="J1098" s="49"/>
      <c r="K1098" s="49"/>
      <c r="L1098" s="49"/>
      <c r="M1098" s="8"/>
      <c r="N1098" s="49"/>
      <c r="O1098" s="49"/>
      <c r="P1098" s="8"/>
      <c r="Q1098" s="49"/>
      <c r="R1098" s="49"/>
      <c r="S1098" s="8"/>
      <c r="T1098" s="49"/>
      <c r="U1098" s="8">
        <f t="shared" si="62"/>
        <v>18412800</v>
      </c>
      <c r="V1098" s="8">
        <f t="shared" si="63"/>
        <v>593812800</v>
      </c>
      <c r="W1098" s="6">
        <f t="shared" si="61"/>
        <v>593812800</v>
      </c>
      <c r="X1098" s="49"/>
      <c r="Y1098" s="709"/>
    </row>
    <row r="1099" spans="1:25">
      <c r="A1099" s="382">
        <v>45</v>
      </c>
      <c r="B1099" s="447" t="s">
        <v>1066</v>
      </c>
      <c r="C1099" s="447" t="s">
        <v>1355</v>
      </c>
      <c r="D1099" s="382" t="s">
        <v>995</v>
      </c>
      <c r="E1099" s="388">
        <v>323600000</v>
      </c>
      <c r="F1099" s="388"/>
      <c r="G1099" s="8">
        <v>323600000</v>
      </c>
      <c r="H1099" s="14" t="s">
        <v>996</v>
      </c>
      <c r="I1099" s="8">
        <v>323600000</v>
      </c>
      <c r="J1099" s="49"/>
      <c r="K1099" s="49"/>
      <c r="L1099" s="49"/>
      <c r="M1099" s="8"/>
      <c r="N1099" s="49"/>
      <c r="O1099" s="49"/>
      <c r="P1099" s="8"/>
      <c r="Q1099" s="49"/>
      <c r="R1099" s="49"/>
      <c r="S1099" s="8"/>
      <c r="T1099" s="49"/>
      <c r="U1099" s="8">
        <f t="shared" si="62"/>
        <v>10355200</v>
      </c>
      <c r="V1099" s="8">
        <f t="shared" si="63"/>
        <v>333955200</v>
      </c>
      <c r="W1099" s="6">
        <f t="shared" si="61"/>
        <v>333955200</v>
      </c>
      <c r="X1099" s="49"/>
      <c r="Y1099" s="709"/>
    </row>
    <row r="1100" spans="1:25">
      <c r="A1100" s="382">
        <v>46</v>
      </c>
      <c r="B1100" s="447" t="s">
        <v>1066</v>
      </c>
      <c r="C1100" s="447" t="s">
        <v>1356</v>
      </c>
      <c r="D1100" s="382" t="s">
        <v>995</v>
      </c>
      <c r="E1100" s="388">
        <v>426700000</v>
      </c>
      <c r="F1100" s="388"/>
      <c r="G1100" s="8">
        <v>426700000</v>
      </c>
      <c r="H1100" s="14" t="s">
        <v>996</v>
      </c>
      <c r="I1100" s="8">
        <v>426700000</v>
      </c>
      <c r="J1100" s="49"/>
      <c r="K1100" s="49"/>
      <c r="L1100" s="49"/>
      <c r="M1100" s="8"/>
      <c r="N1100" s="49"/>
      <c r="O1100" s="49"/>
      <c r="P1100" s="8"/>
      <c r="Q1100" s="49"/>
      <c r="R1100" s="49"/>
      <c r="S1100" s="8"/>
      <c r="T1100" s="49"/>
      <c r="U1100" s="8">
        <f t="shared" si="62"/>
        <v>13654400</v>
      </c>
      <c r="V1100" s="8">
        <f t="shared" si="63"/>
        <v>440354400</v>
      </c>
      <c r="W1100" s="6">
        <f t="shared" si="61"/>
        <v>440354400</v>
      </c>
      <c r="X1100" s="49"/>
      <c r="Y1100" s="709"/>
    </row>
    <row r="1101" spans="1:25">
      <c r="A1101" s="382">
        <v>47</v>
      </c>
      <c r="B1101" s="447" t="s">
        <v>1066</v>
      </c>
      <c r="C1101" s="447" t="s">
        <v>1357</v>
      </c>
      <c r="D1101" s="382" t="s">
        <v>995</v>
      </c>
      <c r="E1101" s="388">
        <v>529800000</v>
      </c>
      <c r="F1101" s="388"/>
      <c r="G1101" s="8">
        <v>529800000</v>
      </c>
      <c r="H1101" s="14" t="s">
        <v>996</v>
      </c>
      <c r="I1101" s="8">
        <v>529800000</v>
      </c>
      <c r="J1101" s="49"/>
      <c r="K1101" s="49"/>
      <c r="L1101" s="49"/>
      <c r="M1101" s="8"/>
      <c r="N1101" s="49"/>
      <c r="O1101" s="49"/>
      <c r="P1101" s="8"/>
      <c r="Q1101" s="49"/>
      <c r="R1101" s="49"/>
      <c r="S1101" s="8"/>
      <c r="T1101" s="49"/>
      <c r="U1101" s="8">
        <f t="shared" si="62"/>
        <v>16953600</v>
      </c>
      <c r="V1101" s="8">
        <f t="shared" si="63"/>
        <v>546753600</v>
      </c>
      <c r="W1101" s="6">
        <f t="shared" si="61"/>
        <v>546753600</v>
      </c>
      <c r="X1101" s="49"/>
      <c r="Y1101" s="709"/>
    </row>
    <row r="1102" spans="1:25">
      <c r="A1102" s="382">
        <v>48</v>
      </c>
      <c r="B1102" s="447" t="s">
        <v>1066</v>
      </c>
      <c r="C1102" s="447" t="s">
        <v>1358</v>
      </c>
      <c r="D1102" s="382" t="s">
        <v>995</v>
      </c>
      <c r="E1102" s="388">
        <v>633000000</v>
      </c>
      <c r="F1102" s="388"/>
      <c r="G1102" s="8">
        <v>633000000</v>
      </c>
      <c r="H1102" s="14" t="s">
        <v>996</v>
      </c>
      <c r="I1102" s="8">
        <v>633000000</v>
      </c>
      <c r="J1102" s="49"/>
      <c r="K1102" s="49"/>
      <c r="L1102" s="49"/>
      <c r="M1102" s="8"/>
      <c r="N1102" s="49"/>
      <c r="O1102" s="49"/>
      <c r="P1102" s="8"/>
      <c r="Q1102" s="49"/>
      <c r="R1102" s="49"/>
      <c r="S1102" s="8"/>
      <c r="T1102" s="49"/>
      <c r="U1102" s="8">
        <f t="shared" si="62"/>
        <v>20256000</v>
      </c>
      <c r="V1102" s="8">
        <f t="shared" si="63"/>
        <v>653256000</v>
      </c>
      <c r="W1102" s="6">
        <f t="shared" si="61"/>
        <v>653256000</v>
      </c>
      <c r="X1102" s="49"/>
      <c r="Y1102" s="709"/>
    </row>
    <row r="1103" spans="1:25">
      <c r="A1103" s="382">
        <v>49</v>
      </c>
      <c r="B1103" s="447" t="s">
        <v>1066</v>
      </c>
      <c r="C1103" s="447" t="s">
        <v>1359</v>
      </c>
      <c r="D1103" s="382" t="s">
        <v>995</v>
      </c>
      <c r="E1103" s="388">
        <v>353000000</v>
      </c>
      <c r="F1103" s="388"/>
      <c r="G1103" s="8">
        <v>353000000</v>
      </c>
      <c r="H1103" s="14" t="s">
        <v>996</v>
      </c>
      <c r="I1103" s="8">
        <v>353000000</v>
      </c>
      <c r="J1103" s="49"/>
      <c r="K1103" s="49"/>
      <c r="L1103" s="49"/>
      <c r="M1103" s="8"/>
      <c r="N1103" s="49"/>
      <c r="O1103" s="49"/>
      <c r="P1103" s="8"/>
      <c r="Q1103" s="49"/>
      <c r="R1103" s="49"/>
      <c r="S1103" s="8"/>
      <c r="T1103" s="49"/>
      <c r="U1103" s="8">
        <f t="shared" si="62"/>
        <v>11296000</v>
      </c>
      <c r="V1103" s="8">
        <f t="shared" si="63"/>
        <v>364296000</v>
      </c>
      <c r="W1103" s="6">
        <f t="shared" si="61"/>
        <v>364296000</v>
      </c>
      <c r="X1103" s="49"/>
      <c r="Y1103" s="709"/>
    </row>
    <row r="1104" spans="1:25">
      <c r="A1104" s="382">
        <v>50</v>
      </c>
      <c r="B1104" s="447" t="s">
        <v>1066</v>
      </c>
      <c r="C1104" s="447" t="s">
        <v>1360</v>
      </c>
      <c r="D1104" s="382" t="s">
        <v>995</v>
      </c>
      <c r="E1104" s="388">
        <v>465500000</v>
      </c>
      <c r="F1104" s="388"/>
      <c r="G1104" s="8">
        <v>465500000</v>
      </c>
      <c r="H1104" s="14" t="s">
        <v>996</v>
      </c>
      <c r="I1104" s="8">
        <v>465500000</v>
      </c>
      <c r="J1104" s="49"/>
      <c r="K1104" s="49"/>
      <c r="L1104" s="49"/>
      <c r="M1104" s="8"/>
      <c r="N1104" s="49"/>
      <c r="O1104" s="49"/>
      <c r="P1104" s="8"/>
      <c r="Q1104" s="49"/>
      <c r="R1104" s="49"/>
      <c r="S1104" s="8"/>
      <c r="T1104" s="49"/>
      <c r="U1104" s="8">
        <f t="shared" si="62"/>
        <v>14896000</v>
      </c>
      <c r="V1104" s="8">
        <f t="shared" si="63"/>
        <v>480396000</v>
      </c>
      <c r="W1104" s="6">
        <f t="shared" si="61"/>
        <v>480396000</v>
      </c>
      <c r="X1104" s="49"/>
      <c r="Y1104" s="709"/>
    </row>
    <row r="1105" spans="1:25">
      <c r="A1105" s="382">
        <v>51</v>
      </c>
      <c r="B1105" s="447" t="s">
        <v>1066</v>
      </c>
      <c r="C1105" s="447" t="s">
        <v>1361</v>
      </c>
      <c r="D1105" s="382" t="s">
        <v>995</v>
      </c>
      <c r="E1105" s="388">
        <v>578000000</v>
      </c>
      <c r="F1105" s="388"/>
      <c r="G1105" s="8">
        <v>578000000</v>
      </c>
      <c r="H1105" s="14" t="s">
        <v>996</v>
      </c>
      <c r="I1105" s="8">
        <v>578000000</v>
      </c>
      <c r="J1105" s="49"/>
      <c r="K1105" s="49"/>
      <c r="L1105" s="49"/>
      <c r="M1105" s="8"/>
      <c r="N1105" s="49"/>
      <c r="O1105" s="49"/>
      <c r="P1105" s="8"/>
      <c r="Q1105" s="49"/>
      <c r="R1105" s="49"/>
      <c r="S1105" s="8"/>
      <c r="T1105" s="49"/>
      <c r="U1105" s="8">
        <f t="shared" si="62"/>
        <v>18496000</v>
      </c>
      <c r="V1105" s="8">
        <f t="shared" si="63"/>
        <v>596496000</v>
      </c>
      <c r="W1105" s="6">
        <f t="shared" si="61"/>
        <v>596496000</v>
      </c>
      <c r="X1105" s="49"/>
      <c r="Y1105" s="709"/>
    </row>
    <row r="1106" spans="1:25">
      <c r="A1106" s="382">
        <v>52</v>
      </c>
      <c r="B1106" s="447" t="s">
        <v>1066</v>
      </c>
      <c r="C1106" s="447" t="s">
        <v>1362</v>
      </c>
      <c r="D1106" s="382" t="s">
        <v>995</v>
      </c>
      <c r="E1106" s="388">
        <v>690500000</v>
      </c>
      <c r="F1106" s="388"/>
      <c r="G1106" s="8">
        <v>690500000</v>
      </c>
      <c r="H1106" s="14" t="s">
        <v>996</v>
      </c>
      <c r="I1106" s="8">
        <v>690500000</v>
      </c>
      <c r="J1106" s="49"/>
      <c r="K1106" s="49"/>
      <c r="L1106" s="49"/>
      <c r="M1106" s="8"/>
      <c r="N1106" s="49"/>
      <c r="O1106" s="49"/>
      <c r="P1106" s="8"/>
      <c r="Q1106" s="49"/>
      <c r="R1106" s="49"/>
      <c r="S1106" s="8"/>
      <c r="T1106" s="49"/>
      <c r="U1106" s="8">
        <f t="shared" si="62"/>
        <v>22096000</v>
      </c>
      <c r="V1106" s="8">
        <f t="shared" si="63"/>
        <v>712596000</v>
      </c>
      <c r="W1106" s="6">
        <f t="shared" si="61"/>
        <v>712596000</v>
      </c>
      <c r="X1106" s="49"/>
      <c r="Y1106" s="709"/>
    </row>
    <row r="1107" spans="1:25">
      <c r="A1107" s="382">
        <v>53</v>
      </c>
      <c r="B1107" s="447" t="s">
        <v>1066</v>
      </c>
      <c r="C1107" s="447" t="s">
        <v>1363</v>
      </c>
      <c r="D1107" s="382" t="s">
        <v>995</v>
      </c>
      <c r="E1107" s="388">
        <v>411900000</v>
      </c>
      <c r="F1107" s="388"/>
      <c r="G1107" s="8">
        <v>411900000</v>
      </c>
      <c r="H1107" s="14" t="s">
        <v>996</v>
      </c>
      <c r="I1107" s="8">
        <v>411900000</v>
      </c>
      <c r="J1107" s="49"/>
      <c r="K1107" s="49"/>
      <c r="L1107" s="49"/>
      <c r="M1107" s="8"/>
      <c r="N1107" s="49"/>
      <c r="O1107" s="49"/>
      <c r="P1107" s="8"/>
      <c r="Q1107" s="49"/>
      <c r="R1107" s="49"/>
      <c r="S1107" s="8"/>
      <c r="T1107" s="49"/>
      <c r="U1107" s="8">
        <f t="shared" si="62"/>
        <v>13180800</v>
      </c>
      <c r="V1107" s="8">
        <f t="shared" si="63"/>
        <v>425080800</v>
      </c>
      <c r="W1107" s="6">
        <f t="shared" si="61"/>
        <v>425080800</v>
      </c>
      <c r="X1107" s="49"/>
      <c r="Y1107" s="709"/>
    </row>
    <row r="1108" spans="1:25">
      <c r="A1108" s="382">
        <v>54</v>
      </c>
      <c r="B1108" s="447" t="s">
        <v>1066</v>
      </c>
      <c r="C1108" s="447" t="s">
        <v>1364</v>
      </c>
      <c r="D1108" s="382" t="s">
        <v>995</v>
      </c>
      <c r="E1108" s="388">
        <v>543100000</v>
      </c>
      <c r="F1108" s="388"/>
      <c r="G1108" s="8">
        <v>543100000</v>
      </c>
      <c r="H1108" s="14" t="s">
        <v>996</v>
      </c>
      <c r="I1108" s="8">
        <v>543100000</v>
      </c>
      <c r="J1108" s="49"/>
      <c r="K1108" s="49"/>
      <c r="L1108" s="49"/>
      <c r="M1108" s="8"/>
      <c r="N1108" s="49"/>
      <c r="O1108" s="49"/>
      <c r="P1108" s="8"/>
      <c r="Q1108" s="49"/>
      <c r="R1108" s="49"/>
      <c r="S1108" s="8"/>
      <c r="T1108" s="49"/>
      <c r="U1108" s="8">
        <f t="shared" si="62"/>
        <v>17379200</v>
      </c>
      <c r="V1108" s="8">
        <f t="shared" si="63"/>
        <v>560479200</v>
      </c>
      <c r="W1108" s="6">
        <f t="shared" si="61"/>
        <v>560479200</v>
      </c>
      <c r="X1108" s="49"/>
      <c r="Y1108" s="709"/>
    </row>
    <row r="1109" spans="1:25">
      <c r="A1109" s="382">
        <v>55</v>
      </c>
      <c r="B1109" s="447" t="s">
        <v>1066</v>
      </c>
      <c r="C1109" s="447" t="s">
        <v>1365</v>
      </c>
      <c r="D1109" s="382" t="s">
        <v>995</v>
      </c>
      <c r="E1109" s="388">
        <v>674400000</v>
      </c>
      <c r="F1109" s="388"/>
      <c r="G1109" s="8">
        <v>674400000</v>
      </c>
      <c r="H1109" s="14" t="s">
        <v>996</v>
      </c>
      <c r="I1109" s="8">
        <v>674400000</v>
      </c>
      <c r="J1109" s="49"/>
      <c r="K1109" s="49"/>
      <c r="L1109" s="49"/>
      <c r="M1109" s="8"/>
      <c r="N1109" s="49"/>
      <c r="O1109" s="49"/>
      <c r="P1109" s="8"/>
      <c r="Q1109" s="49"/>
      <c r="R1109" s="49"/>
      <c r="S1109" s="8"/>
      <c r="T1109" s="49"/>
      <c r="U1109" s="8">
        <f t="shared" si="62"/>
        <v>21580800</v>
      </c>
      <c r="V1109" s="8">
        <f t="shared" si="63"/>
        <v>695980800</v>
      </c>
      <c r="W1109" s="6">
        <f t="shared" si="61"/>
        <v>695980800</v>
      </c>
      <c r="X1109" s="49"/>
      <c r="Y1109" s="709"/>
    </row>
    <row r="1110" spans="1:25">
      <c r="A1110" s="382">
        <v>56</v>
      </c>
      <c r="B1110" s="447" t="s">
        <v>1066</v>
      </c>
      <c r="C1110" s="447" t="s">
        <v>1366</v>
      </c>
      <c r="D1110" s="382" t="s">
        <v>995</v>
      </c>
      <c r="E1110" s="388">
        <v>805600000</v>
      </c>
      <c r="F1110" s="388"/>
      <c r="G1110" s="8">
        <v>805600000</v>
      </c>
      <c r="H1110" s="14" t="s">
        <v>996</v>
      </c>
      <c r="I1110" s="8">
        <v>805600000</v>
      </c>
      <c r="J1110" s="49"/>
      <c r="K1110" s="49"/>
      <c r="L1110" s="49"/>
      <c r="M1110" s="8"/>
      <c r="N1110" s="49"/>
      <c r="O1110" s="49"/>
      <c r="P1110" s="8"/>
      <c r="Q1110" s="49"/>
      <c r="R1110" s="49"/>
      <c r="S1110" s="8"/>
      <c r="T1110" s="49"/>
      <c r="U1110" s="8">
        <f t="shared" si="62"/>
        <v>25779200</v>
      </c>
      <c r="V1110" s="8">
        <f t="shared" si="63"/>
        <v>831379200</v>
      </c>
      <c r="W1110" s="6">
        <f t="shared" si="61"/>
        <v>831379200</v>
      </c>
      <c r="X1110" s="49"/>
      <c r="Y1110" s="709"/>
    </row>
    <row r="1111" spans="1:25">
      <c r="A1111" s="382">
        <v>57</v>
      </c>
      <c r="B1111" s="447" t="s">
        <v>1066</v>
      </c>
      <c r="C1111" s="447" t="s">
        <v>1367</v>
      </c>
      <c r="D1111" s="382" t="s">
        <v>995</v>
      </c>
      <c r="E1111" s="388">
        <v>470700000</v>
      </c>
      <c r="F1111" s="388"/>
      <c r="G1111" s="8">
        <v>470700000</v>
      </c>
      <c r="H1111" s="14" t="s">
        <v>996</v>
      </c>
      <c r="I1111" s="8">
        <v>470700000</v>
      </c>
      <c r="J1111" s="49"/>
      <c r="K1111" s="49"/>
      <c r="L1111" s="49"/>
      <c r="M1111" s="8"/>
      <c r="N1111" s="49"/>
      <c r="O1111" s="49"/>
      <c r="P1111" s="8"/>
      <c r="Q1111" s="49"/>
      <c r="R1111" s="49"/>
      <c r="S1111" s="8"/>
      <c r="T1111" s="49"/>
      <c r="U1111" s="8">
        <f t="shared" si="62"/>
        <v>15062400</v>
      </c>
      <c r="V1111" s="8">
        <f t="shared" si="63"/>
        <v>485762400</v>
      </c>
      <c r="W1111" s="6">
        <f t="shared" si="61"/>
        <v>485762400</v>
      </c>
      <c r="X1111" s="49"/>
      <c r="Y1111" s="709"/>
    </row>
    <row r="1112" spans="1:25">
      <c r="A1112" s="382">
        <v>58</v>
      </c>
      <c r="B1112" s="447" t="s">
        <v>1066</v>
      </c>
      <c r="C1112" s="447" t="s">
        <v>1368</v>
      </c>
      <c r="D1112" s="382" t="s">
        <v>995</v>
      </c>
      <c r="E1112" s="388">
        <v>620700000</v>
      </c>
      <c r="F1112" s="388"/>
      <c r="G1112" s="8">
        <v>620700000</v>
      </c>
      <c r="H1112" s="14" t="s">
        <v>996</v>
      </c>
      <c r="I1112" s="8">
        <v>620700000</v>
      </c>
      <c r="J1112" s="49"/>
      <c r="K1112" s="49"/>
      <c r="L1112" s="49"/>
      <c r="M1112" s="8"/>
      <c r="N1112" s="49"/>
      <c r="O1112" s="49"/>
      <c r="P1112" s="8"/>
      <c r="Q1112" s="49"/>
      <c r="R1112" s="49"/>
      <c r="S1112" s="8"/>
      <c r="T1112" s="49"/>
      <c r="U1112" s="8">
        <f t="shared" si="62"/>
        <v>19862400</v>
      </c>
      <c r="V1112" s="8">
        <f t="shared" si="63"/>
        <v>640562400</v>
      </c>
      <c r="W1112" s="6">
        <f t="shared" si="61"/>
        <v>640562400</v>
      </c>
      <c r="X1112" s="49"/>
      <c r="Y1112" s="709"/>
    </row>
    <row r="1113" spans="1:25">
      <c r="A1113" s="382">
        <v>59</v>
      </c>
      <c r="B1113" s="447" t="s">
        <v>1066</v>
      </c>
      <c r="C1113" s="447" t="s">
        <v>1369</v>
      </c>
      <c r="D1113" s="382" t="s">
        <v>995</v>
      </c>
      <c r="E1113" s="388">
        <v>770700000</v>
      </c>
      <c r="F1113" s="388"/>
      <c r="G1113" s="8">
        <v>770700000</v>
      </c>
      <c r="H1113" s="14" t="s">
        <v>996</v>
      </c>
      <c r="I1113" s="8">
        <v>770700000</v>
      </c>
      <c r="J1113" s="49"/>
      <c r="K1113" s="49"/>
      <c r="L1113" s="49"/>
      <c r="M1113" s="8"/>
      <c r="N1113" s="49"/>
      <c r="O1113" s="49"/>
      <c r="P1113" s="8"/>
      <c r="Q1113" s="49"/>
      <c r="R1113" s="49"/>
      <c r="S1113" s="8"/>
      <c r="T1113" s="49"/>
      <c r="U1113" s="8">
        <f t="shared" si="62"/>
        <v>24662400</v>
      </c>
      <c r="V1113" s="8">
        <f t="shared" si="63"/>
        <v>795362400</v>
      </c>
      <c r="W1113" s="6">
        <f t="shared" si="61"/>
        <v>795362400</v>
      </c>
      <c r="X1113" s="49"/>
      <c r="Y1113" s="709"/>
    </row>
    <row r="1114" spans="1:25">
      <c r="A1114" s="382">
        <v>60</v>
      </c>
      <c r="B1114" s="447" t="s">
        <v>1066</v>
      </c>
      <c r="C1114" s="447" t="s">
        <v>1370</v>
      </c>
      <c r="D1114" s="382" t="s">
        <v>995</v>
      </c>
      <c r="E1114" s="388">
        <v>920700000</v>
      </c>
      <c r="F1114" s="388"/>
      <c r="G1114" s="8">
        <v>920700000</v>
      </c>
      <c r="H1114" s="14" t="s">
        <v>996</v>
      </c>
      <c r="I1114" s="8">
        <v>920700000</v>
      </c>
      <c r="J1114" s="49"/>
      <c r="K1114" s="49"/>
      <c r="L1114" s="49"/>
      <c r="M1114" s="8"/>
      <c r="N1114" s="49"/>
      <c r="O1114" s="49"/>
      <c r="P1114" s="8"/>
      <c r="Q1114" s="49"/>
      <c r="R1114" s="49"/>
      <c r="S1114" s="8"/>
      <c r="T1114" s="49"/>
      <c r="U1114" s="8">
        <f t="shared" si="62"/>
        <v>29462400</v>
      </c>
      <c r="V1114" s="8">
        <f t="shared" si="63"/>
        <v>950162400</v>
      </c>
      <c r="W1114" s="6">
        <f t="shared" si="61"/>
        <v>950162400</v>
      </c>
      <c r="X1114" s="49"/>
      <c r="Y1114" s="709"/>
    </row>
    <row r="1115" spans="1:25">
      <c r="A1115" s="382">
        <v>61</v>
      </c>
      <c r="B1115" s="447" t="s">
        <v>1066</v>
      </c>
      <c r="C1115" s="447" t="s">
        <v>1371</v>
      </c>
      <c r="D1115" s="382" t="s">
        <v>995</v>
      </c>
      <c r="E1115" s="388">
        <v>529600000</v>
      </c>
      <c r="F1115" s="388"/>
      <c r="G1115" s="8">
        <v>529600000</v>
      </c>
      <c r="H1115" s="14" t="s">
        <v>996</v>
      </c>
      <c r="I1115" s="8">
        <v>529600000</v>
      </c>
      <c r="J1115" s="49"/>
      <c r="K1115" s="49"/>
      <c r="L1115" s="49"/>
      <c r="M1115" s="8"/>
      <c r="N1115" s="49"/>
      <c r="O1115" s="49"/>
      <c r="P1115" s="8"/>
      <c r="Q1115" s="49"/>
      <c r="R1115" s="49"/>
      <c r="S1115" s="8"/>
      <c r="T1115" s="49"/>
      <c r="U1115" s="8">
        <f t="shared" si="62"/>
        <v>16947200</v>
      </c>
      <c r="V1115" s="8">
        <f t="shared" si="63"/>
        <v>546547200</v>
      </c>
      <c r="W1115" s="6">
        <f t="shared" si="61"/>
        <v>546547200</v>
      </c>
      <c r="X1115" s="49"/>
      <c r="Y1115" s="709"/>
    </row>
    <row r="1116" spans="1:25">
      <c r="A1116" s="382">
        <v>62</v>
      </c>
      <c r="B1116" s="447" t="s">
        <v>1066</v>
      </c>
      <c r="C1116" s="447" t="s">
        <v>1372</v>
      </c>
      <c r="D1116" s="382" t="s">
        <v>995</v>
      </c>
      <c r="E1116" s="388">
        <v>698300000</v>
      </c>
      <c r="F1116" s="388"/>
      <c r="G1116" s="8">
        <v>698300000</v>
      </c>
      <c r="H1116" s="14" t="s">
        <v>996</v>
      </c>
      <c r="I1116" s="8">
        <v>698300000</v>
      </c>
      <c r="J1116" s="49"/>
      <c r="K1116" s="49"/>
      <c r="L1116" s="49"/>
      <c r="M1116" s="8"/>
      <c r="N1116" s="49"/>
      <c r="O1116" s="49"/>
      <c r="P1116" s="8"/>
      <c r="Q1116" s="49"/>
      <c r="R1116" s="49"/>
      <c r="S1116" s="8"/>
      <c r="T1116" s="49"/>
      <c r="U1116" s="8">
        <f t="shared" si="62"/>
        <v>22345600</v>
      </c>
      <c r="V1116" s="8">
        <f t="shared" si="63"/>
        <v>720645600</v>
      </c>
      <c r="W1116" s="6">
        <f t="shared" si="61"/>
        <v>720645600</v>
      </c>
      <c r="X1116" s="49"/>
      <c r="Y1116" s="709"/>
    </row>
    <row r="1117" spans="1:25">
      <c r="A1117" s="382">
        <v>63</v>
      </c>
      <c r="B1117" s="447" t="s">
        <v>1066</v>
      </c>
      <c r="C1117" s="447" t="s">
        <v>1373</v>
      </c>
      <c r="D1117" s="382" t="s">
        <v>995</v>
      </c>
      <c r="E1117" s="388">
        <v>867100000</v>
      </c>
      <c r="F1117" s="388"/>
      <c r="G1117" s="8">
        <v>867100000</v>
      </c>
      <c r="H1117" s="14" t="s">
        <v>996</v>
      </c>
      <c r="I1117" s="8">
        <v>867100000</v>
      </c>
      <c r="J1117" s="49"/>
      <c r="K1117" s="49"/>
      <c r="L1117" s="49"/>
      <c r="M1117" s="8"/>
      <c r="N1117" s="49"/>
      <c r="O1117" s="49"/>
      <c r="P1117" s="8"/>
      <c r="Q1117" s="49"/>
      <c r="R1117" s="49"/>
      <c r="S1117" s="8"/>
      <c r="T1117" s="49"/>
      <c r="U1117" s="8">
        <f t="shared" si="62"/>
        <v>27747200</v>
      </c>
      <c r="V1117" s="8">
        <f t="shared" si="63"/>
        <v>894847200</v>
      </c>
      <c r="W1117" s="6">
        <f t="shared" si="61"/>
        <v>894847200</v>
      </c>
      <c r="X1117" s="49"/>
      <c r="Y1117" s="709"/>
    </row>
    <row r="1118" spans="1:25">
      <c r="A1118" s="382">
        <v>64</v>
      </c>
      <c r="B1118" s="447" t="s">
        <v>1066</v>
      </c>
      <c r="C1118" s="447" t="s">
        <v>1374</v>
      </c>
      <c r="D1118" s="382" t="s">
        <v>995</v>
      </c>
      <c r="E1118" s="388">
        <v>1035800000</v>
      </c>
      <c r="F1118" s="388"/>
      <c r="G1118" s="8">
        <v>1035800000</v>
      </c>
      <c r="H1118" s="14" t="s">
        <v>996</v>
      </c>
      <c r="I1118" s="8">
        <v>1035800000</v>
      </c>
      <c r="J1118" s="49"/>
      <c r="K1118" s="49"/>
      <c r="L1118" s="49"/>
      <c r="M1118" s="8"/>
      <c r="N1118" s="49"/>
      <c r="O1118" s="49"/>
      <c r="P1118" s="8"/>
      <c r="Q1118" s="49"/>
      <c r="R1118" s="49"/>
      <c r="S1118" s="8"/>
      <c r="T1118" s="49"/>
      <c r="U1118" s="8">
        <f t="shared" si="62"/>
        <v>33145600</v>
      </c>
      <c r="V1118" s="8">
        <f t="shared" si="63"/>
        <v>1068945600</v>
      </c>
      <c r="W1118" s="6">
        <f t="shared" si="61"/>
        <v>1068945600</v>
      </c>
      <c r="X1118" s="49"/>
      <c r="Y1118" s="709"/>
    </row>
    <row r="1119" spans="1:25">
      <c r="A1119" s="382">
        <v>65</v>
      </c>
      <c r="B1119" s="447" t="s">
        <v>1066</v>
      </c>
      <c r="C1119" s="447" t="s">
        <v>1375</v>
      </c>
      <c r="D1119" s="382" t="s">
        <v>995</v>
      </c>
      <c r="E1119" s="388">
        <v>588400000</v>
      </c>
      <c r="F1119" s="388"/>
      <c r="G1119" s="8">
        <v>588400000</v>
      </c>
      <c r="H1119" s="14" t="s">
        <v>996</v>
      </c>
      <c r="I1119" s="8">
        <v>588400000</v>
      </c>
      <c r="J1119" s="49"/>
      <c r="K1119" s="49"/>
      <c r="L1119" s="49"/>
      <c r="M1119" s="8"/>
      <c r="N1119" s="49"/>
      <c r="O1119" s="49"/>
      <c r="P1119" s="8"/>
      <c r="Q1119" s="49"/>
      <c r="R1119" s="49"/>
      <c r="S1119" s="8"/>
      <c r="T1119" s="49"/>
      <c r="U1119" s="8">
        <f t="shared" ref="U1119:U1142" si="64">+I1119*0.032</f>
        <v>18828800</v>
      </c>
      <c r="V1119" s="8">
        <f t="shared" ref="V1119:V1142" si="65">+I1119+U1119</f>
        <v>607228800</v>
      </c>
      <c r="W1119" s="6">
        <f t="shared" ref="W1119:W1142" si="66">ROUNDUP(V1119,-2)</f>
        <v>607228800</v>
      </c>
      <c r="X1119" s="49"/>
      <c r="Y1119" s="709"/>
    </row>
    <row r="1120" spans="1:25">
      <c r="A1120" s="382">
        <v>66</v>
      </c>
      <c r="B1120" s="447" t="s">
        <v>1066</v>
      </c>
      <c r="C1120" s="447" t="s">
        <v>1376</v>
      </c>
      <c r="D1120" s="382" t="s">
        <v>995</v>
      </c>
      <c r="E1120" s="388">
        <v>775900000</v>
      </c>
      <c r="F1120" s="388"/>
      <c r="G1120" s="8">
        <v>775900000</v>
      </c>
      <c r="H1120" s="14" t="s">
        <v>996</v>
      </c>
      <c r="I1120" s="8">
        <v>775900000</v>
      </c>
      <c r="J1120" s="49"/>
      <c r="K1120" s="49"/>
      <c r="L1120" s="49"/>
      <c r="M1120" s="8"/>
      <c r="N1120" s="49"/>
      <c r="O1120" s="49"/>
      <c r="P1120" s="8"/>
      <c r="Q1120" s="49"/>
      <c r="R1120" s="49"/>
      <c r="S1120" s="8"/>
      <c r="T1120" s="49"/>
      <c r="U1120" s="8">
        <f t="shared" si="64"/>
        <v>24828800</v>
      </c>
      <c r="V1120" s="8">
        <f t="shared" si="65"/>
        <v>800728800</v>
      </c>
      <c r="W1120" s="6">
        <f t="shared" si="66"/>
        <v>800728800</v>
      </c>
      <c r="X1120" s="49"/>
      <c r="Y1120" s="709"/>
    </row>
    <row r="1121" spans="1:25">
      <c r="A1121" s="382">
        <v>67</v>
      </c>
      <c r="B1121" s="447" t="s">
        <v>1066</v>
      </c>
      <c r="C1121" s="447" t="s">
        <v>1377</v>
      </c>
      <c r="D1121" s="382" t="s">
        <v>995</v>
      </c>
      <c r="E1121" s="388">
        <v>963400000</v>
      </c>
      <c r="F1121" s="388"/>
      <c r="G1121" s="8">
        <v>963400000</v>
      </c>
      <c r="H1121" s="14" t="s">
        <v>996</v>
      </c>
      <c r="I1121" s="8">
        <v>963400000</v>
      </c>
      <c r="J1121" s="49"/>
      <c r="K1121" s="49"/>
      <c r="L1121" s="49"/>
      <c r="M1121" s="8"/>
      <c r="N1121" s="49"/>
      <c r="O1121" s="49"/>
      <c r="P1121" s="8"/>
      <c r="Q1121" s="49"/>
      <c r="R1121" s="49"/>
      <c r="S1121" s="8"/>
      <c r="T1121" s="49"/>
      <c r="U1121" s="8">
        <f t="shared" si="64"/>
        <v>30828800</v>
      </c>
      <c r="V1121" s="8">
        <f t="shared" si="65"/>
        <v>994228800</v>
      </c>
      <c r="W1121" s="6">
        <f t="shared" si="66"/>
        <v>994228800</v>
      </c>
      <c r="X1121" s="49"/>
      <c r="Y1121" s="709"/>
    </row>
    <row r="1122" spans="1:25">
      <c r="A1122" s="382">
        <v>68</v>
      </c>
      <c r="B1122" s="447" t="s">
        <v>1066</v>
      </c>
      <c r="C1122" s="447" t="s">
        <v>1378</v>
      </c>
      <c r="D1122" s="382" t="s">
        <v>995</v>
      </c>
      <c r="E1122" s="388">
        <v>1150900000</v>
      </c>
      <c r="F1122" s="388"/>
      <c r="G1122" s="8">
        <v>1150900000</v>
      </c>
      <c r="H1122" s="14" t="s">
        <v>996</v>
      </c>
      <c r="I1122" s="8">
        <v>1150900000</v>
      </c>
      <c r="J1122" s="49"/>
      <c r="K1122" s="49"/>
      <c r="L1122" s="49"/>
      <c r="M1122" s="8"/>
      <c r="N1122" s="49"/>
      <c r="O1122" s="49"/>
      <c r="P1122" s="8"/>
      <c r="Q1122" s="49"/>
      <c r="R1122" s="49"/>
      <c r="S1122" s="8"/>
      <c r="T1122" s="49"/>
      <c r="U1122" s="8">
        <f t="shared" si="64"/>
        <v>36828800</v>
      </c>
      <c r="V1122" s="8">
        <f t="shared" si="65"/>
        <v>1187728800</v>
      </c>
      <c r="W1122" s="6">
        <f t="shared" si="66"/>
        <v>1187728800</v>
      </c>
      <c r="X1122" s="49"/>
      <c r="Y1122" s="709"/>
    </row>
    <row r="1123" spans="1:25">
      <c r="A1123" s="382">
        <v>69</v>
      </c>
      <c r="B1123" s="447" t="s">
        <v>1066</v>
      </c>
      <c r="C1123" s="447" t="s">
        <v>1379</v>
      </c>
      <c r="D1123" s="382" t="s">
        <v>995</v>
      </c>
      <c r="E1123" s="388">
        <v>647200000</v>
      </c>
      <c r="F1123" s="388"/>
      <c r="G1123" s="8">
        <v>647200000</v>
      </c>
      <c r="H1123" s="14" t="s">
        <v>996</v>
      </c>
      <c r="I1123" s="8">
        <v>647200000</v>
      </c>
      <c r="J1123" s="49"/>
      <c r="K1123" s="49"/>
      <c r="L1123" s="49"/>
      <c r="M1123" s="8"/>
      <c r="N1123" s="49"/>
      <c r="O1123" s="49"/>
      <c r="P1123" s="8"/>
      <c r="Q1123" s="49"/>
      <c r="R1123" s="49"/>
      <c r="S1123" s="8"/>
      <c r="T1123" s="49"/>
      <c r="U1123" s="8">
        <f t="shared" si="64"/>
        <v>20710400</v>
      </c>
      <c r="V1123" s="8">
        <f t="shared" si="65"/>
        <v>667910400</v>
      </c>
      <c r="W1123" s="6">
        <f t="shared" si="66"/>
        <v>667910400</v>
      </c>
      <c r="X1123" s="49"/>
      <c r="Y1123" s="709"/>
    </row>
    <row r="1124" spans="1:25">
      <c r="A1124" s="382">
        <v>70</v>
      </c>
      <c r="B1124" s="447" t="s">
        <v>1066</v>
      </c>
      <c r="C1124" s="447" t="s">
        <v>1380</v>
      </c>
      <c r="D1124" s="382" t="s">
        <v>995</v>
      </c>
      <c r="E1124" s="388">
        <v>853500000</v>
      </c>
      <c r="F1124" s="388"/>
      <c r="G1124" s="8">
        <v>853500000</v>
      </c>
      <c r="H1124" s="14" t="s">
        <v>996</v>
      </c>
      <c r="I1124" s="8">
        <v>853500000</v>
      </c>
      <c r="J1124" s="49"/>
      <c r="K1124" s="49"/>
      <c r="L1124" s="49"/>
      <c r="M1124" s="8"/>
      <c r="N1124" s="49"/>
      <c r="O1124" s="49"/>
      <c r="P1124" s="8"/>
      <c r="Q1124" s="49"/>
      <c r="R1124" s="49"/>
      <c r="S1124" s="8"/>
      <c r="T1124" s="49"/>
      <c r="U1124" s="8">
        <f t="shared" si="64"/>
        <v>27312000</v>
      </c>
      <c r="V1124" s="8">
        <f t="shared" si="65"/>
        <v>880812000</v>
      </c>
      <c r="W1124" s="6">
        <f t="shared" si="66"/>
        <v>880812000</v>
      </c>
      <c r="X1124" s="49"/>
      <c r="Y1124" s="709"/>
    </row>
    <row r="1125" spans="1:25">
      <c r="A1125" s="382">
        <v>71</v>
      </c>
      <c r="B1125" s="447" t="s">
        <v>1066</v>
      </c>
      <c r="C1125" s="447" t="s">
        <v>1381</v>
      </c>
      <c r="D1125" s="382" t="s">
        <v>995</v>
      </c>
      <c r="E1125" s="388">
        <v>1059700000</v>
      </c>
      <c r="F1125" s="388"/>
      <c r="G1125" s="8">
        <v>1059700000</v>
      </c>
      <c r="H1125" s="14" t="s">
        <v>996</v>
      </c>
      <c r="I1125" s="8">
        <v>1059700000</v>
      </c>
      <c r="J1125" s="49"/>
      <c r="K1125" s="49"/>
      <c r="L1125" s="49"/>
      <c r="M1125" s="8"/>
      <c r="N1125" s="49"/>
      <c r="O1125" s="49"/>
      <c r="P1125" s="8"/>
      <c r="Q1125" s="49"/>
      <c r="R1125" s="49"/>
      <c r="S1125" s="8"/>
      <c r="T1125" s="49"/>
      <c r="U1125" s="8">
        <f t="shared" si="64"/>
        <v>33910400</v>
      </c>
      <c r="V1125" s="8">
        <f t="shared" si="65"/>
        <v>1093610400</v>
      </c>
      <c r="W1125" s="6">
        <f t="shared" si="66"/>
        <v>1093610400</v>
      </c>
      <c r="X1125" s="49"/>
      <c r="Y1125" s="709"/>
    </row>
    <row r="1126" spans="1:25">
      <c r="A1126" s="382">
        <v>72</v>
      </c>
      <c r="B1126" s="447" t="s">
        <v>1066</v>
      </c>
      <c r="C1126" s="447" t="s">
        <v>1382</v>
      </c>
      <c r="D1126" s="382" t="s">
        <v>995</v>
      </c>
      <c r="E1126" s="388">
        <v>1266000000</v>
      </c>
      <c r="F1126" s="388"/>
      <c r="G1126" s="8">
        <v>1266000000</v>
      </c>
      <c r="H1126" s="14" t="s">
        <v>996</v>
      </c>
      <c r="I1126" s="8">
        <v>1266000000</v>
      </c>
      <c r="J1126" s="49"/>
      <c r="K1126" s="49"/>
      <c r="L1126" s="49"/>
      <c r="M1126" s="8"/>
      <c r="N1126" s="49"/>
      <c r="O1126" s="49"/>
      <c r="P1126" s="8"/>
      <c r="Q1126" s="49"/>
      <c r="R1126" s="49"/>
      <c r="S1126" s="8"/>
      <c r="T1126" s="49"/>
      <c r="U1126" s="8">
        <f t="shared" si="64"/>
        <v>40512000</v>
      </c>
      <c r="V1126" s="8">
        <f t="shared" si="65"/>
        <v>1306512000</v>
      </c>
      <c r="W1126" s="6">
        <f t="shared" si="66"/>
        <v>1306512000</v>
      </c>
      <c r="X1126" s="49"/>
      <c r="Y1126" s="709"/>
    </row>
    <row r="1127" spans="1:25">
      <c r="A1127" s="382">
        <v>73</v>
      </c>
      <c r="B1127" s="447" t="s">
        <v>1066</v>
      </c>
      <c r="C1127" s="447" t="s">
        <v>1383</v>
      </c>
      <c r="D1127" s="382" t="s">
        <v>995</v>
      </c>
      <c r="E1127" s="388">
        <v>706100000</v>
      </c>
      <c r="F1127" s="388"/>
      <c r="G1127" s="8">
        <v>706100000</v>
      </c>
      <c r="H1127" s="14" t="s">
        <v>996</v>
      </c>
      <c r="I1127" s="8">
        <v>706100000</v>
      </c>
      <c r="J1127" s="49"/>
      <c r="K1127" s="49"/>
      <c r="L1127" s="49"/>
      <c r="M1127" s="8"/>
      <c r="N1127" s="49"/>
      <c r="O1127" s="49"/>
      <c r="P1127" s="8"/>
      <c r="Q1127" s="49"/>
      <c r="R1127" s="49"/>
      <c r="S1127" s="8"/>
      <c r="T1127" s="49"/>
      <c r="U1127" s="8">
        <f t="shared" si="64"/>
        <v>22595200</v>
      </c>
      <c r="V1127" s="8">
        <f t="shared" si="65"/>
        <v>728695200</v>
      </c>
      <c r="W1127" s="6">
        <f t="shared" si="66"/>
        <v>728695200</v>
      </c>
      <c r="X1127" s="49"/>
      <c r="Y1127" s="709"/>
    </row>
    <row r="1128" spans="1:25">
      <c r="A1128" s="382">
        <v>74</v>
      </c>
      <c r="B1128" s="447" t="s">
        <v>1066</v>
      </c>
      <c r="C1128" s="447" t="s">
        <v>1384</v>
      </c>
      <c r="D1128" s="382" t="s">
        <v>995</v>
      </c>
      <c r="E1128" s="388">
        <v>931100000</v>
      </c>
      <c r="F1128" s="388"/>
      <c r="G1128" s="8">
        <v>931100000</v>
      </c>
      <c r="H1128" s="14" t="s">
        <v>996</v>
      </c>
      <c r="I1128" s="8">
        <v>931100000</v>
      </c>
      <c r="J1128" s="49"/>
      <c r="K1128" s="49"/>
      <c r="L1128" s="49"/>
      <c r="M1128" s="8"/>
      <c r="N1128" s="49"/>
      <c r="O1128" s="49"/>
      <c r="P1128" s="8"/>
      <c r="Q1128" s="49"/>
      <c r="R1128" s="49"/>
      <c r="S1128" s="8"/>
      <c r="T1128" s="49"/>
      <c r="U1128" s="8">
        <f t="shared" si="64"/>
        <v>29795200</v>
      </c>
      <c r="V1128" s="8">
        <f t="shared" si="65"/>
        <v>960895200</v>
      </c>
      <c r="W1128" s="6">
        <f t="shared" si="66"/>
        <v>960895200</v>
      </c>
      <c r="X1128" s="49"/>
      <c r="Y1128" s="709"/>
    </row>
    <row r="1129" spans="1:25">
      <c r="A1129" s="382">
        <v>75</v>
      </c>
      <c r="B1129" s="447" t="s">
        <v>1066</v>
      </c>
      <c r="C1129" s="447" t="s">
        <v>1385</v>
      </c>
      <c r="D1129" s="382" t="s">
        <v>995</v>
      </c>
      <c r="E1129" s="388">
        <v>1156100000</v>
      </c>
      <c r="F1129" s="388"/>
      <c r="G1129" s="8">
        <v>1156100000</v>
      </c>
      <c r="H1129" s="14" t="s">
        <v>996</v>
      </c>
      <c r="I1129" s="8">
        <v>1156100000</v>
      </c>
      <c r="J1129" s="49"/>
      <c r="K1129" s="49"/>
      <c r="L1129" s="49"/>
      <c r="M1129" s="8"/>
      <c r="N1129" s="49"/>
      <c r="O1129" s="49"/>
      <c r="P1129" s="8"/>
      <c r="Q1129" s="49"/>
      <c r="R1129" s="49"/>
      <c r="S1129" s="8"/>
      <c r="T1129" s="49"/>
      <c r="U1129" s="8">
        <f t="shared" si="64"/>
        <v>36995200</v>
      </c>
      <c r="V1129" s="8">
        <f t="shared" si="65"/>
        <v>1193095200</v>
      </c>
      <c r="W1129" s="6">
        <f t="shared" si="66"/>
        <v>1193095200</v>
      </c>
      <c r="X1129" s="49"/>
      <c r="Y1129" s="709"/>
    </row>
    <row r="1130" spans="1:25">
      <c r="A1130" s="382">
        <v>76</v>
      </c>
      <c r="B1130" s="447" t="s">
        <v>1066</v>
      </c>
      <c r="C1130" s="447" t="s">
        <v>1386</v>
      </c>
      <c r="D1130" s="382" t="s">
        <v>995</v>
      </c>
      <c r="E1130" s="388">
        <v>1381100000</v>
      </c>
      <c r="F1130" s="388"/>
      <c r="G1130" s="8">
        <v>1381100000</v>
      </c>
      <c r="H1130" s="14" t="s">
        <v>996</v>
      </c>
      <c r="I1130" s="8">
        <v>1381100000</v>
      </c>
      <c r="J1130" s="49"/>
      <c r="K1130" s="49"/>
      <c r="L1130" s="49"/>
      <c r="M1130" s="8"/>
      <c r="N1130" s="49"/>
      <c r="O1130" s="49"/>
      <c r="P1130" s="8"/>
      <c r="Q1130" s="49"/>
      <c r="R1130" s="49"/>
      <c r="S1130" s="8"/>
      <c r="T1130" s="49"/>
      <c r="U1130" s="8">
        <f t="shared" si="64"/>
        <v>44195200</v>
      </c>
      <c r="V1130" s="8">
        <f t="shared" si="65"/>
        <v>1425295200</v>
      </c>
      <c r="W1130" s="6">
        <f t="shared" si="66"/>
        <v>1425295200</v>
      </c>
      <c r="X1130" s="49"/>
      <c r="Y1130" s="709"/>
    </row>
    <row r="1131" spans="1:25">
      <c r="A1131" s="382">
        <v>77</v>
      </c>
      <c r="B1131" s="447" t="s">
        <v>1066</v>
      </c>
      <c r="C1131" s="447" t="s">
        <v>1387</v>
      </c>
      <c r="D1131" s="382" t="s">
        <v>995</v>
      </c>
      <c r="E1131" s="388">
        <v>764900000</v>
      </c>
      <c r="F1131" s="388"/>
      <c r="G1131" s="8">
        <v>764900000</v>
      </c>
      <c r="H1131" s="14" t="s">
        <v>996</v>
      </c>
      <c r="I1131" s="8">
        <v>764900000</v>
      </c>
      <c r="J1131" s="49"/>
      <c r="K1131" s="49"/>
      <c r="L1131" s="49"/>
      <c r="M1131" s="8"/>
      <c r="N1131" s="49"/>
      <c r="O1131" s="49"/>
      <c r="P1131" s="8"/>
      <c r="Q1131" s="49"/>
      <c r="R1131" s="49"/>
      <c r="S1131" s="8"/>
      <c r="T1131" s="49"/>
      <c r="U1131" s="8">
        <f t="shared" si="64"/>
        <v>24476800</v>
      </c>
      <c r="V1131" s="8">
        <f t="shared" si="65"/>
        <v>789376800</v>
      </c>
      <c r="W1131" s="6">
        <f t="shared" si="66"/>
        <v>789376800</v>
      </c>
      <c r="X1131" s="49"/>
      <c r="Y1131" s="709"/>
    </row>
    <row r="1132" spans="1:25">
      <c r="A1132" s="382">
        <v>78</v>
      </c>
      <c r="B1132" s="447" t="s">
        <v>1066</v>
      </c>
      <c r="C1132" s="447" t="s">
        <v>1388</v>
      </c>
      <c r="D1132" s="382" t="s">
        <v>995</v>
      </c>
      <c r="E1132" s="388">
        <v>1008700000</v>
      </c>
      <c r="F1132" s="388"/>
      <c r="G1132" s="8">
        <v>1008700000</v>
      </c>
      <c r="H1132" s="14" t="s">
        <v>996</v>
      </c>
      <c r="I1132" s="8">
        <v>1008700000</v>
      </c>
      <c r="J1132" s="49"/>
      <c r="K1132" s="49"/>
      <c r="L1132" s="49"/>
      <c r="M1132" s="8"/>
      <c r="N1132" s="49"/>
      <c r="O1132" s="49"/>
      <c r="P1132" s="8"/>
      <c r="Q1132" s="49"/>
      <c r="R1132" s="49"/>
      <c r="S1132" s="8"/>
      <c r="T1132" s="49"/>
      <c r="U1132" s="8">
        <f t="shared" si="64"/>
        <v>32278400</v>
      </c>
      <c r="V1132" s="8">
        <f t="shared" si="65"/>
        <v>1040978400</v>
      </c>
      <c r="W1132" s="6">
        <f t="shared" si="66"/>
        <v>1040978400</v>
      </c>
      <c r="X1132" s="49"/>
      <c r="Y1132" s="709"/>
    </row>
    <row r="1133" spans="1:25">
      <c r="A1133" s="382">
        <v>79</v>
      </c>
      <c r="B1133" s="447" t="s">
        <v>1066</v>
      </c>
      <c r="C1133" s="447" t="s">
        <v>1389</v>
      </c>
      <c r="D1133" s="382" t="s">
        <v>995</v>
      </c>
      <c r="E1133" s="388">
        <v>1252400000</v>
      </c>
      <c r="F1133" s="388"/>
      <c r="G1133" s="8">
        <v>1252400000</v>
      </c>
      <c r="H1133" s="14" t="s">
        <v>996</v>
      </c>
      <c r="I1133" s="8">
        <v>1252400000</v>
      </c>
      <c r="J1133" s="49"/>
      <c r="K1133" s="49"/>
      <c r="L1133" s="49"/>
      <c r="M1133" s="8"/>
      <c r="N1133" s="49"/>
      <c r="O1133" s="49"/>
      <c r="P1133" s="8"/>
      <c r="Q1133" s="49"/>
      <c r="R1133" s="49"/>
      <c r="S1133" s="8"/>
      <c r="T1133" s="49"/>
      <c r="U1133" s="8">
        <f t="shared" si="64"/>
        <v>40076800</v>
      </c>
      <c r="V1133" s="8">
        <f t="shared" si="65"/>
        <v>1292476800</v>
      </c>
      <c r="W1133" s="6">
        <f t="shared" si="66"/>
        <v>1292476800</v>
      </c>
      <c r="X1133" s="49"/>
      <c r="Y1133" s="709"/>
    </row>
    <row r="1134" spans="1:25">
      <c r="A1134" s="382">
        <v>80</v>
      </c>
      <c r="B1134" s="447" t="s">
        <v>1066</v>
      </c>
      <c r="C1134" s="447" t="s">
        <v>1390</v>
      </c>
      <c r="D1134" s="382" t="s">
        <v>995</v>
      </c>
      <c r="E1134" s="388">
        <v>1496200000</v>
      </c>
      <c r="F1134" s="388"/>
      <c r="G1134" s="8">
        <v>1496200000</v>
      </c>
      <c r="H1134" s="14" t="s">
        <v>996</v>
      </c>
      <c r="I1134" s="8">
        <v>1496200000</v>
      </c>
      <c r="J1134" s="49"/>
      <c r="K1134" s="49"/>
      <c r="L1134" s="49"/>
      <c r="M1134" s="8"/>
      <c r="N1134" s="49"/>
      <c r="O1134" s="49"/>
      <c r="P1134" s="8"/>
      <c r="Q1134" s="49"/>
      <c r="R1134" s="49"/>
      <c r="S1134" s="8"/>
      <c r="T1134" s="49"/>
      <c r="U1134" s="8">
        <f t="shared" si="64"/>
        <v>47878400</v>
      </c>
      <c r="V1134" s="8">
        <f t="shared" si="65"/>
        <v>1544078400</v>
      </c>
      <c r="W1134" s="6">
        <f t="shared" si="66"/>
        <v>1544078400</v>
      </c>
      <c r="X1134" s="49"/>
      <c r="Y1134" s="709"/>
    </row>
    <row r="1135" spans="1:25">
      <c r="A1135" s="382">
        <v>81</v>
      </c>
      <c r="B1135" s="447" t="s">
        <v>1066</v>
      </c>
      <c r="C1135" s="447" t="s">
        <v>1391</v>
      </c>
      <c r="D1135" s="382" t="s">
        <v>995</v>
      </c>
      <c r="E1135" s="388">
        <v>823800000</v>
      </c>
      <c r="F1135" s="388"/>
      <c r="G1135" s="8">
        <v>823800000</v>
      </c>
      <c r="H1135" s="14" t="s">
        <v>996</v>
      </c>
      <c r="I1135" s="8">
        <v>823800000</v>
      </c>
      <c r="J1135" s="49"/>
      <c r="K1135" s="49"/>
      <c r="L1135" s="49"/>
      <c r="M1135" s="8"/>
      <c r="N1135" s="49"/>
      <c r="O1135" s="49"/>
      <c r="P1135" s="8"/>
      <c r="Q1135" s="49"/>
      <c r="R1135" s="49"/>
      <c r="S1135" s="8"/>
      <c r="T1135" s="49"/>
      <c r="U1135" s="8">
        <f t="shared" si="64"/>
        <v>26361600</v>
      </c>
      <c r="V1135" s="8">
        <f t="shared" si="65"/>
        <v>850161600</v>
      </c>
      <c r="W1135" s="6">
        <f t="shared" si="66"/>
        <v>850161600</v>
      </c>
      <c r="X1135" s="49"/>
      <c r="Y1135" s="709"/>
    </row>
    <row r="1136" spans="1:25">
      <c r="A1136" s="382">
        <v>82</v>
      </c>
      <c r="B1136" s="447" t="s">
        <v>1066</v>
      </c>
      <c r="C1136" s="447" t="s">
        <v>1392</v>
      </c>
      <c r="D1136" s="382" t="s">
        <v>995</v>
      </c>
      <c r="E1136" s="388">
        <v>1086300000</v>
      </c>
      <c r="F1136" s="388"/>
      <c r="G1136" s="8">
        <v>1086300000</v>
      </c>
      <c r="H1136" s="14" t="s">
        <v>996</v>
      </c>
      <c r="I1136" s="8">
        <v>1086300000</v>
      </c>
      <c r="J1136" s="49"/>
      <c r="K1136" s="49"/>
      <c r="L1136" s="49"/>
      <c r="M1136" s="8"/>
      <c r="N1136" s="49"/>
      <c r="O1136" s="49"/>
      <c r="P1136" s="8"/>
      <c r="Q1136" s="49"/>
      <c r="R1136" s="49"/>
      <c r="S1136" s="8"/>
      <c r="T1136" s="49"/>
      <c r="U1136" s="8">
        <f t="shared" si="64"/>
        <v>34761600</v>
      </c>
      <c r="V1136" s="8">
        <f t="shared" si="65"/>
        <v>1121061600</v>
      </c>
      <c r="W1136" s="6">
        <f t="shared" si="66"/>
        <v>1121061600</v>
      </c>
      <c r="X1136" s="49"/>
      <c r="Y1136" s="709"/>
    </row>
    <row r="1137" spans="1:25">
      <c r="A1137" s="382">
        <v>83</v>
      </c>
      <c r="B1137" s="447" t="s">
        <v>1066</v>
      </c>
      <c r="C1137" s="447" t="s">
        <v>1393</v>
      </c>
      <c r="D1137" s="382" t="s">
        <v>995</v>
      </c>
      <c r="E1137" s="388">
        <v>1348800000</v>
      </c>
      <c r="F1137" s="388"/>
      <c r="G1137" s="8">
        <v>1348800000</v>
      </c>
      <c r="H1137" s="14" t="s">
        <v>996</v>
      </c>
      <c r="I1137" s="8">
        <v>1348800000</v>
      </c>
      <c r="J1137" s="49"/>
      <c r="K1137" s="49"/>
      <c r="L1137" s="49"/>
      <c r="M1137" s="8"/>
      <c r="N1137" s="49"/>
      <c r="O1137" s="49"/>
      <c r="P1137" s="8"/>
      <c r="Q1137" s="49"/>
      <c r="R1137" s="49"/>
      <c r="S1137" s="8"/>
      <c r="T1137" s="49"/>
      <c r="U1137" s="8">
        <f t="shared" si="64"/>
        <v>43161600</v>
      </c>
      <c r="V1137" s="8">
        <f t="shared" si="65"/>
        <v>1391961600</v>
      </c>
      <c r="W1137" s="6">
        <f t="shared" si="66"/>
        <v>1391961600</v>
      </c>
      <c r="X1137" s="49"/>
      <c r="Y1137" s="709"/>
    </row>
    <row r="1138" spans="1:25">
      <c r="A1138" s="382">
        <v>84</v>
      </c>
      <c r="B1138" s="447" t="s">
        <v>1066</v>
      </c>
      <c r="C1138" s="447" t="s">
        <v>1394</v>
      </c>
      <c r="D1138" s="382" t="s">
        <v>995</v>
      </c>
      <c r="E1138" s="388">
        <v>1611300000</v>
      </c>
      <c r="F1138" s="388"/>
      <c r="G1138" s="8">
        <v>1611300000</v>
      </c>
      <c r="H1138" s="14" t="s">
        <v>996</v>
      </c>
      <c r="I1138" s="8">
        <v>1611300000</v>
      </c>
      <c r="J1138" s="49"/>
      <c r="K1138" s="49"/>
      <c r="L1138" s="49"/>
      <c r="M1138" s="8"/>
      <c r="N1138" s="49"/>
      <c r="O1138" s="49"/>
      <c r="P1138" s="8"/>
      <c r="Q1138" s="49"/>
      <c r="R1138" s="49"/>
      <c r="S1138" s="8"/>
      <c r="T1138" s="49"/>
      <c r="U1138" s="8">
        <f t="shared" si="64"/>
        <v>51561600</v>
      </c>
      <c r="V1138" s="8">
        <f t="shared" si="65"/>
        <v>1662861600</v>
      </c>
      <c r="W1138" s="6">
        <f t="shared" si="66"/>
        <v>1662861600</v>
      </c>
      <c r="X1138" s="49"/>
      <c r="Y1138" s="709"/>
    </row>
    <row r="1139" spans="1:25">
      <c r="A1139" s="382">
        <v>85</v>
      </c>
      <c r="B1139" s="447" t="s">
        <v>1066</v>
      </c>
      <c r="C1139" s="447" t="s">
        <v>1395</v>
      </c>
      <c r="D1139" s="382" t="s">
        <v>995</v>
      </c>
      <c r="E1139" s="388">
        <v>882600000</v>
      </c>
      <c r="F1139" s="388"/>
      <c r="G1139" s="8">
        <v>882600000</v>
      </c>
      <c r="H1139" s="14" t="s">
        <v>996</v>
      </c>
      <c r="I1139" s="8">
        <v>882600000</v>
      </c>
      <c r="J1139" s="49"/>
      <c r="K1139" s="49"/>
      <c r="L1139" s="49"/>
      <c r="M1139" s="8"/>
      <c r="N1139" s="49"/>
      <c r="O1139" s="49"/>
      <c r="P1139" s="8"/>
      <c r="Q1139" s="49"/>
      <c r="R1139" s="49"/>
      <c r="S1139" s="8"/>
      <c r="T1139" s="49"/>
      <c r="U1139" s="8">
        <f t="shared" si="64"/>
        <v>28243200</v>
      </c>
      <c r="V1139" s="8">
        <f t="shared" si="65"/>
        <v>910843200</v>
      </c>
      <c r="W1139" s="6">
        <f t="shared" si="66"/>
        <v>910843200</v>
      </c>
      <c r="X1139" s="49"/>
      <c r="Y1139" s="709"/>
    </row>
    <row r="1140" spans="1:25">
      <c r="A1140" s="382">
        <v>86</v>
      </c>
      <c r="B1140" s="447" t="s">
        <v>1066</v>
      </c>
      <c r="C1140" s="447" t="s">
        <v>1396</v>
      </c>
      <c r="D1140" s="382" t="s">
        <v>995</v>
      </c>
      <c r="E1140" s="388">
        <v>1163900000</v>
      </c>
      <c r="F1140" s="388"/>
      <c r="G1140" s="8">
        <v>1163900000</v>
      </c>
      <c r="H1140" s="14" t="s">
        <v>996</v>
      </c>
      <c r="I1140" s="8">
        <v>1163900000</v>
      </c>
      <c r="J1140" s="49"/>
      <c r="K1140" s="49"/>
      <c r="L1140" s="49"/>
      <c r="M1140" s="8"/>
      <c r="N1140" s="49"/>
      <c r="O1140" s="49"/>
      <c r="P1140" s="8"/>
      <c r="Q1140" s="49"/>
      <c r="R1140" s="49"/>
      <c r="S1140" s="8"/>
      <c r="T1140" s="49"/>
      <c r="U1140" s="8">
        <f t="shared" si="64"/>
        <v>37244800</v>
      </c>
      <c r="V1140" s="8">
        <f t="shared" si="65"/>
        <v>1201144800</v>
      </c>
      <c r="W1140" s="6">
        <f t="shared" si="66"/>
        <v>1201144800</v>
      </c>
      <c r="X1140" s="49"/>
      <c r="Y1140" s="709"/>
    </row>
    <row r="1141" spans="1:25">
      <c r="A1141" s="382">
        <v>87</v>
      </c>
      <c r="B1141" s="447" t="s">
        <v>1066</v>
      </c>
      <c r="C1141" s="447" t="s">
        <v>1397</v>
      </c>
      <c r="D1141" s="382" t="s">
        <v>995</v>
      </c>
      <c r="E1141" s="388">
        <v>1445100000</v>
      </c>
      <c r="F1141" s="388"/>
      <c r="G1141" s="8">
        <v>1445100000</v>
      </c>
      <c r="H1141" s="14" t="s">
        <v>996</v>
      </c>
      <c r="I1141" s="8">
        <v>1445100000</v>
      </c>
      <c r="J1141" s="49"/>
      <c r="K1141" s="49"/>
      <c r="L1141" s="49"/>
      <c r="M1141" s="8"/>
      <c r="N1141" s="49"/>
      <c r="O1141" s="49"/>
      <c r="P1141" s="8"/>
      <c r="Q1141" s="49"/>
      <c r="R1141" s="49"/>
      <c r="S1141" s="8"/>
      <c r="T1141" s="49"/>
      <c r="U1141" s="8">
        <f t="shared" si="64"/>
        <v>46243200</v>
      </c>
      <c r="V1141" s="8">
        <f t="shared" si="65"/>
        <v>1491343200</v>
      </c>
      <c r="W1141" s="6">
        <f t="shared" si="66"/>
        <v>1491343200</v>
      </c>
      <c r="X1141" s="49"/>
      <c r="Y1141" s="709"/>
    </row>
    <row r="1142" spans="1:25">
      <c r="A1142" s="382">
        <v>88</v>
      </c>
      <c r="B1142" s="447" t="s">
        <v>1066</v>
      </c>
      <c r="C1142" s="447" t="s">
        <v>1398</v>
      </c>
      <c r="D1142" s="382" t="s">
        <v>995</v>
      </c>
      <c r="E1142" s="388">
        <v>1726400000</v>
      </c>
      <c r="F1142" s="388"/>
      <c r="G1142" s="8">
        <v>1726400000</v>
      </c>
      <c r="H1142" s="14" t="s">
        <v>996</v>
      </c>
      <c r="I1142" s="8">
        <v>1726400000</v>
      </c>
      <c r="J1142" s="49"/>
      <c r="K1142" s="49"/>
      <c r="L1142" s="49"/>
      <c r="M1142" s="8"/>
      <c r="N1142" s="49"/>
      <c r="O1142" s="49"/>
      <c r="P1142" s="8"/>
      <c r="Q1142" s="49"/>
      <c r="R1142" s="49"/>
      <c r="S1142" s="8"/>
      <c r="T1142" s="49"/>
      <c r="U1142" s="8">
        <f t="shared" si="64"/>
        <v>55244800</v>
      </c>
      <c r="V1142" s="8">
        <f t="shared" si="65"/>
        <v>1781644800</v>
      </c>
      <c r="W1142" s="6">
        <f t="shared" si="66"/>
        <v>1781644800</v>
      </c>
      <c r="X1142" s="49"/>
      <c r="Y1142" s="709"/>
    </row>
    <row r="1143" spans="1:25">
      <c r="A1143" s="382" t="s">
        <v>1399</v>
      </c>
      <c r="B1143" s="1096" t="s">
        <v>1400</v>
      </c>
      <c r="C1143" s="447"/>
      <c r="D1143" s="382"/>
      <c r="E1143" s="1097"/>
      <c r="F1143" s="388"/>
      <c r="G1143" s="6"/>
      <c r="H1143" s="14" t="s">
        <v>25</v>
      </c>
      <c r="I1143" s="6"/>
      <c r="J1143" s="49"/>
      <c r="K1143" s="49"/>
      <c r="L1143" s="49"/>
      <c r="M1143" s="8"/>
      <c r="N1143" s="49"/>
      <c r="O1143" s="49"/>
      <c r="P1143" s="8"/>
      <c r="Q1143" s="49"/>
      <c r="R1143" s="49"/>
      <c r="S1143" s="8"/>
      <c r="T1143" s="49"/>
      <c r="U1143" s="8"/>
      <c r="V1143" s="8"/>
      <c r="W1143" s="6"/>
      <c r="X1143" s="49"/>
      <c r="Y1143" s="709"/>
    </row>
    <row r="1144" spans="1:25">
      <c r="A1144" s="382">
        <v>1</v>
      </c>
      <c r="B1144" s="447" t="s">
        <v>1066</v>
      </c>
      <c r="C1144" s="447" t="s">
        <v>1311</v>
      </c>
      <c r="D1144" s="382" t="s">
        <v>995</v>
      </c>
      <c r="E1144" s="388">
        <v>103600000</v>
      </c>
      <c r="F1144" s="388"/>
      <c r="G1144" s="8">
        <v>103600000</v>
      </c>
      <c r="H1144" s="14" t="s">
        <v>996</v>
      </c>
      <c r="I1144" s="8">
        <v>103600000</v>
      </c>
      <c r="J1144" s="49"/>
      <c r="K1144" s="49"/>
      <c r="L1144" s="49"/>
      <c r="M1144" s="8"/>
      <c r="N1144" s="49"/>
      <c r="O1144" s="49"/>
      <c r="P1144" s="8"/>
      <c r="Q1144" s="49"/>
      <c r="R1144" s="49"/>
      <c r="S1144" s="8"/>
      <c r="T1144" s="49"/>
      <c r="U1144" s="8">
        <f t="shared" ref="U1144:U1175" si="67">+I1144*0.032</f>
        <v>3315200</v>
      </c>
      <c r="V1144" s="8">
        <f t="shared" ref="V1144:V1175" si="68">+I1144+U1144</f>
        <v>106915200</v>
      </c>
      <c r="W1144" s="6">
        <f t="shared" ref="W1144:W1207" si="69">ROUNDUP(V1144,-2)</f>
        <v>106915200</v>
      </c>
      <c r="X1144" s="49"/>
      <c r="Y1144" s="709"/>
    </row>
    <row r="1145" spans="1:25">
      <c r="A1145" s="382">
        <v>2</v>
      </c>
      <c r="B1145" s="447" t="s">
        <v>1066</v>
      </c>
      <c r="C1145" s="447" t="s">
        <v>1312</v>
      </c>
      <c r="D1145" s="382" t="s">
        <v>995</v>
      </c>
      <c r="E1145" s="388">
        <v>135500000</v>
      </c>
      <c r="F1145" s="388"/>
      <c r="G1145" s="8">
        <v>135500000</v>
      </c>
      <c r="H1145" s="14" t="s">
        <v>996</v>
      </c>
      <c r="I1145" s="8">
        <v>135500000</v>
      </c>
      <c r="J1145" s="49"/>
      <c r="K1145" s="49"/>
      <c r="L1145" s="49"/>
      <c r="M1145" s="8"/>
      <c r="N1145" s="49"/>
      <c r="O1145" s="49"/>
      <c r="P1145" s="8"/>
      <c r="Q1145" s="49"/>
      <c r="R1145" s="49"/>
      <c r="S1145" s="8"/>
      <c r="T1145" s="49"/>
      <c r="U1145" s="8">
        <f t="shared" si="67"/>
        <v>4336000</v>
      </c>
      <c r="V1145" s="8">
        <f t="shared" si="68"/>
        <v>139836000</v>
      </c>
      <c r="W1145" s="6">
        <f t="shared" si="69"/>
        <v>139836000</v>
      </c>
      <c r="X1145" s="49"/>
      <c r="Y1145" s="709"/>
    </row>
    <row r="1146" spans="1:25">
      <c r="A1146" s="382">
        <v>3</v>
      </c>
      <c r="B1146" s="447" t="s">
        <v>1066</v>
      </c>
      <c r="C1146" s="447" t="s">
        <v>1313</v>
      </c>
      <c r="D1146" s="382" t="s">
        <v>995</v>
      </c>
      <c r="E1146" s="388">
        <v>167500000</v>
      </c>
      <c r="F1146" s="388"/>
      <c r="G1146" s="8">
        <v>167500000</v>
      </c>
      <c r="H1146" s="14" t="s">
        <v>996</v>
      </c>
      <c r="I1146" s="8">
        <v>167500000</v>
      </c>
      <c r="J1146" s="49"/>
      <c r="K1146" s="49"/>
      <c r="L1146" s="49"/>
      <c r="M1146" s="8"/>
      <c r="N1146" s="49"/>
      <c r="O1146" s="49"/>
      <c r="P1146" s="8"/>
      <c r="Q1146" s="49"/>
      <c r="R1146" s="49"/>
      <c r="S1146" s="8"/>
      <c r="T1146" s="49"/>
      <c r="U1146" s="8">
        <f t="shared" si="67"/>
        <v>5360000</v>
      </c>
      <c r="V1146" s="8">
        <f t="shared" si="68"/>
        <v>172860000</v>
      </c>
      <c r="W1146" s="6">
        <f t="shared" si="69"/>
        <v>172860000</v>
      </c>
      <c r="X1146" s="49"/>
      <c r="Y1146" s="709"/>
    </row>
    <row r="1147" spans="1:25">
      <c r="A1147" s="382">
        <v>4</v>
      </c>
      <c r="B1147" s="447" t="s">
        <v>1066</v>
      </c>
      <c r="C1147" s="447" t="s">
        <v>1314</v>
      </c>
      <c r="D1147" s="382" t="s">
        <v>995</v>
      </c>
      <c r="E1147" s="388">
        <v>199400000</v>
      </c>
      <c r="F1147" s="388"/>
      <c r="G1147" s="8">
        <v>199400000</v>
      </c>
      <c r="H1147" s="14" t="s">
        <v>996</v>
      </c>
      <c r="I1147" s="8">
        <v>199400000</v>
      </c>
      <c r="J1147" s="49"/>
      <c r="K1147" s="49"/>
      <c r="L1147" s="49"/>
      <c r="M1147" s="8"/>
      <c r="N1147" s="49"/>
      <c r="O1147" s="49"/>
      <c r="P1147" s="8"/>
      <c r="Q1147" s="49"/>
      <c r="R1147" s="49"/>
      <c r="S1147" s="8"/>
      <c r="T1147" s="49"/>
      <c r="U1147" s="8">
        <f t="shared" si="67"/>
        <v>6380800</v>
      </c>
      <c r="V1147" s="8">
        <f t="shared" si="68"/>
        <v>205780800</v>
      </c>
      <c r="W1147" s="6">
        <f t="shared" si="69"/>
        <v>205780800</v>
      </c>
      <c r="X1147" s="49"/>
      <c r="Y1147" s="709"/>
    </row>
    <row r="1148" spans="1:25">
      <c r="A1148" s="382">
        <v>5</v>
      </c>
      <c r="B1148" s="447" t="s">
        <v>1066</v>
      </c>
      <c r="C1148" s="447" t="s">
        <v>1315</v>
      </c>
      <c r="D1148" s="382" t="s">
        <v>995</v>
      </c>
      <c r="E1148" s="388">
        <v>116500000</v>
      </c>
      <c r="F1148" s="388"/>
      <c r="G1148" s="8">
        <v>116500000</v>
      </c>
      <c r="H1148" s="14" t="s">
        <v>996</v>
      </c>
      <c r="I1148" s="8">
        <v>116500000</v>
      </c>
      <c r="J1148" s="49"/>
      <c r="K1148" s="49"/>
      <c r="L1148" s="49"/>
      <c r="M1148" s="8"/>
      <c r="N1148" s="49"/>
      <c r="O1148" s="49"/>
      <c r="P1148" s="8"/>
      <c r="Q1148" s="49"/>
      <c r="R1148" s="49"/>
      <c r="S1148" s="8"/>
      <c r="T1148" s="49"/>
      <c r="U1148" s="8">
        <f t="shared" si="67"/>
        <v>3728000</v>
      </c>
      <c r="V1148" s="8">
        <f t="shared" si="68"/>
        <v>120228000</v>
      </c>
      <c r="W1148" s="6">
        <f t="shared" si="69"/>
        <v>120228000</v>
      </c>
      <c r="X1148" s="49"/>
      <c r="Y1148" s="709"/>
    </row>
    <row r="1149" spans="1:25">
      <c r="A1149" s="382">
        <v>6</v>
      </c>
      <c r="B1149" s="447" t="s">
        <v>1066</v>
      </c>
      <c r="C1149" s="447" t="s">
        <v>1316</v>
      </c>
      <c r="D1149" s="382" t="s">
        <v>995</v>
      </c>
      <c r="E1149" s="388">
        <v>152500000</v>
      </c>
      <c r="F1149" s="388"/>
      <c r="G1149" s="8">
        <v>152500000</v>
      </c>
      <c r="H1149" s="14" t="s">
        <v>996</v>
      </c>
      <c r="I1149" s="8">
        <v>152500000</v>
      </c>
      <c r="J1149" s="49"/>
      <c r="K1149" s="49"/>
      <c r="L1149" s="49"/>
      <c r="M1149" s="8"/>
      <c r="N1149" s="49"/>
      <c r="O1149" s="49"/>
      <c r="P1149" s="8"/>
      <c r="Q1149" s="49"/>
      <c r="R1149" s="49"/>
      <c r="S1149" s="8"/>
      <c r="T1149" s="49"/>
      <c r="U1149" s="8">
        <f t="shared" si="67"/>
        <v>4880000</v>
      </c>
      <c r="V1149" s="8">
        <f t="shared" si="68"/>
        <v>157380000</v>
      </c>
      <c r="W1149" s="6">
        <f t="shared" si="69"/>
        <v>157380000</v>
      </c>
      <c r="X1149" s="49"/>
      <c r="Y1149" s="709"/>
    </row>
    <row r="1150" spans="1:25">
      <c r="A1150" s="382">
        <v>7</v>
      </c>
      <c r="B1150" s="447" t="s">
        <v>1066</v>
      </c>
      <c r="C1150" s="447" t="s">
        <v>1317</v>
      </c>
      <c r="D1150" s="382" t="s">
        <v>995</v>
      </c>
      <c r="E1150" s="388">
        <v>188400000</v>
      </c>
      <c r="F1150" s="388"/>
      <c r="G1150" s="8">
        <v>188400000</v>
      </c>
      <c r="H1150" s="14" t="s">
        <v>996</v>
      </c>
      <c r="I1150" s="8">
        <v>188400000</v>
      </c>
      <c r="J1150" s="49"/>
      <c r="K1150" s="49"/>
      <c r="L1150" s="49"/>
      <c r="M1150" s="8"/>
      <c r="N1150" s="49"/>
      <c r="O1150" s="49"/>
      <c r="P1150" s="8"/>
      <c r="Q1150" s="49"/>
      <c r="R1150" s="49"/>
      <c r="S1150" s="8"/>
      <c r="T1150" s="49"/>
      <c r="U1150" s="8">
        <f t="shared" si="67"/>
        <v>6028800</v>
      </c>
      <c r="V1150" s="8">
        <f t="shared" si="68"/>
        <v>194428800</v>
      </c>
      <c r="W1150" s="6">
        <f t="shared" si="69"/>
        <v>194428800</v>
      </c>
      <c r="X1150" s="49"/>
      <c r="Y1150" s="709"/>
    </row>
    <row r="1151" spans="1:25">
      <c r="A1151" s="382">
        <v>8</v>
      </c>
      <c r="B1151" s="447" t="s">
        <v>1066</v>
      </c>
      <c r="C1151" s="447" t="s">
        <v>1318</v>
      </c>
      <c r="D1151" s="382" t="s">
        <v>995</v>
      </c>
      <c r="E1151" s="388">
        <v>224300000</v>
      </c>
      <c r="F1151" s="388"/>
      <c r="G1151" s="8">
        <v>224300000</v>
      </c>
      <c r="H1151" s="14" t="s">
        <v>996</v>
      </c>
      <c r="I1151" s="8">
        <v>224300000</v>
      </c>
      <c r="J1151" s="49"/>
      <c r="K1151" s="49"/>
      <c r="L1151" s="49"/>
      <c r="M1151" s="8"/>
      <c r="N1151" s="49"/>
      <c r="O1151" s="49"/>
      <c r="P1151" s="8"/>
      <c r="Q1151" s="49"/>
      <c r="R1151" s="49"/>
      <c r="S1151" s="8"/>
      <c r="T1151" s="49"/>
      <c r="U1151" s="8">
        <f t="shared" si="67"/>
        <v>7177600</v>
      </c>
      <c r="V1151" s="8">
        <f t="shared" si="68"/>
        <v>231477600</v>
      </c>
      <c r="W1151" s="6">
        <f t="shared" si="69"/>
        <v>231477600</v>
      </c>
      <c r="X1151" s="49"/>
      <c r="Y1151" s="709"/>
    </row>
    <row r="1152" spans="1:25">
      <c r="A1152" s="382">
        <v>9</v>
      </c>
      <c r="B1152" s="447" t="s">
        <v>1066</v>
      </c>
      <c r="C1152" s="447" t="s">
        <v>1319</v>
      </c>
      <c r="D1152" s="382" t="s">
        <v>995</v>
      </c>
      <c r="E1152" s="388">
        <v>129500000</v>
      </c>
      <c r="F1152" s="388"/>
      <c r="G1152" s="8">
        <v>129500000</v>
      </c>
      <c r="H1152" s="14" t="s">
        <v>996</v>
      </c>
      <c r="I1152" s="8">
        <v>129500000</v>
      </c>
      <c r="J1152" s="49"/>
      <c r="K1152" s="49"/>
      <c r="L1152" s="49"/>
      <c r="M1152" s="8"/>
      <c r="N1152" s="49"/>
      <c r="O1152" s="49"/>
      <c r="P1152" s="8"/>
      <c r="Q1152" s="49"/>
      <c r="R1152" s="49"/>
      <c r="S1152" s="8"/>
      <c r="T1152" s="49"/>
      <c r="U1152" s="8">
        <f t="shared" si="67"/>
        <v>4144000</v>
      </c>
      <c r="V1152" s="8">
        <f t="shared" si="68"/>
        <v>133644000</v>
      </c>
      <c r="W1152" s="6">
        <f t="shared" si="69"/>
        <v>133644000</v>
      </c>
      <c r="X1152" s="49"/>
      <c r="Y1152" s="709"/>
    </row>
    <row r="1153" spans="1:25">
      <c r="A1153" s="382">
        <v>10</v>
      </c>
      <c r="B1153" s="447" t="s">
        <v>1066</v>
      </c>
      <c r="C1153" s="447" t="s">
        <v>1320</v>
      </c>
      <c r="D1153" s="382" t="s">
        <v>995</v>
      </c>
      <c r="E1153" s="388">
        <v>169400000</v>
      </c>
      <c r="F1153" s="388"/>
      <c r="G1153" s="8">
        <v>169400000</v>
      </c>
      <c r="H1153" s="14" t="s">
        <v>996</v>
      </c>
      <c r="I1153" s="8">
        <v>169400000</v>
      </c>
      <c r="J1153" s="49"/>
      <c r="K1153" s="49"/>
      <c r="L1153" s="49"/>
      <c r="M1153" s="8"/>
      <c r="N1153" s="49"/>
      <c r="O1153" s="49"/>
      <c r="P1153" s="8"/>
      <c r="Q1153" s="49"/>
      <c r="R1153" s="49"/>
      <c r="S1153" s="8"/>
      <c r="T1153" s="49"/>
      <c r="U1153" s="8">
        <f t="shared" si="67"/>
        <v>5420800</v>
      </c>
      <c r="V1153" s="8">
        <f t="shared" si="68"/>
        <v>174820800</v>
      </c>
      <c r="W1153" s="6">
        <f t="shared" si="69"/>
        <v>174820800</v>
      </c>
      <c r="X1153" s="49"/>
      <c r="Y1153" s="709"/>
    </row>
    <row r="1154" spans="1:25">
      <c r="A1154" s="382">
        <v>11</v>
      </c>
      <c r="B1154" s="447" t="s">
        <v>1066</v>
      </c>
      <c r="C1154" s="447" t="s">
        <v>1321</v>
      </c>
      <c r="D1154" s="382" t="s">
        <v>995</v>
      </c>
      <c r="E1154" s="388">
        <v>209300000</v>
      </c>
      <c r="F1154" s="388"/>
      <c r="G1154" s="8">
        <v>209300000</v>
      </c>
      <c r="H1154" s="14" t="s">
        <v>996</v>
      </c>
      <c r="I1154" s="8">
        <v>209300000</v>
      </c>
      <c r="J1154" s="49"/>
      <c r="K1154" s="49"/>
      <c r="L1154" s="49"/>
      <c r="M1154" s="8"/>
      <c r="N1154" s="49"/>
      <c r="O1154" s="49"/>
      <c r="P1154" s="8"/>
      <c r="Q1154" s="49"/>
      <c r="R1154" s="49"/>
      <c r="S1154" s="8"/>
      <c r="T1154" s="49"/>
      <c r="U1154" s="8">
        <f t="shared" si="67"/>
        <v>6697600</v>
      </c>
      <c r="V1154" s="8">
        <f t="shared" si="68"/>
        <v>215997600</v>
      </c>
      <c r="W1154" s="6">
        <f t="shared" si="69"/>
        <v>215997600</v>
      </c>
      <c r="X1154" s="49"/>
      <c r="Y1154" s="709"/>
    </row>
    <row r="1155" spans="1:25">
      <c r="A1155" s="382">
        <v>12</v>
      </c>
      <c r="B1155" s="447" t="s">
        <v>1066</v>
      </c>
      <c r="C1155" s="447" t="s">
        <v>1322</v>
      </c>
      <c r="D1155" s="382" t="s">
        <v>995</v>
      </c>
      <c r="E1155" s="388">
        <v>249300000</v>
      </c>
      <c r="F1155" s="388"/>
      <c r="G1155" s="8">
        <v>249300000</v>
      </c>
      <c r="H1155" s="14" t="s">
        <v>996</v>
      </c>
      <c r="I1155" s="8">
        <v>249300000</v>
      </c>
      <c r="J1155" s="49"/>
      <c r="K1155" s="49"/>
      <c r="L1155" s="49"/>
      <c r="M1155" s="8"/>
      <c r="N1155" s="49"/>
      <c r="O1155" s="49"/>
      <c r="P1155" s="8"/>
      <c r="Q1155" s="49"/>
      <c r="R1155" s="49"/>
      <c r="S1155" s="8"/>
      <c r="T1155" s="49"/>
      <c r="U1155" s="8">
        <f t="shared" si="67"/>
        <v>7977600</v>
      </c>
      <c r="V1155" s="8">
        <f t="shared" si="68"/>
        <v>257277600</v>
      </c>
      <c r="W1155" s="6">
        <f t="shared" si="69"/>
        <v>257277600</v>
      </c>
      <c r="X1155" s="49"/>
      <c r="Y1155" s="709"/>
    </row>
    <row r="1156" spans="1:25">
      <c r="A1156" s="382">
        <v>13</v>
      </c>
      <c r="B1156" s="447" t="s">
        <v>1066</v>
      </c>
      <c r="C1156" s="447" t="s">
        <v>1323</v>
      </c>
      <c r="D1156" s="382" t="s">
        <v>995</v>
      </c>
      <c r="E1156" s="388">
        <v>142400000</v>
      </c>
      <c r="F1156" s="388"/>
      <c r="G1156" s="8">
        <v>142400000</v>
      </c>
      <c r="H1156" s="14" t="s">
        <v>996</v>
      </c>
      <c r="I1156" s="8">
        <v>142400000</v>
      </c>
      <c r="J1156" s="49"/>
      <c r="K1156" s="49"/>
      <c r="L1156" s="49"/>
      <c r="M1156" s="8"/>
      <c r="N1156" s="49"/>
      <c r="O1156" s="49"/>
      <c r="P1156" s="8"/>
      <c r="Q1156" s="49"/>
      <c r="R1156" s="49"/>
      <c r="S1156" s="8"/>
      <c r="T1156" s="49"/>
      <c r="U1156" s="8">
        <f t="shared" si="67"/>
        <v>4556800</v>
      </c>
      <c r="V1156" s="8">
        <f t="shared" si="68"/>
        <v>146956800</v>
      </c>
      <c r="W1156" s="6">
        <f t="shared" si="69"/>
        <v>146956800</v>
      </c>
      <c r="X1156" s="49"/>
      <c r="Y1156" s="709"/>
    </row>
    <row r="1157" spans="1:25">
      <c r="A1157" s="382">
        <v>14</v>
      </c>
      <c r="B1157" s="447" t="s">
        <v>1066</v>
      </c>
      <c r="C1157" s="447" t="s">
        <v>1324</v>
      </c>
      <c r="D1157" s="382" t="s">
        <v>995</v>
      </c>
      <c r="E1157" s="388">
        <v>186300000</v>
      </c>
      <c r="F1157" s="388"/>
      <c r="G1157" s="8">
        <v>186300000</v>
      </c>
      <c r="H1157" s="14" t="s">
        <v>996</v>
      </c>
      <c r="I1157" s="8">
        <v>186300000</v>
      </c>
      <c r="J1157" s="49"/>
      <c r="K1157" s="49"/>
      <c r="L1157" s="49"/>
      <c r="M1157" s="8"/>
      <c r="N1157" s="49"/>
      <c r="O1157" s="49"/>
      <c r="P1157" s="8"/>
      <c r="Q1157" s="49"/>
      <c r="R1157" s="49"/>
      <c r="S1157" s="8"/>
      <c r="T1157" s="49"/>
      <c r="U1157" s="8">
        <f t="shared" si="67"/>
        <v>5961600</v>
      </c>
      <c r="V1157" s="8">
        <f t="shared" si="68"/>
        <v>192261600</v>
      </c>
      <c r="W1157" s="6">
        <f t="shared" si="69"/>
        <v>192261600</v>
      </c>
      <c r="X1157" s="49"/>
      <c r="Y1157" s="709"/>
    </row>
    <row r="1158" spans="1:25">
      <c r="A1158" s="382">
        <v>15</v>
      </c>
      <c r="B1158" s="447" t="s">
        <v>1066</v>
      </c>
      <c r="C1158" s="447" t="s">
        <v>1325</v>
      </c>
      <c r="D1158" s="382" t="s">
        <v>995</v>
      </c>
      <c r="E1158" s="388">
        <v>230300000</v>
      </c>
      <c r="F1158" s="388"/>
      <c r="G1158" s="8">
        <v>230300000</v>
      </c>
      <c r="H1158" s="14" t="s">
        <v>996</v>
      </c>
      <c r="I1158" s="8">
        <v>230300000</v>
      </c>
      <c r="J1158" s="49"/>
      <c r="K1158" s="49"/>
      <c r="L1158" s="49"/>
      <c r="M1158" s="8"/>
      <c r="N1158" s="49"/>
      <c r="O1158" s="49"/>
      <c r="P1158" s="8"/>
      <c r="Q1158" s="49"/>
      <c r="R1158" s="49"/>
      <c r="S1158" s="8"/>
      <c r="T1158" s="49"/>
      <c r="U1158" s="8">
        <f t="shared" si="67"/>
        <v>7369600</v>
      </c>
      <c r="V1158" s="8">
        <f t="shared" si="68"/>
        <v>237669600</v>
      </c>
      <c r="W1158" s="6">
        <f t="shared" si="69"/>
        <v>237669600</v>
      </c>
      <c r="X1158" s="49"/>
      <c r="Y1158" s="709"/>
    </row>
    <row r="1159" spans="1:25">
      <c r="A1159" s="382">
        <v>16</v>
      </c>
      <c r="B1159" s="447" t="s">
        <v>1066</v>
      </c>
      <c r="C1159" s="447" t="s">
        <v>1326</v>
      </c>
      <c r="D1159" s="382" t="s">
        <v>995</v>
      </c>
      <c r="E1159" s="388">
        <v>274200000</v>
      </c>
      <c r="F1159" s="388"/>
      <c r="G1159" s="8">
        <v>274200000</v>
      </c>
      <c r="H1159" s="14" t="s">
        <v>996</v>
      </c>
      <c r="I1159" s="8">
        <v>274200000</v>
      </c>
      <c r="J1159" s="49"/>
      <c r="K1159" s="49"/>
      <c r="L1159" s="49"/>
      <c r="M1159" s="8"/>
      <c r="N1159" s="49"/>
      <c r="O1159" s="49"/>
      <c r="P1159" s="8"/>
      <c r="Q1159" s="49"/>
      <c r="R1159" s="49"/>
      <c r="S1159" s="8"/>
      <c r="T1159" s="49"/>
      <c r="U1159" s="8">
        <f t="shared" si="67"/>
        <v>8774400</v>
      </c>
      <c r="V1159" s="8">
        <f t="shared" si="68"/>
        <v>282974400</v>
      </c>
      <c r="W1159" s="6">
        <f t="shared" si="69"/>
        <v>282974400</v>
      </c>
      <c r="X1159" s="49"/>
      <c r="Y1159" s="709"/>
    </row>
    <row r="1160" spans="1:25">
      <c r="A1160" s="382">
        <v>17</v>
      </c>
      <c r="B1160" s="447" t="s">
        <v>1066</v>
      </c>
      <c r="C1160" s="447" t="s">
        <v>1327</v>
      </c>
      <c r="D1160" s="382" t="s">
        <v>995</v>
      </c>
      <c r="E1160" s="388">
        <v>155400000</v>
      </c>
      <c r="F1160" s="388"/>
      <c r="G1160" s="8">
        <v>155400000</v>
      </c>
      <c r="H1160" s="14" t="s">
        <v>996</v>
      </c>
      <c r="I1160" s="8">
        <v>155400000</v>
      </c>
      <c r="J1160" s="49"/>
      <c r="K1160" s="49"/>
      <c r="L1160" s="49"/>
      <c r="M1160" s="8"/>
      <c r="N1160" s="49"/>
      <c r="O1160" s="49"/>
      <c r="P1160" s="8"/>
      <c r="Q1160" s="49"/>
      <c r="R1160" s="49"/>
      <c r="S1160" s="8"/>
      <c r="T1160" s="49"/>
      <c r="U1160" s="8">
        <f t="shared" si="67"/>
        <v>4972800</v>
      </c>
      <c r="V1160" s="8">
        <f t="shared" si="68"/>
        <v>160372800</v>
      </c>
      <c r="W1160" s="6">
        <f t="shared" si="69"/>
        <v>160372800</v>
      </c>
      <c r="X1160" s="49"/>
      <c r="Y1160" s="709"/>
    </row>
    <row r="1161" spans="1:25">
      <c r="A1161" s="382">
        <v>18</v>
      </c>
      <c r="B1161" s="447" t="s">
        <v>1066</v>
      </c>
      <c r="C1161" s="447" t="s">
        <v>1328</v>
      </c>
      <c r="D1161" s="382" t="s">
        <v>995</v>
      </c>
      <c r="E1161" s="388">
        <v>203300000</v>
      </c>
      <c r="F1161" s="388"/>
      <c r="G1161" s="8">
        <v>203300000</v>
      </c>
      <c r="H1161" s="14" t="s">
        <v>996</v>
      </c>
      <c r="I1161" s="8">
        <v>203300000</v>
      </c>
      <c r="J1161" s="49"/>
      <c r="K1161" s="49"/>
      <c r="L1161" s="49"/>
      <c r="M1161" s="8"/>
      <c r="N1161" s="49"/>
      <c r="O1161" s="49"/>
      <c r="P1161" s="8"/>
      <c r="Q1161" s="49"/>
      <c r="R1161" s="49"/>
      <c r="S1161" s="8"/>
      <c r="T1161" s="49"/>
      <c r="U1161" s="8">
        <f t="shared" si="67"/>
        <v>6505600</v>
      </c>
      <c r="V1161" s="8">
        <f t="shared" si="68"/>
        <v>209805600</v>
      </c>
      <c r="W1161" s="6">
        <f t="shared" si="69"/>
        <v>209805600</v>
      </c>
      <c r="X1161" s="49"/>
      <c r="Y1161" s="709"/>
    </row>
    <row r="1162" spans="1:25">
      <c r="A1162" s="382">
        <v>19</v>
      </c>
      <c r="B1162" s="447" t="s">
        <v>1066</v>
      </c>
      <c r="C1162" s="447" t="s">
        <v>1329</v>
      </c>
      <c r="D1162" s="382" t="s">
        <v>995</v>
      </c>
      <c r="E1162" s="388">
        <v>251200000</v>
      </c>
      <c r="F1162" s="388"/>
      <c r="G1162" s="8">
        <v>251200000</v>
      </c>
      <c r="H1162" s="14" t="s">
        <v>996</v>
      </c>
      <c r="I1162" s="8">
        <v>251200000</v>
      </c>
      <c r="J1162" s="49"/>
      <c r="K1162" s="49"/>
      <c r="L1162" s="49"/>
      <c r="M1162" s="8"/>
      <c r="N1162" s="49"/>
      <c r="O1162" s="49"/>
      <c r="P1162" s="8"/>
      <c r="Q1162" s="49"/>
      <c r="R1162" s="49"/>
      <c r="S1162" s="8"/>
      <c r="T1162" s="49"/>
      <c r="U1162" s="8">
        <f t="shared" si="67"/>
        <v>8038400</v>
      </c>
      <c r="V1162" s="8">
        <f t="shared" si="68"/>
        <v>259238400</v>
      </c>
      <c r="W1162" s="6">
        <f t="shared" si="69"/>
        <v>259238400</v>
      </c>
      <c r="X1162" s="49"/>
      <c r="Y1162" s="709"/>
    </row>
    <row r="1163" spans="1:25">
      <c r="A1163" s="382">
        <v>20</v>
      </c>
      <c r="B1163" s="447" t="s">
        <v>1066</v>
      </c>
      <c r="C1163" s="447" t="s">
        <v>1330</v>
      </c>
      <c r="D1163" s="382" t="s">
        <v>995</v>
      </c>
      <c r="E1163" s="388">
        <v>299100000</v>
      </c>
      <c r="F1163" s="388"/>
      <c r="G1163" s="8">
        <v>299100000</v>
      </c>
      <c r="H1163" s="14" t="s">
        <v>996</v>
      </c>
      <c r="I1163" s="8">
        <v>299100000</v>
      </c>
      <c r="J1163" s="49"/>
      <c r="K1163" s="49"/>
      <c r="L1163" s="49"/>
      <c r="M1163" s="8"/>
      <c r="N1163" s="49"/>
      <c r="O1163" s="49"/>
      <c r="P1163" s="8"/>
      <c r="Q1163" s="49"/>
      <c r="R1163" s="49"/>
      <c r="S1163" s="8"/>
      <c r="T1163" s="49"/>
      <c r="U1163" s="8">
        <f t="shared" si="67"/>
        <v>9571200</v>
      </c>
      <c r="V1163" s="8">
        <f t="shared" si="68"/>
        <v>308671200</v>
      </c>
      <c r="W1163" s="6">
        <f t="shared" si="69"/>
        <v>308671200</v>
      </c>
      <c r="X1163" s="49"/>
      <c r="Y1163" s="709"/>
    </row>
    <row r="1164" spans="1:25">
      <c r="A1164" s="382">
        <v>21</v>
      </c>
      <c r="B1164" s="447" t="s">
        <v>1066</v>
      </c>
      <c r="C1164" s="447" t="s">
        <v>1331</v>
      </c>
      <c r="D1164" s="382" t="s">
        <v>995</v>
      </c>
      <c r="E1164" s="388">
        <v>168300000</v>
      </c>
      <c r="F1164" s="388"/>
      <c r="G1164" s="8">
        <v>168300000</v>
      </c>
      <c r="H1164" s="14" t="s">
        <v>996</v>
      </c>
      <c r="I1164" s="8">
        <v>168300000</v>
      </c>
      <c r="J1164" s="49"/>
      <c r="K1164" s="49"/>
      <c r="L1164" s="49"/>
      <c r="M1164" s="8"/>
      <c r="N1164" s="49"/>
      <c r="O1164" s="49"/>
      <c r="P1164" s="8"/>
      <c r="Q1164" s="49"/>
      <c r="R1164" s="49"/>
      <c r="S1164" s="8"/>
      <c r="T1164" s="49"/>
      <c r="U1164" s="8">
        <f t="shared" si="67"/>
        <v>5385600</v>
      </c>
      <c r="V1164" s="8">
        <f t="shared" si="68"/>
        <v>173685600</v>
      </c>
      <c r="W1164" s="6">
        <f t="shared" si="69"/>
        <v>173685600</v>
      </c>
      <c r="X1164" s="49"/>
      <c r="Y1164" s="709"/>
    </row>
    <row r="1165" spans="1:25">
      <c r="A1165" s="382">
        <v>22</v>
      </c>
      <c r="B1165" s="447" t="s">
        <v>1066</v>
      </c>
      <c r="C1165" s="447" t="s">
        <v>1332</v>
      </c>
      <c r="D1165" s="382" t="s">
        <v>995</v>
      </c>
      <c r="E1165" s="388">
        <v>220200000</v>
      </c>
      <c r="F1165" s="388"/>
      <c r="G1165" s="8">
        <v>220200000</v>
      </c>
      <c r="H1165" s="14" t="s">
        <v>996</v>
      </c>
      <c r="I1165" s="8">
        <v>220200000</v>
      </c>
      <c r="J1165" s="49"/>
      <c r="K1165" s="49"/>
      <c r="L1165" s="49"/>
      <c r="M1165" s="8"/>
      <c r="N1165" s="49"/>
      <c r="O1165" s="49"/>
      <c r="P1165" s="8"/>
      <c r="Q1165" s="49"/>
      <c r="R1165" s="49"/>
      <c r="S1165" s="8"/>
      <c r="T1165" s="49"/>
      <c r="U1165" s="8">
        <f t="shared" si="67"/>
        <v>7046400</v>
      </c>
      <c r="V1165" s="8">
        <f t="shared" si="68"/>
        <v>227246400</v>
      </c>
      <c r="W1165" s="6">
        <f t="shared" si="69"/>
        <v>227246400</v>
      </c>
      <c r="X1165" s="49"/>
      <c r="Y1165" s="709"/>
    </row>
    <row r="1166" spans="1:25">
      <c r="A1166" s="382">
        <v>23</v>
      </c>
      <c r="B1166" s="447" t="s">
        <v>1066</v>
      </c>
      <c r="C1166" s="447" t="s">
        <v>1333</v>
      </c>
      <c r="D1166" s="382" t="s">
        <v>995</v>
      </c>
      <c r="E1166" s="388">
        <v>272200000</v>
      </c>
      <c r="F1166" s="388"/>
      <c r="G1166" s="8">
        <v>272200000</v>
      </c>
      <c r="H1166" s="14" t="s">
        <v>996</v>
      </c>
      <c r="I1166" s="8">
        <v>272200000</v>
      </c>
      <c r="J1166" s="49"/>
      <c r="K1166" s="49"/>
      <c r="L1166" s="49"/>
      <c r="M1166" s="8"/>
      <c r="N1166" s="49"/>
      <c r="O1166" s="49"/>
      <c r="P1166" s="8"/>
      <c r="Q1166" s="49"/>
      <c r="R1166" s="49"/>
      <c r="S1166" s="8"/>
      <c r="T1166" s="49"/>
      <c r="U1166" s="8">
        <f t="shared" si="67"/>
        <v>8710400</v>
      </c>
      <c r="V1166" s="8">
        <f t="shared" si="68"/>
        <v>280910400</v>
      </c>
      <c r="W1166" s="6">
        <f t="shared" si="69"/>
        <v>280910400</v>
      </c>
      <c r="X1166" s="49"/>
      <c r="Y1166" s="709"/>
    </row>
    <row r="1167" spans="1:25">
      <c r="A1167" s="382">
        <v>24</v>
      </c>
      <c r="B1167" s="447" t="s">
        <v>1066</v>
      </c>
      <c r="C1167" s="447" t="s">
        <v>1334</v>
      </c>
      <c r="D1167" s="382" t="s">
        <v>995</v>
      </c>
      <c r="E1167" s="388">
        <v>324100000</v>
      </c>
      <c r="F1167" s="388"/>
      <c r="G1167" s="8">
        <v>324100000</v>
      </c>
      <c r="H1167" s="14" t="s">
        <v>996</v>
      </c>
      <c r="I1167" s="8">
        <v>324100000</v>
      </c>
      <c r="J1167" s="49"/>
      <c r="K1167" s="49"/>
      <c r="L1167" s="49"/>
      <c r="M1167" s="8"/>
      <c r="N1167" s="49"/>
      <c r="O1167" s="49"/>
      <c r="P1167" s="8"/>
      <c r="Q1167" s="49"/>
      <c r="R1167" s="49"/>
      <c r="S1167" s="8"/>
      <c r="T1167" s="49"/>
      <c r="U1167" s="8">
        <f t="shared" si="67"/>
        <v>10371200</v>
      </c>
      <c r="V1167" s="8">
        <f t="shared" si="68"/>
        <v>334471200</v>
      </c>
      <c r="W1167" s="6">
        <f t="shared" si="69"/>
        <v>334471200</v>
      </c>
      <c r="X1167" s="49"/>
      <c r="Y1167" s="709"/>
    </row>
    <row r="1168" spans="1:25">
      <c r="A1168" s="382">
        <v>25</v>
      </c>
      <c r="B1168" s="447" t="s">
        <v>1066</v>
      </c>
      <c r="C1168" s="447" t="s">
        <v>1335</v>
      </c>
      <c r="D1168" s="382" t="s">
        <v>995</v>
      </c>
      <c r="E1168" s="388">
        <v>181300000</v>
      </c>
      <c r="F1168" s="388"/>
      <c r="G1168" s="8">
        <v>181300000</v>
      </c>
      <c r="H1168" s="14" t="s">
        <v>996</v>
      </c>
      <c r="I1168" s="8">
        <v>181300000</v>
      </c>
      <c r="J1168" s="49"/>
      <c r="K1168" s="49"/>
      <c r="L1168" s="49"/>
      <c r="M1168" s="8"/>
      <c r="N1168" s="49"/>
      <c r="O1168" s="49"/>
      <c r="P1168" s="8"/>
      <c r="Q1168" s="49"/>
      <c r="R1168" s="49"/>
      <c r="S1168" s="8"/>
      <c r="T1168" s="49"/>
      <c r="U1168" s="8">
        <f t="shared" si="67"/>
        <v>5801600</v>
      </c>
      <c r="V1168" s="8">
        <f t="shared" si="68"/>
        <v>187101600</v>
      </c>
      <c r="W1168" s="6">
        <f t="shared" si="69"/>
        <v>187101600</v>
      </c>
      <c r="X1168" s="49"/>
      <c r="Y1168" s="709"/>
    </row>
    <row r="1169" spans="1:25">
      <c r="A1169" s="382">
        <v>26</v>
      </c>
      <c r="B1169" s="447" t="s">
        <v>1066</v>
      </c>
      <c r="C1169" s="447" t="s">
        <v>1336</v>
      </c>
      <c r="D1169" s="382" t="s">
        <v>995</v>
      </c>
      <c r="E1169" s="388">
        <v>237200000</v>
      </c>
      <c r="F1169" s="388"/>
      <c r="G1169" s="8">
        <v>237200000</v>
      </c>
      <c r="H1169" s="14" t="s">
        <v>996</v>
      </c>
      <c r="I1169" s="8">
        <v>237200000</v>
      </c>
      <c r="J1169" s="49"/>
      <c r="K1169" s="49"/>
      <c r="L1169" s="49"/>
      <c r="M1169" s="8"/>
      <c r="N1169" s="49"/>
      <c r="O1169" s="49"/>
      <c r="P1169" s="8"/>
      <c r="Q1169" s="49"/>
      <c r="R1169" s="49"/>
      <c r="S1169" s="8"/>
      <c r="T1169" s="49"/>
      <c r="U1169" s="8">
        <f t="shared" si="67"/>
        <v>7590400</v>
      </c>
      <c r="V1169" s="8">
        <f t="shared" si="68"/>
        <v>244790400</v>
      </c>
      <c r="W1169" s="6">
        <f t="shared" si="69"/>
        <v>244790400</v>
      </c>
      <c r="X1169" s="49"/>
      <c r="Y1169" s="709"/>
    </row>
    <row r="1170" spans="1:25">
      <c r="A1170" s="382">
        <v>27</v>
      </c>
      <c r="B1170" s="447" t="s">
        <v>1066</v>
      </c>
      <c r="C1170" s="447" t="s">
        <v>1337</v>
      </c>
      <c r="D1170" s="382" t="s">
        <v>995</v>
      </c>
      <c r="E1170" s="388">
        <v>293100000</v>
      </c>
      <c r="F1170" s="388"/>
      <c r="G1170" s="8">
        <v>293100000</v>
      </c>
      <c r="H1170" s="14" t="s">
        <v>996</v>
      </c>
      <c r="I1170" s="8">
        <v>293100000</v>
      </c>
      <c r="J1170" s="49"/>
      <c r="K1170" s="49"/>
      <c r="L1170" s="49"/>
      <c r="M1170" s="8"/>
      <c r="N1170" s="49"/>
      <c r="O1170" s="49"/>
      <c r="P1170" s="8"/>
      <c r="Q1170" s="49"/>
      <c r="R1170" s="49"/>
      <c r="S1170" s="8"/>
      <c r="T1170" s="49"/>
      <c r="U1170" s="8">
        <f t="shared" si="67"/>
        <v>9379200</v>
      </c>
      <c r="V1170" s="8">
        <f t="shared" si="68"/>
        <v>302479200</v>
      </c>
      <c r="W1170" s="6">
        <f t="shared" si="69"/>
        <v>302479200</v>
      </c>
      <c r="X1170" s="49"/>
      <c r="Y1170" s="709"/>
    </row>
    <row r="1171" spans="1:25">
      <c r="A1171" s="382">
        <v>28</v>
      </c>
      <c r="B1171" s="447" t="s">
        <v>1066</v>
      </c>
      <c r="C1171" s="447" t="s">
        <v>1338</v>
      </c>
      <c r="D1171" s="382" t="s">
        <v>995</v>
      </c>
      <c r="E1171" s="388">
        <v>349000000</v>
      </c>
      <c r="F1171" s="388"/>
      <c r="G1171" s="8">
        <v>349000000</v>
      </c>
      <c r="H1171" s="14" t="s">
        <v>996</v>
      </c>
      <c r="I1171" s="8">
        <v>349000000</v>
      </c>
      <c r="J1171" s="49"/>
      <c r="K1171" s="49"/>
      <c r="L1171" s="49"/>
      <c r="M1171" s="8"/>
      <c r="N1171" s="49"/>
      <c r="O1171" s="49"/>
      <c r="P1171" s="8"/>
      <c r="Q1171" s="49"/>
      <c r="R1171" s="49"/>
      <c r="S1171" s="8"/>
      <c r="T1171" s="49"/>
      <c r="U1171" s="8">
        <f t="shared" si="67"/>
        <v>11168000</v>
      </c>
      <c r="V1171" s="8">
        <f t="shared" si="68"/>
        <v>360168000</v>
      </c>
      <c r="W1171" s="6">
        <f t="shared" si="69"/>
        <v>360168000</v>
      </c>
      <c r="X1171" s="49"/>
      <c r="Y1171" s="709"/>
    </row>
    <row r="1172" spans="1:25">
      <c r="A1172" s="382">
        <v>29</v>
      </c>
      <c r="B1172" s="447" t="s">
        <v>1066</v>
      </c>
      <c r="C1172" s="447" t="s">
        <v>1339</v>
      </c>
      <c r="D1172" s="382" t="s">
        <v>995</v>
      </c>
      <c r="E1172" s="388">
        <v>194200000</v>
      </c>
      <c r="F1172" s="388"/>
      <c r="G1172" s="8">
        <v>194200000</v>
      </c>
      <c r="H1172" s="14" t="s">
        <v>996</v>
      </c>
      <c r="I1172" s="8">
        <v>194200000</v>
      </c>
      <c r="J1172" s="49"/>
      <c r="K1172" s="49"/>
      <c r="L1172" s="49"/>
      <c r="M1172" s="8"/>
      <c r="N1172" s="49"/>
      <c r="O1172" s="49"/>
      <c r="P1172" s="8"/>
      <c r="Q1172" s="49"/>
      <c r="R1172" s="49"/>
      <c r="S1172" s="8"/>
      <c r="T1172" s="49"/>
      <c r="U1172" s="8">
        <f t="shared" si="67"/>
        <v>6214400</v>
      </c>
      <c r="V1172" s="8">
        <f t="shared" si="68"/>
        <v>200414400</v>
      </c>
      <c r="W1172" s="6">
        <f t="shared" si="69"/>
        <v>200414400</v>
      </c>
      <c r="X1172" s="49"/>
      <c r="Y1172" s="709"/>
    </row>
    <row r="1173" spans="1:25">
      <c r="A1173" s="382">
        <v>30</v>
      </c>
      <c r="B1173" s="447" t="s">
        <v>1066</v>
      </c>
      <c r="C1173" s="447" t="s">
        <v>1340</v>
      </c>
      <c r="D1173" s="382" t="s">
        <v>995</v>
      </c>
      <c r="E1173" s="388">
        <v>254100000</v>
      </c>
      <c r="F1173" s="388"/>
      <c r="G1173" s="8">
        <v>254100000</v>
      </c>
      <c r="H1173" s="14" t="s">
        <v>996</v>
      </c>
      <c r="I1173" s="8">
        <v>254100000</v>
      </c>
      <c r="J1173" s="49"/>
      <c r="K1173" s="49"/>
      <c r="L1173" s="49"/>
      <c r="M1173" s="8"/>
      <c r="N1173" s="49"/>
      <c r="O1173" s="49"/>
      <c r="P1173" s="8"/>
      <c r="Q1173" s="49"/>
      <c r="R1173" s="49"/>
      <c r="S1173" s="8"/>
      <c r="T1173" s="49"/>
      <c r="U1173" s="8">
        <f t="shared" si="67"/>
        <v>8131200</v>
      </c>
      <c r="V1173" s="8">
        <f t="shared" si="68"/>
        <v>262231200</v>
      </c>
      <c r="W1173" s="6">
        <f t="shared" si="69"/>
        <v>262231200</v>
      </c>
      <c r="X1173" s="49"/>
      <c r="Y1173" s="709"/>
    </row>
    <row r="1174" spans="1:25">
      <c r="A1174" s="382">
        <v>31</v>
      </c>
      <c r="B1174" s="447" t="s">
        <v>1066</v>
      </c>
      <c r="C1174" s="447" t="s">
        <v>1341</v>
      </c>
      <c r="D1174" s="382" t="s">
        <v>995</v>
      </c>
      <c r="E1174" s="388">
        <v>314000000</v>
      </c>
      <c r="F1174" s="388"/>
      <c r="G1174" s="8">
        <v>314000000</v>
      </c>
      <c r="H1174" s="14" t="s">
        <v>996</v>
      </c>
      <c r="I1174" s="8">
        <v>314000000</v>
      </c>
      <c r="J1174" s="49"/>
      <c r="K1174" s="49"/>
      <c r="L1174" s="49"/>
      <c r="M1174" s="8"/>
      <c r="N1174" s="49"/>
      <c r="O1174" s="49"/>
      <c r="P1174" s="8"/>
      <c r="Q1174" s="49"/>
      <c r="R1174" s="49"/>
      <c r="S1174" s="8"/>
      <c r="T1174" s="49"/>
      <c r="U1174" s="8">
        <f t="shared" si="67"/>
        <v>10048000</v>
      </c>
      <c r="V1174" s="8">
        <f t="shared" si="68"/>
        <v>324048000</v>
      </c>
      <c r="W1174" s="6">
        <f t="shared" si="69"/>
        <v>324048000</v>
      </c>
      <c r="X1174" s="49"/>
      <c r="Y1174" s="709"/>
    </row>
    <row r="1175" spans="1:25">
      <c r="A1175" s="382">
        <v>32</v>
      </c>
      <c r="B1175" s="447" t="s">
        <v>1066</v>
      </c>
      <c r="C1175" s="447" t="s">
        <v>1342</v>
      </c>
      <c r="D1175" s="382" t="s">
        <v>995</v>
      </c>
      <c r="E1175" s="388">
        <v>373900000</v>
      </c>
      <c r="F1175" s="388"/>
      <c r="G1175" s="8">
        <v>373900000</v>
      </c>
      <c r="H1175" s="14" t="s">
        <v>996</v>
      </c>
      <c r="I1175" s="8">
        <v>373900000</v>
      </c>
      <c r="J1175" s="49"/>
      <c r="K1175" s="49"/>
      <c r="L1175" s="49"/>
      <c r="M1175" s="8"/>
      <c r="N1175" s="49"/>
      <c r="O1175" s="49"/>
      <c r="P1175" s="8"/>
      <c r="Q1175" s="49"/>
      <c r="R1175" s="49"/>
      <c r="S1175" s="8"/>
      <c r="T1175" s="49"/>
      <c r="U1175" s="8">
        <f t="shared" si="67"/>
        <v>11964800</v>
      </c>
      <c r="V1175" s="8">
        <f t="shared" si="68"/>
        <v>385864800</v>
      </c>
      <c r="W1175" s="6">
        <f t="shared" si="69"/>
        <v>385864800</v>
      </c>
      <c r="X1175" s="49"/>
      <c r="Y1175" s="709"/>
    </row>
    <row r="1176" spans="1:25">
      <c r="A1176" s="382">
        <v>33</v>
      </c>
      <c r="B1176" s="447" t="s">
        <v>1066</v>
      </c>
      <c r="C1176" s="447" t="s">
        <v>1343</v>
      </c>
      <c r="D1176" s="382" t="s">
        <v>995</v>
      </c>
      <c r="E1176" s="388">
        <v>207200000</v>
      </c>
      <c r="F1176" s="388"/>
      <c r="G1176" s="8">
        <v>207200000</v>
      </c>
      <c r="H1176" s="14" t="s">
        <v>996</v>
      </c>
      <c r="I1176" s="8">
        <v>207200000</v>
      </c>
      <c r="J1176" s="49"/>
      <c r="K1176" s="49"/>
      <c r="L1176" s="49"/>
      <c r="M1176" s="8"/>
      <c r="N1176" s="49"/>
      <c r="O1176" s="49"/>
      <c r="P1176" s="8"/>
      <c r="Q1176" s="49"/>
      <c r="R1176" s="49"/>
      <c r="S1176" s="8"/>
      <c r="T1176" s="49"/>
      <c r="U1176" s="8">
        <f t="shared" ref="U1176:U1207" si="70">+I1176*0.032</f>
        <v>6630400</v>
      </c>
      <c r="V1176" s="8">
        <f t="shared" ref="V1176:V1207" si="71">+I1176+U1176</f>
        <v>213830400</v>
      </c>
      <c r="W1176" s="6">
        <f t="shared" si="69"/>
        <v>213830400</v>
      </c>
      <c r="X1176" s="49"/>
      <c r="Y1176" s="709"/>
    </row>
    <row r="1177" spans="1:25">
      <c r="A1177" s="382">
        <v>34</v>
      </c>
      <c r="B1177" s="447" t="s">
        <v>1066</v>
      </c>
      <c r="C1177" s="447" t="s">
        <v>1344</v>
      </c>
      <c r="D1177" s="382" t="s">
        <v>995</v>
      </c>
      <c r="E1177" s="388">
        <v>271100000</v>
      </c>
      <c r="F1177" s="388"/>
      <c r="G1177" s="8">
        <v>271100000</v>
      </c>
      <c r="H1177" s="14" t="s">
        <v>996</v>
      </c>
      <c r="I1177" s="8">
        <v>271100000</v>
      </c>
      <c r="J1177" s="49"/>
      <c r="K1177" s="49"/>
      <c r="L1177" s="49"/>
      <c r="M1177" s="8"/>
      <c r="N1177" s="49"/>
      <c r="O1177" s="49"/>
      <c r="P1177" s="8"/>
      <c r="Q1177" s="49"/>
      <c r="R1177" s="49"/>
      <c r="S1177" s="8"/>
      <c r="T1177" s="49"/>
      <c r="U1177" s="8">
        <f t="shared" si="70"/>
        <v>8675200</v>
      </c>
      <c r="V1177" s="8">
        <f t="shared" si="71"/>
        <v>279775200</v>
      </c>
      <c r="W1177" s="6">
        <f t="shared" si="69"/>
        <v>279775200</v>
      </c>
      <c r="X1177" s="49"/>
      <c r="Y1177" s="709"/>
    </row>
    <row r="1178" spans="1:25">
      <c r="A1178" s="382">
        <v>35</v>
      </c>
      <c r="B1178" s="447" t="s">
        <v>1066</v>
      </c>
      <c r="C1178" s="447" t="s">
        <v>1345</v>
      </c>
      <c r="D1178" s="382" t="s">
        <v>995</v>
      </c>
      <c r="E1178" s="388">
        <v>335000000</v>
      </c>
      <c r="F1178" s="388"/>
      <c r="G1178" s="8">
        <v>335000000</v>
      </c>
      <c r="H1178" s="14" t="s">
        <v>996</v>
      </c>
      <c r="I1178" s="8">
        <v>335000000</v>
      </c>
      <c r="J1178" s="49"/>
      <c r="K1178" s="49"/>
      <c r="L1178" s="49"/>
      <c r="M1178" s="8"/>
      <c r="N1178" s="49"/>
      <c r="O1178" s="49"/>
      <c r="P1178" s="8"/>
      <c r="Q1178" s="49"/>
      <c r="R1178" s="49"/>
      <c r="S1178" s="8"/>
      <c r="T1178" s="49"/>
      <c r="U1178" s="8">
        <f t="shared" si="70"/>
        <v>10720000</v>
      </c>
      <c r="V1178" s="8">
        <f t="shared" si="71"/>
        <v>345720000</v>
      </c>
      <c r="W1178" s="6">
        <f t="shared" si="69"/>
        <v>345720000</v>
      </c>
      <c r="X1178" s="49"/>
      <c r="Y1178" s="709"/>
    </row>
    <row r="1179" spans="1:25">
      <c r="A1179" s="382">
        <v>36</v>
      </c>
      <c r="B1179" s="447" t="s">
        <v>1066</v>
      </c>
      <c r="C1179" s="447" t="s">
        <v>1346</v>
      </c>
      <c r="D1179" s="382" t="s">
        <v>995</v>
      </c>
      <c r="E1179" s="388">
        <v>398900000</v>
      </c>
      <c r="F1179" s="388"/>
      <c r="G1179" s="8">
        <v>398900000</v>
      </c>
      <c r="H1179" s="14" t="s">
        <v>996</v>
      </c>
      <c r="I1179" s="8">
        <v>398900000</v>
      </c>
      <c r="J1179" s="49"/>
      <c r="K1179" s="49"/>
      <c r="L1179" s="49"/>
      <c r="M1179" s="8"/>
      <c r="N1179" s="49"/>
      <c r="O1179" s="49"/>
      <c r="P1179" s="8"/>
      <c r="Q1179" s="49"/>
      <c r="R1179" s="49"/>
      <c r="S1179" s="8"/>
      <c r="T1179" s="49"/>
      <c r="U1179" s="8">
        <f t="shared" si="70"/>
        <v>12764800</v>
      </c>
      <c r="V1179" s="8">
        <f t="shared" si="71"/>
        <v>411664800</v>
      </c>
      <c r="W1179" s="6">
        <f t="shared" si="69"/>
        <v>411664800</v>
      </c>
      <c r="X1179" s="49"/>
      <c r="Y1179" s="709"/>
    </row>
    <row r="1180" spans="1:25">
      <c r="A1180" s="382">
        <v>37</v>
      </c>
      <c r="B1180" s="447" t="s">
        <v>1066</v>
      </c>
      <c r="C1180" s="447" t="s">
        <v>1347</v>
      </c>
      <c r="D1180" s="382" t="s">
        <v>995</v>
      </c>
      <c r="E1180" s="388">
        <v>233100000</v>
      </c>
      <c r="F1180" s="388"/>
      <c r="G1180" s="8">
        <v>233100000</v>
      </c>
      <c r="H1180" s="14" t="s">
        <v>996</v>
      </c>
      <c r="I1180" s="8">
        <v>233100000</v>
      </c>
      <c r="J1180" s="49"/>
      <c r="K1180" s="49"/>
      <c r="L1180" s="49"/>
      <c r="M1180" s="8"/>
      <c r="N1180" s="49"/>
      <c r="O1180" s="49"/>
      <c r="P1180" s="8"/>
      <c r="Q1180" s="49"/>
      <c r="R1180" s="49"/>
      <c r="S1180" s="8"/>
      <c r="T1180" s="49"/>
      <c r="U1180" s="8">
        <f t="shared" si="70"/>
        <v>7459200</v>
      </c>
      <c r="V1180" s="8">
        <f t="shared" si="71"/>
        <v>240559200</v>
      </c>
      <c r="W1180" s="6">
        <f t="shared" si="69"/>
        <v>240559200</v>
      </c>
      <c r="X1180" s="49"/>
      <c r="Y1180" s="709"/>
    </row>
    <row r="1181" spans="1:25">
      <c r="A1181" s="382">
        <v>38</v>
      </c>
      <c r="B1181" s="447" t="s">
        <v>1066</v>
      </c>
      <c r="C1181" s="447" t="s">
        <v>1348</v>
      </c>
      <c r="D1181" s="382" t="s">
        <v>995</v>
      </c>
      <c r="E1181" s="388">
        <v>305000000</v>
      </c>
      <c r="F1181" s="388"/>
      <c r="G1181" s="8">
        <v>305000000</v>
      </c>
      <c r="H1181" s="14" t="s">
        <v>996</v>
      </c>
      <c r="I1181" s="8">
        <v>305000000</v>
      </c>
      <c r="J1181" s="49"/>
      <c r="K1181" s="49"/>
      <c r="L1181" s="49"/>
      <c r="M1181" s="8"/>
      <c r="N1181" s="49"/>
      <c r="O1181" s="49"/>
      <c r="P1181" s="8"/>
      <c r="Q1181" s="49"/>
      <c r="R1181" s="49"/>
      <c r="S1181" s="8"/>
      <c r="T1181" s="49"/>
      <c r="U1181" s="8">
        <f t="shared" si="70"/>
        <v>9760000</v>
      </c>
      <c r="V1181" s="8">
        <f t="shared" si="71"/>
        <v>314760000</v>
      </c>
      <c r="W1181" s="6">
        <f t="shared" si="69"/>
        <v>314760000</v>
      </c>
      <c r="X1181" s="49"/>
      <c r="Y1181" s="709"/>
    </row>
    <row r="1182" spans="1:25">
      <c r="A1182" s="382">
        <v>39</v>
      </c>
      <c r="B1182" s="447" t="s">
        <v>1066</v>
      </c>
      <c r="C1182" s="447" t="s">
        <v>1349</v>
      </c>
      <c r="D1182" s="382" t="s">
        <v>995</v>
      </c>
      <c r="E1182" s="388">
        <v>376900000</v>
      </c>
      <c r="F1182" s="388"/>
      <c r="G1182" s="8">
        <v>376900000</v>
      </c>
      <c r="H1182" s="14" t="s">
        <v>996</v>
      </c>
      <c r="I1182" s="8">
        <v>376900000</v>
      </c>
      <c r="J1182" s="49"/>
      <c r="K1182" s="49"/>
      <c r="L1182" s="49"/>
      <c r="M1182" s="8"/>
      <c r="N1182" s="49"/>
      <c r="O1182" s="49"/>
      <c r="P1182" s="8"/>
      <c r="Q1182" s="49"/>
      <c r="R1182" s="49"/>
      <c r="S1182" s="8"/>
      <c r="T1182" s="49"/>
      <c r="U1182" s="8">
        <f t="shared" si="70"/>
        <v>12060800</v>
      </c>
      <c r="V1182" s="8">
        <f t="shared" si="71"/>
        <v>388960800</v>
      </c>
      <c r="W1182" s="6">
        <f t="shared" si="69"/>
        <v>388960800</v>
      </c>
      <c r="X1182" s="49"/>
      <c r="Y1182" s="709"/>
    </row>
    <row r="1183" spans="1:25">
      <c r="A1183" s="382">
        <v>40</v>
      </c>
      <c r="B1183" s="447" t="s">
        <v>1066</v>
      </c>
      <c r="C1183" s="447" t="s">
        <v>1350</v>
      </c>
      <c r="D1183" s="382" t="s">
        <v>995</v>
      </c>
      <c r="E1183" s="388">
        <v>448700000</v>
      </c>
      <c r="F1183" s="388"/>
      <c r="G1183" s="8">
        <v>448700000</v>
      </c>
      <c r="H1183" s="14" t="s">
        <v>996</v>
      </c>
      <c r="I1183" s="8">
        <v>448700000</v>
      </c>
      <c r="J1183" s="49"/>
      <c r="K1183" s="49"/>
      <c r="L1183" s="49"/>
      <c r="M1183" s="8"/>
      <c r="N1183" s="49"/>
      <c r="O1183" s="49"/>
      <c r="P1183" s="8"/>
      <c r="Q1183" s="49"/>
      <c r="R1183" s="49"/>
      <c r="S1183" s="8"/>
      <c r="T1183" s="49"/>
      <c r="U1183" s="8">
        <f t="shared" si="70"/>
        <v>14358400</v>
      </c>
      <c r="V1183" s="8">
        <f t="shared" si="71"/>
        <v>463058400</v>
      </c>
      <c r="W1183" s="6">
        <f t="shared" si="69"/>
        <v>463058400</v>
      </c>
      <c r="X1183" s="49"/>
      <c r="Y1183" s="709"/>
    </row>
    <row r="1184" spans="1:25">
      <c r="A1184" s="382">
        <v>41</v>
      </c>
      <c r="B1184" s="447" t="s">
        <v>1066</v>
      </c>
      <c r="C1184" s="447" t="s">
        <v>1351</v>
      </c>
      <c r="D1184" s="382" t="s">
        <v>995</v>
      </c>
      <c r="E1184" s="388">
        <v>259000000</v>
      </c>
      <c r="F1184" s="388"/>
      <c r="G1184" s="8">
        <v>259000000</v>
      </c>
      <c r="H1184" s="14" t="s">
        <v>996</v>
      </c>
      <c r="I1184" s="8">
        <v>259000000</v>
      </c>
      <c r="J1184" s="49"/>
      <c r="K1184" s="49"/>
      <c r="L1184" s="49"/>
      <c r="M1184" s="8"/>
      <c r="N1184" s="49"/>
      <c r="O1184" s="49"/>
      <c r="P1184" s="8"/>
      <c r="Q1184" s="49"/>
      <c r="R1184" s="49"/>
      <c r="S1184" s="8"/>
      <c r="T1184" s="49"/>
      <c r="U1184" s="8">
        <f t="shared" si="70"/>
        <v>8288000</v>
      </c>
      <c r="V1184" s="8">
        <f t="shared" si="71"/>
        <v>267288000</v>
      </c>
      <c r="W1184" s="6">
        <f t="shared" si="69"/>
        <v>267288000</v>
      </c>
      <c r="X1184" s="49"/>
      <c r="Y1184" s="709"/>
    </row>
    <row r="1185" spans="1:25">
      <c r="A1185" s="382">
        <v>42</v>
      </c>
      <c r="B1185" s="447" t="s">
        <v>1066</v>
      </c>
      <c r="C1185" s="447" t="s">
        <v>1352</v>
      </c>
      <c r="D1185" s="382" t="s">
        <v>995</v>
      </c>
      <c r="E1185" s="388">
        <v>338900000</v>
      </c>
      <c r="F1185" s="388"/>
      <c r="G1185" s="8">
        <v>338900000</v>
      </c>
      <c r="H1185" s="14" t="s">
        <v>996</v>
      </c>
      <c r="I1185" s="8">
        <v>338900000</v>
      </c>
      <c r="J1185" s="49"/>
      <c r="K1185" s="49"/>
      <c r="L1185" s="49"/>
      <c r="M1185" s="8"/>
      <c r="N1185" s="49"/>
      <c r="O1185" s="49"/>
      <c r="P1185" s="8"/>
      <c r="Q1185" s="49"/>
      <c r="R1185" s="49"/>
      <c r="S1185" s="8"/>
      <c r="T1185" s="49"/>
      <c r="U1185" s="8">
        <f t="shared" si="70"/>
        <v>10844800</v>
      </c>
      <c r="V1185" s="8">
        <f t="shared" si="71"/>
        <v>349744800</v>
      </c>
      <c r="W1185" s="6">
        <f t="shared" si="69"/>
        <v>349744800</v>
      </c>
      <c r="X1185" s="49"/>
      <c r="Y1185" s="709"/>
    </row>
    <row r="1186" spans="1:25">
      <c r="A1186" s="382">
        <v>43</v>
      </c>
      <c r="B1186" s="447" t="s">
        <v>1066</v>
      </c>
      <c r="C1186" s="447" t="s">
        <v>1353</v>
      </c>
      <c r="D1186" s="382" t="s">
        <v>995</v>
      </c>
      <c r="E1186" s="388">
        <v>418700000</v>
      </c>
      <c r="F1186" s="388"/>
      <c r="G1186" s="8">
        <v>418700000</v>
      </c>
      <c r="H1186" s="14" t="s">
        <v>996</v>
      </c>
      <c r="I1186" s="8">
        <v>418700000</v>
      </c>
      <c r="J1186" s="49"/>
      <c r="K1186" s="49"/>
      <c r="L1186" s="49"/>
      <c r="M1186" s="8"/>
      <c r="N1186" s="49"/>
      <c r="O1186" s="49"/>
      <c r="P1186" s="8"/>
      <c r="Q1186" s="49"/>
      <c r="R1186" s="49"/>
      <c r="S1186" s="8"/>
      <c r="T1186" s="49"/>
      <c r="U1186" s="8">
        <f t="shared" si="70"/>
        <v>13398400</v>
      </c>
      <c r="V1186" s="8">
        <f t="shared" si="71"/>
        <v>432098400</v>
      </c>
      <c r="W1186" s="6">
        <f t="shared" si="69"/>
        <v>432098400</v>
      </c>
      <c r="X1186" s="49"/>
      <c r="Y1186" s="709"/>
    </row>
    <row r="1187" spans="1:25">
      <c r="A1187" s="382">
        <v>44</v>
      </c>
      <c r="B1187" s="447" t="s">
        <v>1066</v>
      </c>
      <c r="C1187" s="447" t="s">
        <v>1354</v>
      </c>
      <c r="D1187" s="382" t="s">
        <v>995</v>
      </c>
      <c r="E1187" s="388">
        <v>498600000</v>
      </c>
      <c r="F1187" s="388"/>
      <c r="G1187" s="8">
        <v>498600000</v>
      </c>
      <c r="H1187" s="14" t="s">
        <v>996</v>
      </c>
      <c r="I1187" s="8">
        <v>498600000</v>
      </c>
      <c r="J1187" s="49"/>
      <c r="K1187" s="49"/>
      <c r="L1187" s="49"/>
      <c r="M1187" s="8"/>
      <c r="N1187" s="49"/>
      <c r="O1187" s="49"/>
      <c r="P1187" s="8"/>
      <c r="Q1187" s="49"/>
      <c r="R1187" s="49"/>
      <c r="S1187" s="8"/>
      <c r="T1187" s="49"/>
      <c r="U1187" s="8">
        <f t="shared" si="70"/>
        <v>15955200</v>
      </c>
      <c r="V1187" s="8">
        <f t="shared" si="71"/>
        <v>514555200</v>
      </c>
      <c r="W1187" s="6">
        <f t="shared" si="69"/>
        <v>514555200</v>
      </c>
      <c r="X1187" s="49"/>
      <c r="Y1187" s="709"/>
    </row>
    <row r="1188" spans="1:25">
      <c r="A1188" s="382">
        <v>45</v>
      </c>
      <c r="B1188" s="447" t="s">
        <v>1066</v>
      </c>
      <c r="C1188" s="447" t="s">
        <v>1355</v>
      </c>
      <c r="D1188" s="382" t="s">
        <v>995</v>
      </c>
      <c r="E1188" s="388">
        <v>284900000</v>
      </c>
      <c r="F1188" s="388"/>
      <c r="G1188" s="8">
        <v>284900000</v>
      </c>
      <c r="H1188" s="14" t="s">
        <v>996</v>
      </c>
      <c r="I1188" s="8">
        <v>284900000</v>
      </c>
      <c r="J1188" s="49"/>
      <c r="K1188" s="49"/>
      <c r="L1188" s="49"/>
      <c r="M1188" s="8"/>
      <c r="N1188" s="49"/>
      <c r="O1188" s="49"/>
      <c r="P1188" s="8"/>
      <c r="Q1188" s="49"/>
      <c r="R1188" s="49"/>
      <c r="S1188" s="8"/>
      <c r="T1188" s="49"/>
      <c r="U1188" s="8">
        <f t="shared" si="70"/>
        <v>9116800</v>
      </c>
      <c r="V1188" s="8">
        <f t="shared" si="71"/>
        <v>294016800</v>
      </c>
      <c r="W1188" s="6">
        <f t="shared" si="69"/>
        <v>294016800</v>
      </c>
      <c r="X1188" s="49"/>
      <c r="Y1188" s="709"/>
    </row>
    <row r="1189" spans="1:25">
      <c r="A1189" s="382">
        <v>46</v>
      </c>
      <c r="B1189" s="447" t="s">
        <v>1066</v>
      </c>
      <c r="C1189" s="447" t="s">
        <v>1356</v>
      </c>
      <c r="D1189" s="382" t="s">
        <v>995</v>
      </c>
      <c r="E1189" s="388">
        <v>372700000</v>
      </c>
      <c r="F1189" s="388"/>
      <c r="G1189" s="8">
        <v>372700000</v>
      </c>
      <c r="H1189" s="14" t="s">
        <v>996</v>
      </c>
      <c r="I1189" s="8">
        <v>372700000</v>
      </c>
      <c r="J1189" s="49"/>
      <c r="K1189" s="49"/>
      <c r="L1189" s="49"/>
      <c r="M1189" s="8"/>
      <c r="N1189" s="49"/>
      <c r="O1189" s="49"/>
      <c r="P1189" s="8"/>
      <c r="Q1189" s="49"/>
      <c r="R1189" s="49"/>
      <c r="S1189" s="8"/>
      <c r="T1189" s="49"/>
      <c r="U1189" s="8">
        <f t="shared" si="70"/>
        <v>11926400</v>
      </c>
      <c r="V1189" s="8">
        <f t="shared" si="71"/>
        <v>384626400</v>
      </c>
      <c r="W1189" s="6">
        <f t="shared" si="69"/>
        <v>384626400</v>
      </c>
      <c r="X1189" s="49"/>
      <c r="Y1189" s="709"/>
    </row>
    <row r="1190" spans="1:25">
      <c r="A1190" s="382">
        <v>47</v>
      </c>
      <c r="B1190" s="447" t="s">
        <v>1066</v>
      </c>
      <c r="C1190" s="447" t="s">
        <v>1357</v>
      </c>
      <c r="D1190" s="382" t="s">
        <v>995</v>
      </c>
      <c r="E1190" s="388">
        <v>460600000</v>
      </c>
      <c r="F1190" s="388"/>
      <c r="G1190" s="8">
        <v>460600000</v>
      </c>
      <c r="H1190" s="14" t="s">
        <v>996</v>
      </c>
      <c r="I1190" s="8">
        <v>460600000</v>
      </c>
      <c r="J1190" s="49"/>
      <c r="K1190" s="49"/>
      <c r="L1190" s="49"/>
      <c r="M1190" s="8"/>
      <c r="N1190" s="49"/>
      <c r="O1190" s="49"/>
      <c r="P1190" s="8"/>
      <c r="Q1190" s="49"/>
      <c r="R1190" s="49"/>
      <c r="S1190" s="8"/>
      <c r="T1190" s="49"/>
      <c r="U1190" s="8">
        <f t="shared" si="70"/>
        <v>14739200</v>
      </c>
      <c r="V1190" s="8">
        <f t="shared" si="71"/>
        <v>475339200</v>
      </c>
      <c r="W1190" s="6">
        <f t="shared" si="69"/>
        <v>475339200</v>
      </c>
      <c r="X1190" s="49"/>
      <c r="Y1190" s="709"/>
    </row>
    <row r="1191" spans="1:25">
      <c r="A1191" s="382">
        <v>48</v>
      </c>
      <c r="B1191" s="447" t="s">
        <v>1066</v>
      </c>
      <c r="C1191" s="447" t="s">
        <v>1358</v>
      </c>
      <c r="D1191" s="382" t="s">
        <v>995</v>
      </c>
      <c r="E1191" s="388">
        <v>548500000</v>
      </c>
      <c r="F1191" s="388"/>
      <c r="G1191" s="8">
        <v>548500000</v>
      </c>
      <c r="H1191" s="14" t="s">
        <v>996</v>
      </c>
      <c r="I1191" s="8">
        <v>548500000</v>
      </c>
      <c r="J1191" s="49"/>
      <c r="K1191" s="49"/>
      <c r="L1191" s="49"/>
      <c r="M1191" s="8"/>
      <c r="N1191" s="49"/>
      <c r="O1191" s="49"/>
      <c r="P1191" s="8"/>
      <c r="Q1191" s="49"/>
      <c r="R1191" s="49"/>
      <c r="S1191" s="8"/>
      <c r="T1191" s="49"/>
      <c r="U1191" s="8">
        <f t="shared" si="70"/>
        <v>17552000</v>
      </c>
      <c r="V1191" s="8">
        <f t="shared" si="71"/>
        <v>566052000</v>
      </c>
      <c r="W1191" s="6">
        <f t="shared" si="69"/>
        <v>566052000</v>
      </c>
      <c r="X1191" s="49"/>
      <c r="Y1191" s="709"/>
    </row>
    <row r="1192" spans="1:25">
      <c r="A1192" s="382">
        <v>49</v>
      </c>
      <c r="B1192" s="447" t="s">
        <v>1066</v>
      </c>
      <c r="C1192" s="447" t="s">
        <v>1359</v>
      </c>
      <c r="D1192" s="382" t="s">
        <v>995</v>
      </c>
      <c r="E1192" s="388">
        <v>310800000</v>
      </c>
      <c r="F1192" s="388"/>
      <c r="G1192" s="8">
        <v>310800000</v>
      </c>
      <c r="H1192" s="14" t="s">
        <v>996</v>
      </c>
      <c r="I1192" s="8">
        <v>310800000</v>
      </c>
      <c r="J1192" s="49"/>
      <c r="K1192" s="49"/>
      <c r="L1192" s="49"/>
      <c r="M1192" s="8"/>
      <c r="N1192" s="49"/>
      <c r="O1192" s="49"/>
      <c r="P1192" s="8"/>
      <c r="Q1192" s="49"/>
      <c r="R1192" s="49"/>
      <c r="S1192" s="8"/>
      <c r="T1192" s="49"/>
      <c r="U1192" s="8">
        <f t="shared" si="70"/>
        <v>9945600</v>
      </c>
      <c r="V1192" s="8">
        <f t="shared" si="71"/>
        <v>320745600</v>
      </c>
      <c r="W1192" s="6">
        <f t="shared" si="69"/>
        <v>320745600</v>
      </c>
      <c r="X1192" s="49"/>
      <c r="Y1192" s="709"/>
    </row>
    <row r="1193" spans="1:25">
      <c r="A1193" s="382">
        <v>50</v>
      </c>
      <c r="B1193" s="447" t="s">
        <v>1066</v>
      </c>
      <c r="C1193" s="447" t="s">
        <v>1360</v>
      </c>
      <c r="D1193" s="382" t="s">
        <v>995</v>
      </c>
      <c r="E1193" s="388">
        <v>406600000</v>
      </c>
      <c r="F1193" s="388"/>
      <c r="G1193" s="8">
        <v>406600000</v>
      </c>
      <c r="H1193" s="14" t="s">
        <v>996</v>
      </c>
      <c r="I1193" s="8">
        <v>406600000</v>
      </c>
      <c r="J1193" s="49"/>
      <c r="K1193" s="49"/>
      <c r="L1193" s="49"/>
      <c r="M1193" s="8"/>
      <c r="N1193" s="49"/>
      <c r="O1193" s="49"/>
      <c r="P1193" s="8"/>
      <c r="Q1193" s="49"/>
      <c r="R1193" s="49"/>
      <c r="S1193" s="8"/>
      <c r="T1193" s="49"/>
      <c r="U1193" s="8">
        <f t="shared" si="70"/>
        <v>13011200</v>
      </c>
      <c r="V1193" s="8">
        <f t="shared" si="71"/>
        <v>419611200</v>
      </c>
      <c r="W1193" s="6">
        <f t="shared" si="69"/>
        <v>419611200</v>
      </c>
      <c r="X1193" s="49"/>
      <c r="Y1193" s="709"/>
    </row>
    <row r="1194" spans="1:25">
      <c r="A1194" s="382">
        <v>51</v>
      </c>
      <c r="B1194" s="447" t="s">
        <v>1066</v>
      </c>
      <c r="C1194" s="447" t="s">
        <v>1361</v>
      </c>
      <c r="D1194" s="382" t="s">
        <v>995</v>
      </c>
      <c r="E1194" s="388">
        <v>502500000</v>
      </c>
      <c r="F1194" s="388"/>
      <c r="G1194" s="8">
        <v>502500000</v>
      </c>
      <c r="H1194" s="14" t="s">
        <v>996</v>
      </c>
      <c r="I1194" s="8">
        <v>502500000</v>
      </c>
      <c r="J1194" s="49"/>
      <c r="K1194" s="49"/>
      <c r="L1194" s="49"/>
      <c r="M1194" s="8"/>
      <c r="N1194" s="49"/>
      <c r="O1194" s="49"/>
      <c r="P1194" s="8"/>
      <c r="Q1194" s="49"/>
      <c r="R1194" s="49"/>
      <c r="S1194" s="8"/>
      <c r="T1194" s="49"/>
      <c r="U1194" s="8">
        <f t="shared" si="70"/>
        <v>16080000</v>
      </c>
      <c r="V1194" s="8">
        <f t="shared" si="71"/>
        <v>518580000</v>
      </c>
      <c r="W1194" s="6">
        <f t="shared" si="69"/>
        <v>518580000</v>
      </c>
      <c r="X1194" s="49"/>
      <c r="Y1194" s="709"/>
    </row>
    <row r="1195" spans="1:25">
      <c r="A1195" s="382">
        <v>52</v>
      </c>
      <c r="B1195" s="447" t="s">
        <v>1066</v>
      </c>
      <c r="C1195" s="447" t="s">
        <v>1362</v>
      </c>
      <c r="D1195" s="382" t="s">
        <v>995</v>
      </c>
      <c r="E1195" s="388">
        <v>598300000</v>
      </c>
      <c r="F1195" s="388"/>
      <c r="G1195" s="8">
        <v>598300000</v>
      </c>
      <c r="H1195" s="14" t="s">
        <v>996</v>
      </c>
      <c r="I1195" s="8">
        <v>598300000</v>
      </c>
      <c r="J1195" s="49"/>
      <c r="K1195" s="49"/>
      <c r="L1195" s="49"/>
      <c r="M1195" s="8"/>
      <c r="N1195" s="49"/>
      <c r="O1195" s="49"/>
      <c r="P1195" s="8"/>
      <c r="Q1195" s="49"/>
      <c r="R1195" s="49"/>
      <c r="S1195" s="8"/>
      <c r="T1195" s="49"/>
      <c r="U1195" s="8">
        <f t="shared" si="70"/>
        <v>19145600</v>
      </c>
      <c r="V1195" s="8">
        <f t="shared" si="71"/>
        <v>617445600</v>
      </c>
      <c r="W1195" s="6">
        <f t="shared" si="69"/>
        <v>617445600</v>
      </c>
      <c r="X1195" s="49"/>
      <c r="Y1195" s="709"/>
    </row>
    <row r="1196" spans="1:25">
      <c r="A1196" s="382">
        <v>53</v>
      </c>
      <c r="B1196" s="447" t="s">
        <v>1066</v>
      </c>
      <c r="C1196" s="447" t="s">
        <v>1363</v>
      </c>
      <c r="D1196" s="382" t="s">
        <v>995</v>
      </c>
      <c r="E1196" s="388">
        <v>362600000</v>
      </c>
      <c r="F1196" s="388"/>
      <c r="G1196" s="8">
        <v>362600000</v>
      </c>
      <c r="H1196" s="14" t="s">
        <v>996</v>
      </c>
      <c r="I1196" s="8">
        <v>362600000</v>
      </c>
      <c r="J1196" s="49"/>
      <c r="K1196" s="49"/>
      <c r="L1196" s="49"/>
      <c r="M1196" s="8"/>
      <c r="N1196" s="49"/>
      <c r="O1196" s="49"/>
      <c r="P1196" s="8"/>
      <c r="Q1196" s="49"/>
      <c r="R1196" s="49"/>
      <c r="S1196" s="8"/>
      <c r="T1196" s="49"/>
      <c r="U1196" s="8">
        <f t="shared" si="70"/>
        <v>11603200</v>
      </c>
      <c r="V1196" s="8">
        <f t="shared" si="71"/>
        <v>374203200</v>
      </c>
      <c r="W1196" s="6">
        <f t="shared" si="69"/>
        <v>374203200</v>
      </c>
      <c r="X1196" s="49"/>
      <c r="Y1196" s="709"/>
    </row>
    <row r="1197" spans="1:25">
      <c r="A1197" s="382">
        <v>54</v>
      </c>
      <c r="B1197" s="447" t="s">
        <v>1066</v>
      </c>
      <c r="C1197" s="447" t="s">
        <v>1364</v>
      </c>
      <c r="D1197" s="382" t="s">
        <v>995</v>
      </c>
      <c r="E1197" s="388">
        <v>474400000</v>
      </c>
      <c r="F1197" s="388"/>
      <c r="G1197" s="8">
        <v>474400000</v>
      </c>
      <c r="H1197" s="14" t="s">
        <v>996</v>
      </c>
      <c r="I1197" s="8">
        <v>474400000</v>
      </c>
      <c r="J1197" s="49"/>
      <c r="K1197" s="49"/>
      <c r="L1197" s="49"/>
      <c r="M1197" s="8"/>
      <c r="N1197" s="49"/>
      <c r="O1197" s="49"/>
      <c r="P1197" s="8"/>
      <c r="Q1197" s="49"/>
      <c r="R1197" s="49"/>
      <c r="S1197" s="8"/>
      <c r="T1197" s="49"/>
      <c r="U1197" s="8">
        <f t="shared" si="70"/>
        <v>15180800</v>
      </c>
      <c r="V1197" s="8">
        <f t="shared" si="71"/>
        <v>489580800</v>
      </c>
      <c r="W1197" s="6">
        <f t="shared" si="69"/>
        <v>489580800</v>
      </c>
      <c r="X1197" s="49"/>
      <c r="Y1197" s="709"/>
    </row>
    <row r="1198" spans="1:25">
      <c r="A1198" s="382">
        <v>55</v>
      </c>
      <c r="B1198" s="447" t="s">
        <v>1066</v>
      </c>
      <c r="C1198" s="447" t="s">
        <v>1365</v>
      </c>
      <c r="D1198" s="382" t="s">
        <v>995</v>
      </c>
      <c r="E1198" s="388">
        <v>586200000</v>
      </c>
      <c r="F1198" s="388"/>
      <c r="G1198" s="8">
        <v>586200000</v>
      </c>
      <c r="H1198" s="14" t="s">
        <v>996</v>
      </c>
      <c r="I1198" s="8">
        <v>586200000</v>
      </c>
      <c r="J1198" s="49"/>
      <c r="K1198" s="49"/>
      <c r="L1198" s="49"/>
      <c r="M1198" s="8"/>
      <c r="N1198" s="49"/>
      <c r="O1198" s="49"/>
      <c r="P1198" s="8"/>
      <c r="Q1198" s="49"/>
      <c r="R1198" s="49"/>
      <c r="S1198" s="8"/>
      <c r="T1198" s="49"/>
      <c r="U1198" s="8">
        <f t="shared" si="70"/>
        <v>18758400</v>
      </c>
      <c r="V1198" s="8">
        <f t="shared" si="71"/>
        <v>604958400</v>
      </c>
      <c r="W1198" s="6">
        <f t="shared" si="69"/>
        <v>604958400</v>
      </c>
      <c r="X1198" s="49"/>
      <c r="Y1198" s="709"/>
    </row>
    <row r="1199" spans="1:25">
      <c r="A1199" s="382">
        <v>56</v>
      </c>
      <c r="B1199" s="447" t="s">
        <v>1066</v>
      </c>
      <c r="C1199" s="447" t="s">
        <v>1366</v>
      </c>
      <c r="D1199" s="382" t="s">
        <v>995</v>
      </c>
      <c r="E1199" s="388">
        <v>698100000</v>
      </c>
      <c r="F1199" s="388"/>
      <c r="G1199" s="8">
        <v>698100000</v>
      </c>
      <c r="H1199" s="14" t="s">
        <v>996</v>
      </c>
      <c r="I1199" s="8">
        <v>698100000</v>
      </c>
      <c r="J1199" s="49"/>
      <c r="K1199" s="49"/>
      <c r="L1199" s="49"/>
      <c r="M1199" s="8"/>
      <c r="N1199" s="49"/>
      <c r="O1199" s="49"/>
      <c r="P1199" s="8"/>
      <c r="Q1199" s="49"/>
      <c r="R1199" s="49"/>
      <c r="S1199" s="8"/>
      <c r="T1199" s="49"/>
      <c r="U1199" s="8">
        <f t="shared" si="70"/>
        <v>22339200</v>
      </c>
      <c r="V1199" s="8">
        <f t="shared" si="71"/>
        <v>720439200</v>
      </c>
      <c r="W1199" s="6">
        <f t="shared" si="69"/>
        <v>720439200</v>
      </c>
      <c r="X1199" s="49"/>
      <c r="Y1199" s="709"/>
    </row>
    <row r="1200" spans="1:25">
      <c r="A1200" s="382">
        <v>57</v>
      </c>
      <c r="B1200" s="447" t="s">
        <v>1066</v>
      </c>
      <c r="C1200" s="447" t="s">
        <v>1367</v>
      </c>
      <c r="D1200" s="382" t="s">
        <v>995</v>
      </c>
      <c r="E1200" s="388">
        <v>414400000</v>
      </c>
      <c r="F1200" s="388"/>
      <c r="G1200" s="8">
        <v>414400000</v>
      </c>
      <c r="H1200" s="14" t="s">
        <v>996</v>
      </c>
      <c r="I1200" s="8">
        <v>414400000</v>
      </c>
      <c r="J1200" s="49"/>
      <c r="K1200" s="49"/>
      <c r="L1200" s="49"/>
      <c r="M1200" s="8"/>
      <c r="N1200" s="49"/>
      <c r="O1200" s="49"/>
      <c r="P1200" s="8"/>
      <c r="Q1200" s="49"/>
      <c r="R1200" s="49"/>
      <c r="S1200" s="8"/>
      <c r="T1200" s="49"/>
      <c r="U1200" s="8">
        <f t="shared" si="70"/>
        <v>13260800</v>
      </c>
      <c r="V1200" s="8">
        <f t="shared" si="71"/>
        <v>427660800</v>
      </c>
      <c r="W1200" s="6">
        <f t="shared" si="69"/>
        <v>427660800</v>
      </c>
      <c r="X1200" s="49"/>
      <c r="Y1200" s="709"/>
    </row>
    <row r="1201" spans="1:25">
      <c r="A1201" s="382">
        <v>58</v>
      </c>
      <c r="B1201" s="447" t="s">
        <v>1066</v>
      </c>
      <c r="C1201" s="447" t="s">
        <v>1368</v>
      </c>
      <c r="D1201" s="382" t="s">
        <v>995</v>
      </c>
      <c r="E1201" s="388">
        <v>542200000</v>
      </c>
      <c r="F1201" s="388"/>
      <c r="G1201" s="8">
        <v>542200000</v>
      </c>
      <c r="H1201" s="14" t="s">
        <v>996</v>
      </c>
      <c r="I1201" s="8">
        <v>542200000</v>
      </c>
      <c r="J1201" s="49"/>
      <c r="K1201" s="49"/>
      <c r="L1201" s="49"/>
      <c r="M1201" s="8"/>
      <c r="N1201" s="49"/>
      <c r="O1201" s="49"/>
      <c r="P1201" s="8"/>
      <c r="Q1201" s="49"/>
      <c r="R1201" s="49"/>
      <c r="S1201" s="8"/>
      <c r="T1201" s="49"/>
      <c r="U1201" s="8">
        <f t="shared" si="70"/>
        <v>17350400</v>
      </c>
      <c r="V1201" s="8">
        <f t="shared" si="71"/>
        <v>559550400</v>
      </c>
      <c r="W1201" s="6">
        <f t="shared" si="69"/>
        <v>559550400</v>
      </c>
      <c r="X1201" s="49"/>
      <c r="Y1201" s="709"/>
    </row>
    <row r="1202" spans="1:25">
      <c r="A1202" s="382">
        <v>59</v>
      </c>
      <c r="B1202" s="447" t="s">
        <v>1066</v>
      </c>
      <c r="C1202" s="447" t="s">
        <v>1369</v>
      </c>
      <c r="D1202" s="382" t="s">
        <v>995</v>
      </c>
      <c r="E1202" s="388">
        <v>670000000</v>
      </c>
      <c r="F1202" s="388"/>
      <c r="G1202" s="8">
        <v>670000000</v>
      </c>
      <c r="H1202" s="14" t="s">
        <v>996</v>
      </c>
      <c r="I1202" s="8">
        <v>670000000</v>
      </c>
      <c r="J1202" s="49"/>
      <c r="K1202" s="49"/>
      <c r="L1202" s="49"/>
      <c r="M1202" s="8"/>
      <c r="N1202" s="49"/>
      <c r="O1202" s="49"/>
      <c r="P1202" s="8"/>
      <c r="Q1202" s="49"/>
      <c r="R1202" s="49"/>
      <c r="S1202" s="8"/>
      <c r="T1202" s="49"/>
      <c r="U1202" s="8">
        <f t="shared" si="70"/>
        <v>21440000</v>
      </c>
      <c r="V1202" s="8">
        <f t="shared" si="71"/>
        <v>691440000</v>
      </c>
      <c r="W1202" s="6">
        <f t="shared" si="69"/>
        <v>691440000</v>
      </c>
      <c r="X1202" s="49"/>
      <c r="Y1202" s="709"/>
    </row>
    <row r="1203" spans="1:25">
      <c r="A1203" s="382">
        <v>60</v>
      </c>
      <c r="B1203" s="447" t="s">
        <v>1066</v>
      </c>
      <c r="C1203" s="447" t="s">
        <v>1370</v>
      </c>
      <c r="D1203" s="382" t="s">
        <v>995</v>
      </c>
      <c r="E1203" s="388">
        <v>797800000</v>
      </c>
      <c r="F1203" s="388"/>
      <c r="G1203" s="8">
        <v>797800000</v>
      </c>
      <c r="H1203" s="14" t="s">
        <v>996</v>
      </c>
      <c r="I1203" s="8">
        <v>797800000</v>
      </c>
      <c r="J1203" s="49"/>
      <c r="K1203" s="49"/>
      <c r="L1203" s="49"/>
      <c r="M1203" s="8"/>
      <c r="N1203" s="49"/>
      <c r="O1203" s="49"/>
      <c r="P1203" s="8"/>
      <c r="Q1203" s="49"/>
      <c r="R1203" s="49"/>
      <c r="S1203" s="8"/>
      <c r="T1203" s="49"/>
      <c r="U1203" s="8">
        <f t="shared" si="70"/>
        <v>25529600</v>
      </c>
      <c r="V1203" s="8">
        <f t="shared" si="71"/>
        <v>823329600</v>
      </c>
      <c r="W1203" s="6">
        <f t="shared" si="69"/>
        <v>823329600</v>
      </c>
      <c r="X1203" s="49"/>
      <c r="Y1203" s="709"/>
    </row>
    <row r="1204" spans="1:25">
      <c r="A1204" s="382">
        <v>61</v>
      </c>
      <c r="B1204" s="447" t="s">
        <v>1066</v>
      </c>
      <c r="C1204" s="447" t="s">
        <v>1371</v>
      </c>
      <c r="D1204" s="382" t="s">
        <v>995</v>
      </c>
      <c r="E1204" s="388">
        <v>466200000</v>
      </c>
      <c r="F1204" s="388"/>
      <c r="G1204" s="8">
        <v>466200000</v>
      </c>
      <c r="H1204" s="14" t="s">
        <v>996</v>
      </c>
      <c r="I1204" s="8">
        <v>466200000</v>
      </c>
      <c r="J1204" s="49"/>
      <c r="K1204" s="49"/>
      <c r="L1204" s="49"/>
      <c r="M1204" s="8"/>
      <c r="N1204" s="49"/>
      <c r="O1204" s="49"/>
      <c r="P1204" s="8"/>
      <c r="Q1204" s="49"/>
      <c r="R1204" s="49"/>
      <c r="S1204" s="8"/>
      <c r="T1204" s="49"/>
      <c r="U1204" s="8">
        <f t="shared" si="70"/>
        <v>14918400</v>
      </c>
      <c r="V1204" s="8">
        <f t="shared" si="71"/>
        <v>481118400</v>
      </c>
      <c r="W1204" s="6">
        <f t="shared" si="69"/>
        <v>481118400</v>
      </c>
      <c r="X1204" s="49"/>
      <c r="Y1204" s="709"/>
    </row>
    <row r="1205" spans="1:25">
      <c r="A1205" s="382">
        <v>62</v>
      </c>
      <c r="B1205" s="447" t="s">
        <v>1066</v>
      </c>
      <c r="C1205" s="447" t="s">
        <v>1372</v>
      </c>
      <c r="D1205" s="382" t="s">
        <v>995</v>
      </c>
      <c r="E1205" s="388">
        <v>610000000</v>
      </c>
      <c r="F1205" s="388"/>
      <c r="G1205" s="8">
        <v>610000000</v>
      </c>
      <c r="H1205" s="14" t="s">
        <v>996</v>
      </c>
      <c r="I1205" s="8">
        <v>610000000</v>
      </c>
      <c r="J1205" s="49"/>
      <c r="K1205" s="49"/>
      <c r="L1205" s="49"/>
      <c r="M1205" s="8"/>
      <c r="N1205" s="49"/>
      <c r="O1205" s="49"/>
      <c r="P1205" s="8"/>
      <c r="Q1205" s="49"/>
      <c r="R1205" s="49"/>
      <c r="S1205" s="8"/>
      <c r="T1205" s="49"/>
      <c r="U1205" s="8">
        <f t="shared" si="70"/>
        <v>19520000</v>
      </c>
      <c r="V1205" s="8">
        <f t="shared" si="71"/>
        <v>629520000</v>
      </c>
      <c r="W1205" s="6">
        <f t="shared" si="69"/>
        <v>629520000</v>
      </c>
      <c r="X1205" s="49"/>
      <c r="Y1205" s="709"/>
    </row>
    <row r="1206" spans="1:25">
      <c r="A1206" s="382">
        <v>63</v>
      </c>
      <c r="B1206" s="447" t="s">
        <v>1066</v>
      </c>
      <c r="C1206" s="447" t="s">
        <v>1373</v>
      </c>
      <c r="D1206" s="382" t="s">
        <v>995</v>
      </c>
      <c r="E1206" s="388">
        <v>753800000</v>
      </c>
      <c r="F1206" s="388"/>
      <c r="G1206" s="8">
        <v>753800000</v>
      </c>
      <c r="H1206" s="14" t="s">
        <v>996</v>
      </c>
      <c r="I1206" s="8">
        <v>753800000</v>
      </c>
      <c r="J1206" s="49"/>
      <c r="K1206" s="49"/>
      <c r="L1206" s="49"/>
      <c r="M1206" s="8"/>
      <c r="N1206" s="49"/>
      <c r="O1206" s="49"/>
      <c r="P1206" s="8"/>
      <c r="Q1206" s="49"/>
      <c r="R1206" s="49"/>
      <c r="S1206" s="8"/>
      <c r="T1206" s="49"/>
      <c r="U1206" s="8">
        <f t="shared" si="70"/>
        <v>24121600</v>
      </c>
      <c r="V1206" s="8">
        <f t="shared" si="71"/>
        <v>777921600</v>
      </c>
      <c r="W1206" s="6">
        <f t="shared" si="69"/>
        <v>777921600</v>
      </c>
      <c r="X1206" s="49"/>
      <c r="Y1206" s="709"/>
    </row>
    <row r="1207" spans="1:25">
      <c r="A1207" s="382">
        <v>64</v>
      </c>
      <c r="B1207" s="447" t="s">
        <v>1066</v>
      </c>
      <c r="C1207" s="447" t="s">
        <v>1374</v>
      </c>
      <c r="D1207" s="382" t="s">
        <v>995</v>
      </c>
      <c r="E1207" s="388">
        <v>897500000</v>
      </c>
      <c r="F1207" s="388"/>
      <c r="G1207" s="8">
        <v>897500000</v>
      </c>
      <c r="H1207" s="14" t="s">
        <v>996</v>
      </c>
      <c r="I1207" s="8">
        <v>897500000</v>
      </c>
      <c r="J1207" s="49"/>
      <c r="K1207" s="49"/>
      <c r="L1207" s="49"/>
      <c r="M1207" s="8"/>
      <c r="N1207" s="49"/>
      <c r="O1207" s="49"/>
      <c r="P1207" s="8"/>
      <c r="Q1207" s="49"/>
      <c r="R1207" s="49"/>
      <c r="S1207" s="8"/>
      <c r="T1207" s="49"/>
      <c r="U1207" s="8">
        <f t="shared" si="70"/>
        <v>28720000</v>
      </c>
      <c r="V1207" s="8">
        <f t="shared" si="71"/>
        <v>926220000</v>
      </c>
      <c r="W1207" s="6">
        <f t="shared" si="69"/>
        <v>926220000</v>
      </c>
      <c r="X1207" s="49"/>
      <c r="Y1207" s="709"/>
    </row>
    <row r="1208" spans="1:25">
      <c r="A1208" s="382">
        <v>65</v>
      </c>
      <c r="B1208" s="447" t="s">
        <v>1066</v>
      </c>
      <c r="C1208" s="447" t="s">
        <v>1375</v>
      </c>
      <c r="D1208" s="382" t="s">
        <v>995</v>
      </c>
      <c r="E1208" s="388">
        <v>518000000</v>
      </c>
      <c r="F1208" s="388"/>
      <c r="G1208" s="8">
        <v>518000000</v>
      </c>
      <c r="H1208" s="14" t="s">
        <v>996</v>
      </c>
      <c r="I1208" s="8">
        <v>518000000</v>
      </c>
      <c r="J1208" s="49"/>
      <c r="K1208" s="49"/>
      <c r="L1208" s="49"/>
      <c r="M1208" s="8"/>
      <c r="N1208" s="49"/>
      <c r="O1208" s="49"/>
      <c r="P1208" s="8"/>
      <c r="Q1208" s="49"/>
      <c r="R1208" s="49"/>
      <c r="S1208" s="8"/>
      <c r="T1208" s="49"/>
      <c r="U1208" s="8">
        <f t="shared" ref="U1208:U1231" si="72">+I1208*0.032</f>
        <v>16576000</v>
      </c>
      <c r="V1208" s="8">
        <f t="shared" ref="V1208:V1231" si="73">+I1208+U1208</f>
        <v>534576000</v>
      </c>
      <c r="W1208" s="6">
        <f t="shared" ref="W1208:W1231" si="74">ROUNDUP(V1208,-2)</f>
        <v>534576000</v>
      </c>
      <c r="X1208" s="49"/>
      <c r="Y1208" s="709"/>
    </row>
    <row r="1209" spans="1:25">
      <c r="A1209" s="382">
        <v>66</v>
      </c>
      <c r="B1209" s="447" t="s">
        <v>1066</v>
      </c>
      <c r="C1209" s="447" t="s">
        <v>1376</v>
      </c>
      <c r="D1209" s="382" t="s">
        <v>995</v>
      </c>
      <c r="E1209" s="388">
        <v>677800000</v>
      </c>
      <c r="F1209" s="388"/>
      <c r="G1209" s="8">
        <v>677800000</v>
      </c>
      <c r="H1209" s="14" t="s">
        <v>996</v>
      </c>
      <c r="I1209" s="8">
        <v>677800000</v>
      </c>
      <c r="J1209" s="49"/>
      <c r="K1209" s="49"/>
      <c r="L1209" s="49"/>
      <c r="M1209" s="8"/>
      <c r="N1209" s="49"/>
      <c r="O1209" s="49"/>
      <c r="P1209" s="8"/>
      <c r="Q1209" s="49"/>
      <c r="R1209" s="49"/>
      <c r="S1209" s="8"/>
      <c r="T1209" s="49"/>
      <c r="U1209" s="8">
        <f t="shared" si="72"/>
        <v>21689600</v>
      </c>
      <c r="V1209" s="8">
        <f t="shared" si="73"/>
        <v>699489600</v>
      </c>
      <c r="W1209" s="6">
        <f t="shared" si="74"/>
        <v>699489600</v>
      </c>
      <c r="X1209" s="49"/>
      <c r="Y1209" s="709"/>
    </row>
    <row r="1210" spans="1:25">
      <c r="A1210" s="382">
        <v>67</v>
      </c>
      <c r="B1210" s="447" t="s">
        <v>1066</v>
      </c>
      <c r="C1210" s="447" t="s">
        <v>1377</v>
      </c>
      <c r="D1210" s="382" t="s">
        <v>995</v>
      </c>
      <c r="E1210" s="388">
        <v>837500000</v>
      </c>
      <c r="F1210" s="388"/>
      <c r="G1210" s="8">
        <v>837500000</v>
      </c>
      <c r="H1210" s="14" t="s">
        <v>996</v>
      </c>
      <c r="I1210" s="8">
        <v>837500000</v>
      </c>
      <c r="J1210" s="49"/>
      <c r="K1210" s="49"/>
      <c r="L1210" s="49"/>
      <c r="M1210" s="8"/>
      <c r="N1210" s="49"/>
      <c r="O1210" s="49"/>
      <c r="P1210" s="8"/>
      <c r="Q1210" s="49"/>
      <c r="R1210" s="49"/>
      <c r="S1210" s="8"/>
      <c r="T1210" s="49"/>
      <c r="U1210" s="8">
        <f t="shared" si="72"/>
        <v>26800000</v>
      </c>
      <c r="V1210" s="8">
        <f t="shared" si="73"/>
        <v>864300000</v>
      </c>
      <c r="W1210" s="6">
        <f t="shared" si="74"/>
        <v>864300000</v>
      </c>
      <c r="X1210" s="49"/>
      <c r="Y1210" s="709"/>
    </row>
    <row r="1211" spans="1:25">
      <c r="A1211" s="382">
        <v>68</v>
      </c>
      <c r="B1211" s="447" t="s">
        <v>1066</v>
      </c>
      <c r="C1211" s="447" t="s">
        <v>1378</v>
      </c>
      <c r="D1211" s="382" t="s">
        <v>995</v>
      </c>
      <c r="E1211" s="388">
        <v>997300000</v>
      </c>
      <c r="F1211" s="388"/>
      <c r="G1211" s="8">
        <v>997300000</v>
      </c>
      <c r="H1211" s="14" t="s">
        <v>996</v>
      </c>
      <c r="I1211" s="8">
        <v>997300000</v>
      </c>
      <c r="J1211" s="49"/>
      <c r="K1211" s="49"/>
      <c r="L1211" s="49"/>
      <c r="M1211" s="8"/>
      <c r="N1211" s="49"/>
      <c r="O1211" s="49"/>
      <c r="P1211" s="8"/>
      <c r="Q1211" s="49"/>
      <c r="R1211" s="49"/>
      <c r="S1211" s="8"/>
      <c r="T1211" s="49"/>
      <c r="U1211" s="8">
        <f t="shared" si="72"/>
        <v>31913600</v>
      </c>
      <c r="V1211" s="8">
        <f t="shared" si="73"/>
        <v>1029213600</v>
      </c>
      <c r="W1211" s="6">
        <f t="shared" si="74"/>
        <v>1029213600</v>
      </c>
      <c r="X1211" s="49"/>
      <c r="Y1211" s="709"/>
    </row>
    <row r="1212" spans="1:25">
      <c r="A1212" s="382">
        <v>69</v>
      </c>
      <c r="B1212" s="447" t="s">
        <v>1066</v>
      </c>
      <c r="C1212" s="447" t="s">
        <v>1379</v>
      </c>
      <c r="D1212" s="382" t="s">
        <v>995</v>
      </c>
      <c r="E1212" s="388">
        <v>569800000</v>
      </c>
      <c r="F1212" s="388"/>
      <c r="G1212" s="8">
        <v>569800000</v>
      </c>
      <c r="H1212" s="14" t="s">
        <v>996</v>
      </c>
      <c r="I1212" s="8">
        <v>569800000</v>
      </c>
      <c r="J1212" s="49"/>
      <c r="K1212" s="49"/>
      <c r="L1212" s="49"/>
      <c r="M1212" s="8"/>
      <c r="N1212" s="49"/>
      <c r="O1212" s="49"/>
      <c r="P1212" s="8"/>
      <c r="Q1212" s="49"/>
      <c r="R1212" s="49"/>
      <c r="S1212" s="8"/>
      <c r="T1212" s="49"/>
      <c r="U1212" s="8">
        <f t="shared" si="72"/>
        <v>18233600</v>
      </c>
      <c r="V1212" s="8">
        <f t="shared" si="73"/>
        <v>588033600</v>
      </c>
      <c r="W1212" s="6">
        <f t="shared" si="74"/>
        <v>588033600</v>
      </c>
      <c r="X1212" s="49"/>
      <c r="Y1212" s="709"/>
    </row>
    <row r="1213" spans="1:25">
      <c r="A1213" s="382">
        <v>70</v>
      </c>
      <c r="B1213" s="447" t="s">
        <v>1066</v>
      </c>
      <c r="C1213" s="447" t="s">
        <v>1380</v>
      </c>
      <c r="D1213" s="382" t="s">
        <v>995</v>
      </c>
      <c r="E1213" s="388">
        <v>745500000</v>
      </c>
      <c r="F1213" s="388"/>
      <c r="G1213" s="8">
        <v>745500000</v>
      </c>
      <c r="H1213" s="14" t="s">
        <v>996</v>
      </c>
      <c r="I1213" s="8">
        <v>745500000</v>
      </c>
      <c r="J1213" s="49"/>
      <c r="K1213" s="49"/>
      <c r="L1213" s="49"/>
      <c r="M1213" s="8"/>
      <c r="N1213" s="49"/>
      <c r="O1213" s="49"/>
      <c r="P1213" s="8"/>
      <c r="Q1213" s="49"/>
      <c r="R1213" s="49"/>
      <c r="S1213" s="8"/>
      <c r="T1213" s="49"/>
      <c r="U1213" s="8">
        <f t="shared" si="72"/>
        <v>23856000</v>
      </c>
      <c r="V1213" s="8">
        <f t="shared" si="73"/>
        <v>769356000</v>
      </c>
      <c r="W1213" s="6">
        <f t="shared" si="74"/>
        <v>769356000</v>
      </c>
      <c r="X1213" s="49"/>
      <c r="Y1213" s="709"/>
    </row>
    <row r="1214" spans="1:25">
      <c r="A1214" s="382">
        <v>71</v>
      </c>
      <c r="B1214" s="447" t="s">
        <v>1066</v>
      </c>
      <c r="C1214" s="447" t="s">
        <v>1381</v>
      </c>
      <c r="D1214" s="382" t="s">
        <v>995</v>
      </c>
      <c r="E1214" s="388">
        <v>921300000</v>
      </c>
      <c r="F1214" s="388"/>
      <c r="G1214" s="8">
        <v>921300000</v>
      </c>
      <c r="H1214" s="14" t="s">
        <v>996</v>
      </c>
      <c r="I1214" s="8">
        <v>921300000</v>
      </c>
      <c r="J1214" s="49"/>
      <c r="K1214" s="49"/>
      <c r="L1214" s="49"/>
      <c r="M1214" s="8"/>
      <c r="N1214" s="49"/>
      <c r="O1214" s="49"/>
      <c r="P1214" s="8"/>
      <c r="Q1214" s="49"/>
      <c r="R1214" s="49"/>
      <c r="S1214" s="8"/>
      <c r="T1214" s="49"/>
      <c r="U1214" s="8">
        <f t="shared" si="72"/>
        <v>29481600</v>
      </c>
      <c r="V1214" s="8">
        <f t="shared" si="73"/>
        <v>950781600</v>
      </c>
      <c r="W1214" s="6">
        <f t="shared" si="74"/>
        <v>950781600</v>
      </c>
      <c r="X1214" s="49"/>
      <c r="Y1214" s="709"/>
    </row>
    <row r="1215" spans="1:25">
      <c r="A1215" s="382">
        <v>72</v>
      </c>
      <c r="B1215" s="447" t="s">
        <v>1066</v>
      </c>
      <c r="C1215" s="447" t="s">
        <v>1382</v>
      </c>
      <c r="D1215" s="382" t="s">
        <v>995</v>
      </c>
      <c r="E1215" s="388">
        <v>1097000000</v>
      </c>
      <c r="F1215" s="388"/>
      <c r="G1215" s="8">
        <v>1097000000</v>
      </c>
      <c r="H1215" s="14" t="s">
        <v>996</v>
      </c>
      <c r="I1215" s="8">
        <v>1097000000</v>
      </c>
      <c r="J1215" s="49"/>
      <c r="K1215" s="49"/>
      <c r="L1215" s="49"/>
      <c r="M1215" s="8"/>
      <c r="N1215" s="49"/>
      <c r="O1215" s="49"/>
      <c r="P1215" s="8"/>
      <c r="Q1215" s="49"/>
      <c r="R1215" s="49"/>
      <c r="S1215" s="8"/>
      <c r="T1215" s="49"/>
      <c r="U1215" s="8">
        <f t="shared" si="72"/>
        <v>35104000</v>
      </c>
      <c r="V1215" s="8">
        <f t="shared" si="73"/>
        <v>1132104000</v>
      </c>
      <c r="W1215" s="6">
        <f t="shared" si="74"/>
        <v>1132104000</v>
      </c>
      <c r="X1215" s="49"/>
      <c r="Y1215" s="709"/>
    </row>
    <row r="1216" spans="1:25">
      <c r="A1216" s="382">
        <v>73</v>
      </c>
      <c r="B1216" s="447" t="s">
        <v>1066</v>
      </c>
      <c r="C1216" s="447" t="s">
        <v>1383</v>
      </c>
      <c r="D1216" s="382" t="s">
        <v>995</v>
      </c>
      <c r="E1216" s="388">
        <v>621600000</v>
      </c>
      <c r="F1216" s="388"/>
      <c r="G1216" s="8">
        <v>621600000</v>
      </c>
      <c r="H1216" s="14" t="s">
        <v>996</v>
      </c>
      <c r="I1216" s="8">
        <v>621600000</v>
      </c>
      <c r="J1216" s="49"/>
      <c r="K1216" s="49"/>
      <c r="L1216" s="49"/>
      <c r="M1216" s="8"/>
      <c r="N1216" s="49"/>
      <c r="O1216" s="49"/>
      <c r="P1216" s="8"/>
      <c r="Q1216" s="49"/>
      <c r="R1216" s="49"/>
      <c r="S1216" s="8"/>
      <c r="T1216" s="49"/>
      <c r="U1216" s="8">
        <f t="shared" si="72"/>
        <v>19891200</v>
      </c>
      <c r="V1216" s="8">
        <f t="shared" si="73"/>
        <v>641491200</v>
      </c>
      <c r="W1216" s="6">
        <f t="shared" si="74"/>
        <v>641491200</v>
      </c>
      <c r="X1216" s="49"/>
      <c r="Y1216" s="709"/>
    </row>
    <row r="1217" spans="1:25">
      <c r="A1217" s="382">
        <v>74</v>
      </c>
      <c r="B1217" s="447" t="s">
        <v>1066</v>
      </c>
      <c r="C1217" s="447" t="s">
        <v>1384</v>
      </c>
      <c r="D1217" s="382" t="s">
        <v>995</v>
      </c>
      <c r="E1217" s="388">
        <v>813300000</v>
      </c>
      <c r="F1217" s="388"/>
      <c r="G1217" s="8">
        <v>813300000</v>
      </c>
      <c r="H1217" s="14" t="s">
        <v>996</v>
      </c>
      <c r="I1217" s="8">
        <v>813300000</v>
      </c>
      <c r="J1217" s="49"/>
      <c r="K1217" s="49"/>
      <c r="L1217" s="49"/>
      <c r="M1217" s="8"/>
      <c r="N1217" s="49"/>
      <c r="O1217" s="49"/>
      <c r="P1217" s="8"/>
      <c r="Q1217" s="49"/>
      <c r="R1217" s="49"/>
      <c r="S1217" s="8"/>
      <c r="T1217" s="49"/>
      <c r="U1217" s="8">
        <f t="shared" si="72"/>
        <v>26025600</v>
      </c>
      <c r="V1217" s="8">
        <f t="shared" si="73"/>
        <v>839325600</v>
      </c>
      <c r="W1217" s="6">
        <f t="shared" si="74"/>
        <v>839325600</v>
      </c>
      <c r="X1217" s="49"/>
      <c r="Y1217" s="709"/>
    </row>
    <row r="1218" spans="1:25">
      <c r="A1218" s="382">
        <v>75</v>
      </c>
      <c r="B1218" s="447" t="s">
        <v>1066</v>
      </c>
      <c r="C1218" s="447" t="s">
        <v>1385</v>
      </c>
      <c r="D1218" s="382" t="s">
        <v>995</v>
      </c>
      <c r="E1218" s="388">
        <v>1005000000</v>
      </c>
      <c r="F1218" s="388"/>
      <c r="G1218" s="8">
        <v>1005000000</v>
      </c>
      <c r="H1218" s="14" t="s">
        <v>996</v>
      </c>
      <c r="I1218" s="8">
        <v>1005000000</v>
      </c>
      <c r="J1218" s="49"/>
      <c r="K1218" s="49"/>
      <c r="L1218" s="49"/>
      <c r="M1218" s="8"/>
      <c r="N1218" s="49"/>
      <c r="O1218" s="49"/>
      <c r="P1218" s="8"/>
      <c r="Q1218" s="49"/>
      <c r="R1218" s="49"/>
      <c r="S1218" s="8"/>
      <c r="T1218" s="49"/>
      <c r="U1218" s="8">
        <f t="shared" si="72"/>
        <v>32160000</v>
      </c>
      <c r="V1218" s="8">
        <f t="shared" si="73"/>
        <v>1037160000</v>
      </c>
      <c r="W1218" s="6">
        <f t="shared" si="74"/>
        <v>1037160000</v>
      </c>
      <c r="X1218" s="49"/>
      <c r="Y1218" s="709"/>
    </row>
    <row r="1219" spans="1:25">
      <c r="A1219" s="382">
        <v>76</v>
      </c>
      <c r="B1219" s="447" t="s">
        <v>1066</v>
      </c>
      <c r="C1219" s="447" t="s">
        <v>1386</v>
      </c>
      <c r="D1219" s="382" t="s">
        <v>995</v>
      </c>
      <c r="E1219" s="388">
        <v>1196700000</v>
      </c>
      <c r="F1219" s="388"/>
      <c r="G1219" s="8">
        <v>1196700000</v>
      </c>
      <c r="H1219" s="14" t="s">
        <v>996</v>
      </c>
      <c r="I1219" s="8">
        <v>1196700000</v>
      </c>
      <c r="J1219" s="49"/>
      <c r="K1219" s="49"/>
      <c r="L1219" s="49"/>
      <c r="M1219" s="8"/>
      <c r="N1219" s="49"/>
      <c r="O1219" s="49"/>
      <c r="P1219" s="8"/>
      <c r="Q1219" s="49"/>
      <c r="R1219" s="49"/>
      <c r="S1219" s="8"/>
      <c r="T1219" s="49"/>
      <c r="U1219" s="8">
        <f t="shared" si="72"/>
        <v>38294400</v>
      </c>
      <c r="V1219" s="8">
        <f t="shared" si="73"/>
        <v>1234994400</v>
      </c>
      <c r="W1219" s="6">
        <f t="shared" si="74"/>
        <v>1234994400</v>
      </c>
      <c r="X1219" s="49"/>
      <c r="Y1219" s="709"/>
    </row>
    <row r="1220" spans="1:25">
      <c r="A1220" s="382">
        <v>77</v>
      </c>
      <c r="B1220" s="447" t="s">
        <v>1066</v>
      </c>
      <c r="C1220" s="447" t="s">
        <v>1387</v>
      </c>
      <c r="D1220" s="382" t="s">
        <v>995</v>
      </c>
      <c r="E1220" s="388">
        <v>673400000</v>
      </c>
      <c r="F1220" s="388"/>
      <c r="G1220" s="8">
        <v>673400000</v>
      </c>
      <c r="H1220" s="14" t="s">
        <v>996</v>
      </c>
      <c r="I1220" s="8">
        <v>673400000</v>
      </c>
      <c r="J1220" s="49"/>
      <c r="K1220" s="49"/>
      <c r="L1220" s="49"/>
      <c r="M1220" s="8"/>
      <c r="N1220" s="49"/>
      <c r="O1220" s="49"/>
      <c r="P1220" s="8"/>
      <c r="Q1220" s="49"/>
      <c r="R1220" s="49"/>
      <c r="S1220" s="8"/>
      <c r="T1220" s="49"/>
      <c r="U1220" s="8">
        <f t="shared" si="72"/>
        <v>21548800</v>
      </c>
      <c r="V1220" s="8">
        <f t="shared" si="73"/>
        <v>694948800</v>
      </c>
      <c r="W1220" s="6">
        <f t="shared" si="74"/>
        <v>694948800</v>
      </c>
      <c r="X1220" s="49"/>
      <c r="Y1220" s="709"/>
    </row>
    <row r="1221" spans="1:25">
      <c r="A1221" s="382">
        <v>78</v>
      </c>
      <c r="B1221" s="447" t="s">
        <v>1066</v>
      </c>
      <c r="C1221" s="447" t="s">
        <v>1388</v>
      </c>
      <c r="D1221" s="382" t="s">
        <v>995</v>
      </c>
      <c r="E1221" s="388">
        <v>881100000</v>
      </c>
      <c r="F1221" s="388"/>
      <c r="G1221" s="8">
        <v>881100000</v>
      </c>
      <c r="H1221" s="14" t="s">
        <v>996</v>
      </c>
      <c r="I1221" s="8">
        <v>881100000</v>
      </c>
      <c r="J1221" s="49"/>
      <c r="K1221" s="49"/>
      <c r="L1221" s="49"/>
      <c r="M1221" s="8"/>
      <c r="N1221" s="49"/>
      <c r="O1221" s="49"/>
      <c r="P1221" s="8"/>
      <c r="Q1221" s="49"/>
      <c r="R1221" s="49"/>
      <c r="S1221" s="8"/>
      <c r="T1221" s="49"/>
      <c r="U1221" s="8">
        <f t="shared" si="72"/>
        <v>28195200</v>
      </c>
      <c r="V1221" s="8">
        <f t="shared" si="73"/>
        <v>909295200</v>
      </c>
      <c r="W1221" s="6">
        <f t="shared" si="74"/>
        <v>909295200</v>
      </c>
      <c r="X1221" s="49"/>
      <c r="Y1221" s="709"/>
    </row>
    <row r="1222" spans="1:25">
      <c r="A1222" s="382">
        <v>79</v>
      </c>
      <c r="B1222" s="447" t="s">
        <v>1066</v>
      </c>
      <c r="C1222" s="447" t="s">
        <v>1389</v>
      </c>
      <c r="D1222" s="382" t="s">
        <v>995</v>
      </c>
      <c r="E1222" s="388">
        <v>1088800000</v>
      </c>
      <c r="F1222" s="388"/>
      <c r="G1222" s="8">
        <v>1088800000</v>
      </c>
      <c r="H1222" s="14" t="s">
        <v>996</v>
      </c>
      <c r="I1222" s="8">
        <v>1088800000</v>
      </c>
      <c r="J1222" s="49"/>
      <c r="K1222" s="49"/>
      <c r="L1222" s="49"/>
      <c r="M1222" s="8"/>
      <c r="N1222" s="49"/>
      <c r="O1222" s="49"/>
      <c r="P1222" s="8"/>
      <c r="Q1222" s="49"/>
      <c r="R1222" s="49"/>
      <c r="S1222" s="8"/>
      <c r="T1222" s="49"/>
      <c r="U1222" s="8">
        <f t="shared" si="72"/>
        <v>34841600</v>
      </c>
      <c r="V1222" s="8">
        <f t="shared" si="73"/>
        <v>1123641600</v>
      </c>
      <c r="W1222" s="6">
        <f t="shared" si="74"/>
        <v>1123641600</v>
      </c>
      <c r="X1222" s="49"/>
      <c r="Y1222" s="709"/>
    </row>
    <row r="1223" spans="1:25">
      <c r="A1223" s="382">
        <v>80</v>
      </c>
      <c r="B1223" s="447" t="s">
        <v>1066</v>
      </c>
      <c r="C1223" s="447" t="s">
        <v>1390</v>
      </c>
      <c r="D1223" s="382" t="s">
        <v>995</v>
      </c>
      <c r="E1223" s="388">
        <v>1296400000</v>
      </c>
      <c r="F1223" s="388"/>
      <c r="G1223" s="8">
        <v>1296400000</v>
      </c>
      <c r="H1223" s="14" t="s">
        <v>996</v>
      </c>
      <c r="I1223" s="8">
        <v>1296400000</v>
      </c>
      <c r="J1223" s="49"/>
      <c r="K1223" s="49"/>
      <c r="L1223" s="49"/>
      <c r="M1223" s="8"/>
      <c r="N1223" s="49"/>
      <c r="O1223" s="49"/>
      <c r="P1223" s="8"/>
      <c r="Q1223" s="49"/>
      <c r="R1223" s="49"/>
      <c r="S1223" s="8"/>
      <c r="T1223" s="49"/>
      <c r="U1223" s="8">
        <f t="shared" si="72"/>
        <v>41484800</v>
      </c>
      <c r="V1223" s="8">
        <f t="shared" si="73"/>
        <v>1337884800</v>
      </c>
      <c r="W1223" s="6">
        <f t="shared" si="74"/>
        <v>1337884800</v>
      </c>
      <c r="X1223" s="49"/>
      <c r="Y1223" s="709"/>
    </row>
    <row r="1224" spans="1:25">
      <c r="A1224" s="382">
        <v>81</v>
      </c>
      <c r="B1224" s="447" t="s">
        <v>1066</v>
      </c>
      <c r="C1224" s="447" t="s">
        <v>1391</v>
      </c>
      <c r="D1224" s="382" t="s">
        <v>995</v>
      </c>
      <c r="E1224" s="388">
        <v>725200000</v>
      </c>
      <c r="F1224" s="388"/>
      <c r="G1224" s="8">
        <v>725200000</v>
      </c>
      <c r="H1224" s="14" t="s">
        <v>996</v>
      </c>
      <c r="I1224" s="8">
        <v>725200000</v>
      </c>
      <c r="J1224" s="49"/>
      <c r="K1224" s="49"/>
      <c r="L1224" s="49"/>
      <c r="M1224" s="8"/>
      <c r="N1224" s="49"/>
      <c r="O1224" s="49"/>
      <c r="P1224" s="8"/>
      <c r="Q1224" s="49"/>
      <c r="R1224" s="49"/>
      <c r="S1224" s="8"/>
      <c r="T1224" s="49"/>
      <c r="U1224" s="8">
        <f t="shared" si="72"/>
        <v>23206400</v>
      </c>
      <c r="V1224" s="8">
        <f t="shared" si="73"/>
        <v>748406400</v>
      </c>
      <c r="W1224" s="6">
        <f t="shared" si="74"/>
        <v>748406400</v>
      </c>
      <c r="X1224" s="49"/>
      <c r="Y1224" s="709"/>
    </row>
    <row r="1225" spans="1:25">
      <c r="A1225" s="382">
        <v>82</v>
      </c>
      <c r="B1225" s="447" t="s">
        <v>1066</v>
      </c>
      <c r="C1225" s="447" t="s">
        <v>1392</v>
      </c>
      <c r="D1225" s="382" t="s">
        <v>995</v>
      </c>
      <c r="E1225" s="388">
        <v>948900000</v>
      </c>
      <c r="F1225" s="388"/>
      <c r="G1225" s="8">
        <v>948900000</v>
      </c>
      <c r="H1225" s="14" t="s">
        <v>996</v>
      </c>
      <c r="I1225" s="8">
        <v>948900000</v>
      </c>
      <c r="J1225" s="49"/>
      <c r="K1225" s="49"/>
      <c r="L1225" s="49"/>
      <c r="M1225" s="8"/>
      <c r="N1225" s="49"/>
      <c r="O1225" s="49"/>
      <c r="P1225" s="8"/>
      <c r="Q1225" s="49"/>
      <c r="R1225" s="49"/>
      <c r="S1225" s="8"/>
      <c r="T1225" s="49"/>
      <c r="U1225" s="8">
        <f t="shared" si="72"/>
        <v>30364800</v>
      </c>
      <c r="V1225" s="8">
        <f t="shared" si="73"/>
        <v>979264800</v>
      </c>
      <c r="W1225" s="6">
        <f t="shared" si="74"/>
        <v>979264800</v>
      </c>
      <c r="X1225" s="49"/>
      <c r="Y1225" s="709"/>
    </row>
    <row r="1226" spans="1:25">
      <c r="A1226" s="382">
        <v>83</v>
      </c>
      <c r="B1226" s="447" t="s">
        <v>1066</v>
      </c>
      <c r="C1226" s="447" t="s">
        <v>1393</v>
      </c>
      <c r="D1226" s="382" t="s">
        <v>995</v>
      </c>
      <c r="E1226" s="388">
        <v>1172500000</v>
      </c>
      <c r="F1226" s="388"/>
      <c r="G1226" s="8">
        <v>1172500000</v>
      </c>
      <c r="H1226" s="14" t="s">
        <v>996</v>
      </c>
      <c r="I1226" s="8">
        <v>1172500000</v>
      </c>
      <c r="J1226" s="49"/>
      <c r="K1226" s="49"/>
      <c r="L1226" s="49"/>
      <c r="M1226" s="8"/>
      <c r="N1226" s="49"/>
      <c r="O1226" s="49"/>
      <c r="P1226" s="8"/>
      <c r="Q1226" s="49"/>
      <c r="R1226" s="49"/>
      <c r="S1226" s="8"/>
      <c r="T1226" s="49"/>
      <c r="U1226" s="8">
        <f t="shared" si="72"/>
        <v>37520000</v>
      </c>
      <c r="V1226" s="8">
        <f t="shared" si="73"/>
        <v>1210020000</v>
      </c>
      <c r="W1226" s="6">
        <f t="shared" si="74"/>
        <v>1210020000</v>
      </c>
      <c r="X1226" s="49"/>
      <c r="Y1226" s="709"/>
    </row>
    <row r="1227" spans="1:25">
      <c r="A1227" s="382">
        <v>84</v>
      </c>
      <c r="B1227" s="447" t="s">
        <v>1066</v>
      </c>
      <c r="C1227" s="447" t="s">
        <v>1394</v>
      </c>
      <c r="D1227" s="382" t="s">
        <v>995</v>
      </c>
      <c r="E1227" s="388">
        <v>1396200000</v>
      </c>
      <c r="F1227" s="388"/>
      <c r="G1227" s="8">
        <v>1396200000</v>
      </c>
      <c r="H1227" s="14" t="s">
        <v>996</v>
      </c>
      <c r="I1227" s="8">
        <v>1396200000</v>
      </c>
      <c r="J1227" s="49"/>
      <c r="K1227" s="49"/>
      <c r="L1227" s="49"/>
      <c r="M1227" s="8"/>
      <c r="N1227" s="49"/>
      <c r="O1227" s="49"/>
      <c r="P1227" s="8"/>
      <c r="Q1227" s="49"/>
      <c r="R1227" s="49"/>
      <c r="S1227" s="8"/>
      <c r="T1227" s="49"/>
      <c r="U1227" s="8">
        <f t="shared" si="72"/>
        <v>44678400</v>
      </c>
      <c r="V1227" s="8">
        <f t="shared" si="73"/>
        <v>1440878400</v>
      </c>
      <c r="W1227" s="6">
        <f t="shared" si="74"/>
        <v>1440878400</v>
      </c>
      <c r="X1227" s="49"/>
      <c r="Y1227" s="709"/>
    </row>
    <row r="1228" spans="1:25">
      <c r="A1228" s="382">
        <v>85</v>
      </c>
      <c r="B1228" s="447" t="s">
        <v>1066</v>
      </c>
      <c r="C1228" s="447" t="s">
        <v>1395</v>
      </c>
      <c r="D1228" s="382" t="s">
        <v>995</v>
      </c>
      <c r="E1228" s="388">
        <v>777000000</v>
      </c>
      <c r="F1228" s="388"/>
      <c r="G1228" s="8">
        <v>777000000</v>
      </c>
      <c r="H1228" s="14" t="s">
        <v>996</v>
      </c>
      <c r="I1228" s="8">
        <v>777000000</v>
      </c>
      <c r="J1228" s="49"/>
      <c r="K1228" s="49"/>
      <c r="L1228" s="49"/>
      <c r="M1228" s="8"/>
      <c r="N1228" s="49"/>
      <c r="O1228" s="49"/>
      <c r="P1228" s="8"/>
      <c r="Q1228" s="49"/>
      <c r="R1228" s="49"/>
      <c r="S1228" s="8"/>
      <c r="T1228" s="49"/>
      <c r="U1228" s="8">
        <f t="shared" si="72"/>
        <v>24864000</v>
      </c>
      <c r="V1228" s="8">
        <f t="shared" si="73"/>
        <v>801864000</v>
      </c>
      <c r="W1228" s="6">
        <f t="shared" si="74"/>
        <v>801864000</v>
      </c>
      <c r="X1228" s="49"/>
      <c r="Y1228" s="709"/>
    </row>
    <row r="1229" spans="1:25">
      <c r="A1229" s="382">
        <v>86</v>
      </c>
      <c r="B1229" s="447" t="s">
        <v>1066</v>
      </c>
      <c r="C1229" s="447" t="s">
        <v>1396</v>
      </c>
      <c r="D1229" s="382" t="s">
        <v>995</v>
      </c>
      <c r="E1229" s="388">
        <v>1016700000</v>
      </c>
      <c r="F1229" s="388"/>
      <c r="G1229" s="8">
        <v>1016700000</v>
      </c>
      <c r="H1229" s="14" t="s">
        <v>996</v>
      </c>
      <c r="I1229" s="8">
        <v>1016700000</v>
      </c>
      <c r="J1229" s="49"/>
      <c r="K1229" s="49"/>
      <c r="L1229" s="49"/>
      <c r="M1229" s="8"/>
      <c r="N1229" s="49"/>
      <c r="O1229" s="49"/>
      <c r="P1229" s="8"/>
      <c r="Q1229" s="49"/>
      <c r="R1229" s="49"/>
      <c r="S1229" s="8"/>
      <c r="T1229" s="49"/>
      <c r="U1229" s="8">
        <f t="shared" si="72"/>
        <v>32534400</v>
      </c>
      <c r="V1229" s="8">
        <f t="shared" si="73"/>
        <v>1049234400</v>
      </c>
      <c r="W1229" s="6">
        <f t="shared" si="74"/>
        <v>1049234400</v>
      </c>
      <c r="X1229" s="49"/>
      <c r="Y1229" s="709"/>
    </row>
    <row r="1230" spans="1:25">
      <c r="A1230" s="382">
        <v>87</v>
      </c>
      <c r="B1230" s="447" t="s">
        <v>1066</v>
      </c>
      <c r="C1230" s="447" t="s">
        <v>1397</v>
      </c>
      <c r="D1230" s="382" t="s">
        <v>995</v>
      </c>
      <c r="E1230" s="388">
        <v>1256300000</v>
      </c>
      <c r="F1230" s="388"/>
      <c r="G1230" s="8">
        <v>1256300000</v>
      </c>
      <c r="H1230" s="14" t="s">
        <v>996</v>
      </c>
      <c r="I1230" s="8">
        <v>1256300000</v>
      </c>
      <c r="J1230" s="49"/>
      <c r="K1230" s="49"/>
      <c r="L1230" s="49"/>
      <c r="M1230" s="8"/>
      <c r="N1230" s="49"/>
      <c r="O1230" s="49"/>
      <c r="P1230" s="8"/>
      <c r="Q1230" s="49"/>
      <c r="R1230" s="49"/>
      <c r="S1230" s="8"/>
      <c r="T1230" s="49"/>
      <c r="U1230" s="8">
        <f t="shared" si="72"/>
        <v>40201600</v>
      </c>
      <c r="V1230" s="8">
        <f t="shared" si="73"/>
        <v>1296501600</v>
      </c>
      <c r="W1230" s="6">
        <f t="shared" si="74"/>
        <v>1296501600</v>
      </c>
      <c r="X1230" s="49"/>
      <c r="Y1230" s="709"/>
    </row>
    <row r="1231" spans="1:25">
      <c r="A1231" s="382">
        <v>88</v>
      </c>
      <c r="B1231" s="447" t="s">
        <v>1066</v>
      </c>
      <c r="C1231" s="447" t="s">
        <v>1398</v>
      </c>
      <c r="D1231" s="382" t="s">
        <v>995</v>
      </c>
      <c r="E1231" s="388">
        <v>1495900000</v>
      </c>
      <c r="F1231" s="388"/>
      <c r="G1231" s="8">
        <v>1495900000</v>
      </c>
      <c r="H1231" s="14" t="s">
        <v>996</v>
      </c>
      <c r="I1231" s="8">
        <v>1495900000</v>
      </c>
      <c r="J1231" s="49"/>
      <c r="K1231" s="49"/>
      <c r="L1231" s="49"/>
      <c r="M1231" s="8"/>
      <c r="N1231" s="49"/>
      <c r="O1231" s="49"/>
      <c r="P1231" s="8"/>
      <c r="Q1231" s="49"/>
      <c r="R1231" s="49"/>
      <c r="S1231" s="8"/>
      <c r="T1231" s="49"/>
      <c r="U1231" s="8">
        <f t="shared" si="72"/>
        <v>47868800</v>
      </c>
      <c r="V1231" s="8">
        <f t="shared" si="73"/>
        <v>1543768800</v>
      </c>
      <c r="W1231" s="6">
        <f t="shared" si="74"/>
        <v>1543768800</v>
      </c>
      <c r="X1231" s="49"/>
      <c r="Y1231" s="709"/>
    </row>
    <row r="1232" spans="1:25">
      <c r="A1232" s="382" t="s">
        <v>1401</v>
      </c>
      <c r="B1232" s="1096" t="s">
        <v>6559</v>
      </c>
      <c r="C1232" s="447"/>
      <c r="D1232" s="382"/>
      <c r="E1232" s="1097"/>
      <c r="F1232" s="388"/>
      <c r="G1232" s="6"/>
      <c r="H1232" s="14" t="s">
        <v>25</v>
      </c>
      <c r="I1232" s="6"/>
      <c r="J1232" s="49"/>
      <c r="K1232" s="49"/>
      <c r="L1232" s="49"/>
      <c r="M1232" s="8"/>
      <c r="N1232" s="49"/>
      <c r="O1232" s="49"/>
      <c r="P1232" s="8"/>
      <c r="Q1232" s="49"/>
      <c r="R1232" s="49"/>
      <c r="S1232" s="8"/>
      <c r="T1232" s="49"/>
      <c r="U1232" s="8"/>
      <c r="V1232" s="8"/>
      <c r="W1232" s="6"/>
      <c r="X1232" s="49"/>
      <c r="Y1232" s="709"/>
    </row>
    <row r="1233" spans="1:25">
      <c r="A1233" s="382">
        <v>1</v>
      </c>
      <c r="B1233" s="447" t="s">
        <v>1066</v>
      </c>
      <c r="C1233" s="447" t="s">
        <v>1311</v>
      </c>
      <c r="D1233" s="382" t="s">
        <v>995</v>
      </c>
      <c r="E1233" s="388">
        <v>194700000</v>
      </c>
      <c r="F1233" s="388"/>
      <c r="G1233" s="8">
        <v>194700000</v>
      </c>
      <c r="H1233" s="14" t="s">
        <v>996</v>
      </c>
      <c r="I1233" s="8">
        <v>194700000</v>
      </c>
      <c r="J1233" s="49"/>
      <c r="K1233" s="49"/>
      <c r="L1233" s="49"/>
      <c r="M1233" s="8"/>
      <c r="N1233" s="49"/>
      <c r="O1233" s="49"/>
      <c r="P1233" s="8"/>
      <c r="Q1233" s="49"/>
      <c r="R1233" s="49"/>
      <c r="S1233" s="8"/>
      <c r="T1233" s="49"/>
      <c r="U1233" s="8">
        <f t="shared" ref="U1233:U1264" si="75">+I1233*0.032</f>
        <v>6230400</v>
      </c>
      <c r="V1233" s="8">
        <f t="shared" ref="V1233:V1264" si="76">+I1233+U1233</f>
        <v>200930400</v>
      </c>
      <c r="W1233" s="6">
        <f t="shared" ref="W1233:W1296" si="77">ROUNDUP(V1233,-2)</f>
        <v>200930400</v>
      </c>
      <c r="X1233" s="49"/>
      <c r="Y1233" s="709"/>
    </row>
    <row r="1234" spans="1:25">
      <c r="A1234" s="382">
        <v>2</v>
      </c>
      <c r="B1234" s="447" t="s">
        <v>1066</v>
      </c>
      <c r="C1234" s="447" t="s">
        <v>1312</v>
      </c>
      <c r="D1234" s="382" t="s">
        <v>995</v>
      </c>
      <c r="E1234" s="388">
        <v>251200000</v>
      </c>
      <c r="F1234" s="388"/>
      <c r="G1234" s="8">
        <v>251200000</v>
      </c>
      <c r="H1234" s="14" t="s">
        <v>996</v>
      </c>
      <c r="I1234" s="8">
        <v>251200000</v>
      </c>
      <c r="J1234" s="49"/>
      <c r="K1234" s="49"/>
      <c r="L1234" s="49"/>
      <c r="M1234" s="8"/>
      <c r="N1234" s="49"/>
      <c r="O1234" s="49"/>
      <c r="P1234" s="8"/>
      <c r="Q1234" s="49"/>
      <c r="R1234" s="49"/>
      <c r="S1234" s="8"/>
      <c r="T1234" s="49"/>
      <c r="U1234" s="8">
        <f t="shared" si="75"/>
        <v>8038400</v>
      </c>
      <c r="V1234" s="8">
        <f t="shared" si="76"/>
        <v>259238400</v>
      </c>
      <c r="W1234" s="6">
        <f t="shared" si="77"/>
        <v>259238400</v>
      </c>
      <c r="X1234" s="49"/>
      <c r="Y1234" s="709"/>
    </row>
    <row r="1235" spans="1:25">
      <c r="A1235" s="382">
        <v>3</v>
      </c>
      <c r="B1235" s="447" t="s">
        <v>1066</v>
      </c>
      <c r="C1235" s="447" t="s">
        <v>1313</v>
      </c>
      <c r="D1235" s="382" t="s">
        <v>995</v>
      </c>
      <c r="E1235" s="388">
        <v>301900000</v>
      </c>
      <c r="F1235" s="388"/>
      <c r="G1235" s="8">
        <v>301900000</v>
      </c>
      <c r="H1235" s="14" t="s">
        <v>996</v>
      </c>
      <c r="I1235" s="8">
        <v>301900000</v>
      </c>
      <c r="J1235" s="49"/>
      <c r="K1235" s="49"/>
      <c r="L1235" s="49"/>
      <c r="M1235" s="8"/>
      <c r="N1235" s="49"/>
      <c r="O1235" s="49"/>
      <c r="P1235" s="8"/>
      <c r="Q1235" s="49"/>
      <c r="R1235" s="49"/>
      <c r="S1235" s="8"/>
      <c r="T1235" s="49"/>
      <c r="U1235" s="8">
        <f t="shared" si="75"/>
        <v>9660800</v>
      </c>
      <c r="V1235" s="8">
        <f t="shared" si="76"/>
        <v>311560800</v>
      </c>
      <c r="W1235" s="6">
        <f t="shared" si="77"/>
        <v>311560800</v>
      </c>
      <c r="X1235" s="49"/>
      <c r="Y1235" s="709"/>
    </row>
    <row r="1236" spans="1:25">
      <c r="A1236" s="382">
        <v>4</v>
      </c>
      <c r="B1236" s="447" t="s">
        <v>1066</v>
      </c>
      <c r="C1236" s="447" t="s">
        <v>1314</v>
      </c>
      <c r="D1236" s="382" t="s">
        <v>995</v>
      </c>
      <c r="E1236" s="388">
        <v>358400000</v>
      </c>
      <c r="F1236" s="388"/>
      <c r="G1236" s="8">
        <v>358400000</v>
      </c>
      <c r="H1236" s="14" t="s">
        <v>996</v>
      </c>
      <c r="I1236" s="8">
        <v>358400000</v>
      </c>
      <c r="J1236" s="49"/>
      <c r="K1236" s="49"/>
      <c r="L1236" s="49"/>
      <c r="M1236" s="8"/>
      <c r="N1236" s="49"/>
      <c r="O1236" s="49"/>
      <c r="P1236" s="8"/>
      <c r="Q1236" s="49"/>
      <c r="R1236" s="49"/>
      <c r="S1236" s="8"/>
      <c r="T1236" s="49"/>
      <c r="U1236" s="8">
        <f t="shared" si="75"/>
        <v>11468800</v>
      </c>
      <c r="V1236" s="8">
        <f t="shared" si="76"/>
        <v>369868800</v>
      </c>
      <c r="W1236" s="6">
        <f t="shared" si="77"/>
        <v>369868800</v>
      </c>
      <c r="X1236" s="49"/>
      <c r="Y1236" s="709"/>
    </row>
    <row r="1237" spans="1:25">
      <c r="A1237" s="382">
        <v>5</v>
      </c>
      <c r="B1237" s="447" t="s">
        <v>1066</v>
      </c>
      <c r="C1237" s="447" t="s">
        <v>1315</v>
      </c>
      <c r="D1237" s="382" t="s">
        <v>995</v>
      </c>
      <c r="E1237" s="388">
        <v>219000000</v>
      </c>
      <c r="F1237" s="388"/>
      <c r="G1237" s="8">
        <v>219000000</v>
      </c>
      <c r="H1237" s="14" t="s">
        <v>996</v>
      </c>
      <c r="I1237" s="8">
        <v>219000000</v>
      </c>
      <c r="J1237" s="49"/>
      <c r="K1237" s="49"/>
      <c r="L1237" s="49"/>
      <c r="M1237" s="8"/>
      <c r="N1237" s="49"/>
      <c r="O1237" s="49"/>
      <c r="P1237" s="8"/>
      <c r="Q1237" s="49"/>
      <c r="R1237" s="49"/>
      <c r="S1237" s="8"/>
      <c r="T1237" s="49"/>
      <c r="U1237" s="8">
        <f t="shared" si="75"/>
        <v>7008000</v>
      </c>
      <c r="V1237" s="8">
        <f t="shared" si="76"/>
        <v>226008000</v>
      </c>
      <c r="W1237" s="6">
        <f t="shared" si="77"/>
        <v>226008000</v>
      </c>
      <c r="X1237" s="49"/>
      <c r="Y1237" s="709"/>
    </row>
    <row r="1238" spans="1:25">
      <c r="A1238" s="382">
        <v>6</v>
      </c>
      <c r="B1238" s="447" t="s">
        <v>1066</v>
      </c>
      <c r="C1238" s="447" t="s">
        <v>1316</v>
      </c>
      <c r="D1238" s="382" t="s">
        <v>995</v>
      </c>
      <c r="E1238" s="388">
        <v>282600000</v>
      </c>
      <c r="F1238" s="388"/>
      <c r="G1238" s="8">
        <v>282600000</v>
      </c>
      <c r="H1238" s="14" t="s">
        <v>996</v>
      </c>
      <c r="I1238" s="8">
        <v>282600000</v>
      </c>
      <c r="J1238" s="49"/>
      <c r="K1238" s="49"/>
      <c r="L1238" s="49"/>
      <c r="M1238" s="8"/>
      <c r="N1238" s="49"/>
      <c r="O1238" s="49"/>
      <c r="P1238" s="8"/>
      <c r="Q1238" s="49"/>
      <c r="R1238" s="49"/>
      <c r="S1238" s="8"/>
      <c r="T1238" s="49"/>
      <c r="U1238" s="8">
        <f t="shared" si="75"/>
        <v>9043200</v>
      </c>
      <c r="V1238" s="8">
        <f t="shared" si="76"/>
        <v>291643200</v>
      </c>
      <c r="W1238" s="6">
        <f t="shared" si="77"/>
        <v>291643200</v>
      </c>
      <c r="X1238" s="49"/>
      <c r="Y1238" s="709"/>
    </row>
    <row r="1239" spans="1:25">
      <c r="A1239" s="382">
        <v>7</v>
      </c>
      <c r="B1239" s="447" t="s">
        <v>1066</v>
      </c>
      <c r="C1239" s="447" t="s">
        <v>1317</v>
      </c>
      <c r="D1239" s="382" t="s">
        <v>995</v>
      </c>
      <c r="E1239" s="388">
        <v>339600000</v>
      </c>
      <c r="F1239" s="388"/>
      <c r="G1239" s="8">
        <v>339600000</v>
      </c>
      <c r="H1239" s="14" t="s">
        <v>996</v>
      </c>
      <c r="I1239" s="8">
        <v>339600000</v>
      </c>
      <c r="J1239" s="49"/>
      <c r="K1239" s="49"/>
      <c r="L1239" s="49"/>
      <c r="M1239" s="8"/>
      <c r="N1239" s="49"/>
      <c r="O1239" s="49"/>
      <c r="P1239" s="8"/>
      <c r="Q1239" s="49"/>
      <c r="R1239" s="49"/>
      <c r="S1239" s="8"/>
      <c r="T1239" s="49"/>
      <c r="U1239" s="8">
        <f t="shared" si="75"/>
        <v>10867200</v>
      </c>
      <c r="V1239" s="8">
        <f t="shared" si="76"/>
        <v>350467200</v>
      </c>
      <c r="W1239" s="6">
        <f t="shared" si="77"/>
        <v>350467200</v>
      </c>
      <c r="X1239" s="49"/>
      <c r="Y1239" s="709"/>
    </row>
    <row r="1240" spans="1:25">
      <c r="A1240" s="382">
        <v>8</v>
      </c>
      <c r="B1240" s="447" t="s">
        <v>1066</v>
      </c>
      <c r="C1240" s="447" t="s">
        <v>1318</v>
      </c>
      <c r="D1240" s="382" t="s">
        <v>995</v>
      </c>
      <c r="E1240" s="388">
        <v>403200000</v>
      </c>
      <c r="F1240" s="388"/>
      <c r="G1240" s="8">
        <v>403200000</v>
      </c>
      <c r="H1240" s="14" t="s">
        <v>996</v>
      </c>
      <c r="I1240" s="8">
        <v>403200000</v>
      </c>
      <c r="J1240" s="49"/>
      <c r="K1240" s="49"/>
      <c r="L1240" s="49"/>
      <c r="M1240" s="8"/>
      <c r="N1240" s="49"/>
      <c r="O1240" s="49"/>
      <c r="P1240" s="8"/>
      <c r="Q1240" s="49"/>
      <c r="R1240" s="49"/>
      <c r="S1240" s="8"/>
      <c r="T1240" s="49"/>
      <c r="U1240" s="8">
        <f t="shared" si="75"/>
        <v>12902400</v>
      </c>
      <c r="V1240" s="8">
        <f t="shared" si="76"/>
        <v>416102400</v>
      </c>
      <c r="W1240" s="6">
        <f t="shared" si="77"/>
        <v>416102400</v>
      </c>
      <c r="X1240" s="49"/>
      <c r="Y1240" s="709"/>
    </row>
    <row r="1241" spans="1:25">
      <c r="A1241" s="382">
        <v>9</v>
      </c>
      <c r="B1241" s="447" t="s">
        <v>1066</v>
      </c>
      <c r="C1241" s="447" t="s">
        <v>1319</v>
      </c>
      <c r="D1241" s="382" t="s">
        <v>995</v>
      </c>
      <c r="E1241" s="388">
        <v>243400000</v>
      </c>
      <c r="F1241" s="388"/>
      <c r="G1241" s="8">
        <v>243400000</v>
      </c>
      <c r="H1241" s="14" t="s">
        <v>996</v>
      </c>
      <c r="I1241" s="8">
        <v>243400000</v>
      </c>
      <c r="J1241" s="49"/>
      <c r="K1241" s="49"/>
      <c r="L1241" s="49"/>
      <c r="M1241" s="8"/>
      <c r="N1241" s="49"/>
      <c r="O1241" s="49"/>
      <c r="P1241" s="8"/>
      <c r="Q1241" s="49"/>
      <c r="R1241" s="49"/>
      <c r="S1241" s="8"/>
      <c r="T1241" s="49"/>
      <c r="U1241" s="8">
        <f t="shared" si="75"/>
        <v>7788800</v>
      </c>
      <c r="V1241" s="8">
        <f t="shared" si="76"/>
        <v>251188800</v>
      </c>
      <c r="W1241" s="6">
        <f t="shared" si="77"/>
        <v>251188800</v>
      </c>
      <c r="X1241" s="49"/>
      <c r="Y1241" s="709"/>
    </row>
    <row r="1242" spans="1:25">
      <c r="A1242" s="382">
        <v>10</v>
      </c>
      <c r="B1242" s="447" t="s">
        <v>1066</v>
      </c>
      <c r="C1242" s="447" t="s">
        <v>1320</v>
      </c>
      <c r="D1242" s="382" t="s">
        <v>995</v>
      </c>
      <c r="E1242" s="388">
        <v>314000000</v>
      </c>
      <c r="F1242" s="388"/>
      <c r="G1242" s="8">
        <v>314000000</v>
      </c>
      <c r="H1242" s="14" t="s">
        <v>996</v>
      </c>
      <c r="I1242" s="8">
        <v>314000000</v>
      </c>
      <c r="J1242" s="49"/>
      <c r="K1242" s="49"/>
      <c r="L1242" s="49"/>
      <c r="M1242" s="8"/>
      <c r="N1242" s="49"/>
      <c r="O1242" s="49"/>
      <c r="P1242" s="8"/>
      <c r="Q1242" s="49"/>
      <c r="R1242" s="49"/>
      <c r="S1242" s="8"/>
      <c r="T1242" s="49"/>
      <c r="U1242" s="8">
        <f t="shared" si="75"/>
        <v>10048000</v>
      </c>
      <c r="V1242" s="8">
        <f t="shared" si="76"/>
        <v>324048000</v>
      </c>
      <c r="W1242" s="6">
        <f t="shared" si="77"/>
        <v>324048000</v>
      </c>
      <c r="X1242" s="49"/>
      <c r="Y1242" s="709"/>
    </row>
    <row r="1243" spans="1:25">
      <c r="A1243" s="382">
        <v>11</v>
      </c>
      <c r="B1243" s="447" t="s">
        <v>1066</v>
      </c>
      <c r="C1243" s="447" t="s">
        <v>1321</v>
      </c>
      <c r="D1243" s="382" t="s">
        <v>995</v>
      </c>
      <c r="E1243" s="388">
        <v>377400000</v>
      </c>
      <c r="F1243" s="388"/>
      <c r="G1243" s="8">
        <v>377400000</v>
      </c>
      <c r="H1243" s="14" t="s">
        <v>996</v>
      </c>
      <c r="I1243" s="8">
        <v>377400000</v>
      </c>
      <c r="J1243" s="49"/>
      <c r="K1243" s="49"/>
      <c r="L1243" s="49"/>
      <c r="M1243" s="8"/>
      <c r="N1243" s="49"/>
      <c r="O1243" s="49"/>
      <c r="P1243" s="8"/>
      <c r="Q1243" s="49"/>
      <c r="R1243" s="49"/>
      <c r="S1243" s="8"/>
      <c r="T1243" s="49"/>
      <c r="U1243" s="8">
        <f t="shared" si="75"/>
        <v>12076800</v>
      </c>
      <c r="V1243" s="8">
        <f t="shared" si="76"/>
        <v>389476800</v>
      </c>
      <c r="W1243" s="6">
        <f t="shared" si="77"/>
        <v>389476800</v>
      </c>
      <c r="X1243" s="49"/>
      <c r="Y1243" s="709"/>
    </row>
    <row r="1244" spans="1:25">
      <c r="A1244" s="382">
        <v>12</v>
      </c>
      <c r="B1244" s="447" t="s">
        <v>1066</v>
      </c>
      <c r="C1244" s="447" t="s">
        <v>1322</v>
      </c>
      <c r="D1244" s="382" t="s">
        <v>995</v>
      </c>
      <c r="E1244" s="388">
        <v>448000000</v>
      </c>
      <c r="F1244" s="388"/>
      <c r="G1244" s="8">
        <v>448000000</v>
      </c>
      <c r="H1244" s="14" t="s">
        <v>996</v>
      </c>
      <c r="I1244" s="8">
        <v>448000000</v>
      </c>
      <c r="J1244" s="49"/>
      <c r="K1244" s="49"/>
      <c r="L1244" s="49"/>
      <c r="M1244" s="8"/>
      <c r="N1244" s="49"/>
      <c r="O1244" s="49"/>
      <c r="P1244" s="8"/>
      <c r="Q1244" s="49"/>
      <c r="R1244" s="49"/>
      <c r="S1244" s="8"/>
      <c r="T1244" s="49"/>
      <c r="U1244" s="8">
        <f t="shared" si="75"/>
        <v>14336000</v>
      </c>
      <c r="V1244" s="8">
        <f t="shared" si="76"/>
        <v>462336000</v>
      </c>
      <c r="W1244" s="6">
        <f t="shared" si="77"/>
        <v>462336000</v>
      </c>
      <c r="X1244" s="49"/>
      <c r="Y1244" s="709"/>
    </row>
    <row r="1245" spans="1:25">
      <c r="A1245" s="382">
        <v>13</v>
      </c>
      <c r="B1245" s="447" t="s">
        <v>1066</v>
      </c>
      <c r="C1245" s="447" t="s">
        <v>1323</v>
      </c>
      <c r="D1245" s="382" t="s">
        <v>995</v>
      </c>
      <c r="E1245" s="388">
        <v>267700000</v>
      </c>
      <c r="F1245" s="388"/>
      <c r="G1245" s="8">
        <v>267700000</v>
      </c>
      <c r="H1245" s="14" t="s">
        <v>996</v>
      </c>
      <c r="I1245" s="8">
        <v>267700000</v>
      </c>
      <c r="J1245" s="49"/>
      <c r="K1245" s="49"/>
      <c r="L1245" s="49"/>
      <c r="M1245" s="8"/>
      <c r="N1245" s="49"/>
      <c r="O1245" s="49"/>
      <c r="P1245" s="8"/>
      <c r="Q1245" s="49"/>
      <c r="R1245" s="49"/>
      <c r="S1245" s="8"/>
      <c r="T1245" s="49"/>
      <c r="U1245" s="8">
        <f t="shared" si="75"/>
        <v>8566400</v>
      </c>
      <c r="V1245" s="8">
        <f t="shared" si="76"/>
        <v>276266400</v>
      </c>
      <c r="W1245" s="6">
        <f t="shared" si="77"/>
        <v>276266400</v>
      </c>
      <c r="X1245" s="49"/>
      <c r="Y1245" s="709"/>
    </row>
    <row r="1246" spans="1:25">
      <c r="A1246" s="382">
        <v>14</v>
      </c>
      <c r="B1246" s="447" t="s">
        <v>1066</v>
      </c>
      <c r="C1246" s="447" t="s">
        <v>1324</v>
      </c>
      <c r="D1246" s="382" t="s">
        <v>995</v>
      </c>
      <c r="E1246" s="388">
        <v>345400000</v>
      </c>
      <c r="F1246" s="388"/>
      <c r="G1246" s="8">
        <v>345400000</v>
      </c>
      <c r="H1246" s="14" t="s">
        <v>996</v>
      </c>
      <c r="I1246" s="8">
        <v>345400000</v>
      </c>
      <c r="J1246" s="49"/>
      <c r="K1246" s="49"/>
      <c r="L1246" s="49"/>
      <c r="M1246" s="8"/>
      <c r="N1246" s="49"/>
      <c r="O1246" s="49"/>
      <c r="P1246" s="8"/>
      <c r="Q1246" s="49"/>
      <c r="R1246" s="49"/>
      <c r="S1246" s="8"/>
      <c r="T1246" s="49"/>
      <c r="U1246" s="8">
        <f t="shared" si="75"/>
        <v>11052800</v>
      </c>
      <c r="V1246" s="8">
        <f t="shared" si="76"/>
        <v>356452800</v>
      </c>
      <c r="W1246" s="6">
        <f t="shared" si="77"/>
        <v>356452800</v>
      </c>
      <c r="X1246" s="49"/>
      <c r="Y1246" s="709"/>
    </row>
    <row r="1247" spans="1:25">
      <c r="A1247" s="382">
        <v>15</v>
      </c>
      <c r="B1247" s="447" t="s">
        <v>1066</v>
      </c>
      <c r="C1247" s="447" t="s">
        <v>1325</v>
      </c>
      <c r="D1247" s="382" t="s">
        <v>995</v>
      </c>
      <c r="E1247" s="388">
        <v>415100000</v>
      </c>
      <c r="F1247" s="388"/>
      <c r="G1247" s="8">
        <v>415100000</v>
      </c>
      <c r="H1247" s="14" t="s">
        <v>996</v>
      </c>
      <c r="I1247" s="8">
        <v>415100000</v>
      </c>
      <c r="J1247" s="49"/>
      <c r="K1247" s="49"/>
      <c r="L1247" s="49"/>
      <c r="M1247" s="8"/>
      <c r="N1247" s="49"/>
      <c r="O1247" s="49"/>
      <c r="P1247" s="8"/>
      <c r="Q1247" s="49"/>
      <c r="R1247" s="49"/>
      <c r="S1247" s="8"/>
      <c r="T1247" s="49"/>
      <c r="U1247" s="8">
        <f t="shared" si="75"/>
        <v>13283200</v>
      </c>
      <c r="V1247" s="8">
        <f t="shared" si="76"/>
        <v>428383200</v>
      </c>
      <c r="W1247" s="6">
        <f t="shared" si="77"/>
        <v>428383200</v>
      </c>
      <c r="X1247" s="49"/>
      <c r="Y1247" s="709"/>
    </row>
    <row r="1248" spans="1:25">
      <c r="A1248" s="382">
        <v>16</v>
      </c>
      <c r="B1248" s="447" t="s">
        <v>1066</v>
      </c>
      <c r="C1248" s="447" t="s">
        <v>1326</v>
      </c>
      <c r="D1248" s="382" t="s">
        <v>995</v>
      </c>
      <c r="E1248" s="388">
        <v>492800000</v>
      </c>
      <c r="F1248" s="388"/>
      <c r="G1248" s="8">
        <v>492800000</v>
      </c>
      <c r="H1248" s="14" t="s">
        <v>996</v>
      </c>
      <c r="I1248" s="8">
        <v>492800000</v>
      </c>
      <c r="J1248" s="49"/>
      <c r="K1248" s="49"/>
      <c r="L1248" s="49"/>
      <c r="M1248" s="8"/>
      <c r="N1248" s="49"/>
      <c r="O1248" s="49"/>
      <c r="P1248" s="8"/>
      <c r="Q1248" s="49"/>
      <c r="R1248" s="49"/>
      <c r="S1248" s="8"/>
      <c r="T1248" s="49"/>
      <c r="U1248" s="8">
        <f t="shared" si="75"/>
        <v>15769600</v>
      </c>
      <c r="V1248" s="8">
        <f t="shared" si="76"/>
        <v>508569600</v>
      </c>
      <c r="W1248" s="6">
        <f t="shared" si="77"/>
        <v>508569600</v>
      </c>
      <c r="X1248" s="49"/>
      <c r="Y1248" s="709"/>
    </row>
    <row r="1249" spans="1:25">
      <c r="A1249" s="382">
        <v>17</v>
      </c>
      <c r="B1249" s="447" t="s">
        <v>1066</v>
      </c>
      <c r="C1249" s="447" t="s">
        <v>1327</v>
      </c>
      <c r="D1249" s="382" t="s">
        <v>995</v>
      </c>
      <c r="E1249" s="388">
        <v>292100000</v>
      </c>
      <c r="F1249" s="388"/>
      <c r="G1249" s="8">
        <v>292100000</v>
      </c>
      <c r="H1249" s="14" t="s">
        <v>996</v>
      </c>
      <c r="I1249" s="8">
        <v>292100000</v>
      </c>
      <c r="J1249" s="49"/>
      <c r="K1249" s="49"/>
      <c r="L1249" s="49"/>
      <c r="M1249" s="8"/>
      <c r="N1249" s="49"/>
      <c r="O1249" s="49"/>
      <c r="P1249" s="8"/>
      <c r="Q1249" s="49"/>
      <c r="R1249" s="49"/>
      <c r="S1249" s="8"/>
      <c r="T1249" s="49"/>
      <c r="U1249" s="8">
        <f t="shared" si="75"/>
        <v>9347200</v>
      </c>
      <c r="V1249" s="8">
        <f t="shared" si="76"/>
        <v>301447200</v>
      </c>
      <c r="W1249" s="6">
        <f t="shared" si="77"/>
        <v>301447200</v>
      </c>
      <c r="X1249" s="49"/>
      <c r="Y1249" s="709"/>
    </row>
    <row r="1250" spans="1:25">
      <c r="A1250" s="382">
        <v>18</v>
      </c>
      <c r="B1250" s="447" t="s">
        <v>1066</v>
      </c>
      <c r="C1250" s="447" t="s">
        <v>1328</v>
      </c>
      <c r="D1250" s="382" t="s">
        <v>995</v>
      </c>
      <c r="E1250" s="388">
        <v>376800000</v>
      </c>
      <c r="F1250" s="388"/>
      <c r="G1250" s="8">
        <v>376800000</v>
      </c>
      <c r="H1250" s="14" t="s">
        <v>996</v>
      </c>
      <c r="I1250" s="8">
        <v>376800000</v>
      </c>
      <c r="J1250" s="49"/>
      <c r="K1250" s="49"/>
      <c r="L1250" s="49"/>
      <c r="M1250" s="8"/>
      <c r="N1250" s="49"/>
      <c r="O1250" s="49"/>
      <c r="P1250" s="8"/>
      <c r="Q1250" s="49"/>
      <c r="R1250" s="49"/>
      <c r="S1250" s="8"/>
      <c r="T1250" s="49"/>
      <c r="U1250" s="8">
        <f t="shared" si="75"/>
        <v>12057600</v>
      </c>
      <c r="V1250" s="8">
        <f t="shared" si="76"/>
        <v>388857600</v>
      </c>
      <c r="W1250" s="6">
        <f t="shared" si="77"/>
        <v>388857600</v>
      </c>
      <c r="X1250" s="49"/>
      <c r="Y1250" s="709"/>
    </row>
    <row r="1251" spans="1:25">
      <c r="A1251" s="382">
        <v>19</v>
      </c>
      <c r="B1251" s="447" t="s">
        <v>1066</v>
      </c>
      <c r="C1251" s="447" t="s">
        <v>1329</v>
      </c>
      <c r="D1251" s="382" t="s">
        <v>995</v>
      </c>
      <c r="E1251" s="388">
        <v>452900000</v>
      </c>
      <c r="F1251" s="388"/>
      <c r="G1251" s="8">
        <v>452900000</v>
      </c>
      <c r="H1251" s="14" t="s">
        <v>996</v>
      </c>
      <c r="I1251" s="8">
        <v>452900000</v>
      </c>
      <c r="J1251" s="49"/>
      <c r="K1251" s="49"/>
      <c r="L1251" s="49"/>
      <c r="M1251" s="8"/>
      <c r="N1251" s="49"/>
      <c r="O1251" s="49"/>
      <c r="P1251" s="8"/>
      <c r="Q1251" s="49"/>
      <c r="R1251" s="49"/>
      <c r="S1251" s="8"/>
      <c r="T1251" s="49"/>
      <c r="U1251" s="8">
        <f t="shared" si="75"/>
        <v>14492800</v>
      </c>
      <c r="V1251" s="8">
        <f t="shared" si="76"/>
        <v>467392800</v>
      </c>
      <c r="W1251" s="6">
        <f t="shared" si="77"/>
        <v>467392800</v>
      </c>
      <c r="X1251" s="49"/>
      <c r="Y1251" s="709"/>
    </row>
    <row r="1252" spans="1:25">
      <c r="A1252" s="382">
        <v>20</v>
      </c>
      <c r="B1252" s="447" t="s">
        <v>1066</v>
      </c>
      <c r="C1252" s="447" t="s">
        <v>1330</v>
      </c>
      <c r="D1252" s="382" t="s">
        <v>995</v>
      </c>
      <c r="E1252" s="388">
        <v>537600000</v>
      </c>
      <c r="F1252" s="388"/>
      <c r="G1252" s="8">
        <v>537600000</v>
      </c>
      <c r="H1252" s="14" t="s">
        <v>996</v>
      </c>
      <c r="I1252" s="8">
        <v>537600000</v>
      </c>
      <c r="J1252" s="49"/>
      <c r="K1252" s="49"/>
      <c r="L1252" s="49"/>
      <c r="M1252" s="8"/>
      <c r="N1252" s="49"/>
      <c r="O1252" s="49"/>
      <c r="P1252" s="8"/>
      <c r="Q1252" s="49"/>
      <c r="R1252" s="49"/>
      <c r="S1252" s="8"/>
      <c r="T1252" s="49"/>
      <c r="U1252" s="8">
        <f t="shared" si="75"/>
        <v>17203200</v>
      </c>
      <c r="V1252" s="8">
        <f t="shared" si="76"/>
        <v>554803200</v>
      </c>
      <c r="W1252" s="6">
        <f t="shared" si="77"/>
        <v>554803200</v>
      </c>
      <c r="X1252" s="49"/>
      <c r="Y1252" s="709"/>
    </row>
    <row r="1253" spans="1:25">
      <c r="A1253" s="382">
        <v>21</v>
      </c>
      <c r="B1253" s="447" t="s">
        <v>1066</v>
      </c>
      <c r="C1253" s="447" t="s">
        <v>1331</v>
      </c>
      <c r="D1253" s="382" t="s">
        <v>995</v>
      </c>
      <c r="E1253" s="388">
        <v>316400000</v>
      </c>
      <c r="F1253" s="388"/>
      <c r="G1253" s="8">
        <v>316400000</v>
      </c>
      <c r="H1253" s="14" t="s">
        <v>996</v>
      </c>
      <c r="I1253" s="8">
        <v>316400000</v>
      </c>
      <c r="J1253" s="49"/>
      <c r="K1253" s="49"/>
      <c r="L1253" s="49"/>
      <c r="M1253" s="8"/>
      <c r="N1253" s="49"/>
      <c r="O1253" s="49"/>
      <c r="P1253" s="8"/>
      <c r="Q1253" s="49"/>
      <c r="R1253" s="49"/>
      <c r="S1253" s="8"/>
      <c r="T1253" s="49"/>
      <c r="U1253" s="8">
        <f t="shared" si="75"/>
        <v>10124800</v>
      </c>
      <c r="V1253" s="8">
        <f t="shared" si="76"/>
        <v>326524800</v>
      </c>
      <c r="W1253" s="6">
        <f t="shared" si="77"/>
        <v>326524800</v>
      </c>
      <c r="X1253" s="49"/>
      <c r="Y1253" s="709"/>
    </row>
    <row r="1254" spans="1:25">
      <c r="A1254" s="382">
        <v>22</v>
      </c>
      <c r="B1254" s="447" t="s">
        <v>1066</v>
      </c>
      <c r="C1254" s="447" t="s">
        <v>1332</v>
      </c>
      <c r="D1254" s="382" t="s">
        <v>995</v>
      </c>
      <c r="E1254" s="388">
        <v>408200000</v>
      </c>
      <c r="F1254" s="388"/>
      <c r="G1254" s="8">
        <v>408200000</v>
      </c>
      <c r="H1254" s="14" t="s">
        <v>996</v>
      </c>
      <c r="I1254" s="8">
        <v>408200000</v>
      </c>
      <c r="J1254" s="49"/>
      <c r="K1254" s="49"/>
      <c r="L1254" s="49"/>
      <c r="M1254" s="8"/>
      <c r="N1254" s="49"/>
      <c r="O1254" s="49"/>
      <c r="P1254" s="8"/>
      <c r="Q1254" s="49"/>
      <c r="R1254" s="49"/>
      <c r="S1254" s="8"/>
      <c r="T1254" s="49"/>
      <c r="U1254" s="8">
        <f t="shared" si="75"/>
        <v>13062400</v>
      </c>
      <c r="V1254" s="8">
        <f t="shared" si="76"/>
        <v>421262400</v>
      </c>
      <c r="W1254" s="6">
        <f t="shared" si="77"/>
        <v>421262400</v>
      </c>
      <c r="X1254" s="49"/>
      <c r="Y1254" s="709"/>
    </row>
    <row r="1255" spans="1:25">
      <c r="A1255" s="382">
        <v>23</v>
      </c>
      <c r="B1255" s="447" t="s">
        <v>1066</v>
      </c>
      <c r="C1255" s="447" t="s">
        <v>1333</v>
      </c>
      <c r="D1255" s="382" t="s">
        <v>995</v>
      </c>
      <c r="E1255" s="388">
        <v>490600000</v>
      </c>
      <c r="F1255" s="388"/>
      <c r="G1255" s="8">
        <v>490600000</v>
      </c>
      <c r="H1255" s="14" t="s">
        <v>996</v>
      </c>
      <c r="I1255" s="8">
        <v>490600000</v>
      </c>
      <c r="J1255" s="49"/>
      <c r="K1255" s="49"/>
      <c r="L1255" s="49"/>
      <c r="M1255" s="8"/>
      <c r="N1255" s="49"/>
      <c r="O1255" s="49"/>
      <c r="P1255" s="8"/>
      <c r="Q1255" s="49"/>
      <c r="R1255" s="49"/>
      <c r="S1255" s="8"/>
      <c r="T1255" s="49"/>
      <c r="U1255" s="8">
        <f t="shared" si="75"/>
        <v>15699200</v>
      </c>
      <c r="V1255" s="8">
        <f t="shared" si="76"/>
        <v>506299200</v>
      </c>
      <c r="W1255" s="6">
        <f t="shared" si="77"/>
        <v>506299200</v>
      </c>
      <c r="X1255" s="49"/>
      <c r="Y1255" s="709"/>
    </row>
    <row r="1256" spans="1:25">
      <c r="A1256" s="382">
        <v>24</v>
      </c>
      <c r="B1256" s="447" t="s">
        <v>1066</v>
      </c>
      <c r="C1256" s="447" t="s">
        <v>1334</v>
      </c>
      <c r="D1256" s="382" t="s">
        <v>995</v>
      </c>
      <c r="E1256" s="388">
        <v>582400000</v>
      </c>
      <c r="F1256" s="388"/>
      <c r="G1256" s="8">
        <v>582400000</v>
      </c>
      <c r="H1256" s="14" t="s">
        <v>996</v>
      </c>
      <c r="I1256" s="8">
        <v>582400000</v>
      </c>
      <c r="J1256" s="49"/>
      <c r="K1256" s="49"/>
      <c r="L1256" s="49"/>
      <c r="M1256" s="8"/>
      <c r="N1256" s="49"/>
      <c r="O1256" s="49"/>
      <c r="P1256" s="8"/>
      <c r="Q1256" s="49"/>
      <c r="R1256" s="49"/>
      <c r="S1256" s="8"/>
      <c r="T1256" s="49"/>
      <c r="U1256" s="8">
        <f t="shared" si="75"/>
        <v>18636800</v>
      </c>
      <c r="V1256" s="8">
        <f t="shared" si="76"/>
        <v>601036800</v>
      </c>
      <c r="W1256" s="6">
        <f t="shared" si="77"/>
        <v>601036800</v>
      </c>
      <c r="X1256" s="49"/>
      <c r="Y1256" s="709"/>
    </row>
    <row r="1257" spans="1:25">
      <c r="A1257" s="382">
        <v>25</v>
      </c>
      <c r="B1257" s="447" t="s">
        <v>1066</v>
      </c>
      <c r="C1257" s="447" t="s">
        <v>1335</v>
      </c>
      <c r="D1257" s="382" t="s">
        <v>995</v>
      </c>
      <c r="E1257" s="388">
        <v>340700000</v>
      </c>
      <c r="F1257" s="388"/>
      <c r="G1257" s="8">
        <v>340700000</v>
      </c>
      <c r="H1257" s="14" t="s">
        <v>996</v>
      </c>
      <c r="I1257" s="8">
        <v>340700000</v>
      </c>
      <c r="J1257" s="49"/>
      <c r="K1257" s="49"/>
      <c r="L1257" s="49"/>
      <c r="M1257" s="8"/>
      <c r="N1257" s="49"/>
      <c r="O1257" s="49"/>
      <c r="P1257" s="8"/>
      <c r="Q1257" s="49"/>
      <c r="R1257" s="49"/>
      <c r="S1257" s="8"/>
      <c r="T1257" s="49"/>
      <c r="U1257" s="8">
        <f t="shared" si="75"/>
        <v>10902400</v>
      </c>
      <c r="V1257" s="8">
        <f t="shared" si="76"/>
        <v>351602400</v>
      </c>
      <c r="W1257" s="6">
        <f t="shared" si="77"/>
        <v>351602400</v>
      </c>
      <c r="X1257" s="49"/>
      <c r="Y1257" s="709"/>
    </row>
    <row r="1258" spans="1:25">
      <c r="A1258" s="382">
        <v>26</v>
      </c>
      <c r="B1258" s="447" t="s">
        <v>1066</v>
      </c>
      <c r="C1258" s="447" t="s">
        <v>1336</v>
      </c>
      <c r="D1258" s="382" t="s">
        <v>995</v>
      </c>
      <c r="E1258" s="388">
        <v>439600000</v>
      </c>
      <c r="F1258" s="388"/>
      <c r="G1258" s="8">
        <v>439600000</v>
      </c>
      <c r="H1258" s="14" t="s">
        <v>996</v>
      </c>
      <c r="I1258" s="8">
        <v>439600000</v>
      </c>
      <c r="J1258" s="49"/>
      <c r="K1258" s="49"/>
      <c r="L1258" s="49"/>
      <c r="M1258" s="8"/>
      <c r="N1258" s="49"/>
      <c r="O1258" s="49"/>
      <c r="P1258" s="8"/>
      <c r="Q1258" s="49"/>
      <c r="R1258" s="49"/>
      <c r="S1258" s="8"/>
      <c r="T1258" s="49"/>
      <c r="U1258" s="8">
        <f t="shared" si="75"/>
        <v>14067200</v>
      </c>
      <c r="V1258" s="8">
        <f t="shared" si="76"/>
        <v>453667200</v>
      </c>
      <c r="W1258" s="6">
        <f t="shared" si="77"/>
        <v>453667200</v>
      </c>
      <c r="X1258" s="49"/>
      <c r="Y1258" s="709"/>
    </row>
    <row r="1259" spans="1:25">
      <c r="A1259" s="382">
        <v>27</v>
      </c>
      <c r="B1259" s="447" t="s">
        <v>1066</v>
      </c>
      <c r="C1259" s="447" t="s">
        <v>1337</v>
      </c>
      <c r="D1259" s="382" t="s">
        <v>995</v>
      </c>
      <c r="E1259" s="388">
        <v>528300000</v>
      </c>
      <c r="F1259" s="388"/>
      <c r="G1259" s="8">
        <v>528300000</v>
      </c>
      <c r="H1259" s="14" t="s">
        <v>996</v>
      </c>
      <c r="I1259" s="8">
        <v>528300000</v>
      </c>
      <c r="J1259" s="49"/>
      <c r="K1259" s="49"/>
      <c r="L1259" s="49"/>
      <c r="M1259" s="8"/>
      <c r="N1259" s="49"/>
      <c r="O1259" s="49"/>
      <c r="P1259" s="8"/>
      <c r="Q1259" s="49"/>
      <c r="R1259" s="49"/>
      <c r="S1259" s="8"/>
      <c r="T1259" s="49"/>
      <c r="U1259" s="8">
        <f t="shared" si="75"/>
        <v>16905600</v>
      </c>
      <c r="V1259" s="8">
        <f t="shared" si="76"/>
        <v>545205600</v>
      </c>
      <c r="W1259" s="6">
        <f t="shared" si="77"/>
        <v>545205600</v>
      </c>
      <c r="X1259" s="49"/>
      <c r="Y1259" s="709"/>
    </row>
    <row r="1260" spans="1:25">
      <c r="A1260" s="382">
        <v>28</v>
      </c>
      <c r="B1260" s="447" t="s">
        <v>1066</v>
      </c>
      <c r="C1260" s="447" t="s">
        <v>1338</v>
      </c>
      <c r="D1260" s="382" t="s">
        <v>995</v>
      </c>
      <c r="E1260" s="388">
        <v>627200000</v>
      </c>
      <c r="F1260" s="388"/>
      <c r="G1260" s="8">
        <v>627200000</v>
      </c>
      <c r="H1260" s="14" t="s">
        <v>996</v>
      </c>
      <c r="I1260" s="8">
        <v>627200000</v>
      </c>
      <c r="J1260" s="49"/>
      <c r="K1260" s="49"/>
      <c r="L1260" s="49"/>
      <c r="M1260" s="8"/>
      <c r="N1260" s="49"/>
      <c r="O1260" s="49"/>
      <c r="P1260" s="8"/>
      <c r="Q1260" s="49"/>
      <c r="R1260" s="49"/>
      <c r="S1260" s="8"/>
      <c r="T1260" s="49"/>
      <c r="U1260" s="8">
        <f t="shared" si="75"/>
        <v>20070400</v>
      </c>
      <c r="V1260" s="8">
        <f t="shared" si="76"/>
        <v>647270400</v>
      </c>
      <c r="W1260" s="6">
        <f t="shared" si="77"/>
        <v>647270400</v>
      </c>
      <c r="X1260" s="49"/>
      <c r="Y1260" s="709"/>
    </row>
    <row r="1261" spans="1:25">
      <c r="A1261" s="382">
        <v>29</v>
      </c>
      <c r="B1261" s="447" t="s">
        <v>1066</v>
      </c>
      <c r="C1261" s="447" t="s">
        <v>1339</v>
      </c>
      <c r="D1261" s="382" t="s">
        <v>995</v>
      </c>
      <c r="E1261" s="388">
        <v>365100000</v>
      </c>
      <c r="F1261" s="388"/>
      <c r="G1261" s="8">
        <v>365100000</v>
      </c>
      <c r="H1261" s="14" t="s">
        <v>996</v>
      </c>
      <c r="I1261" s="8">
        <v>365100000</v>
      </c>
      <c r="J1261" s="49"/>
      <c r="K1261" s="49"/>
      <c r="L1261" s="49"/>
      <c r="M1261" s="8"/>
      <c r="N1261" s="49"/>
      <c r="O1261" s="49"/>
      <c r="P1261" s="8"/>
      <c r="Q1261" s="49"/>
      <c r="R1261" s="49"/>
      <c r="S1261" s="8"/>
      <c r="T1261" s="49"/>
      <c r="U1261" s="8">
        <f t="shared" si="75"/>
        <v>11683200</v>
      </c>
      <c r="V1261" s="8">
        <f t="shared" si="76"/>
        <v>376783200</v>
      </c>
      <c r="W1261" s="6">
        <f t="shared" si="77"/>
        <v>376783200</v>
      </c>
      <c r="X1261" s="49"/>
      <c r="Y1261" s="709"/>
    </row>
    <row r="1262" spans="1:25">
      <c r="A1262" s="382">
        <v>30</v>
      </c>
      <c r="B1262" s="447" t="s">
        <v>1066</v>
      </c>
      <c r="C1262" s="447" t="s">
        <v>1340</v>
      </c>
      <c r="D1262" s="382" t="s">
        <v>995</v>
      </c>
      <c r="E1262" s="388">
        <v>471000000</v>
      </c>
      <c r="F1262" s="388"/>
      <c r="G1262" s="8">
        <v>471000000</v>
      </c>
      <c r="H1262" s="14" t="s">
        <v>996</v>
      </c>
      <c r="I1262" s="8">
        <v>471000000</v>
      </c>
      <c r="J1262" s="49"/>
      <c r="K1262" s="49"/>
      <c r="L1262" s="49"/>
      <c r="M1262" s="8"/>
      <c r="N1262" s="49"/>
      <c r="O1262" s="49"/>
      <c r="P1262" s="8"/>
      <c r="Q1262" s="49"/>
      <c r="R1262" s="49"/>
      <c r="S1262" s="8"/>
      <c r="T1262" s="49"/>
      <c r="U1262" s="8">
        <f t="shared" si="75"/>
        <v>15072000</v>
      </c>
      <c r="V1262" s="8">
        <f t="shared" si="76"/>
        <v>486072000</v>
      </c>
      <c r="W1262" s="6">
        <f t="shared" si="77"/>
        <v>486072000</v>
      </c>
      <c r="X1262" s="49"/>
      <c r="Y1262" s="709"/>
    </row>
    <row r="1263" spans="1:25">
      <c r="A1263" s="382">
        <v>31</v>
      </c>
      <c r="B1263" s="447" t="s">
        <v>1066</v>
      </c>
      <c r="C1263" s="447" t="s">
        <v>1341</v>
      </c>
      <c r="D1263" s="382" t="s">
        <v>995</v>
      </c>
      <c r="E1263" s="388">
        <v>566100000</v>
      </c>
      <c r="F1263" s="388"/>
      <c r="G1263" s="8">
        <v>566100000</v>
      </c>
      <c r="H1263" s="14" t="s">
        <v>996</v>
      </c>
      <c r="I1263" s="8">
        <v>566100000</v>
      </c>
      <c r="J1263" s="49"/>
      <c r="K1263" s="49"/>
      <c r="L1263" s="49"/>
      <c r="M1263" s="8"/>
      <c r="N1263" s="49"/>
      <c r="O1263" s="49"/>
      <c r="P1263" s="8"/>
      <c r="Q1263" s="49"/>
      <c r="R1263" s="49"/>
      <c r="S1263" s="8"/>
      <c r="T1263" s="49"/>
      <c r="U1263" s="8">
        <f t="shared" si="75"/>
        <v>18115200</v>
      </c>
      <c r="V1263" s="8">
        <f t="shared" si="76"/>
        <v>584215200</v>
      </c>
      <c r="W1263" s="6">
        <f t="shared" si="77"/>
        <v>584215200</v>
      </c>
      <c r="X1263" s="49"/>
      <c r="Y1263" s="709"/>
    </row>
    <row r="1264" spans="1:25">
      <c r="A1264" s="382">
        <v>32</v>
      </c>
      <c r="B1264" s="447" t="s">
        <v>1066</v>
      </c>
      <c r="C1264" s="447" t="s">
        <v>1342</v>
      </c>
      <c r="D1264" s="382" t="s">
        <v>995</v>
      </c>
      <c r="E1264" s="388">
        <v>672000000</v>
      </c>
      <c r="F1264" s="388"/>
      <c r="G1264" s="8">
        <v>672000000</v>
      </c>
      <c r="H1264" s="14" t="s">
        <v>996</v>
      </c>
      <c r="I1264" s="8">
        <v>672000000</v>
      </c>
      <c r="J1264" s="49"/>
      <c r="K1264" s="49"/>
      <c r="L1264" s="49"/>
      <c r="M1264" s="8"/>
      <c r="N1264" s="49"/>
      <c r="O1264" s="49"/>
      <c r="P1264" s="8"/>
      <c r="Q1264" s="49"/>
      <c r="R1264" s="49"/>
      <c r="S1264" s="8"/>
      <c r="T1264" s="49"/>
      <c r="U1264" s="8">
        <f t="shared" si="75"/>
        <v>21504000</v>
      </c>
      <c r="V1264" s="8">
        <f t="shared" si="76"/>
        <v>693504000</v>
      </c>
      <c r="W1264" s="6">
        <f t="shared" si="77"/>
        <v>693504000</v>
      </c>
      <c r="X1264" s="49"/>
      <c r="Y1264" s="709"/>
    </row>
    <row r="1265" spans="1:25">
      <c r="A1265" s="382">
        <v>33</v>
      </c>
      <c r="B1265" s="447" t="s">
        <v>1066</v>
      </c>
      <c r="C1265" s="447" t="s">
        <v>1343</v>
      </c>
      <c r="D1265" s="382" t="s">
        <v>995</v>
      </c>
      <c r="E1265" s="388">
        <v>389400000</v>
      </c>
      <c r="F1265" s="388"/>
      <c r="G1265" s="8">
        <v>389400000</v>
      </c>
      <c r="H1265" s="14" t="s">
        <v>996</v>
      </c>
      <c r="I1265" s="8">
        <v>389400000</v>
      </c>
      <c r="J1265" s="49"/>
      <c r="K1265" s="49"/>
      <c r="L1265" s="49"/>
      <c r="M1265" s="8"/>
      <c r="N1265" s="49"/>
      <c r="O1265" s="49"/>
      <c r="P1265" s="8"/>
      <c r="Q1265" s="49"/>
      <c r="R1265" s="49"/>
      <c r="S1265" s="8"/>
      <c r="T1265" s="49"/>
      <c r="U1265" s="8">
        <f t="shared" ref="U1265:U1296" si="78">+I1265*0.032</f>
        <v>12460800</v>
      </c>
      <c r="V1265" s="8">
        <f t="shared" ref="V1265:V1296" si="79">+I1265+U1265</f>
        <v>401860800</v>
      </c>
      <c r="W1265" s="6">
        <f t="shared" si="77"/>
        <v>401860800</v>
      </c>
      <c r="X1265" s="49"/>
      <c r="Y1265" s="709"/>
    </row>
    <row r="1266" spans="1:25">
      <c r="A1266" s="382">
        <v>34</v>
      </c>
      <c r="B1266" s="447" t="s">
        <v>1066</v>
      </c>
      <c r="C1266" s="447" t="s">
        <v>1344</v>
      </c>
      <c r="D1266" s="382" t="s">
        <v>995</v>
      </c>
      <c r="E1266" s="388">
        <v>502400000</v>
      </c>
      <c r="F1266" s="388"/>
      <c r="G1266" s="8">
        <v>502400000</v>
      </c>
      <c r="H1266" s="14" t="s">
        <v>996</v>
      </c>
      <c r="I1266" s="8">
        <v>502400000</v>
      </c>
      <c r="J1266" s="49"/>
      <c r="K1266" s="49"/>
      <c r="L1266" s="49"/>
      <c r="M1266" s="8"/>
      <c r="N1266" s="49"/>
      <c r="O1266" s="49"/>
      <c r="P1266" s="8"/>
      <c r="Q1266" s="49"/>
      <c r="R1266" s="49"/>
      <c r="S1266" s="8"/>
      <c r="T1266" s="49"/>
      <c r="U1266" s="8">
        <f t="shared" si="78"/>
        <v>16076800</v>
      </c>
      <c r="V1266" s="8">
        <f t="shared" si="79"/>
        <v>518476800</v>
      </c>
      <c r="W1266" s="6">
        <f t="shared" si="77"/>
        <v>518476800</v>
      </c>
      <c r="X1266" s="49"/>
      <c r="Y1266" s="709"/>
    </row>
    <row r="1267" spans="1:25">
      <c r="A1267" s="382">
        <v>35</v>
      </c>
      <c r="B1267" s="447" t="s">
        <v>1066</v>
      </c>
      <c r="C1267" s="447" t="s">
        <v>1345</v>
      </c>
      <c r="D1267" s="382" t="s">
        <v>995</v>
      </c>
      <c r="E1267" s="388">
        <v>603800000</v>
      </c>
      <c r="F1267" s="388"/>
      <c r="G1267" s="8">
        <v>603800000</v>
      </c>
      <c r="H1267" s="14" t="s">
        <v>996</v>
      </c>
      <c r="I1267" s="8">
        <v>603800000</v>
      </c>
      <c r="J1267" s="49"/>
      <c r="K1267" s="49"/>
      <c r="L1267" s="49"/>
      <c r="M1267" s="8"/>
      <c r="N1267" s="49"/>
      <c r="O1267" s="49"/>
      <c r="P1267" s="8"/>
      <c r="Q1267" s="49"/>
      <c r="R1267" s="49"/>
      <c r="S1267" s="8"/>
      <c r="T1267" s="49"/>
      <c r="U1267" s="8">
        <f t="shared" si="78"/>
        <v>19321600</v>
      </c>
      <c r="V1267" s="8">
        <f t="shared" si="79"/>
        <v>623121600</v>
      </c>
      <c r="W1267" s="6">
        <f t="shared" si="77"/>
        <v>623121600</v>
      </c>
      <c r="X1267" s="49"/>
      <c r="Y1267" s="709"/>
    </row>
    <row r="1268" spans="1:25">
      <c r="A1268" s="382">
        <v>36</v>
      </c>
      <c r="B1268" s="447" t="s">
        <v>1066</v>
      </c>
      <c r="C1268" s="447" t="s">
        <v>1346</v>
      </c>
      <c r="D1268" s="382" t="s">
        <v>995</v>
      </c>
      <c r="E1268" s="388">
        <v>716800000</v>
      </c>
      <c r="F1268" s="388"/>
      <c r="G1268" s="8">
        <v>716800000</v>
      </c>
      <c r="H1268" s="14" t="s">
        <v>996</v>
      </c>
      <c r="I1268" s="8">
        <v>716800000</v>
      </c>
      <c r="J1268" s="49"/>
      <c r="K1268" s="49"/>
      <c r="L1268" s="49"/>
      <c r="M1268" s="8"/>
      <c r="N1268" s="49"/>
      <c r="O1268" s="49"/>
      <c r="P1268" s="8"/>
      <c r="Q1268" s="49"/>
      <c r="R1268" s="49"/>
      <c r="S1268" s="8"/>
      <c r="T1268" s="49"/>
      <c r="U1268" s="8">
        <f t="shared" si="78"/>
        <v>22937600</v>
      </c>
      <c r="V1268" s="8">
        <f t="shared" si="79"/>
        <v>739737600</v>
      </c>
      <c r="W1268" s="6">
        <f t="shared" si="77"/>
        <v>739737600</v>
      </c>
      <c r="X1268" s="49"/>
      <c r="Y1268" s="709"/>
    </row>
    <row r="1269" spans="1:25">
      <c r="A1269" s="382">
        <v>37</v>
      </c>
      <c r="B1269" s="447" t="s">
        <v>1066</v>
      </c>
      <c r="C1269" s="447" t="s">
        <v>1347</v>
      </c>
      <c r="D1269" s="382" t="s">
        <v>995</v>
      </c>
      <c r="E1269" s="388">
        <v>438100000</v>
      </c>
      <c r="F1269" s="388"/>
      <c r="G1269" s="8">
        <v>438100000</v>
      </c>
      <c r="H1269" s="14" t="s">
        <v>996</v>
      </c>
      <c r="I1269" s="8">
        <v>438100000</v>
      </c>
      <c r="J1269" s="49"/>
      <c r="K1269" s="49"/>
      <c r="L1269" s="49"/>
      <c r="M1269" s="8"/>
      <c r="N1269" s="49"/>
      <c r="O1269" s="49"/>
      <c r="P1269" s="8"/>
      <c r="Q1269" s="49"/>
      <c r="R1269" s="49"/>
      <c r="S1269" s="8"/>
      <c r="T1269" s="49"/>
      <c r="U1269" s="8">
        <f t="shared" si="78"/>
        <v>14019200</v>
      </c>
      <c r="V1269" s="8">
        <f t="shared" si="79"/>
        <v>452119200</v>
      </c>
      <c r="W1269" s="6">
        <f t="shared" si="77"/>
        <v>452119200</v>
      </c>
      <c r="X1269" s="49"/>
      <c r="Y1269" s="709"/>
    </row>
    <row r="1270" spans="1:25">
      <c r="A1270" s="382">
        <v>38</v>
      </c>
      <c r="B1270" s="447" t="s">
        <v>1066</v>
      </c>
      <c r="C1270" s="447" t="s">
        <v>1348</v>
      </c>
      <c r="D1270" s="382" t="s">
        <v>995</v>
      </c>
      <c r="E1270" s="388">
        <v>565200000</v>
      </c>
      <c r="F1270" s="388"/>
      <c r="G1270" s="8">
        <v>565200000</v>
      </c>
      <c r="H1270" s="14" t="s">
        <v>996</v>
      </c>
      <c r="I1270" s="8">
        <v>565200000</v>
      </c>
      <c r="J1270" s="49"/>
      <c r="K1270" s="49"/>
      <c r="L1270" s="49"/>
      <c r="M1270" s="8"/>
      <c r="N1270" s="49"/>
      <c r="O1270" s="49"/>
      <c r="P1270" s="8"/>
      <c r="Q1270" s="49"/>
      <c r="R1270" s="49"/>
      <c r="S1270" s="8"/>
      <c r="T1270" s="49"/>
      <c r="U1270" s="8">
        <f t="shared" si="78"/>
        <v>18086400</v>
      </c>
      <c r="V1270" s="8">
        <f t="shared" si="79"/>
        <v>583286400</v>
      </c>
      <c r="W1270" s="6">
        <f t="shared" si="77"/>
        <v>583286400</v>
      </c>
      <c r="X1270" s="49"/>
      <c r="Y1270" s="709"/>
    </row>
    <row r="1271" spans="1:25">
      <c r="A1271" s="382">
        <v>39</v>
      </c>
      <c r="B1271" s="447" t="s">
        <v>1066</v>
      </c>
      <c r="C1271" s="447" t="s">
        <v>1349</v>
      </c>
      <c r="D1271" s="382" t="s">
        <v>995</v>
      </c>
      <c r="E1271" s="388">
        <v>679300000</v>
      </c>
      <c r="F1271" s="388"/>
      <c r="G1271" s="8">
        <v>679300000</v>
      </c>
      <c r="H1271" s="14" t="s">
        <v>996</v>
      </c>
      <c r="I1271" s="8">
        <v>679300000</v>
      </c>
      <c r="J1271" s="49"/>
      <c r="K1271" s="49"/>
      <c r="L1271" s="49"/>
      <c r="M1271" s="8"/>
      <c r="N1271" s="49"/>
      <c r="O1271" s="49"/>
      <c r="P1271" s="8"/>
      <c r="Q1271" s="49"/>
      <c r="R1271" s="49"/>
      <c r="S1271" s="8"/>
      <c r="T1271" s="49"/>
      <c r="U1271" s="8">
        <f t="shared" si="78"/>
        <v>21737600</v>
      </c>
      <c r="V1271" s="8">
        <f t="shared" si="79"/>
        <v>701037600</v>
      </c>
      <c r="W1271" s="6">
        <f t="shared" si="77"/>
        <v>701037600</v>
      </c>
      <c r="X1271" s="49"/>
      <c r="Y1271" s="709"/>
    </row>
    <row r="1272" spans="1:25">
      <c r="A1272" s="382">
        <v>40</v>
      </c>
      <c r="B1272" s="447" t="s">
        <v>1066</v>
      </c>
      <c r="C1272" s="447" t="s">
        <v>1350</v>
      </c>
      <c r="D1272" s="382" t="s">
        <v>995</v>
      </c>
      <c r="E1272" s="388">
        <v>806400000</v>
      </c>
      <c r="F1272" s="388"/>
      <c r="G1272" s="8">
        <v>806400000</v>
      </c>
      <c r="H1272" s="14" t="s">
        <v>996</v>
      </c>
      <c r="I1272" s="8">
        <v>806400000</v>
      </c>
      <c r="J1272" s="49"/>
      <c r="K1272" s="49"/>
      <c r="L1272" s="49"/>
      <c r="M1272" s="8"/>
      <c r="N1272" s="49"/>
      <c r="O1272" s="49"/>
      <c r="P1272" s="8"/>
      <c r="Q1272" s="49"/>
      <c r="R1272" s="49"/>
      <c r="S1272" s="8"/>
      <c r="T1272" s="49"/>
      <c r="U1272" s="8">
        <f t="shared" si="78"/>
        <v>25804800</v>
      </c>
      <c r="V1272" s="8">
        <f t="shared" si="79"/>
        <v>832204800</v>
      </c>
      <c r="W1272" s="6">
        <f t="shared" si="77"/>
        <v>832204800</v>
      </c>
      <c r="X1272" s="49"/>
      <c r="Y1272" s="709"/>
    </row>
    <row r="1273" spans="1:25">
      <c r="A1273" s="382">
        <v>41</v>
      </c>
      <c r="B1273" s="447" t="s">
        <v>1066</v>
      </c>
      <c r="C1273" s="447" t="s">
        <v>1351</v>
      </c>
      <c r="D1273" s="382" t="s">
        <v>995</v>
      </c>
      <c r="E1273" s="388">
        <v>486800000</v>
      </c>
      <c r="F1273" s="388"/>
      <c r="G1273" s="8">
        <v>486800000</v>
      </c>
      <c r="H1273" s="14" t="s">
        <v>996</v>
      </c>
      <c r="I1273" s="8">
        <v>486800000</v>
      </c>
      <c r="J1273" s="49"/>
      <c r="K1273" s="49"/>
      <c r="L1273" s="49"/>
      <c r="M1273" s="8"/>
      <c r="N1273" s="49"/>
      <c r="O1273" s="49"/>
      <c r="P1273" s="8"/>
      <c r="Q1273" s="49"/>
      <c r="R1273" s="49"/>
      <c r="S1273" s="8"/>
      <c r="T1273" s="49"/>
      <c r="U1273" s="8">
        <f t="shared" si="78"/>
        <v>15577600</v>
      </c>
      <c r="V1273" s="8">
        <f t="shared" si="79"/>
        <v>502377600</v>
      </c>
      <c r="W1273" s="6">
        <f t="shared" si="77"/>
        <v>502377600</v>
      </c>
      <c r="X1273" s="49"/>
      <c r="Y1273" s="709"/>
    </row>
    <row r="1274" spans="1:25">
      <c r="A1274" s="382">
        <v>42</v>
      </c>
      <c r="B1274" s="447" t="s">
        <v>1066</v>
      </c>
      <c r="C1274" s="447" t="s">
        <v>1352</v>
      </c>
      <c r="D1274" s="382" t="s">
        <v>995</v>
      </c>
      <c r="E1274" s="388">
        <v>628000000</v>
      </c>
      <c r="F1274" s="388"/>
      <c r="G1274" s="8">
        <v>628000000</v>
      </c>
      <c r="H1274" s="14" t="s">
        <v>996</v>
      </c>
      <c r="I1274" s="8">
        <v>628000000</v>
      </c>
      <c r="J1274" s="49"/>
      <c r="K1274" s="49"/>
      <c r="L1274" s="49"/>
      <c r="M1274" s="8"/>
      <c r="N1274" s="49"/>
      <c r="O1274" s="49"/>
      <c r="P1274" s="8"/>
      <c r="Q1274" s="49"/>
      <c r="R1274" s="49"/>
      <c r="S1274" s="8"/>
      <c r="T1274" s="49"/>
      <c r="U1274" s="8">
        <f t="shared" si="78"/>
        <v>20096000</v>
      </c>
      <c r="V1274" s="8">
        <f t="shared" si="79"/>
        <v>648096000</v>
      </c>
      <c r="W1274" s="6">
        <f t="shared" si="77"/>
        <v>648096000</v>
      </c>
      <c r="X1274" s="49"/>
      <c r="Y1274" s="709"/>
    </row>
    <row r="1275" spans="1:25">
      <c r="A1275" s="382">
        <v>43</v>
      </c>
      <c r="B1275" s="447" t="s">
        <v>1066</v>
      </c>
      <c r="C1275" s="447" t="s">
        <v>1353</v>
      </c>
      <c r="D1275" s="382" t="s">
        <v>995</v>
      </c>
      <c r="E1275" s="388">
        <v>754800000</v>
      </c>
      <c r="F1275" s="388"/>
      <c r="G1275" s="8">
        <v>754800000</v>
      </c>
      <c r="H1275" s="14" t="s">
        <v>996</v>
      </c>
      <c r="I1275" s="8">
        <v>754800000</v>
      </c>
      <c r="J1275" s="49"/>
      <c r="K1275" s="49"/>
      <c r="L1275" s="49"/>
      <c r="M1275" s="8"/>
      <c r="N1275" s="49"/>
      <c r="O1275" s="49"/>
      <c r="P1275" s="8"/>
      <c r="Q1275" s="49"/>
      <c r="R1275" s="49"/>
      <c r="S1275" s="8"/>
      <c r="T1275" s="49"/>
      <c r="U1275" s="8">
        <f t="shared" si="78"/>
        <v>24153600</v>
      </c>
      <c r="V1275" s="8">
        <f t="shared" si="79"/>
        <v>778953600</v>
      </c>
      <c r="W1275" s="6">
        <f t="shared" si="77"/>
        <v>778953600</v>
      </c>
      <c r="X1275" s="49"/>
      <c r="Y1275" s="709"/>
    </row>
    <row r="1276" spans="1:25">
      <c r="A1276" s="382">
        <v>44</v>
      </c>
      <c r="B1276" s="447" t="s">
        <v>1066</v>
      </c>
      <c r="C1276" s="447" t="s">
        <v>1354</v>
      </c>
      <c r="D1276" s="382" t="s">
        <v>995</v>
      </c>
      <c r="E1276" s="388">
        <v>896000000</v>
      </c>
      <c r="F1276" s="388"/>
      <c r="G1276" s="8">
        <v>896000000</v>
      </c>
      <c r="H1276" s="14" t="s">
        <v>996</v>
      </c>
      <c r="I1276" s="8">
        <v>896000000</v>
      </c>
      <c r="J1276" s="49"/>
      <c r="K1276" s="49"/>
      <c r="L1276" s="49"/>
      <c r="M1276" s="8"/>
      <c r="N1276" s="49"/>
      <c r="O1276" s="49"/>
      <c r="P1276" s="8"/>
      <c r="Q1276" s="49"/>
      <c r="R1276" s="49"/>
      <c r="S1276" s="8"/>
      <c r="T1276" s="49"/>
      <c r="U1276" s="8">
        <f t="shared" si="78"/>
        <v>28672000</v>
      </c>
      <c r="V1276" s="8">
        <f t="shared" si="79"/>
        <v>924672000</v>
      </c>
      <c r="W1276" s="6">
        <f t="shared" si="77"/>
        <v>924672000</v>
      </c>
      <c r="X1276" s="49"/>
      <c r="Y1276" s="709"/>
    </row>
    <row r="1277" spans="1:25">
      <c r="A1277" s="382">
        <v>45</v>
      </c>
      <c r="B1277" s="447" t="s">
        <v>1066</v>
      </c>
      <c r="C1277" s="447" t="s">
        <v>1355</v>
      </c>
      <c r="D1277" s="382" t="s">
        <v>995</v>
      </c>
      <c r="E1277" s="388">
        <v>535500000</v>
      </c>
      <c r="F1277" s="388"/>
      <c r="G1277" s="8">
        <v>535500000</v>
      </c>
      <c r="H1277" s="14" t="s">
        <v>996</v>
      </c>
      <c r="I1277" s="8">
        <v>535500000</v>
      </c>
      <c r="J1277" s="49"/>
      <c r="K1277" s="49"/>
      <c r="L1277" s="49"/>
      <c r="M1277" s="8"/>
      <c r="N1277" s="49"/>
      <c r="O1277" s="49"/>
      <c r="P1277" s="8"/>
      <c r="Q1277" s="49"/>
      <c r="R1277" s="49"/>
      <c r="S1277" s="8"/>
      <c r="T1277" s="49"/>
      <c r="U1277" s="8">
        <f t="shared" si="78"/>
        <v>17136000</v>
      </c>
      <c r="V1277" s="8">
        <f t="shared" si="79"/>
        <v>552636000</v>
      </c>
      <c r="W1277" s="6">
        <f t="shared" si="77"/>
        <v>552636000</v>
      </c>
      <c r="X1277" s="49"/>
      <c r="Y1277" s="709"/>
    </row>
    <row r="1278" spans="1:25">
      <c r="A1278" s="382">
        <v>46</v>
      </c>
      <c r="B1278" s="447" t="s">
        <v>1066</v>
      </c>
      <c r="C1278" s="447" t="s">
        <v>1356</v>
      </c>
      <c r="D1278" s="382" t="s">
        <v>995</v>
      </c>
      <c r="E1278" s="388">
        <v>690800000</v>
      </c>
      <c r="F1278" s="388"/>
      <c r="G1278" s="8">
        <v>690800000</v>
      </c>
      <c r="H1278" s="14" t="s">
        <v>996</v>
      </c>
      <c r="I1278" s="8">
        <v>690800000</v>
      </c>
      <c r="J1278" s="49"/>
      <c r="K1278" s="49"/>
      <c r="L1278" s="49"/>
      <c r="M1278" s="8"/>
      <c r="N1278" s="49"/>
      <c r="O1278" s="49"/>
      <c r="P1278" s="8"/>
      <c r="Q1278" s="49"/>
      <c r="R1278" s="49"/>
      <c r="S1278" s="8"/>
      <c r="T1278" s="49"/>
      <c r="U1278" s="8">
        <f t="shared" si="78"/>
        <v>22105600</v>
      </c>
      <c r="V1278" s="8">
        <f t="shared" si="79"/>
        <v>712905600</v>
      </c>
      <c r="W1278" s="6">
        <f t="shared" si="77"/>
        <v>712905600</v>
      </c>
      <c r="X1278" s="49"/>
      <c r="Y1278" s="709"/>
    </row>
    <row r="1279" spans="1:25">
      <c r="A1279" s="382">
        <v>47</v>
      </c>
      <c r="B1279" s="447" t="s">
        <v>1066</v>
      </c>
      <c r="C1279" s="447" t="s">
        <v>1357</v>
      </c>
      <c r="D1279" s="382" t="s">
        <v>995</v>
      </c>
      <c r="E1279" s="388">
        <v>830300000</v>
      </c>
      <c r="F1279" s="388"/>
      <c r="G1279" s="8">
        <v>830300000</v>
      </c>
      <c r="H1279" s="14" t="s">
        <v>996</v>
      </c>
      <c r="I1279" s="8">
        <v>830300000</v>
      </c>
      <c r="J1279" s="49"/>
      <c r="K1279" s="49"/>
      <c r="L1279" s="49"/>
      <c r="M1279" s="8"/>
      <c r="N1279" s="49"/>
      <c r="O1279" s="49"/>
      <c r="P1279" s="8"/>
      <c r="Q1279" s="49"/>
      <c r="R1279" s="49"/>
      <c r="S1279" s="8"/>
      <c r="T1279" s="49"/>
      <c r="U1279" s="8">
        <f t="shared" si="78"/>
        <v>26569600</v>
      </c>
      <c r="V1279" s="8">
        <f t="shared" si="79"/>
        <v>856869600</v>
      </c>
      <c r="W1279" s="6">
        <f t="shared" si="77"/>
        <v>856869600</v>
      </c>
      <c r="X1279" s="49"/>
      <c r="Y1279" s="709"/>
    </row>
    <row r="1280" spans="1:25">
      <c r="A1280" s="382">
        <v>48</v>
      </c>
      <c r="B1280" s="447" t="s">
        <v>1066</v>
      </c>
      <c r="C1280" s="447" t="s">
        <v>1358</v>
      </c>
      <c r="D1280" s="382" t="s">
        <v>995</v>
      </c>
      <c r="E1280" s="388">
        <v>985600000</v>
      </c>
      <c r="F1280" s="388"/>
      <c r="G1280" s="8">
        <v>985600000</v>
      </c>
      <c r="H1280" s="14" t="s">
        <v>996</v>
      </c>
      <c r="I1280" s="8">
        <v>985600000</v>
      </c>
      <c r="J1280" s="49"/>
      <c r="K1280" s="49"/>
      <c r="L1280" s="49"/>
      <c r="M1280" s="8"/>
      <c r="N1280" s="49"/>
      <c r="O1280" s="49"/>
      <c r="P1280" s="8"/>
      <c r="Q1280" s="49"/>
      <c r="R1280" s="49"/>
      <c r="S1280" s="8"/>
      <c r="T1280" s="49"/>
      <c r="U1280" s="8">
        <f t="shared" si="78"/>
        <v>31539200</v>
      </c>
      <c r="V1280" s="8">
        <f t="shared" si="79"/>
        <v>1017139200</v>
      </c>
      <c r="W1280" s="6">
        <f t="shared" si="77"/>
        <v>1017139200</v>
      </c>
      <c r="X1280" s="49"/>
      <c r="Y1280" s="709"/>
    </row>
    <row r="1281" spans="1:25">
      <c r="A1281" s="382">
        <v>49</v>
      </c>
      <c r="B1281" s="447" t="s">
        <v>1066</v>
      </c>
      <c r="C1281" s="447" t="s">
        <v>1359</v>
      </c>
      <c r="D1281" s="382" t="s">
        <v>995</v>
      </c>
      <c r="E1281" s="388">
        <v>584200000</v>
      </c>
      <c r="F1281" s="388"/>
      <c r="G1281" s="8">
        <v>584200000</v>
      </c>
      <c r="H1281" s="14" t="s">
        <v>996</v>
      </c>
      <c r="I1281" s="8">
        <v>584200000</v>
      </c>
      <c r="J1281" s="49"/>
      <c r="K1281" s="49"/>
      <c r="L1281" s="49"/>
      <c r="M1281" s="8"/>
      <c r="N1281" s="49"/>
      <c r="O1281" s="49"/>
      <c r="P1281" s="8"/>
      <c r="Q1281" s="49"/>
      <c r="R1281" s="49"/>
      <c r="S1281" s="8"/>
      <c r="T1281" s="49"/>
      <c r="U1281" s="8">
        <f t="shared" si="78"/>
        <v>18694400</v>
      </c>
      <c r="V1281" s="8">
        <f t="shared" si="79"/>
        <v>602894400</v>
      </c>
      <c r="W1281" s="6">
        <f t="shared" si="77"/>
        <v>602894400</v>
      </c>
      <c r="X1281" s="49"/>
      <c r="Y1281" s="709"/>
    </row>
    <row r="1282" spans="1:25">
      <c r="A1282" s="382">
        <v>50</v>
      </c>
      <c r="B1282" s="447" t="s">
        <v>1066</v>
      </c>
      <c r="C1282" s="447" t="s">
        <v>1360</v>
      </c>
      <c r="D1282" s="382" t="s">
        <v>995</v>
      </c>
      <c r="E1282" s="388">
        <v>753600000</v>
      </c>
      <c r="F1282" s="388"/>
      <c r="G1282" s="8">
        <v>753600000</v>
      </c>
      <c r="H1282" s="14" t="s">
        <v>996</v>
      </c>
      <c r="I1282" s="8">
        <v>753600000</v>
      </c>
      <c r="J1282" s="49"/>
      <c r="K1282" s="49"/>
      <c r="L1282" s="49"/>
      <c r="M1282" s="8"/>
      <c r="N1282" s="49"/>
      <c r="O1282" s="49"/>
      <c r="P1282" s="8"/>
      <c r="Q1282" s="49"/>
      <c r="R1282" s="49"/>
      <c r="S1282" s="8"/>
      <c r="T1282" s="49"/>
      <c r="U1282" s="8">
        <f t="shared" si="78"/>
        <v>24115200</v>
      </c>
      <c r="V1282" s="8">
        <f t="shared" si="79"/>
        <v>777715200</v>
      </c>
      <c r="W1282" s="6">
        <f t="shared" si="77"/>
        <v>777715200</v>
      </c>
      <c r="X1282" s="49"/>
      <c r="Y1282" s="709"/>
    </row>
    <row r="1283" spans="1:25">
      <c r="A1283" s="382">
        <v>51</v>
      </c>
      <c r="B1283" s="447" t="s">
        <v>1066</v>
      </c>
      <c r="C1283" s="447" t="s">
        <v>1361</v>
      </c>
      <c r="D1283" s="382" t="s">
        <v>995</v>
      </c>
      <c r="E1283" s="388">
        <v>905800000</v>
      </c>
      <c r="F1283" s="388"/>
      <c r="G1283" s="8">
        <v>905800000</v>
      </c>
      <c r="H1283" s="14" t="s">
        <v>996</v>
      </c>
      <c r="I1283" s="8">
        <v>905800000</v>
      </c>
      <c r="J1283" s="49"/>
      <c r="K1283" s="49"/>
      <c r="L1283" s="49"/>
      <c r="M1283" s="8"/>
      <c r="N1283" s="49"/>
      <c r="O1283" s="49"/>
      <c r="P1283" s="8"/>
      <c r="Q1283" s="49"/>
      <c r="R1283" s="49"/>
      <c r="S1283" s="8"/>
      <c r="T1283" s="49"/>
      <c r="U1283" s="8">
        <f t="shared" si="78"/>
        <v>28985600</v>
      </c>
      <c r="V1283" s="8">
        <f t="shared" si="79"/>
        <v>934785600</v>
      </c>
      <c r="W1283" s="6">
        <f t="shared" si="77"/>
        <v>934785600</v>
      </c>
      <c r="X1283" s="49"/>
      <c r="Y1283" s="709"/>
    </row>
    <row r="1284" spans="1:25">
      <c r="A1284" s="382">
        <v>52</v>
      </c>
      <c r="B1284" s="447" t="s">
        <v>1066</v>
      </c>
      <c r="C1284" s="447" t="s">
        <v>1362</v>
      </c>
      <c r="D1284" s="382" t="s">
        <v>995</v>
      </c>
      <c r="E1284" s="388">
        <v>1075200000</v>
      </c>
      <c r="F1284" s="388"/>
      <c r="G1284" s="8">
        <v>1075200000</v>
      </c>
      <c r="H1284" s="14" t="s">
        <v>996</v>
      </c>
      <c r="I1284" s="8">
        <v>1075200000</v>
      </c>
      <c r="J1284" s="49"/>
      <c r="K1284" s="49"/>
      <c r="L1284" s="49"/>
      <c r="M1284" s="8"/>
      <c r="N1284" s="49"/>
      <c r="O1284" s="49"/>
      <c r="P1284" s="8"/>
      <c r="Q1284" s="49"/>
      <c r="R1284" s="49"/>
      <c r="S1284" s="8"/>
      <c r="T1284" s="49"/>
      <c r="U1284" s="8">
        <f t="shared" si="78"/>
        <v>34406400</v>
      </c>
      <c r="V1284" s="8">
        <f t="shared" si="79"/>
        <v>1109606400</v>
      </c>
      <c r="W1284" s="6">
        <f t="shared" si="77"/>
        <v>1109606400</v>
      </c>
      <c r="X1284" s="49"/>
      <c r="Y1284" s="709"/>
    </row>
    <row r="1285" spans="1:25">
      <c r="A1285" s="382">
        <v>53</v>
      </c>
      <c r="B1285" s="447" t="s">
        <v>1066</v>
      </c>
      <c r="C1285" s="447" t="s">
        <v>1363</v>
      </c>
      <c r="D1285" s="382" t="s">
        <v>995</v>
      </c>
      <c r="E1285" s="388">
        <v>681500000</v>
      </c>
      <c r="F1285" s="388"/>
      <c r="G1285" s="8">
        <v>681500000</v>
      </c>
      <c r="H1285" s="14" t="s">
        <v>996</v>
      </c>
      <c r="I1285" s="8">
        <v>681500000</v>
      </c>
      <c r="J1285" s="49"/>
      <c r="K1285" s="49"/>
      <c r="L1285" s="49"/>
      <c r="M1285" s="8"/>
      <c r="N1285" s="49"/>
      <c r="O1285" s="49"/>
      <c r="P1285" s="8"/>
      <c r="Q1285" s="49"/>
      <c r="R1285" s="49"/>
      <c r="S1285" s="8"/>
      <c r="T1285" s="49"/>
      <c r="U1285" s="8">
        <f t="shared" si="78"/>
        <v>21808000</v>
      </c>
      <c r="V1285" s="8">
        <f t="shared" si="79"/>
        <v>703308000</v>
      </c>
      <c r="W1285" s="6">
        <f t="shared" si="77"/>
        <v>703308000</v>
      </c>
      <c r="X1285" s="49"/>
      <c r="Y1285" s="709"/>
    </row>
    <row r="1286" spans="1:25">
      <c r="A1286" s="382">
        <v>54</v>
      </c>
      <c r="B1286" s="447" t="s">
        <v>1066</v>
      </c>
      <c r="C1286" s="447" t="s">
        <v>1364</v>
      </c>
      <c r="D1286" s="382" t="s">
        <v>995</v>
      </c>
      <c r="E1286" s="388">
        <v>879200000</v>
      </c>
      <c r="F1286" s="388"/>
      <c r="G1286" s="8">
        <v>879200000</v>
      </c>
      <c r="H1286" s="14" t="s">
        <v>996</v>
      </c>
      <c r="I1286" s="8">
        <v>879200000</v>
      </c>
      <c r="J1286" s="49"/>
      <c r="K1286" s="49"/>
      <c r="L1286" s="49"/>
      <c r="M1286" s="8"/>
      <c r="N1286" s="49"/>
      <c r="O1286" s="49"/>
      <c r="P1286" s="8"/>
      <c r="Q1286" s="49"/>
      <c r="R1286" s="49"/>
      <c r="S1286" s="8"/>
      <c r="T1286" s="49"/>
      <c r="U1286" s="8">
        <f t="shared" si="78"/>
        <v>28134400</v>
      </c>
      <c r="V1286" s="8">
        <f t="shared" si="79"/>
        <v>907334400</v>
      </c>
      <c r="W1286" s="6">
        <f t="shared" si="77"/>
        <v>907334400</v>
      </c>
      <c r="X1286" s="49"/>
      <c r="Y1286" s="709"/>
    </row>
    <row r="1287" spans="1:25">
      <c r="A1287" s="382">
        <v>55</v>
      </c>
      <c r="B1287" s="447" t="s">
        <v>1066</v>
      </c>
      <c r="C1287" s="447" t="s">
        <v>1365</v>
      </c>
      <c r="D1287" s="382" t="s">
        <v>995</v>
      </c>
      <c r="E1287" s="388">
        <v>1056700000</v>
      </c>
      <c r="F1287" s="388"/>
      <c r="G1287" s="8">
        <v>1056700000</v>
      </c>
      <c r="H1287" s="14" t="s">
        <v>996</v>
      </c>
      <c r="I1287" s="8">
        <v>1056700000</v>
      </c>
      <c r="J1287" s="49"/>
      <c r="K1287" s="49"/>
      <c r="L1287" s="49"/>
      <c r="M1287" s="8"/>
      <c r="N1287" s="49"/>
      <c r="O1287" s="49"/>
      <c r="P1287" s="8"/>
      <c r="Q1287" s="49"/>
      <c r="R1287" s="49"/>
      <c r="S1287" s="8"/>
      <c r="T1287" s="49"/>
      <c r="U1287" s="8">
        <f t="shared" si="78"/>
        <v>33814400</v>
      </c>
      <c r="V1287" s="8">
        <f t="shared" si="79"/>
        <v>1090514400</v>
      </c>
      <c r="W1287" s="6">
        <f t="shared" si="77"/>
        <v>1090514400</v>
      </c>
      <c r="X1287" s="49"/>
      <c r="Y1287" s="709"/>
    </row>
    <row r="1288" spans="1:25">
      <c r="A1288" s="382">
        <v>56</v>
      </c>
      <c r="B1288" s="447" t="s">
        <v>1066</v>
      </c>
      <c r="C1288" s="447" t="s">
        <v>1366</v>
      </c>
      <c r="D1288" s="382" t="s">
        <v>995</v>
      </c>
      <c r="E1288" s="388">
        <v>1254400000</v>
      </c>
      <c r="F1288" s="388"/>
      <c r="G1288" s="8">
        <v>1254400000</v>
      </c>
      <c r="H1288" s="14" t="s">
        <v>996</v>
      </c>
      <c r="I1288" s="8">
        <v>1254400000</v>
      </c>
      <c r="J1288" s="49"/>
      <c r="K1288" s="49"/>
      <c r="L1288" s="49"/>
      <c r="M1288" s="8"/>
      <c r="N1288" s="49"/>
      <c r="O1288" s="49"/>
      <c r="P1288" s="8"/>
      <c r="Q1288" s="49"/>
      <c r="R1288" s="49"/>
      <c r="S1288" s="8"/>
      <c r="T1288" s="49"/>
      <c r="U1288" s="8">
        <f t="shared" si="78"/>
        <v>40140800</v>
      </c>
      <c r="V1288" s="8">
        <f t="shared" si="79"/>
        <v>1294540800</v>
      </c>
      <c r="W1288" s="6">
        <f t="shared" si="77"/>
        <v>1294540800</v>
      </c>
      <c r="X1288" s="49"/>
      <c r="Y1288" s="709"/>
    </row>
    <row r="1289" spans="1:25">
      <c r="A1289" s="382">
        <v>57</v>
      </c>
      <c r="B1289" s="447" t="s">
        <v>1066</v>
      </c>
      <c r="C1289" s="447" t="s">
        <v>1367</v>
      </c>
      <c r="D1289" s="382" t="s">
        <v>995</v>
      </c>
      <c r="E1289" s="388">
        <v>778900000</v>
      </c>
      <c r="F1289" s="388"/>
      <c r="G1289" s="8">
        <v>778900000</v>
      </c>
      <c r="H1289" s="14" t="s">
        <v>996</v>
      </c>
      <c r="I1289" s="8">
        <v>778900000</v>
      </c>
      <c r="J1289" s="49"/>
      <c r="K1289" s="49"/>
      <c r="L1289" s="49"/>
      <c r="M1289" s="8"/>
      <c r="N1289" s="49"/>
      <c r="O1289" s="49"/>
      <c r="P1289" s="8"/>
      <c r="Q1289" s="49"/>
      <c r="R1289" s="49"/>
      <c r="S1289" s="8"/>
      <c r="T1289" s="49"/>
      <c r="U1289" s="8">
        <f t="shared" si="78"/>
        <v>24924800</v>
      </c>
      <c r="V1289" s="8">
        <f t="shared" si="79"/>
        <v>803824800</v>
      </c>
      <c r="W1289" s="6">
        <f t="shared" si="77"/>
        <v>803824800</v>
      </c>
      <c r="X1289" s="49"/>
      <c r="Y1289" s="709"/>
    </row>
    <row r="1290" spans="1:25">
      <c r="A1290" s="382">
        <v>58</v>
      </c>
      <c r="B1290" s="447" t="s">
        <v>1066</v>
      </c>
      <c r="C1290" s="447" t="s">
        <v>1368</v>
      </c>
      <c r="D1290" s="382" t="s">
        <v>995</v>
      </c>
      <c r="E1290" s="388">
        <v>1004800000</v>
      </c>
      <c r="F1290" s="388"/>
      <c r="G1290" s="8">
        <v>1004800000</v>
      </c>
      <c r="H1290" s="14" t="s">
        <v>996</v>
      </c>
      <c r="I1290" s="8">
        <v>1004800000</v>
      </c>
      <c r="J1290" s="49"/>
      <c r="K1290" s="49"/>
      <c r="L1290" s="49"/>
      <c r="M1290" s="8"/>
      <c r="N1290" s="49"/>
      <c r="O1290" s="49"/>
      <c r="P1290" s="8"/>
      <c r="Q1290" s="49"/>
      <c r="R1290" s="49"/>
      <c r="S1290" s="8"/>
      <c r="T1290" s="49"/>
      <c r="U1290" s="8">
        <f t="shared" si="78"/>
        <v>32153600</v>
      </c>
      <c r="V1290" s="8">
        <f t="shared" si="79"/>
        <v>1036953600</v>
      </c>
      <c r="W1290" s="6">
        <f t="shared" si="77"/>
        <v>1036953600</v>
      </c>
      <c r="X1290" s="49"/>
      <c r="Y1290" s="709"/>
    </row>
    <row r="1291" spans="1:25">
      <c r="A1291" s="382">
        <v>59</v>
      </c>
      <c r="B1291" s="447" t="s">
        <v>1066</v>
      </c>
      <c r="C1291" s="447" t="s">
        <v>1369</v>
      </c>
      <c r="D1291" s="382" t="s">
        <v>995</v>
      </c>
      <c r="E1291" s="388">
        <v>1207700000</v>
      </c>
      <c r="F1291" s="388"/>
      <c r="G1291" s="8">
        <v>1207700000</v>
      </c>
      <c r="H1291" s="14" t="s">
        <v>996</v>
      </c>
      <c r="I1291" s="8">
        <v>1207700000</v>
      </c>
      <c r="J1291" s="49"/>
      <c r="K1291" s="49"/>
      <c r="L1291" s="49"/>
      <c r="M1291" s="8"/>
      <c r="N1291" s="49"/>
      <c r="O1291" s="49"/>
      <c r="P1291" s="8"/>
      <c r="Q1291" s="49"/>
      <c r="R1291" s="49"/>
      <c r="S1291" s="8"/>
      <c r="T1291" s="49"/>
      <c r="U1291" s="8">
        <f t="shared" si="78"/>
        <v>38646400</v>
      </c>
      <c r="V1291" s="8">
        <f t="shared" si="79"/>
        <v>1246346400</v>
      </c>
      <c r="W1291" s="6">
        <f t="shared" si="77"/>
        <v>1246346400</v>
      </c>
      <c r="X1291" s="49"/>
      <c r="Y1291" s="709"/>
    </row>
    <row r="1292" spans="1:25">
      <c r="A1292" s="382">
        <v>60</v>
      </c>
      <c r="B1292" s="447" t="s">
        <v>1066</v>
      </c>
      <c r="C1292" s="447" t="s">
        <v>1370</v>
      </c>
      <c r="D1292" s="382" t="s">
        <v>995</v>
      </c>
      <c r="E1292" s="388">
        <v>1433600000</v>
      </c>
      <c r="F1292" s="388"/>
      <c r="G1292" s="8">
        <v>1433600000</v>
      </c>
      <c r="H1292" s="14" t="s">
        <v>996</v>
      </c>
      <c r="I1292" s="8">
        <v>1433600000</v>
      </c>
      <c r="J1292" s="49"/>
      <c r="K1292" s="49"/>
      <c r="L1292" s="49"/>
      <c r="M1292" s="8"/>
      <c r="N1292" s="49"/>
      <c r="O1292" s="49"/>
      <c r="P1292" s="8"/>
      <c r="Q1292" s="49"/>
      <c r="R1292" s="49"/>
      <c r="S1292" s="8"/>
      <c r="T1292" s="49"/>
      <c r="U1292" s="8">
        <f t="shared" si="78"/>
        <v>45875200</v>
      </c>
      <c r="V1292" s="8">
        <f t="shared" si="79"/>
        <v>1479475200</v>
      </c>
      <c r="W1292" s="6">
        <f t="shared" si="77"/>
        <v>1479475200</v>
      </c>
      <c r="X1292" s="49"/>
      <c r="Y1292" s="709"/>
    </row>
    <row r="1293" spans="1:25">
      <c r="A1293" s="382">
        <v>61</v>
      </c>
      <c r="B1293" s="447" t="s">
        <v>1066</v>
      </c>
      <c r="C1293" s="447" t="s">
        <v>1371</v>
      </c>
      <c r="D1293" s="382" t="s">
        <v>995</v>
      </c>
      <c r="E1293" s="388">
        <v>876300000</v>
      </c>
      <c r="F1293" s="388"/>
      <c r="G1293" s="8">
        <v>876300000</v>
      </c>
      <c r="H1293" s="14" t="s">
        <v>996</v>
      </c>
      <c r="I1293" s="8">
        <v>876300000</v>
      </c>
      <c r="J1293" s="49"/>
      <c r="K1293" s="49"/>
      <c r="L1293" s="49"/>
      <c r="M1293" s="8"/>
      <c r="N1293" s="49"/>
      <c r="O1293" s="49"/>
      <c r="P1293" s="8"/>
      <c r="Q1293" s="49"/>
      <c r="R1293" s="49"/>
      <c r="S1293" s="8"/>
      <c r="T1293" s="49"/>
      <c r="U1293" s="8">
        <f t="shared" si="78"/>
        <v>28041600</v>
      </c>
      <c r="V1293" s="8">
        <f t="shared" si="79"/>
        <v>904341600</v>
      </c>
      <c r="W1293" s="6">
        <f t="shared" si="77"/>
        <v>904341600</v>
      </c>
      <c r="X1293" s="49"/>
      <c r="Y1293" s="709"/>
    </row>
    <row r="1294" spans="1:25">
      <c r="A1294" s="382">
        <v>62</v>
      </c>
      <c r="B1294" s="447" t="s">
        <v>1066</v>
      </c>
      <c r="C1294" s="447" t="s">
        <v>1372</v>
      </c>
      <c r="D1294" s="382" t="s">
        <v>995</v>
      </c>
      <c r="E1294" s="388">
        <v>1130400000</v>
      </c>
      <c r="F1294" s="388"/>
      <c r="G1294" s="8">
        <v>1130400000</v>
      </c>
      <c r="H1294" s="14" t="s">
        <v>996</v>
      </c>
      <c r="I1294" s="8">
        <v>1130400000</v>
      </c>
      <c r="J1294" s="49"/>
      <c r="K1294" s="49"/>
      <c r="L1294" s="49"/>
      <c r="M1294" s="8"/>
      <c r="N1294" s="49"/>
      <c r="O1294" s="49"/>
      <c r="P1294" s="8"/>
      <c r="Q1294" s="49"/>
      <c r="R1294" s="49"/>
      <c r="S1294" s="8"/>
      <c r="T1294" s="49"/>
      <c r="U1294" s="8">
        <f t="shared" si="78"/>
        <v>36172800</v>
      </c>
      <c r="V1294" s="8">
        <f t="shared" si="79"/>
        <v>1166572800</v>
      </c>
      <c r="W1294" s="6">
        <f t="shared" si="77"/>
        <v>1166572800</v>
      </c>
      <c r="X1294" s="49"/>
      <c r="Y1294" s="709"/>
    </row>
    <row r="1295" spans="1:25">
      <c r="A1295" s="382">
        <v>63</v>
      </c>
      <c r="B1295" s="447" t="s">
        <v>1066</v>
      </c>
      <c r="C1295" s="447" t="s">
        <v>1373</v>
      </c>
      <c r="D1295" s="382" t="s">
        <v>995</v>
      </c>
      <c r="E1295" s="388">
        <v>1358700000</v>
      </c>
      <c r="F1295" s="388"/>
      <c r="G1295" s="8">
        <v>1358700000</v>
      </c>
      <c r="H1295" s="14" t="s">
        <v>996</v>
      </c>
      <c r="I1295" s="8">
        <v>1358700000</v>
      </c>
      <c r="J1295" s="49"/>
      <c r="K1295" s="49"/>
      <c r="L1295" s="49"/>
      <c r="M1295" s="8"/>
      <c r="N1295" s="49"/>
      <c r="O1295" s="49"/>
      <c r="P1295" s="8"/>
      <c r="Q1295" s="49"/>
      <c r="R1295" s="49"/>
      <c r="S1295" s="8"/>
      <c r="T1295" s="49"/>
      <c r="U1295" s="8">
        <f t="shared" si="78"/>
        <v>43478400</v>
      </c>
      <c r="V1295" s="8">
        <f t="shared" si="79"/>
        <v>1402178400</v>
      </c>
      <c r="W1295" s="6">
        <f t="shared" si="77"/>
        <v>1402178400</v>
      </c>
      <c r="X1295" s="49"/>
      <c r="Y1295" s="709"/>
    </row>
    <row r="1296" spans="1:25">
      <c r="A1296" s="382">
        <v>64</v>
      </c>
      <c r="B1296" s="447" t="s">
        <v>1066</v>
      </c>
      <c r="C1296" s="447" t="s">
        <v>1374</v>
      </c>
      <c r="D1296" s="382" t="s">
        <v>995</v>
      </c>
      <c r="E1296" s="388">
        <v>1612800000</v>
      </c>
      <c r="F1296" s="388"/>
      <c r="G1296" s="8">
        <v>1612800000</v>
      </c>
      <c r="H1296" s="14" t="s">
        <v>996</v>
      </c>
      <c r="I1296" s="8">
        <v>1612800000</v>
      </c>
      <c r="J1296" s="49"/>
      <c r="K1296" s="49"/>
      <c r="L1296" s="49"/>
      <c r="M1296" s="8"/>
      <c r="N1296" s="49"/>
      <c r="O1296" s="49"/>
      <c r="P1296" s="8"/>
      <c r="Q1296" s="49"/>
      <c r="R1296" s="49"/>
      <c r="S1296" s="8"/>
      <c r="T1296" s="49"/>
      <c r="U1296" s="8">
        <f t="shared" si="78"/>
        <v>51609600</v>
      </c>
      <c r="V1296" s="8">
        <f t="shared" si="79"/>
        <v>1664409600</v>
      </c>
      <c r="W1296" s="6">
        <f t="shared" si="77"/>
        <v>1664409600</v>
      </c>
      <c r="X1296" s="49"/>
      <c r="Y1296" s="709"/>
    </row>
    <row r="1297" spans="1:25">
      <c r="A1297" s="382">
        <v>65</v>
      </c>
      <c r="B1297" s="447" t="s">
        <v>1066</v>
      </c>
      <c r="C1297" s="447" t="s">
        <v>1375</v>
      </c>
      <c r="D1297" s="382" t="s">
        <v>995</v>
      </c>
      <c r="E1297" s="388">
        <v>973700000</v>
      </c>
      <c r="F1297" s="388"/>
      <c r="G1297" s="8">
        <v>973700000</v>
      </c>
      <c r="H1297" s="14" t="s">
        <v>996</v>
      </c>
      <c r="I1297" s="8">
        <v>973700000</v>
      </c>
      <c r="J1297" s="49"/>
      <c r="K1297" s="49"/>
      <c r="L1297" s="49"/>
      <c r="M1297" s="8"/>
      <c r="N1297" s="49"/>
      <c r="O1297" s="49"/>
      <c r="P1297" s="8"/>
      <c r="Q1297" s="49"/>
      <c r="R1297" s="49"/>
      <c r="S1297" s="8"/>
      <c r="T1297" s="49"/>
      <c r="U1297" s="8">
        <f t="shared" ref="U1297:U1320" si="80">+I1297*0.032</f>
        <v>31158400</v>
      </c>
      <c r="V1297" s="8">
        <f t="shared" ref="V1297:V1320" si="81">+I1297+U1297</f>
        <v>1004858400</v>
      </c>
      <c r="W1297" s="6">
        <f t="shared" ref="W1297:W1320" si="82">ROUNDUP(V1297,-2)</f>
        <v>1004858400</v>
      </c>
      <c r="X1297" s="49"/>
      <c r="Y1297" s="709"/>
    </row>
    <row r="1298" spans="1:25">
      <c r="A1298" s="382">
        <v>66</v>
      </c>
      <c r="B1298" s="447" t="s">
        <v>1066</v>
      </c>
      <c r="C1298" s="447" t="s">
        <v>1376</v>
      </c>
      <c r="D1298" s="382" t="s">
        <v>995</v>
      </c>
      <c r="E1298" s="388">
        <v>1256000000</v>
      </c>
      <c r="F1298" s="388"/>
      <c r="G1298" s="8">
        <v>1256000000</v>
      </c>
      <c r="H1298" s="14" t="s">
        <v>996</v>
      </c>
      <c r="I1298" s="8">
        <v>1256000000</v>
      </c>
      <c r="J1298" s="49"/>
      <c r="K1298" s="49"/>
      <c r="L1298" s="49"/>
      <c r="M1298" s="8"/>
      <c r="N1298" s="49"/>
      <c r="O1298" s="49"/>
      <c r="P1298" s="8"/>
      <c r="Q1298" s="49"/>
      <c r="R1298" s="49"/>
      <c r="S1298" s="8"/>
      <c r="T1298" s="49"/>
      <c r="U1298" s="8">
        <f t="shared" si="80"/>
        <v>40192000</v>
      </c>
      <c r="V1298" s="8">
        <f t="shared" si="81"/>
        <v>1296192000</v>
      </c>
      <c r="W1298" s="6">
        <f t="shared" si="82"/>
        <v>1296192000</v>
      </c>
      <c r="X1298" s="49"/>
      <c r="Y1298" s="709"/>
    </row>
    <row r="1299" spans="1:25">
      <c r="A1299" s="382">
        <v>67</v>
      </c>
      <c r="B1299" s="447" t="s">
        <v>1066</v>
      </c>
      <c r="C1299" s="447" t="s">
        <v>1377</v>
      </c>
      <c r="D1299" s="382" t="s">
        <v>995</v>
      </c>
      <c r="E1299" s="388">
        <v>1509700000</v>
      </c>
      <c r="F1299" s="388"/>
      <c r="G1299" s="8">
        <v>1509700000</v>
      </c>
      <c r="H1299" s="14" t="s">
        <v>996</v>
      </c>
      <c r="I1299" s="8">
        <v>1509700000</v>
      </c>
      <c r="J1299" s="49"/>
      <c r="K1299" s="49"/>
      <c r="L1299" s="49"/>
      <c r="M1299" s="8"/>
      <c r="N1299" s="49"/>
      <c r="O1299" s="49"/>
      <c r="P1299" s="8"/>
      <c r="Q1299" s="49"/>
      <c r="R1299" s="49"/>
      <c r="S1299" s="8"/>
      <c r="T1299" s="49"/>
      <c r="U1299" s="8">
        <f t="shared" si="80"/>
        <v>48310400</v>
      </c>
      <c r="V1299" s="8">
        <f t="shared" si="81"/>
        <v>1558010400</v>
      </c>
      <c r="W1299" s="6">
        <f t="shared" si="82"/>
        <v>1558010400</v>
      </c>
      <c r="X1299" s="49"/>
      <c r="Y1299" s="709"/>
    </row>
    <row r="1300" spans="1:25">
      <c r="A1300" s="382">
        <v>68</v>
      </c>
      <c r="B1300" s="447" t="s">
        <v>1066</v>
      </c>
      <c r="C1300" s="447" t="s">
        <v>1378</v>
      </c>
      <c r="D1300" s="382" t="s">
        <v>995</v>
      </c>
      <c r="E1300" s="388">
        <v>1792000000</v>
      </c>
      <c r="F1300" s="388"/>
      <c r="G1300" s="8">
        <v>1792000000</v>
      </c>
      <c r="H1300" s="14" t="s">
        <v>996</v>
      </c>
      <c r="I1300" s="8">
        <v>1792000000</v>
      </c>
      <c r="J1300" s="49"/>
      <c r="K1300" s="49"/>
      <c r="L1300" s="49"/>
      <c r="M1300" s="8"/>
      <c r="N1300" s="49"/>
      <c r="O1300" s="49"/>
      <c r="P1300" s="8"/>
      <c r="Q1300" s="49"/>
      <c r="R1300" s="49"/>
      <c r="S1300" s="8"/>
      <c r="T1300" s="49"/>
      <c r="U1300" s="8">
        <f t="shared" si="80"/>
        <v>57344000</v>
      </c>
      <c r="V1300" s="8">
        <f t="shared" si="81"/>
        <v>1849344000</v>
      </c>
      <c r="W1300" s="6">
        <f t="shared" si="82"/>
        <v>1849344000</v>
      </c>
      <c r="X1300" s="49"/>
      <c r="Y1300" s="709"/>
    </row>
    <row r="1301" spans="1:25">
      <c r="A1301" s="382">
        <v>69</v>
      </c>
      <c r="B1301" s="447" t="s">
        <v>1066</v>
      </c>
      <c r="C1301" s="447" t="s">
        <v>1379</v>
      </c>
      <c r="D1301" s="382" t="s">
        <v>995</v>
      </c>
      <c r="E1301" s="388">
        <v>1071000000</v>
      </c>
      <c r="F1301" s="388"/>
      <c r="G1301" s="8">
        <v>1071000000</v>
      </c>
      <c r="H1301" s="14" t="s">
        <v>996</v>
      </c>
      <c r="I1301" s="8">
        <v>1071000000</v>
      </c>
      <c r="J1301" s="49"/>
      <c r="K1301" s="49"/>
      <c r="L1301" s="49"/>
      <c r="M1301" s="8"/>
      <c r="N1301" s="49"/>
      <c r="O1301" s="49"/>
      <c r="P1301" s="8"/>
      <c r="Q1301" s="49"/>
      <c r="R1301" s="49"/>
      <c r="S1301" s="8"/>
      <c r="T1301" s="49"/>
      <c r="U1301" s="8">
        <f t="shared" si="80"/>
        <v>34272000</v>
      </c>
      <c r="V1301" s="8">
        <f t="shared" si="81"/>
        <v>1105272000</v>
      </c>
      <c r="W1301" s="6">
        <f t="shared" si="82"/>
        <v>1105272000</v>
      </c>
      <c r="X1301" s="49"/>
      <c r="Y1301" s="709"/>
    </row>
    <row r="1302" spans="1:25">
      <c r="A1302" s="382">
        <v>70</v>
      </c>
      <c r="B1302" s="447" t="s">
        <v>1066</v>
      </c>
      <c r="C1302" s="447" t="s">
        <v>1380</v>
      </c>
      <c r="D1302" s="382" t="s">
        <v>995</v>
      </c>
      <c r="E1302" s="388">
        <v>1381600000</v>
      </c>
      <c r="F1302" s="388"/>
      <c r="G1302" s="8">
        <v>1381600000</v>
      </c>
      <c r="H1302" s="14" t="s">
        <v>996</v>
      </c>
      <c r="I1302" s="8">
        <v>1381600000</v>
      </c>
      <c r="J1302" s="49"/>
      <c r="K1302" s="49"/>
      <c r="L1302" s="49"/>
      <c r="M1302" s="8"/>
      <c r="N1302" s="49"/>
      <c r="O1302" s="49"/>
      <c r="P1302" s="8"/>
      <c r="Q1302" s="49"/>
      <c r="R1302" s="49"/>
      <c r="S1302" s="8"/>
      <c r="T1302" s="49"/>
      <c r="U1302" s="8">
        <f t="shared" si="80"/>
        <v>44211200</v>
      </c>
      <c r="V1302" s="8">
        <f t="shared" si="81"/>
        <v>1425811200</v>
      </c>
      <c r="W1302" s="6">
        <f t="shared" si="82"/>
        <v>1425811200</v>
      </c>
      <c r="X1302" s="49"/>
      <c r="Y1302" s="709"/>
    </row>
    <row r="1303" spans="1:25">
      <c r="A1303" s="382">
        <v>71</v>
      </c>
      <c r="B1303" s="447" t="s">
        <v>1066</v>
      </c>
      <c r="C1303" s="447" t="s">
        <v>1381</v>
      </c>
      <c r="D1303" s="382" t="s">
        <v>995</v>
      </c>
      <c r="E1303" s="388">
        <v>1660600000</v>
      </c>
      <c r="F1303" s="388"/>
      <c r="G1303" s="8">
        <v>1660600000</v>
      </c>
      <c r="H1303" s="14" t="s">
        <v>996</v>
      </c>
      <c r="I1303" s="8">
        <v>1660600000</v>
      </c>
      <c r="J1303" s="49"/>
      <c r="K1303" s="49"/>
      <c r="L1303" s="49"/>
      <c r="M1303" s="8"/>
      <c r="N1303" s="49"/>
      <c r="O1303" s="49"/>
      <c r="P1303" s="8"/>
      <c r="Q1303" s="49"/>
      <c r="R1303" s="49"/>
      <c r="S1303" s="8"/>
      <c r="T1303" s="49"/>
      <c r="U1303" s="8">
        <f t="shared" si="80"/>
        <v>53139200</v>
      </c>
      <c r="V1303" s="8">
        <f t="shared" si="81"/>
        <v>1713739200</v>
      </c>
      <c r="W1303" s="6">
        <f t="shared" si="82"/>
        <v>1713739200</v>
      </c>
      <c r="X1303" s="49"/>
      <c r="Y1303" s="709"/>
    </row>
    <row r="1304" spans="1:25">
      <c r="A1304" s="382">
        <v>72</v>
      </c>
      <c r="B1304" s="447" t="s">
        <v>1066</v>
      </c>
      <c r="C1304" s="447" t="s">
        <v>1382</v>
      </c>
      <c r="D1304" s="382" t="s">
        <v>995</v>
      </c>
      <c r="E1304" s="388">
        <v>1971200000</v>
      </c>
      <c r="F1304" s="388"/>
      <c r="G1304" s="8">
        <v>1971200000</v>
      </c>
      <c r="H1304" s="14" t="s">
        <v>996</v>
      </c>
      <c r="I1304" s="8">
        <v>1971200000</v>
      </c>
      <c r="J1304" s="49"/>
      <c r="K1304" s="49"/>
      <c r="L1304" s="49"/>
      <c r="M1304" s="8"/>
      <c r="N1304" s="49"/>
      <c r="O1304" s="49"/>
      <c r="P1304" s="8"/>
      <c r="Q1304" s="49"/>
      <c r="R1304" s="49"/>
      <c r="S1304" s="8"/>
      <c r="T1304" s="49"/>
      <c r="U1304" s="8">
        <f t="shared" si="80"/>
        <v>63078400</v>
      </c>
      <c r="V1304" s="8">
        <f t="shared" si="81"/>
        <v>2034278400</v>
      </c>
      <c r="W1304" s="6">
        <f t="shared" si="82"/>
        <v>2034278400</v>
      </c>
      <c r="X1304" s="49"/>
      <c r="Y1304" s="709"/>
    </row>
    <row r="1305" spans="1:25">
      <c r="A1305" s="382">
        <v>73</v>
      </c>
      <c r="B1305" s="447" t="s">
        <v>1066</v>
      </c>
      <c r="C1305" s="447" t="s">
        <v>1383</v>
      </c>
      <c r="D1305" s="382" t="s">
        <v>995</v>
      </c>
      <c r="E1305" s="388">
        <v>1168400000</v>
      </c>
      <c r="F1305" s="388"/>
      <c r="G1305" s="8">
        <v>1168400000</v>
      </c>
      <c r="H1305" s="14" t="s">
        <v>996</v>
      </c>
      <c r="I1305" s="8">
        <v>1168400000</v>
      </c>
      <c r="J1305" s="49"/>
      <c r="K1305" s="49"/>
      <c r="L1305" s="49"/>
      <c r="M1305" s="8"/>
      <c r="N1305" s="49"/>
      <c r="O1305" s="49"/>
      <c r="P1305" s="8"/>
      <c r="Q1305" s="49"/>
      <c r="R1305" s="49"/>
      <c r="S1305" s="8"/>
      <c r="T1305" s="49"/>
      <c r="U1305" s="8">
        <f t="shared" si="80"/>
        <v>37388800</v>
      </c>
      <c r="V1305" s="8">
        <f t="shared" si="81"/>
        <v>1205788800</v>
      </c>
      <c r="W1305" s="6">
        <f t="shared" si="82"/>
        <v>1205788800</v>
      </c>
      <c r="X1305" s="49"/>
      <c r="Y1305" s="709"/>
    </row>
    <row r="1306" spans="1:25">
      <c r="A1306" s="382">
        <v>74</v>
      </c>
      <c r="B1306" s="447" t="s">
        <v>1066</v>
      </c>
      <c r="C1306" s="447" t="s">
        <v>1384</v>
      </c>
      <c r="D1306" s="382" t="s">
        <v>995</v>
      </c>
      <c r="E1306" s="388">
        <v>1507200000</v>
      </c>
      <c r="F1306" s="388"/>
      <c r="G1306" s="8">
        <v>1507200000</v>
      </c>
      <c r="H1306" s="14" t="s">
        <v>996</v>
      </c>
      <c r="I1306" s="8">
        <v>1507200000</v>
      </c>
      <c r="J1306" s="49"/>
      <c r="K1306" s="49"/>
      <c r="L1306" s="49"/>
      <c r="M1306" s="8"/>
      <c r="N1306" s="49"/>
      <c r="O1306" s="49"/>
      <c r="P1306" s="8"/>
      <c r="Q1306" s="49"/>
      <c r="R1306" s="49"/>
      <c r="S1306" s="8"/>
      <c r="T1306" s="49"/>
      <c r="U1306" s="8">
        <f t="shared" si="80"/>
        <v>48230400</v>
      </c>
      <c r="V1306" s="8">
        <f t="shared" si="81"/>
        <v>1555430400</v>
      </c>
      <c r="W1306" s="6">
        <f t="shared" si="82"/>
        <v>1555430400</v>
      </c>
      <c r="X1306" s="49"/>
      <c r="Y1306" s="709"/>
    </row>
    <row r="1307" spans="1:25">
      <c r="A1307" s="382">
        <v>75</v>
      </c>
      <c r="B1307" s="447" t="s">
        <v>1066</v>
      </c>
      <c r="C1307" s="447" t="s">
        <v>1385</v>
      </c>
      <c r="D1307" s="382" t="s">
        <v>995</v>
      </c>
      <c r="E1307" s="388">
        <v>1811600000</v>
      </c>
      <c r="F1307" s="388"/>
      <c r="G1307" s="8">
        <v>1811600000</v>
      </c>
      <c r="H1307" s="14" t="s">
        <v>996</v>
      </c>
      <c r="I1307" s="8">
        <v>1811600000</v>
      </c>
      <c r="J1307" s="49"/>
      <c r="K1307" s="49"/>
      <c r="L1307" s="49"/>
      <c r="M1307" s="8"/>
      <c r="N1307" s="49"/>
      <c r="O1307" s="49"/>
      <c r="P1307" s="8"/>
      <c r="Q1307" s="49"/>
      <c r="R1307" s="49"/>
      <c r="S1307" s="8"/>
      <c r="T1307" s="49"/>
      <c r="U1307" s="8">
        <f t="shared" si="80"/>
        <v>57971200</v>
      </c>
      <c r="V1307" s="8">
        <f t="shared" si="81"/>
        <v>1869571200</v>
      </c>
      <c r="W1307" s="6">
        <f t="shared" si="82"/>
        <v>1869571200</v>
      </c>
      <c r="X1307" s="49"/>
      <c r="Y1307" s="709"/>
    </row>
    <row r="1308" spans="1:25">
      <c r="A1308" s="382">
        <v>76</v>
      </c>
      <c r="B1308" s="447" t="s">
        <v>1066</v>
      </c>
      <c r="C1308" s="447" t="s">
        <v>1386</v>
      </c>
      <c r="D1308" s="382" t="s">
        <v>995</v>
      </c>
      <c r="E1308" s="388">
        <v>2150400000</v>
      </c>
      <c r="F1308" s="388"/>
      <c r="G1308" s="8">
        <v>2150400000</v>
      </c>
      <c r="H1308" s="14" t="s">
        <v>996</v>
      </c>
      <c r="I1308" s="8">
        <v>2150400000</v>
      </c>
      <c r="J1308" s="49"/>
      <c r="K1308" s="49"/>
      <c r="L1308" s="49"/>
      <c r="M1308" s="8"/>
      <c r="N1308" s="49"/>
      <c r="O1308" s="49"/>
      <c r="P1308" s="8"/>
      <c r="Q1308" s="49"/>
      <c r="R1308" s="49"/>
      <c r="S1308" s="8"/>
      <c r="T1308" s="49"/>
      <c r="U1308" s="8">
        <f t="shared" si="80"/>
        <v>68812800</v>
      </c>
      <c r="V1308" s="8">
        <f t="shared" si="81"/>
        <v>2219212800</v>
      </c>
      <c r="W1308" s="6">
        <f t="shared" si="82"/>
        <v>2219212800</v>
      </c>
      <c r="X1308" s="49"/>
      <c r="Y1308" s="709"/>
    </row>
    <row r="1309" spans="1:25">
      <c r="A1309" s="382">
        <v>77</v>
      </c>
      <c r="B1309" s="447" t="s">
        <v>1066</v>
      </c>
      <c r="C1309" s="447" t="s">
        <v>1387</v>
      </c>
      <c r="D1309" s="382" t="s">
        <v>995</v>
      </c>
      <c r="E1309" s="388">
        <v>1265800000</v>
      </c>
      <c r="F1309" s="388"/>
      <c r="G1309" s="8">
        <v>1265800000</v>
      </c>
      <c r="H1309" s="14" t="s">
        <v>996</v>
      </c>
      <c r="I1309" s="8">
        <v>1265800000</v>
      </c>
      <c r="J1309" s="49"/>
      <c r="K1309" s="49"/>
      <c r="L1309" s="49"/>
      <c r="M1309" s="8"/>
      <c r="N1309" s="49"/>
      <c r="O1309" s="49"/>
      <c r="P1309" s="8"/>
      <c r="Q1309" s="49"/>
      <c r="R1309" s="49"/>
      <c r="S1309" s="8"/>
      <c r="T1309" s="49"/>
      <c r="U1309" s="8">
        <f t="shared" si="80"/>
        <v>40505600</v>
      </c>
      <c r="V1309" s="8">
        <f t="shared" si="81"/>
        <v>1306305600</v>
      </c>
      <c r="W1309" s="6">
        <f t="shared" si="82"/>
        <v>1306305600</v>
      </c>
      <c r="X1309" s="49"/>
      <c r="Y1309" s="709"/>
    </row>
    <row r="1310" spans="1:25">
      <c r="A1310" s="382">
        <v>78</v>
      </c>
      <c r="B1310" s="447" t="s">
        <v>1066</v>
      </c>
      <c r="C1310" s="447" t="s">
        <v>1388</v>
      </c>
      <c r="D1310" s="382" t="s">
        <v>995</v>
      </c>
      <c r="E1310" s="388">
        <v>1632800000</v>
      </c>
      <c r="F1310" s="388"/>
      <c r="G1310" s="8">
        <v>1632800000</v>
      </c>
      <c r="H1310" s="14" t="s">
        <v>996</v>
      </c>
      <c r="I1310" s="8">
        <v>1632800000</v>
      </c>
      <c r="J1310" s="49"/>
      <c r="K1310" s="49"/>
      <c r="L1310" s="49"/>
      <c r="M1310" s="8"/>
      <c r="N1310" s="49"/>
      <c r="O1310" s="49"/>
      <c r="P1310" s="8"/>
      <c r="Q1310" s="49"/>
      <c r="R1310" s="49"/>
      <c r="S1310" s="8"/>
      <c r="T1310" s="49"/>
      <c r="U1310" s="8">
        <f t="shared" si="80"/>
        <v>52249600</v>
      </c>
      <c r="V1310" s="8">
        <f t="shared" si="81"/>
        <v>1685049600</v>
      </c>
      <c r="W1310" s="6">
        <f t="shared" si="82"/>
        <v>1685049600</v>
      </c>
      <c r="X1310" s="49"/>
      <c r="Y1310" s="709"/>
    </row>
    <row r="1311" spans="1:25">
      <c r="A1311" s="382">
        <v>79</v>
      </c>
      <c r="B1311" s="447" t="s">
        <v>1066</v>
      </c>
      <c r="C1311" s="447" t="s">
        <v>1389</v>
      </c>
      <c r="D1311" s="382" t="s">
        <v>995</v>
      </c>
      <c r="E1311" s="388">
        <v>1962600000</v>
      </c>
      <c r="F1311" s="388"/>
      <c r="G1311" s="8">
        <v>1962600000</v>
      </c>
      <c r="H1311" s="14" t="s">
        <v>996</v>
      </c>
      <c r="I1311" s="8">
        <v>1962600000</v>
      </c>
      <c r="J1311" s="49"/>
      <c r="K1311" s="49"/>
      <c r="L1311" s="49"/>
      <c r="M1311" s="8"/>
      <c r="N1311" s="49"/>
      <c r="O1311" s="49"/>
      <c r="P1311" s="8"/>
      <c r="Q1311" s="49"/>
      <c r="R1311" s="49"/>
      <c r="S1311" s="8"/>
      <c r="T1311" s="49"/>
      <c r="U1311" s="8">
        <f t="shared" si="80"/>
        <v>62803200</v>
      </c>
      <c r="V1311" s="8">
        <f t="shared" si="81"/>
        <v>2025403200</v>
      </c>
      <c r="W1311" s="6">
        <f t="shared" si="82"/>
        <v>2025403200</v>
      </c>
      <c r="X1311" s="49"/>
      <c r="Y1311" s="709"/>
    </row>
    <row r="1312" spans="1:25">
      <c r="A1312" s="382">
        <v>80</v>
      </c>
      <c r="B1312" s="447" t="s">
        <v>1066</v>
      </c>
      <c r="C1312" s="447" t="s">
        <v>1390</v>
      </c>
      <c r="D1312" s="382" t="s">
        <v>995</v>
      </c>
      <c r="E1312" s="388">
        <v>2329600000</v>
      </c>
      <c r="F1312" s="388"/>
      <c r="G1312" s="8">
        <v>2329600000</v>
      </c>
      <c r="H1312" s="14" t="s">
        <v>996</v>
      </c>
      <c r="I1312" s="8">
        <v>2329600000</v>
      </c>
      <c r="J1312" s="49"/>
      <c r="K1312" s="49"/>
      <c r="L1312" s="49"/>
      <c r="M1312" s="8"/>
      <c r="N1312" s="49"/>
      <c r="O1312" s="49"/>
      <c r="P1312" s="8"/>
      <c r="Q1312" s="49"/>
      <c r="R1312" s="49"/>
      <c r="S1312" s="8"/>
      <c r="T1312" s="49"/>
      <c r="U1312" s="8">
        <f t="shared" si="80"/>
        <v>74547200</v>
      </c>
      <c r="V1312" s="8">
        <f t="shared" si="81"/>
        <v>2404147200</v>
      </c>
      <c r="W1312" s="6">
        <f t="shared" si="82"/>
        <v>2404147200</v>
      </c>
      <c r="X1312" s="49"/>
      <c r="Y1312" s="709"/>
    </row>
    <row r="1313" spans="1:25">
      <c r="A1313" s="382">
        <v>81</v>
      </c>
      <c r="B1313" s="447" t="s">
        <v>1066</v>
      </c>
      <c r="C1313" s="447" t="s">
        <v>1391</v>
      </c>
      <c r="D1313" s="382" t="s">
        <v>995</v>
      </c>
      <c r="E1313" s="388">
        <v>1363100000</v>
      </c>
      <c r="F1313" s="388"/>
      <c r="G1313" s="8">
        <v>1363100000</v>
      </c>
      <c r="H1313" s="14" t="s">
        <v>996</v>
      </c>
      <c r="I1313" s="8">
        <v>1363100000</v>
      </c>
      <c r="J1313" s="49"/>
      <c r="K1313" s="49"/>
      <c r="L1313" s="49"/>
      <c r="M1313" s="8"/>
      <c r="N1313" s="49"/>
      <c r="O1313" s="49"/>
      <c r="P1313" s="8"/>
      <c r="Q1313" s="49"/>
      <c r="R1313" s="49"/>
      <c r="S1313" s="8"/>
      <c r="T1313" s="49"/>
      <c r="U1313" s="8">
        <f t="shared" si="80"/>
        <v>43619200</v>
      </c>
      <c r="V1313" s="8">
        <f t="shared" si="81"/>
        <v>1406719200</v>
      </c>
      <c r="W1313" s="6">
        <f t="shared" si="82"/>
        <v>1406719200</v>
      </c>
      <c r="X1313" s="49"/>
      <c r="Y1313" s="709"/>
    </row>
    <row r="1314" spans="1:25">
      <c r="A1314" s="382">
        <v>82</v>
      </c>
      <c r="B1314" s="447" t="s">
        <v>1066</v>
      </c>
      <c r="C1314" s="447" t="s">
        <v>1392</v>
      </c>
      <c r="D1314" s="382" t="s">
        <v>995</v>
      </c>
      <c r="E1314" s="388">
        <v>1758500000</v>
      </c>
      <c r="F1314" s="388"/>
      <c r="G1314" s="8">
        <v>1758500000</v>
      </c>
      <c r="H1314" s="14" t="s">
        <v>996</v>
      </c>
      <c r="I1314" s="8">
        <v>1758500000</v>
      </c>
      <c r="J1314" s="49"/>
      <c r="K1314" s="49"/>
      <c r="L1314" s="49"/>
      <c r="M1314" s="8"/>
      <c r="N1314" s="49"/>
      <c r="O1314" s="49"/>
      <c r="P1314" s="8"/>
      <c r="Q1314" s="49"/>
      <c r="R1314" s="49"/>
      <c r="S1314" s="8"/>
      <c r="T1314" s="49"/>
      <c r="U1314" s="8">
        <f t="shared" si="80"/>
        <v>56272000</v>
      </c>
      <c r="V1314" s="8">
        <f t="shared" si="81"/>
        <v>1814772000</v>
      </c>
      <c r="W1314" s="6">
        <f t="shared" si="82"/>
        <v>1814772000</v>
      </c>
      <c r="X1314" s="49"/>
      <c r="Y1314" s="709"/>
    </row>
    <row r="1315" spans="1:25">
      <c r="A1315" s="382">
        <v>83</v>
      </c>
      <c r="B1315" s="447" t="s">
        <v>1066</v>
      </c>
      <c r="C1315" s="447" t="s">
        <v>1393</v>
      </c>
      <c r="D1315" s="382" t="s">
        <v>995</v>
      </c>
      <c r="E1315" s="388">
        <v>2113500000</v>
      </c>
      <c r="F1315" s="388"/>
      <c r="G1315" s="8">
        <v>2113500000</v>
      </c>
      <c r="H1315" s="14" t="s">
        <v>996</v>
      </c>
      <c r="I1315" s="8">
        <v>2113500000</v>
      </c>
      <c r="J1315" s="49"/>
      <c r="K1315" s="49"/>
      <c r="L1315" s="49"/>
      <c r="M1315" s="8"/>
      <c r="N1315" s="49"/>
      <c r="O1315" s="49"/>
      <c r="P1315" s="8"/>
      <c r="Q1315" s="49"/>
      <c r="R1315" s="49"/>
      <c r="S1315" s="8"/>
      <c r="T1315" s="49"/>
      <c r="U1315" s="8">
        <f t="shared" si="80"/>
        <v>67632000</v>
      </c>
      <c r="V1315" s="8">
        <f t="shared" si="81"/>
        <v>2181132000</v>
      </c>
      <c r="W1315" s="6">
        <f t="shared" si="82"/>
        <v>2181132000</v>
      </c>
      <c r="X1315" s="49"/>
      <c r="Y1315" s="709"/>
    </row>
    <row r="1316" spans="1:25">
      <c r="A1316" s="382">
        <v>84</v>
      </c>
      <c r="B1316" s="447" t="s">
        <v>1066</v>
      </c>
      <c r="C1316" s="447" t="s">
        <v>1394</v>
      </c>
      <c r="D1316" s="382" t="s">
        <v>995</v>
      </c>
      <c r="E1316" s="388">
        <v>2508900000</v>
      </c>
      <c r="F1316" s="388"/>
      <c r="G1316" s="8">
        <v>2508900000</v>
      </c>
      <c r="H1316" s="14" t="s">
        <v>996</v>
      </c>
      <c r="I1316" s="8">
        <v>2508900000</v>
      </c>
      <c r="J1316" s="49"/>
      <c r="K1316" s="49"/>
      <c r="L1316" s="49"/>
      <c r="M1316" s="8"/>
      <c r="N1316" s="49"/>
      <c r="O1316" s="49"/>
      <c r="P1316" s="8"/>
      <c r="Q1316" s="49"/>
      <c r="R1316" s="49"/>
      <c r="S1316" s="8"/>
      <c r="T1316" s="49"/>
      <c r="U1316" s="8">
        <f t="shared" si="80"/>
        <v>80284800</v>
      </c>
      <c r="V1316" s="8">
        <f t="shared" si="81"/>
        <v>2589184800</v>
      </c>
      <c r="W1316" s="6">
        <f t="shared" si="82"/>
        <v>2589184800</v>
      </c>
      <c r="X1316" s="49"/>
      <c r="Y1316" s="709"/>
    </row>
    <row r="1317" spans="1:25">
      <c r="A1317" s="382">
        <v>85</v>
      </c>
      <c r="B1317" s="447" t="s">
        <v>1066</v>
      </c>
      <c r="C1317" s="447" t="s">
        <v>1395</v>
      </c>
      <c r="D1317" s="382" t="s">
        <v>995</v>
      </c>
      <c r="E1317" s="388">
        <v>1460500000</v>
      </c>
      <c r="F1317" s="388"/>
      <c r="G1317" s="8">
        <v>1460500000</v>
      </c>
      <c r="H1317" s="14" t="s">
        <v>996</v>
      </c>
      <c r="I1317" s="8">
        <v>1460500000</v>
      </c>
      <c r="J1317" s="49"/>
      <c r="K1317" s="49"/>
      <c r="L1317" s="49"/>
      <c r="M1317" s="8"/>
      <c r="N1317" s="49"/>
      <c r="O1317" s="49"/>
      <c r="P1317" s="8"/>
      <c r="Q1317" s="49"/>
      <c r="R1317" s="49"/>
      <c r="S1317" s="8"/>
      <c r="T1317" s="49"/>
      <c r="U1317" s="8">
        <f t="shared" si="80"/>
        <v>46736000</v>
      </c>
      <c r="V1317" s="8">
        <f t="shared" si="81"/>
        <v>1507236000</v>
      </c>
      <c r="W1317" s="6">
        <f t="shared" si="82"/>
        <v>1507236000</v>
      </c>
      <c r="X1317" s="49"/>
      <c r="Y1317" s="709"/>
    </row>
    <row r="1318" spans="1:25">
      <c r="A1318" s="382">
        <v>86</v>
      </c>
      <c r="B1318" s="447" t="s">
        <v>1066</v>
      </c>
      <c r="C1318" s="447" t="s">
        <v>1396</v>
      </c>
      <c r="D1318" s="382" t="s">
        <v>995</v>
      </c>
      <c r="E1318" s="388">
        <v>1884100000</v>
      </c>
      <c r="F1318" s="388"/>
      <c r="G1318" s="8">
        <v>1884100000</v>
      </c>
      <c r="H1318" s="14" t="s">
        <v>996</v>
      </c>
      <c r="I1318" s="8">
        <v>1884100000</v>
      </c>
      <c r="J1318" s="49"/>
      <c r="K1318" s="49"/>
      <c r="L1318" s="49"/>
      <c r="M1318" s="8"/>
      <c r="N1318" s="49"/>
      <c r="O1318" s="49"/>
      <c r="P1318" s="8"/>
      <c r="Q1318" s="49"/>
      <c r="R1318" s="49"/>
      <c r="S1318" s="8"/>
      <c r="T1318" s="49"/>
      <c r="U1318" s="8">
        <f t="shared" si="80"/>
        <v>60291200</v>
      </c>
      <c r="V1318" s="8">
        <f t="shared" si="81"/>
        <v>1944391200</v>
      </c>
      <c r="W1318" s="6">
        <f t="shared" si="82"/>
        <v>1944391200</v>
      </c>
      <c r="X1318" s="49"/>
      <c r="Y1318" s="709"/>
    </row>
    <row r="1319" spans="1:25">
      <c r="A1319" s="382">
        <v>87</v>
      </c>
      <c r="B1319" s="447" t="s">
        <v>1066</v>
      </c>
      <c r="C1319" s="447" t="s">
        <v>1397</v>
      </c>
      <c r="D1319" s="382" t="s">
        <v>995</v>
      </c>
      <c r="E1319" s="388">
        <v>2264500000</v>
      </c>
      <c r="F1319" s="388"/>
      <c r="G1319" s="8">
        <v>2264500000</v>
      </c>
      <c r="H1319" s="14" t="s">
        <v>996</v>
      </c>
      <c r="I1319" s="8">
        <v>2264500000</v>
      </c>
      <c r="J1319" s="49"/>
      <c r="K1319" s="49"/>
      <c r="L1319" s="49"/>
      <c r="M1319" s="8"/>
      <c r="N1319" s="49"/>
      <c r="O1319" s="49"/>
      <c r="P1319" s="8"/>
      <c r="Q1319" s="49"/>
      <c r="R1319" s="49"/>
      <c r="S1319" s="8"/>
      <c r="T1319" s="49"/>
      <c r="U1319" s="8">
        <f t="shared" si="80"/>
        <v>72464000</v>
      </c>
      <c r="V1319" s="8">
        <f t="shared" si="81"/>
        <v>2336964000</v>
      </c>
      <c r="W1319" s="6">
        <f t="shared" si="82"/>
        <v>2336964000</v>
      </c>
      <c r="X1319" s="49"/>
      <c r="Y1319" s="709"/>
    </row>
    <row r="1320" spans="1:25">
      <c r="A1320" s="382">
        <v>88</v>
      </c>
      <c r="B1320" s="447" t="s">
        <v>1066</v>
      </c>
      <c r="C1320" s="447" t="s">
        <v>1398</v>
      </c>
      <c r="D1320" s="382" t="s">
        <v>995</v>
      </c>
      <c r="E1320" s="388">
        <v>2688100000</v>
      </c>
      <c r="F1320" s="388"/>
      <c r="G1320" s="8">
        <v>2688100000</v>
      </c>
      <c r="H1320" s="14" t="s">
        <v>996</v>
      </c>
      <c r="I1320" s="8">
        <v>2688100000</v>
      </c>
      <c r="J1320" s="49"/>
      <c r="K1320" s="49"/>
      <c r="L1320" s="49"/>
      <c r="M1320" s="8"/>
      <c r="N1320" s="49"/>
      <c r="O1320" s="49"/>
      <c r="P1320" s="8"/>
      <c r="Q1320" s="49"/>
      <c r="R1320" s="49"/>
      <c r="S1320" s="8"/>
      <c r="T1320" s="49"/>
      <c r="U1320" s="8">
        <f t="shared" si="80"/>
        <v>86019200</v>
      </c>
      <c r="V1320" s="8">
        <f t="shared" si="81"/>
        <v>2774119200</v>
      </c>
      <c r="W1320" s="6">
        <f t="shared" si="82"/>
        <v>2774119200</v>
      </c>
      <c r="X1320" s="49"/>
      <c r="Y1320" s="709"/>
    </row>
    <row r="1321" spans="1:25">
      <c r="A1321" s="382" t="s">
        <v>1402</v>
      </c>
      <c r="B1321" s="1096" t="s">
        <v>1403</v>
      </c>
      <c r="C1321" s="447"/>
      <c r="D1321" s="382"/>
      <c r="E1321" s="1097"/>
      <c r="F1321" s="388"/>
      <c r="G1321" s="6"/>
      <c r="H1321" s="14" t="s">
        <v>25</v>
      </c>
      <c r="I1321" s="6"/>
      <c r="J1321" s="49"/>
      <c r="K1321" s="49"/>
      <c r="L1321" s="49"/>
      <c r="M1321" s="8"/>
      <c r="N1321" s="49"/>
      <c r="O1321" s="49"/>
      <c r="P1321" s="8"/>
      <c r="Q1321" s="49"/>
      <c r="R1321" s="49"/>
      <c r="S1321" s="8"/>
      <c r="T1321" s="49"/>
      <c r="U1321" s="8"/>
      <c r="V1321" s="8"/>
      <c r="W1321" s="6"/>
      <c r="X1321" s="49"/>
      <c r="Y1321" s="709"/>
    </row>
    <row r="1322" spans="1:25">
      <c r="A1322" s="382">
        <v>1</v>
      </c>
      <c r="B1322" s="447" t="s">
        <v>1066</v>
      </c>
      <c r="C1322" s="447" t="s">
        <v>1311</v>
      </c>
      <c r="D1322" s="382" t="s">
        <v>995</v>
      </c>
      <c r="E1322" s="388">
        <v>223500000</v>
      </c>
      <c r="F1322" s="388"/>
      <c r="G1322" s="8">
        <v>223500000</v>
      </c>
      <c r="H1322" s="14" t="s">
        <v>996</v>
      </c>
      <c r="I1322" s="8">
        <v>223500000</v>
      </c>
      <c r="J1322" s="49"/>
      <c r="K1322" s="49"/>
      <c r="L1322" s="49"/>
      <c r="M1322" s="8"/>
      <c r="N1322" s="49"/>
      <c r="O1322" s="49"/>
      <c r="P1322" s="8"/>
      <c r="Q1322" s="49"/>
      <c r="R1322" s="49"/>
      <c r="S1322" s="8"/>
      <c r="T1322" s="49"/>
      <c r="U1322" s="8">
        <f t="shared" ref="U1322:U1353" si="83">+I1322*0.032</f>
        <v>7152000</v>
      </c>
      <c r="V1322" s="8">
        <f t="shared" ref="V1322:V1353" si="84">+I1322+U1322</f>
        <v>230652000</v>
      </c>
      <c r="W1322" s="6">
        <f t="shared" ref="W1322:W1385" si="85">ROUNDUP(V1322,-2)</f>
        <v>230652000</v>
      </c>
      <c r="X1322" s="49"/>
      <c r="Y1322" s="709"/>
    </row>
    <row r="1323" spans="1:25">
      <c r="A1323" s="382">
        <v>2</v>
      </c>
      <c r="B1323" s="447" t="s">
        <v>1066</v>
      </c>
      <c r="C1323" s="447" t="s">
        <v>1312</v>
      </c>
      <c r="D1323" s="382" t="s">
        <v>995</v>
      </c>
      <c r="E1323" s="388">
        <v>295400000</v>
      </c>
      <c r="F1323" s="388"/>
      <c r="G1323" s="8">
        <v>295400000</v>
      </c>
      <c r="H1323" s="14" t="s">
        <v>996</v>
      </c>
      <c r="I1323" s="8">
        <v>295400000</v>
      </c>
      <c r="J1323" s="49"/>
      <c r="K1323" s="49"/>
      <c r="L1323" s="49"/>
      <c r="M1323" s="8"/>
      <c r="N1323" s="49"/>
      <c r="O1323" s="49"/>
      <c r="P1323" s="8"/>
      <c r="Q1323" s="49"/>
      <c r="R1323" s="49"/>
      <c r="S1323" s="8"/>
      <c r="T1323" s="49"/>
      <c r="U1323" s="8">
        <f t="shared" si="83"/>
        <v>9452800</v>
      </c>
      <c r="V1323" s="8">
        <f t="shared" si="84"/>
        <v>304852800</v>
      </c>
      <c r="W1323" s="6">
        <f t="shared" si="85"/>
        <v>304852800</v>
      </c>
      <c r="X1323" s="49"/>
      <c r="Y1323" s="709"/>
    </row>
    <row r="1324" spans="1:25">
      <c r="A1324" s="382">
        <v>3</v>
      </c>
      <c r="B1324" s="447" t="s">
        <v>1066</v>
      </c>
      <c r="C1324" s="447" t="s">
        <v>1313</v>
      </c>
      <c r="D1324" s="382" t="s">
        <v>995</v>
      </c>
      <c r="E1324" s="388">
        <v>367300000</v>
      </c>
      <c r="F1324" s="388"/>
      <c r="G1324" s="8">
        <v>367300000</v>
      </c>
      <c r="H1324" s="14" t="s">
        <v>996</v>
      </c>
      <c r="I1324" s="8">
        <v>367300000</v>
      </c>
      <c r="J1324" s="49"/>
      <c r="K1324" s="49"/>
      <c r="L1324" s="49"/>
      <c r="M1324" s="8"/>
      <c r="N1324" s="49"/>
      <c r="O1324" s="49"/>
      <c r="P1324" s="8"/>
      <c r="Q1324" s="49"/>
      <c r="R1324" s="49"/>
      <c r="S1324" s="8"/>
      <c r="T1324" s="49"/>
      <c r="U1324" s="8">
        <f t="shared" si="83"/>
        <v>11753600</v>
      </c>
      <c r="V1324" s="8">
        <f t="shared" si="84"/>
        <v>379053600</v>
      </c>
      <c r="W1324" s="6">
        <f t="shared" si="85"/>
        <v>379053600</v>
      </c>
      <c r="X1324" s="49"/>
      <c r="Y1324" s="709"/>
    </row>
    <row r="1325" spans="1:25">
      <c r="A1325" s="382">
        <v>4</v>
      </c>
      <c r="B1325" s="447" t="s">
        <v>1066</v>
      </c>
      <c r="C1325" s="447" t="s">
        <v>1314</v>
      </c>
      <c r="D1325" s="382" t="s">
        <v>995</v>
      </c>
      <c r="E1325" s="388">
        <v>439200000</v>
      </c>
      <c r="F1325" s="388"/>
      <c r="G1325" s="8">
        <v>439200000</v>
      </c>
      <c r="H1325" s="14" t="s">
        <v>996</v>
      </c>
      <c r="I1325" s="8">
        <v>439200000</v>
      </c>
      <c r="J1325" s="49"/>
      <c r="K1325" s="49"/>
      <c r="L1325" s="49"/>
      <c r="M1325" s="8"/>
      <c r="N1325" s="49"/>
      <c r="O1325" s="49"/>
      <c r="P1325" s="8"/>
      <c r="Q1325" s="49"/>
      <c r="R1325" s="49"/>
      <c r="S1325" s="8"/>
      <c r="T1325" s="49"/>
      <c r="U1325" s="8">
        <f t="shared" si="83"/>
        <v>14054400</v>
      </c>
      <c r="V1325" s="8">
        <f t="shared" si="84"/>
        <v>453254400</v>
      </c>
      <c r="W1325" s="6">
        <f t="shared" si="85"/>
        <v>453254400</v>
      </c>
      <c r="X1325" s="49"/>
      <c r="Y1325" s="709"/>
    </row>
    <row r="1326" spans="1:25">
      <c r="A1326" s="382">
        <v>5</v>
      </c>
      <c r="B1326" s="447" t="s">
        <v>1066</v>
      </c>
      <c r="C1326" s="447" t="s">
        <v>1315</v>
      </c>
      <c r="D1326" s="382" t="s">
        <v>995</v>
      </c>
      <c r="E1326" s="388">
        <v>251400000</v>
      </c>
      <c r="F1326" s="388"/>
      <c r="G1326" s="8">
        <v>251400000</v>
      </c>
      <c r="H1326" s="14" t="s">
        <v>996</v>
      </c>
      <c r="I1326" s="8">
        <v>251400000</v>
      </c>
      <c r="J1326" s="49"/>
      <c r="K1326" s="49"/>
      <c r="L1326" s="49"/>
      <c r="M1326" s="8"/>
      <c r="N1326" s="49"/>
      <c r="O1326" s="49"/>
      <c r="P1326" s="8"/>
      <c r="Q1326" s="49"/>
      <c r="R1326" s="49"/>
      <c r="S1326" s="8"/>
      <c r="T1326" s="49"/>
      <c r="U1326" s="8">
        <f t="shared" si="83"/>
        <v>8044800</v>
      </c>
      <c r="V1326" s="8">
        <f t="shared" si="84"/>
        <v>259444800</v>
      </c>
      <c r="W1326" s="6">
        <f t="shared" si="85"/>
        <v>259444800</v>
      </c>
      <c r="X1326" s="49"/>
      <c r="Y1326" s="709"/>
    </row>
    <row r="1327" spans="1:25">
      <c r="A1327" s="382">
        <v>6</v>
      </c>
      <c r="B1327" s="447" t="s">
        <v>1066</v>
      </c>
      <c r="C1327" s="447" t="s">
        <v>1316</v>
      </c>
      <c r="D1327" s="382" t="s">
        <v>995</v>
      </c>
      <c r="E1327" s="388">
        <v>332300000</v>
      </c>
      <c r="F1327" s="388"/>
      <c r="G1327" s="8">
        <v>332300000</v>
      </c>
      <c r="H1327" s="14" t="s">
        <v>996</v>
      </c>
      <c r="I1327" s="8">
        <v>332300000</v>
      </c>
      <c r="J1327" s="49"/>
      <c r="K1327" s="49"/>
      <c r="L1327" s="49"/>
      <c r="M1327" s="8"/>
      <c r="N1327" s="49"/>
      <c r="O1327" s="49"/>
      <c r="P1327" s="8"/>
      <c r="Q1327" s="49"/>
      <c r="R1327" s="49"/>
      <c r="S1327" s="8"/>
      <c r="T1327" s="49"/>
      <c r="U1327" s="8">
        <f t="shared" si="83"/>
        <v>10633600</v>
      </c>
      <c r="V1327" s="8">
        <f t="shared" si="84"/>
        <v>342933600</v>
      </c>
      <c r="W1327" s="6">
        <f t="shared" si="85"/>
        <v>342933600</v>
      </c>
      <c r="X1327" s="49"/>
      <c r="Y1327" s="709"/>
    </row>
    <row r="1328" spans="1:25">
      <c r="A1328" s="382">
        <v>7</v>
      </c>
      <c r="B1328" s="447" t="s">
        <v>1066</v>
      </c>
      <c r="C1328" s="447" t="s">
        <v>1317</v>
      </c>
      <c r="D1328" s="382" t="s">
        <v>995</v>
      </c>
      <c r="E1328" s="388">
        <v>413200000</v>
      </c>
      <c r="F1328" s="388"/>
      <c r="G1328" s="8">
        <v>413200000</v>
      </c>
      <c r="H1328" s="14" t="s">
        <v>996</v>
      </c>
      <c r="I1328" s="8">
        <v>413200000</v>
      </c>
      <c r="J1328" s="49"/>
      <c r="K1328" s="49"/>
      <c r="L1328" s="49"/>
      <c r="M1328" s="8"/>
      <c r="N1328" s="49"/>
      <c r="O1328" s="49"/>
      <c r="P1328" s="8"/>
      <c r="Q1328" s="49"/>
      <c r="R1328" s="49"/>
      <c r="S1328" s="8"/>
      <c r="T1328" s="49"/>
      <c r="U1328" s="8">
        <f t="shared" si="83"/>
        <v>13222400</v>
      </c>
      <c r="V1328" s="8">
        <f t="shared" si="84"/>
        <v>426422400</v>
      </c>
      <c r="W1328" s="6">
        <f t="shared" si="85"/>
        <v>426422400</v>
      </c>
      <c r="X1328" s="49"/>
      <c r="Y1328" s="709"/>
    </row>
    <row r="1329" spans="1:25">
      <c r="A1329" s="382">
        <v>8</v>
      </c>
      <c r="B1329" s="447" t="s">
        <v>1066</v>
      </c>
      <c r="C1329" s="447" t="s">
        <v>1318</v>
      </c>
      <c r="D1329" s="382" t="s">
        <v>995</v>
      </c>
      <c r="E1329" s="388">
        <v>494100000</v>
      </c>
      <c r="F1329" s="388"/>
      <c r="G1329" s="8">
        <v>494100000</v>
      </c>
      <c r="H1329" s="14" t="s">
        <v>996</v>
      </c>
      <c r="I1329" s="8">
        <v>494100000</v>
      </c>
      <c r="J1329" s="49"/>
      <c r="K1329" s="49"/>
      <c r="L1329" s="49"/>
      <c r="M1329" s="8"/>
      <c r="N1329" s="49"/>
      <c r="O1329" s="49"/>
      <c r="P1329" s="8"/>
      <c r="Q1329" s="49"/>
      <c r="R1329" s="49"/>
      <c r="S1329" s="8"/>
      <c r="T1329" s="49"/>
      <c r="U1329" s="8">
        <f t="shared" si="83"/>
        <v>15811200</v>
      </c>
      <c r="V1329" s="8">
        <f t="shared" si="84"/>
        <v>509911200</v>
      </c>
      <c r="W1329" s="6">
        <f t="shared" si="85"/>
        <v>509911200</v>
      </c>
      <c r="X1329" s="49"/>
      <c r="Y1329" s="709"/>
    </row>
    <row r="1330" spans="1:25">
      <c r="A1330" s="382">
        <v>9</v>
      </c>
      <c r="B1330" s="447" t="s">
        <v>1066</v>
      </c>
      <c r="C1330" s="447" t="s">
        <v>1319</v>
      </c>
      <c r="D1330" s="382" t="s">
        <v>995</v>
      </c>
      <c r="E1330" s="388">
        <v>279300000</v>
      </c>
      <c r="F1330" s="388"/>
      <c r="G1330" s="8">
        <v>279300000</v>
      </c>
      <c r="H1330" s="14" t="s">
        <v>996</v>
      </c>
      <c r="I1330" s="8">
        <v>279300000</v>
      </c>
      <c r="J1330" s="49"/>
      <c r="K1330" s="49"/>
      <c r="L1330" s="49"/>
      <c r="M1330" s="8"/>
      <c r="N1330" s="49"/>
      <c r="O1330" s="49"/>
      <c r="P1330" s="8"/>
      <c r="Q1330" s="49"/>
      <c r="R1330" s="49"/>
      <c r="S1330" s="8"/>
      <c r="T1330" s="49"/>
      <c r="U1330" s="8">
        <f t="shared" si="83"/>
        <v>8937600</v>
      </c>
      <c r="V1330" s="8">
        <f t="shared" si="84"/>
        <v>288237600</v>
      </c>
      <c r="W1330" s="6">
        <f t="shared" si="85"/>
        <v>288237600</v>
      </c>
      <c r="X1330" s="49"/>
      <c r="Y1330" s="709"/>
    </row>
    <row r="1331" spans="1:25">
      <c r="A1331" s="382">
        <v>10</v>
      </c>
      <c r="B1331" s="447" t="s">
        <v>1066</v>
      </c>
      <c r="C1331" s="447" t="s">
        <v>1320</v>
      </c>
      <c r="D1331" s="382" t="s">
        <v>995</v>
      </c>
      <c r="E1331" s="388">
        <v>369200000</v>
      </c>
      <c r="F1331" s="388"/>
      <c r="G1331" s="8">
        <v>369200000</v>
      </c>
      <c r="H1331" s="14" t="s">
        <v>996</v>
      </c>
      <c r="I1331" s="8">
        <v>369200000</v>
      </c>
      <c r="J1331" s="49"/>
      <c r="K1331" s="49"/>
      <c r="L1331" s="49"/>
      <c r="M1331" s="8"/>
      <c r="N1331" s="49"/>
      <c r="O1331" s="49"/>
      <c r="P1331" s="8"/>
      <c r="Q1331" s="49"/>
      <c r="R1331" s="49"/>
      <c r="S1331" s="8"/>
      <c r="T1331" s="49"/>
      <c r="U1331" s="8">
        <f t="shared" si="83"/>
        <v>11814400</v>
      </c>
      <c r="V1331" s="8">
        <f t="shared" si="84"/>
        <v>381014400</v>
      </c>
      <c r="W1331" s="6">
        <f t="shared" si="85"/>
        <v>381014400</v>
      </c>
      <c r="X1331" s="49"/>
      <c r="Y1331" s="709"/>
    </row>
    <row r="1332" spans="1:25">
      <c r="A1332" s="382">
        <v>11</v>
      </c>
      <c r="B1332" s="447" t="s">
        <v>1066</v>
      </c>
      <c r="C1332" s="447" t="s">
        <v>1321</v>
      </c>
      <c r="D1332" s="382" t="s">
        <v>995</v>
      </c>
      <c r="E1332" s="388">
        <v>459100000</v>
      </c>
      <c r="F1332" s="388"/>
      <c r="G1332" s="8">
        <v>459100000</v>
      </c>
      <c r="H1332" s="14" t="s">
        <v>996</v>
      </c>
      <c r="I1332" s="8">
        <v>459100000</v>
      </c>
      <c r="J1332" s="49"/>
      <c r="K1332" s="49"/>
      <c r="L1332" s="49"/>
      <c r="M1332" s="8"/>
      <c r="N1332" s="49"/>
      <c r="O1332" s="49"/>
      <c r="P1332" s="8"/>
      <c r="Q1332" s="49"/>
      <c r="R1332" s="49"/>
      <c r="S1332" s="8"/>
      <c r="T1332" s="49"/>
      <c r="U1332" s="8">
        <f t="shared" si="83"/>
        <v>14691200</v>
      </c>
      <c r="V1332" s="8">
        <f t="shared" si="84"/>
        <v>473791200</v>
      </c>
      <c r="W1332" s="6">
        <f t="shared" si="85"/>
        <v>473791200</v>
      </c>
      <c r="X1332" s="49"/>
      <c r="Y1332" s="709"/>
    </row>
    <row r="1333" spans="1:25">
      <c r="A1333" s="382">
        <v>12</v>
      </c>
      <c r="B1333" s="447" t="s">
        <v>1066</v>
      </c>
      <c r="C1333" s="447" t="s">
        <v>1322</v>
      </c>
      <c r="D1333" s="382" t="s">
        <v>995</v>
      </c>
      <c r="E1333" s="388">
        <v>549000000</v>
      </c>
      <c r="F1333" s="388"/>
      <c r="G1333" s="8">
        <v>549000000</v>
      </c>
      <c r="H1333" s="14" t="s">
        <v>996</v>
      </c>
      <c r="I1333" s="8">
        <v>549000000</v>
      </c>
      <c r="J1333" s="49"/>
      <c r="K1333" s="49"/>
      <c r="L1333" s="49"/>
      <c r="M1333" s="8"/>
      <c r="N1333" s="49"/>
      <c r="O1333" s="49"/>
      <c r="P1333" s="8"/>
      <c r="Q1333" s="49"/>
      <c r="R1333" s="49"/>
      <c r="S1333" s="8"/>
      <c r="T1333" s="49"/>
      <c r="U1333" s="8">
        <f t="shared" si="83"/>
        <v>17568000</v>
      </c>
      <c r="V1333" s="8">
        <f t="shared" si="84"/>
        <v>566568000</v>
      </c>
      <c r="W1333" s="6">
        <f t="shared" si="85"/>
        <v>566568000</v>
      </c>
      <c r="X1333" s="49"/>
      <c r="Y1333" s="709"/>
    </row>
    <row r="1334" spans="1:25">
      <c r="A1334" s="382">
        <v>13</v>
      </c>
      <c r="B1334" s="447" t="s">
        <v>1066</v>
      </c>
      <c r="C1334" s="447" t="s">
        <v>1323</v>
      </c>
      <c r="D1334" s="382" t="s">
        <v>995</v>
      </c>
      <c r="E1334" s="388">
        <v>307300000</v>
      </c>
      <c r="F1334" s="388"/>
      <c r="G1334" s="8">
        <v>307300000</v>
      </c>
      <c r="H1334" s="14" t="s">
        <v>996</v>
      </c>
      <c r="I1334" s="8">
        <v>307300000</v>
      </c>
      <c r="J1334" s="49"/>
      <c r="K1334" s="49"/>
      <c r="L1334" s="49"/>
      <c r="M1334" s="8"/>
      <c r="N1334" s="49"/>
      <c r="O1334" s="49"/>
      <c r="P1334" s="8"/>
      <c r="Q1334" s="49"/>
      <c r="R1334" s="49"/>
      <c r="S1334" s="8"/>
      <c r="T1334" s="49"/>
      <c r="U1334" s="8">
        <f t="shared" si="83"/>
        <v>9833600</v>
      </c>
      <c r="V1334" s="8">
        <f t="shared" si="84"/>
        <v>317133600</v>
      </c>
      <c r="W1334" s="6">
        <f t="shared" si="85"/>
        <v>317133600</v>
      </c>
      <c r="X1334" s="49"/>
      <c r="Y1334" s="709"/>
    </row>
    <row r="1335" spans="1:25">
      <c r="A1335" s="382">
        <v>14</v>
      </c>
      <c r="B1335" s="447" t="s">
        <v>1066</v>
      </c>
      <c r="C1335" s="447" t="s">
        <v>1324</v>
      </c>
      <c r="D1335" s="382" t="s">
        <v>995</v>
      </c>
      <c r="E1335" s="388">
        <v>406200000</v>
      </c>
      <c r="F1335" s="388"/>
      <c r="G1335" s="8">
        <v>406200000</v>
      </c>
      <c r="H1335" s="14" t="s">
        <v>996</v>
      </c>
      <c r="I1335" s="8">
        <v>406200000</v>
      </c>
      <c r="J1335" s="49"/>
      <c r="K1335" s="49"/>
      <c r="L1335" s="49"/>
      <c r="M1335" s="8"/>
      <c r="N1335" s="49"/>
      <c r="O1335" s="49"/>
      <c r="P1335" s="8"/>
      <c r="Q1335" s="49"/>
      <c r="R1335" s="49"/>
      <c r="S1335" s="8"/>
      <c r="T1335" s="49"/>
      <c r="U1335" s="8">
        <f t="shared" si="83"/>
        <v>12998400</v>
      </c>
      <c r="V1335" s="8">
        <f t="shared" si="84"/>
        <v>419198400</v>
      </c>
      <c r="W1335" s="6">
        <f t="shared" si="85"/>
        <v>419198400</v>
      </c>
      <c r="X1335" s="49"/>
      <c r="Y1335" s="709"/>
    </row>
    <row r="1336" spans="1:25">
      <c r="A1336" s="382">
        <v>15</v>
      </c>
      <c r="B1336" s="447" t="s">
        <v>1066</v>
      </c>
      <c r="C1336" s="447" t="s">
        <v>1325</v>
      </c>
      <c r="D1336" s="382" t="s">
        <v>995</v>
      </c>
      <c r="E1336" s="388">
        <v>505100000</v>
      </c>
      <c r="F1336" s="388"/>
      <c r="G1336" s="8">
        <v>505100000</v>
      </c>
      <c r="H1336" s="14" t="s">
        <v>996</v>
      </c>
      <c r="I1336" s="8">
        <v>505100000</v>
      </c>
      <c r="J1336" s="49"/>
      <c r="K1336" s="49"/>
      <c r="L1336" s="49"/>
      <c r="M1336" s="8"/>
      <c r="N1336" s="49"/>
      <c r="O1336" s="49"/>
      <c r="P1336" s="8"/>
      <c r="Q1336" s="49"/>
      <c r="R1336" s="49"/>
      <c r="S1336" s="8"/>
      <c r="T1336" s="49"/>
      <c r="U1336" s="8">
        <f t="shared" si="83"/>
        <v>16163200</v>
      </c>
      <c r="V1336" s="8">
        <f t="shared" si="84"/>
        <v>521263200</v>
      </c>
      <c r="W1336" s="6">
        <f t="shared" si="85"/>
        <v>521263200</v>
      </c>
      <c r="X1336" s="49"/>
      <c r="Y1336" s="709"/>
    </row>
    <row r="1337" spans="1:25">
      <c r="A1337" s="382">
        <v>16</v>
      </c>
      <c r="B1337" s="447" t="s">
        <v>1066</v>
      </c>
      <c r="C1337" s="447" t="s">
        <v>1326</v>
      </c>
      <c r="D1337" s="382" t="s">
        <v>995</v>
      </c>
      <c r="E1337" s="388">
        <v>604000000</v>
      </c>
      <c r="F1337" s="388"/>
      <c r="G1337" s="8">
        <v>604000000</v>
      </c>
      <c r="H1337" s="14" t="s">
        <v>996</v>
      </c>
      <c r="I1337" s="8">
        <v>604000000</v>
      </c>
      <c r="J1337" s="49"/>
      <c r="K1337" s="49"/>
      <c r="L1337" s="49"/>
      <c r="M1337" s="8"/>
      <c r="N1337" s="49"/>
      <c r="O1337" s="49"/>
      <c r="P1337" s="8"/>
      <c r="Q1337" s="49"/>
      <c r="R1337" s="49"/>
      <c r="S1337" s="8"/>
      <c r="T1337" s="49"/>
      <c r="U1337" s="8">
        <f t="shared" si="83"/>
        <v>19328000</v>
      </c>
      <c r="V1337" s="8">
        <f t="shared" si="84"/>
        <v>623328000</v>
      </c>
      <c r="W1337" s="6">
        <f t="shared" si="85"/>
        <v>623328000</v>
      </c>
      <c r="X1337" s="49"/>
      <c r="Y1337" s="709"/>
    </row>
    <row r="1338" spans="1:25">
      <c r="A1338" s="382">
        <v>17</v>
      </c>
      <c r="B1338" s="447" t="s">
        <v>1066</v>
      </c>
      <c r="C1338" s="447" t="s">
        <v>1327</v>
      </c>
      <c r="D1338" s="382" t="s">
        <v>995</v>
      </c>
      <c r="E1338" s="388">
        <v>335200000</v>
      </c>
      <c r="F1338" s="388"/>
      <c r="G1338" s="8">
        <v>335200000</v>
      </c>
      <c r="H1338" s="14" t="s">
        <v>996</v>
      </c>
      <c r="I1338" s="8">
        <v>335200000</v>
      </c>
      <c r="J1338" s="49"/>
      <c r="K1338" s="49"/>
      <c r="L1338" s="49"/>
      <c r="M1338" s="8"/>
      <c r="N1338" s="49"/>
      <c r="O1338" s="49"/>
      <c r="P1338" s="8"/>
      <c r="Q1338" s="49"/>
      <c r="R1338" s="49"/>
      <c r="S1338" s="8"/>
      <c r="T1338" s="49"/>
      <c r="U1338" s="8">
        <f t="shared" si="83"/>
        <v>10726400</v>
      </c>
      <c r="V1338" s="8">
        <f t="shared" si="84"/>
        <v>345926400</v>
      </c>
      <c r="W1338" s="6">
        <f t="shared" si="85"/>
        <v>345926400</v>
      </c>
      <c r="X1338" s="49"/>
      <c r="Y1338" s="709"/>
    </row>
    <row r="1339" spans="1:25">
      <c r="A1339" s="382">
        <v>18</v>
      </c>
      <c r="B1339" s="447" t="s">
        <v>1066</v>
      </c>
      <c r="C1339" s="447" t="s">
        <v>1328</v>
      </c>
      <c r="D1339" s="382" t="s">
        <v>995</v>
      </c>
      <c r="E1339" s="388">
        <v>443100000</v>
      </c>
      <c r="F1339" s="388"/>
      <c r="G1339" s="8">
        <v>443100000</v>
      </c>
      <c r="H1339" s="14" t="s">
        <v>996</v>
      </c>
      <c r="I1339" s="8">
        <v>443100000</v>
      </c>
      <c r="J1339" s="49"/>
      <c r="K1339" s="49"/>
      <c r="L1339" s="49"/>
      <c r="M1339" s="8"/>
      <c r="N1339" s="49"/>
      <c r="O1339" s="49"/>
      <c r="P1339" s="8"/>
      <c r="Q1339" s="49"/>
      <c r="R1339" s="49"/>
      <c r="S1339" s="8"/>
      <c r="T1339" s="49"/>
      <c r="U1339" s="8">
        <f t="shared" si="83"/>
        <v>14179200</v>
      </c>
      <c r="V1339" s="8">
        <f t="shared" si="84"/>
        <v>457279200</v>
      </c>
      <c r="W1339" s="6">
        <f t="shared" si="85"/>
        <v>457279200</v>
      </c>
      <c r="X1339" s="49"/>
      <c r="Y1339" s="709"/>
    </row>
    <row r="1340" spans="1:25">
      <c r="A1340" s="382">
        <v>19</v>
      </c>
      <c r="B1340" s="447" t="s">
        <v>1066</v>
      </c>
      <c r="C1340" s="447" t="s">
        <v>1329</v>
      </c>
      <c r="D1340" s="382" t="s">
        <v>995</v>
      </c>
      <c r="E1340" s="388">
        <v>551000000</v>
      </c>
      <c r="F1340" s="388"/>
      <c r="G1340" s="8">
        <v>551000000</v>
      </c>
      <c r="H1340" s="14" t="s">
        <v>996</v>
      </c>
      <c r="I1340" s="8">
        <v>551000000</v>
      </c>
      <c r="J1340" s="49"/>
      <c r="K1340" s="49"/>
      <c r="L1340" s="49"/>
      <c r="M1340" s="8"/>
      <c r="N1340" s="49"/>
      <c r="O1340" s="49"/>
      <c r="P1340" s="8"/>
      <c r="Q1340" s="49"/>
      <c r="R1340" s="49"/>
      <c r="S1340" s="8"/>
      <c r="T1340" s="49"/>
      <c r="U1340" s="8">
        <f t="shared" si="83"/>
        <v>17632000</v>
      </c>
      <c r="V1340" s="8">
        <f t="shared" si="84"/>
        <v>568632000</v>
      </c>
      <c r="W1340" s="6">
        <f t="shared" si="85"/>
        <v>568632000</v>
      </c>
      <c r="X1340" s="49"/>
      <c r="Y1340" s="709"/>
    </row>
    <row r="1341" spans="1:25">
      <c r="A1341" s="382">
        <v>20</v>
      </c>
      <c r="B1341" s="447" t="s">
        <v>1066</v>
      </c>
      <c r="C1341" s="447" t="s">
        <v>1330</v>
      </c>
      <c r="D1341" s="382" t="s">
        <v>995</v>
      </c>
      <c r="E1341" s="388">
        <v>658900000</v>
      </c>
      <c r="F1341" s="388"/>
      <c r="G1341" s="8">
        <v>658900000</v>
      </c>
      <c r="H1341" s="14" t="s">
        <v>996</v>
      </c>
      <c r="I1341" s="8">
        <v>658900000</v>
      </c>
      <c r="J1341" s="49"/>
      <c r="K1341" s="49"/>
      <c r="L1341" s="49"/>
      <c r="M1341" s="8"/>
      <c r="N1341" s="49"/>
      <c r="O1341" s="49"/>
      <c r="P1341" s="8"/>
      <c r="Q1341" s="49"/>
      <c r="R1341" s="49"/>
      <c r="S1341" s="8"/>
      <c r="T1341" s="49"/>
      <c r="U1341" s="8">
        <f t="shared" si="83"/>
        <v>21084800</v>
      </c>
      <c r="V1341" s="8">
        <f t="shared" si="84"/>
        <v>679984800</v>
      </c>
      <c r="W1341" s="6">
        <f t="shared" si="85"/>
        <v>679984800</v>
      </c>
      <c r="X1341" s="49"/>
      <c r="Y1341" s="709"/>
    </row>
    <row r="1342" spans="1:25">
      <c r="A1342" s="382">
        <v>21</v>
      </c>
      <c r="B1342" s="447" t="s">
        <v>1066</v>
      </c>
      <c r="C1342" s="447" t="s">
        <v>1331</v>
      </c>
      <c r="D1342" s="382" t="s">
        <v>995</v>
      </c>
      <c r="E1342" s="388">
        <v>363200000</v>
      </c>
      <c r="F1342" s="388"/>
      <c r="G1342" s="8">
        <v>363200000</v>
      </c>
      <c r="H1342" s="14" t="s">
        <v>996</v>
      </c>
      <c r="I1342" s="8">
        <v>363200000</v>
      </c>
      <c r="J1342" s="49"/>
      <c r="K1342" s="49"/>
      <c r="L1342" s="49"/>
      <c r="M1342" s="8"/>
      <c r="N1342" s="49"/>
      <c r="O1342" s="49"/>
      <c r="P1342" s="8"/>
      <c r="Q1342" s="49"/>
      <c r="R1342" s="49"/>
      <c r="S1342" s="8"/>
      <c r="T1342" s="49"/>
      <c r="U1342" s="8">
        <f t="shared" si="83"/>
        <v>11622400</v>
      </c>
      <c r="V1342" s="8">
        <f t="shared" si="84"/>
        <v>374822400</v>
      </c>
      <c r="W1342" s="6">
        <f t="shared" si="85"/>
        <v>374822400</v>
      </c>
      <c r="X1342" s="49"/>
      <c r="Y1342" s="709"/>
    </row>
    <row r="1343" spans="1:25">
      <c r="A1343" s="382">
        <v>22</v>
      </c>
      <c r="B1343" s="447" t="s">
        <v>1066</v>
      </c>
      <c r="C1343" s="447" t="s">
        <v>1332</v>
      </c>
      <c r="D1343" s="382" t="s">
        <v>995</v>
      </c>
      <c r="E1343" s="388">
        <v>480000000</v>
      </c>
      <c r="F1343" s="388"/>
      <c r="G1343" s="8">
        <v>480000000</v>
      </c>
      <c r="H1343" s="14" t="s">
        <v>996</v>
      </c>
      <c r="I1343" s="8">
        <v>480000000</v>
      </c>
      <c r="J1343" s="49"/>
      <c r="K1343" s="49"/>
      <c r="L1343" s="49"/>
      <c r="M1343" s="8"/>
      <c r="N1343" s="49"/>
      <c r="O1343" s="49"/>
      <c r="P1343" s="8"/>
      <c r="Q1343" s="49"/>
      <c r="R1343" s="49"/>
      <c r="S1343" s="8"/>
      <c r="T1343" s="49"/>
      <c r="U1343" s="8">
        <f t="shared" si="83"/>
        <v>15360000</v>
      </c>
      <c r="V1343" s="8">
        <f t="shared" si="84"/>
        <v>495360000</v>
      </c>
      <c r="W1343" s="6">
        <f t="shared" si="85"/>
        <v>495360000</v>
      </c>
      <c r="X1343" s="49"/>
      <c r="Y1343" s="709"/>
    </row>
    <row r="1344" spans="1:25">
      <c r="A1344" s="382">
        <v>23</v>
      </c>
      <c r="B1344" s="447" t="s">
        <v>1066</v>
      </c>
      <c r="C1344" s="447" t="s">
        <v>1333</v>
      </c>
      <c r="D1344" s="382" t="s">
        <v>995</v>
      </c>
      <c r="E1344" s="388">
        <v>596900000</v>
      </c>
      <c r="F1344" s="388"/>
      <c r="G1344" s="8">
        <v>596900000</v>
      </c>
      <c r="H1344" s="14" t="s">
        <v>996</v>
      </c>
      <c r="I1344" s="8">
        <v>596900000</v>
      </c>
      <c r="J1344" s="49"/>
      <c r="K1344" s="49"/>
      <c r="L1344" s="49"/>
      <c r="M1344" s="8"/>
      <c r="N1344" s="49"/>
      <c r="O1344" s="49"/>
      <c r="P1344" s="8"/>
      <c r="Q1344" s="49"/>
      <c r="R1344" s="49"/>
      <c r="S1344" s="8"/>
      <c r="T1344" s="49"/>
      <c r="U1344" s="8">
        <f t="shared" si="83"/>
        <v>19100800</v>
      </c>
      <c r="V1344" s="8">
        <f t="shared" si="84"/>
        <v>616000800</v>
      </c>
      <c r="W1344" s="6">
        <f t="shared" si="85"/>
        <v>616000800</v>
      </c>
      <c r="X1344" s="49"/>
      <c r="Y1344" s="709"/>
    </row>
    <row r="1345" spans="1:25">
      <c r="A1345" s="382">
        <v>24</v>
      </c>
      <c r="B1345" s="447" t="s">
        <v>1066</v>
      </c>
      <c r="C1345" s="447" t="s">
        <v>1334</v>
      </c>
      <c r="D1345" s="382" t="s">
        <v>995</v>
      </c>
      <c r="E1345" s="388">
        <v>713800000</v>
      </c>
      <c r="F1345" s="388"/>
      <c r="G1345" s="8">
        <v>713800000</v>
      </c>
      <c r="H1345" s="14" t="s">
        <v>996</v>
      </c>
      <c r="I1345" s="8">
        <v>713800000</v>
      </c>
      <c r="J1345" s="49"/>
      <c r="K1345" s="49"/>
      <c r="L1345" s="49"/>
      <c r="M1345" s="8"/>
      <c r="N1345" s="49"/>
      <c r="O1345" s="49"/>
      <c r="P1345" s="8"/>
      <c r="Q1345" s="49"/>
      <c r="R1345" s="49"/>
      <c r="S1345" s="8"/>
      <c r="T1345" s="49"/>
      <c r="U1345" s="8">
        <f t="shared" si="83"/>
        <v>22841600</v>
      </c>
      <c r="V1345" s="8">
        <f t="shared" si="84"/>
        <v>736641600</v>
      </c>
      <c r="W1345" s="6">
        <f t="shared" si="85"/>
        <v>736641600</v>
      </c>
      <c r="X1345" s="49"/>
      <c r="Y1345" s="709"/>
    </row>
    <row r="1346" spans="1:25">
      <c r="A1346" s="382">
        <v>25</v>
      </c>
      <c r="B1346" s="447" t="s">
        <v>1066</v>
      </c>
      <c r="C1346" s="447" t="s">
        <v>1335</v>
      </c>
      <c r="D1346" s="382" t="s">
        <v>995</v>
      </c>
      <c r="E1346" s="388">
        <v>391100000</v>
      </c>
      <c r="F1346" s="388"/>
      <c r="G1346" s="8">
        <v>391100000</v>
      </c>
      <c r="H1346" s="14" t="s">
        <v>996</v>
      </c>
      <c r="I1346" s="8">
        <v>391100000</v>
      </c>
      <c r="J1346" s="49"/>
      <c r="K1346" s="49"/>
      <c r="L1346" s="49"/>
      <c r="M1346" s="8"/>
      <c r="N1346" s="49"/>
      <c r="O1346" s="49"/>
      <c r="P1346" s="8"/>
      <c r="Q1346" s="49"/>
      <c r="R1346" s="49"/>
      <c r="S1346" s="8"/>
      <c r="T1346" s="49"/>
      <c r="U1346" s="8">
        <f t="shared" si="83"/>
        <v>12515200</v>
      </c>
      <c r="V1346" s="8">
        <f t="shared" si="84"/>
        <v>403615200</v>
      </c>
      <c r="W1346" s="6">
        <f t="shared" si="85"/>
        <v>403615200</v>
      </c>
      <c r="X1346" s="49"/>
      <c r="Y1346" s="709"/>
    </row>
    <row r="1347" spans="1:25">
      <c r="A1347" s="382">
        <v>26</v>
      </c>
      <c r="B1347" s="447" t="s">
        <v>1066</v>
      </c>
      <c r="C1347" s="447" t="s">
        <v>1336</v>
      </c>
      <c r="D1347" s="382" t="s">
        <v>995</v>
      </c>
      <c r="E1347" s="388">
        <v>517000000</v>
      </c>
      <c r="F1347" s="388"/>
      <c r="G1347" s="8">
        <v>517000000</v>
      </c>
      <c r="H1347" s="14" t="s">
        <v>996</v>
      </c>
      <c r="I1347" s="8">
        <v>517000000</v>
      </c>
      <c r="J1347" s="49"/>
      <c r="K1347" s="49"/>
      <c r="L1347" s="49"/>
      <c r="M1347" s="8"/>
      <c r="N1347" s="49"/>
      <c r="O1347" s="49"/>
      <c r="P1347" s="8"/>
      <c r="Q1347" s="49"/>
      <c r="R1347" s="49"/>
      <c r="S1347" s="8"/>
      <c r="T1347" s="49"/>
      <c r="U1347" s="8">
        <f t="shared" si="83"/>
        <v>16544000</v>
      </c>
      <c r="V1347" s="8">
        <f t="shared" si="84"/>
        <v>533544000</v>
      </c>
      <c r="W1347" s="6">
        <f t="shared" si="85"/>
        <v>533544000</v>
      </c>
      <c r="X1347" s="49"/>
      <c r="Y1347" s="709"/>
    </row>
    <row r="1348" spans="1:25">
      <c r="A1348" s="382">
        <v>27</v>
      </c>
      <c r="B1348" s="447" t="s">
        <v>1066</v>
      </c>
      <c r="C1348" s="447" t="s">
        <v>1337</v>
      </c>
      <c r="D1348" s="382" t="s">
        <v>995</v>
      </c>
      <c r="E1348" s="388">
        <v>642800000</v>
      </c>
      <c r="F1348" s="388"/>
      <c r="G1348" s="8">
        <v>642800000</v>
      </c>
      <c r="H1348" s="14" t="s">
        <v>996</v>
      </c>
      <c r="I1348" s="8">
        <v>642800000</v>
      </c>
      <c r="J1348" s="49"/>
      <c r="K1348" s="49"/>
      <c r="L1348" s="49"/>
      <c r="M1348" s="8"/>
      <c r="N1348" s="49"/>
      <c r="O1348" s="49"/>
      <c r="P1348" s="8"/>
      <c r="Q1348" s="49"/>
      <c r="R1348" s="49"/>
      <c r="S1348" s="8"/>
      <c r="T1348" s="49"/>
      <c r="U1348" s="8">
        <f t="shared" si="83"/>
        <v>20569600</v>
      </c>
      <c r="V1348" s="8">
        <f t="shared" si="84"/>
        <v>663369600</v>
      </c>
      <c r="W1348" s="6">
        <f t="shared" si="85"/>
        <v>663369600</v>
      </c>
      <c r="X1348" s="49"/>
      <c r="Y1348" s="709"/>
    </row>
    <row r="1349" spans="1:25">
      <c r="A1349" s="382">
        <v>28</v>
      </c>
      <c r="B1349" s="447" t="s">
        <v>1066</v>
      </c>
      <c r="C1349" s="447" t="s">
        <v>1338</v>
      </c>
      <c r="D1349" s="382" t="s">
        <v>995</v>
      </c>
      <c r="E1349" s="388">
        <v>768700000</v>
      </c>
      <c r="F1349" s="388"/>
      <c r="G1349" s="8">
        <v>768700000</v>
      </c>
      <c r="H1349" s="14" t="s">
        <v>996</v>
      </c>
      <c r="I1349" s="8">
        <v>768700000</v>
      </c>
      <c r="J1349" s="49"/>
      <c r="K1349" s="49"/>
      <c r="L1349" s="49"/>
      <c r="M1349" s="8"/>
      <c r="N1349" s="49"/>
      <c r="O1349" s="49"/>
      <c r="P1349" s="8"/>
      <c r="Q1349" s="49"/>
      <c r="R1349" s="49"/>
      <c r="S1349" s="8"/>
      <c r="T1349" s="49"/>
      <c r="U1349" s="8">
        <f t="shared" si="83"/>
        <v>24598400</v>
      </c>
      <c r="V1349" s="8">
        <f t="shared" si="84"/>
        <v>793298400</v>
      </c>
      <c r="W1349" s="6">
        <f t="shared" si="85"/>
        <v>793298400</v>
      </c>
      <c r="X1349" s="49"/>
      <c r="Y1349" s="709"/>
    </row>
    <row r="1350" spans="1:25">
      <c r="A1350" s="382">
        <v>29</v>
      </c>
      <c r="B1350" s="447" t="s">
        <v>1066</v>
      </c>
      <c r="C1350" s="447" t="s">
        <v>1339</v>
      </c>
      <c r="D1350" s="382" t="s">
        <v>995</v>
      </c>
      <c r="E1350" s="388">
        <v>419000000</v>
      </c>
      <c r="F1350" s="388"/>
      <c r="G1350" s="8">
        <v>419000000</v>
      </c>
      <c r="H1350" s="14" t="s">
        <v>996</v>
      </c>
      <c r="I1350" s="8">
        <v>419000000</v>
      </c>
      <c r="J1350" s="49"/>
      <c r="K1350" s="49"/>
      <c r="L1350" s="49"/>
      <c r="M1350" s="8"/>
      <c r="N1350" s="49"/>
      <c r="O1350" s="49"/>
      <c r="P1350" s="8"/>
      <c r="Q1350" s="49"/>
      <c r="R1350" s="49"/>
      <c r="S1350" s="8"/>
      <c r="T1350" s="49"/>
      <c r="U1350" s="8">
        <f t="shared" si="83"/>
        <v>13408000</v>
      </c>
      <c r="V1350" s="8">
        <f t="shared" si="84"/>
        <v>432408000</v>
      </c>
      <c r="W1350" s="6">
        <f t="shared" si="85"/>
        <v>432408000</v>
      </c>
      <c r="X1350" s="49"/>
      <c r="Y1350" s="709"/>
    </row>
    <row r="1351" spans="1:25">
      <c r="A1351" s="382">
        <v>30</v>
      </c>
      <c r="B1351" s="447" t="s">
        <v>1066</v>
      </c>
      <c r="C1351" s="447" t="s">
        <v>1340</v>
      </c>
      <c r="D1351" s="382" t="s">
        <v>995</v>
      </c>
      <c r="E1351" s="388">
        <v>553900000</v>
      </c>
      <c r="F1351" s="388"/>
      <c r="G1351" s="8">
        <v>553900000</v>
      </c>
      <c r="H1351" s="14" t="s">
        <v>996</v>
      </c>
      <c r="I1351" s="8">
        <v>553900000</v>
      </c>
      <c r="J1351" s="49"/>
      <c r="K1351" s="49"/>
      <c r="L1351" s="49"/>
      <c r="M1351" s="8"/>
      <c r="N1351" s="49"/>
      <c r="O1351" s="49"/>
      <c r="P1351" s="8"/>
      <c r="Q1351" s="49"/>
      <c r="R1351" s="49"/>
      <c r="S1351" s="8"/>
      <c r="T1351" s="49"/>
      <c r="U1351" s="8">
        <f t="shared" si="83"/>
        <v>17724800</v>
      </c>
      <c r="V1351" s="8">
        <f t="shared" si="84"/>
        <v>571624800</v>
      </c>
      <c r="W1351" s="6">
        <f t="shared" si="85"/>
        <v>571624800</v>
      </c>
      <c r="X1351" s="49"/>
      <c r="Y1351" s="709"/>
    </row>
    <row r="1352" spans="1:25">
      <c r="A1352" s="382">
        <v>31</v>
      </c>
      <c r="B1352" s="447" t="s">
        <v>1066</v>
      </c>
      <c r="C1352" s="447" t="s">
        <v>1341</v>
      </c>
      <c r="D1352" s="382" t="s">
        <v>995</v>
      </c>
      <c r="E1352" s="388">
        <v>688700000</v>
      </c>
      <c r="F1352" s="388"/>
      <c r="G1352" s="8">
        <v>688700000</v>
      </c>
      <c r="H1352" s="14" t="s">
        <v>996</v>
      </c>
      <c r="I1352" s="8">
        <v>688700000</v>
      </c>
      <c r="J1352" s="49"/>
      <c r="K1352" s="49"/>
      <c r="L1352" s="49"/>
      <c r="M1352" s="8"/>
      <c r="N1352" s="49"/>
      <c r="O1352" s="49"/>
      <c r="P1352" s="8"/>
      <c r="Q1352" s="49"/>
      <c r="R1352" s="49"/>
      <c r="S1352" s="8"/>
      <c r="T1352" s="49"/>
      <c r="U1352" s="8">
        <f t="shared" si="83"/>
        <v>22038400</v>
      </c>
      <c r="V1352" s="8">
        <f t="shared" si="84"/>
        <v>710738400</v>
      </c>
      <c r="W1352" s="6">
        <f t="shared" si="85"/>
        <v>710738400</v>
      </c>
      <c r="X1352" s="49"/>
      <c r="Y1352" s="709"/>
    </row>
    <row r="1353" spans="1:25">
      <c r="A1353" s="382">
        <v>32</v>
      </c>
      <c r="B1353" s="447" t="s">
        <v>1066</v>
      </c>
      <c r="C1353" s="447" t="s">
        <v>1342</v>
      </c>
      <c r="D1353" s="382" t="s">
        <v>995</v>
      </c>
      <c r="E1353" s="388">
        <v>823600000</v>
      </c>
      <c r="F1353" s="388"/>
      <c r="G1353" s="8">
        <v>823600000</v>
      </c>
      <c r="H1353" s="14" t="s">
        <v>996</v>
      </c>
      <c r="I1353" s="8">
        <v>823600000</v>
      </c>
      <c r="J1353" s="49"/>
      <c r="K1353" s="49"/>
      <c r="L1353" s="49"/>
      <c r="M1353" s="8"/>
      <c r="N1353" s="49"/>
      <c r="O1353" s="49"/>
      <c r="P1353" s="8"/>
      <c r="Q1353" s="49"/>
      <c r="R1353" s="49"/>
      <c r="S1353" s="8"/>
      <c r="T1353" s="49"/>
      <c r="U1353" s="8">
        <f t="shared" si="83"/>
        <v>26355200</v>
      </c>
      <c r="V1353" s="8">
        <f t="shared" si="84"/>
        <v>849955200</v>
      </c>
      <c r="W1353" s="6">
        <f t="shared" si="85"/>
        <v>849955200</v>
      </c>
      <c r="X1353" s="49"/>
      <c r="Y1353" s="709"/>
    </row>
    <row r="1354" spans="1:25">
      <c r="A1354" s="382">
        <v>33</v>
      </c>
      <c r="B1354" s="447" t="s">
        <v>1066</v>
      </c>
      <c r="C1354" s="447" t="s">
        <v>1343</v>
      </c>
      <c r="D1354" s="382" t="s">
        <v>995</v>
      </c>
      <c r="E1354" s="388">
        <v>447000000</v>
      </c>
      <c r="F1354" s="388"/>
      <c r="G1354" s="8">
        <v>447000000</v>
      </c>
      <c r="H1354" s="14" t="s">
        <v>996</v>
      </c>
      <c r="I1354" s="8">
        <v>447000000</v>
      </c>
      <c r="J1354" s="49"/>
      <c r="K1354" s="49"/>
      <c r="L1354" s="49"/>
      <c r="M1354" s="8"/>
      <c r="N1354" s="49"/>
      <c r="O1354" s="49"/>
      <c r="P1354" s="8"/>
      <c r="Q1354" s="49"/>
      <c r="R1354" s="49"/>
      <c r="S1354" s="8"/>
      <c r="T1354" s="49"/>
      <c r="U1354" s="8">
        <f t="shared" ref="U1354:U1385" si="86">+I1354*0.032</f>
        <v>14304000</v>
      </c>
      <c r="V1354" s="8">
        <f t="shared" ref="V1354:V1385" si="87">+I1354+U1354</f>
        <v>461304000</v>
      </c>
      <c r="W1354" s="6">
        <f t="shared" si="85"/>
        <v>461304000</v>
      </c>
      <c r="X1354" s="49"/>
      <c r="Y1354" s="709"/>
    </row>
    <row r="1355" spans="1:25">
      <c r="A1355" s="382">
        <v>34</v>
      </c>
      <c r="B1355" s="447" t="s">
        <v>1066</v>
      </c>
      <c r="C1355" s="447" t="s">
        <v>1344</v>
      </c>
      <c r="D1355" s="382" t="s">
        <v>995</v>
      </c>
      <c r="E1355" s="388">
        <v>590800000</v>
      </c>
      <c r="F1355" s="388"/>
      <c r="G1355" s="8">
        <v>590800000</v>
      </c>
      <c r="H1355" s="14" t="s">
        <v>996</v>
      </c>
      <c r="I1355" s="8">
        <v>590800000</v>
      </c>
      <c r="J1355" s="49"/>
      <c r="K1355" s="49"/>
      <c r="L1355" s="49"/>
      <c r="M1355" s="8"/>
      <c r="N1355" s="49"/>
      <c r="O1355" s="49"/>
      <c r="P1355" s="8"/>
      <c r="Q1355" s="49"/>
      <c r="R1355" s="49"/>
      <c r="S1355" s="8"/>
      <c r="T1355" s="49"/>
      <c r="U1355" s="8">
        <f t="shared" si="86"/>
        <v>18905600</v>
      </c>
      <c r="V1355" s="8">
        <f t="shared" si="87"/>
        <v>609705600</v>
      </c>
      <c r="W1355" s="6">
        <f t="shared" si="85"/>
        <v>609705600</v>
      </c>
      <c r="X1355" s="49"/>
      <c r="Y1355" s="709"/>
    </row>
    <row r="1356" spans="1:25">
      <c r="A1356" s="382">
        <v>35</v>
      </c>
      <c r="B1356" s="447" t="s">
        <v>1066</v>
      </c>
      <c r="C1356" s="447" t="s">
        <v>1345</v>
      </c>
      <c r="D1356" s="382" t="s">
        <v>995</v>
      </c>
      <c r="E1356" s="388">
        <v>734700000</v>
      </c>
      <c r="F1356" s="388"/>
      <c r="G1356" s="8">
        <v>734700000</v>
      </c>
      <c r="H1356" s="14" t="s">
        <v>996</v>
      </c>
      <c r="I1356" s="8">
        <v>734700000</v>
      </c>
      <c r="J1356" s="49"/>
      <c r="K1356" s="49"/>
      <c r="L1356" s="49"/>
      <c r="M1356" s="8"/>
      <c r="N1356" s="49"/>
      <c r="O1356" s="49"/>
      <c r="P1356" s="8"/>
      <c r="Q1356" s="49"/>
      <c r="R1356" s="49"/>
      <c r="S1356" s="8"/>
      <c r="T1356" s="49"/>
      <c r="U1356" s="8">
        <f t="shared" si="86"/>
        <v>23510400</v>
      </c>
      <c r="V1356" s="8">
        <f t="shared" si="87"/>
        <v>758210400</v>
      </c>
      <c r="W1356" s="6">
        <f t="shared" si="85"/>
        <v>758210400</v>
      </c>
      <c r="X1356" s="49"/>
      <c r="Y1356" s="709"/>
    </row>
    <row r="1357" spans="1:25">
      <c r="A1357" s="382">
        <v>36</v>
      </c>
      <c r="B1357" s="447" t="s">
        <v>1066</v>
      </c>
      <c r="C1357" s="447" t="s">
        <v>1346</v>
      </c>
      <c r="D1357" s="382" t="s">
        <v>995</v>
      </c>
      <c r="E1357" s="388">
        <v>878500000</v>
      </c>
      <c r="F1357" s="388"/>
      <c r="G1357" s="8">
        <v>878500000</v>
      </c>
      <c r="H1357" s="14" t="s">
        <v>996</v>
      </c>
      <c r="I1357" s="8">
        <v>878500000</v>
      </c>
      <c r="J1357" s="49"/>
      <c r="K1357" s="49"/>
      <c r="L1357" s="49"/>
      <c r="M1357" s="8"/>
      <c r="N1357" s="49"/>
      <c r="O1357" s="49"/>
      <c r="P1357" s="8"/>
      <c r="Q1357" s="49"/>
      <c r="R1357" s="49"/>
      <c r="S1357" s="8"/>
      <c r="T1357" s="49"/>
      <c r="U1357" s="8">
        <f t="shared" si="86"/>
        <v>28112000</v>
      </c>
      <c r="V1357" s="8">
        <f t="shared" si="87"/>
        <v>906612000</v>
      </c>
      <c r="W1357" s="6">
        <f t="shared" si="85"/>
        <v>906612000</v>
      </c>
      <c r="X1357" s="49"/>
      <c r="Y1357" s="709"/>
    </row>
    <row r="1358" spans="1:25">
      <c r="A1358" s="382">
        <v>37</v>
      </c>
      <c r="B1358" s="447" t="s">
        <v>1066</v>
      </c>
      <c r="C1358" s="447" t="s">
        <v>1347</v>
      </c>
      <c r="D1358" s="382" t="s">
        <v>995</v>
      </c>
      <c r="E1358" s="388">
        <v>502900000</v>
      </c>
      <c r="F1358" s="388"/>
      <c r="G1358" s="8">
        <v>502900000</v>
      </c>
      <c r="H1358" s="14" t="s">
        <v>996</v>
      </c>
      <c r="I1358" s="8">
        <v>502900000</v>
      </c>
      <c r="J1358" s="49"/>
      <c r="K1358" s="49"/>
      <c r="L1358" s="49"/>
      <c r="M1358" s="8"/>
      <c r="N1358" s="49"/>
      <c r="O1358" s="49"/>
      <c r="P1358" s="8"/>
      <c r="Q1358" s="49"/>
      <c r="R1358" s="49"/>
      <c r="S1358" s="8"/>
      <c r="T1358" s="49"/>
      <c r="U1358" s="8">
        <f t="shared" si="86"/>
        <v>16092800</v>
      </c>
      <c r="V1358" s="8">
        <f t="shared" si="87"/>
        <v>518992800</v>
      </c>
      <c r="W1358" s="6">
        <f t="shared" si="85"/>
        <v>518992800</v>
      </c>
      <c r="X1358" s="49"/>
      <c r="Y1358" s="709"/>
    </row>
    <row r="1359" spans="1:25">
      <c r="A1359" s="382">
        <v>38</v>
      </c>
      <c r="B1359" s="447" t="s">
        <v>1066</v>
      </c>
      <c r="C1359" s="447" t="s">
        <v>1348</v>
      </c>
      <c r="D1359" s="382" t="s">
        <v>995</v>
      </c>
      <c r="E1359" s="388">
        <v>664700000</v>
      </c>
      <c r="F1359" s="388"/>
      <c r="G1359" s="8">
        <v>664700000</v>
      </c>
      <c r="H1359" s="14" t="s">
        <v>996</v>
      </c>
      <c r="I1359" s="8">
        <v>664700000</v>
      </c>
      <c r="J1359" s="49"/>
      <c r="K1359" s="49"/>
      <c r="L1359" s="49"/>
      <c r="M1359" s="8"/>
      <c r="N1359" s="49"/>
      <c r="O1359" s="49"/>
      <c r="P1359" s="8"/>
      <c r="Q1359" s="49"/>
      <c r="R1359" s="49"/>
      <c r="S1359" s="8"/>
      <c r="T1359" s="49"/>
      <c r="U1359" s="8">
        <f t="shared" si="86"/>
        <v>21270400</v>
      </c>
      <c r="V1359" s="8">
        <f t="shared" si="87"/>
        <v>685970400</v>
      </c>
      <c r="W1359" s="6">
        <f t="shared" si="85"/>
        <v>685970400</v>
      </c>
      <c r="X1359" s="49"/>
      <c r="Y1359" s="709"/>
    </row>
    <row r="1360" spans="1:25">
      <c r="A1360" s="382">
        <v>39</v>
      </c>
      <c r="B1360" s="447" t="s">
        <v>1066</v>
      </c>
      <c r="C1360" s="447" t="s">
        <v>1349</v>
      </c>
      <c r="D1360" s="382" t="s">
        <v>995</v>
      </c>
      <c r="E1360" s="388">
        <v>826500000</v>
      </c>
      <c r="F1360" s="388"/>
      <c r="G1360" s="8">
        <v>826500000</v>
      </c>
      <c r="H1360" s="14" t="s">
        <v>996</v>
      </c>
      <c r="I1360" s="8">
        <v>826500000</v>
      </c>
      <c r="J1360" s="49"/>
      <c r="K1360" s="49"/>
      <c r="L1360" s="49"/>
      <c r="M1360" s="8"/>
      <c r="N1360" s="49"/>
      <c r="O1360" s="49"/>
      <c r="P1360" s="8"/>
      <c r="Q1360" s="49"/>
      <c r="R1360" s="49"/>
      <c r="S1360" s="8"/>
      <c r="T1360" s="49"/>
      <c r="U1360" s="8">
        <f t="shared" si="86"/>
        <v>26448000</v>
      </c>
      <c r="V1360" s="8">
        <f t="shared" si="87"/>
        <v>852948000</v>
      </c>
      <c r="W1360" s="6">
        <f t="shared" si="85"/>
        <v>852948000</v>
      </c>
      <c r="X1360" s="49"/>
      <c r="Y1360" s="709"/>
    </row>
    <row r="1361" spans="1:25">
      <c r="A1361" s="382">
        <v>40</v>
      </c>
      <c r="B1361" s="447" t="s">
        <v>1066</v>
      </c>
      <c r="C1361" s="447" t="s">
        <v>1350</v>
      </c>
      <c r="D1361" s="382" t="s">
        <v>995</v>
      </c>
      <c r="E1361" s="388">
        <v>988300000</v>
      </c>
      <c r="F1361" s="388"/>
      <c r="G1361" s="8">
        <v>988300000</v>
      </c>
      <c r="H1361" s="14" t="s">
        <v>996</v>
      </c>
      <c r="I1361" s="8">
        <v>988300000</v>
      </c>
      <c r="J1361" s="49"/>
      <c r="K1361" s="49"/>
      <c r="L1361" s="49"/>
      <c r="M1361" s="8"/>
      <c r="N1361" s="49"/>
      <c r="O1361" s="49"/>
      <c r="P1361" s="8"/>
      <c r="Q1361" s="49"/>
      <c r="R1361" s="49"/>
      <c r="S1361" s="8"/>
      <c r="T1361" s="49"/>
      <c r="U1361" s="8">
        <f t="shared" si="86"/>
        <v>31625600</v>
      </c>
      <c r="V1361" s="8">
        <f t="shared" si="87"/>
        <v>1019925600</v>
      </c>
      <c r="W1361" s="6">
        <f t="shared" si="85"/>
        <v>1019925600</v>
      </c>
      <c r="X1361" s="49"/>
      <c r="Y1361" s="709"/>
    </row>
    <row r="1362" spans="1:25">
      <c r="A1362" s="382">
        <v>41</v>
      </c>
      <c r="B1362" s="447" t="s">
        <v>1066</v>
      </c>
      <c r="C1362" s="447" t="s">
        <v>1351</v>
      </c>
      <c r="D1362" s="382" t="s">
        <v>995</v>
      </c>
      <c r="E1362" s="388">
        <v>558700000</v>
      </c>
      <c r="F1362" s="388"/>
      <c r="G1362" s="8">
        <v>558700000</v>
      </c>
      <c r="H1362" s="14" t="s">
        <v>996</v>
      </c>
      <c r="I1362" s="8">
        <v>558700000</v>
      </c>
      <c r="J1362" s="49"/>
      <c r="K1362" s="49"/>
      <c r="L1362" s="49"/>
      <c r="M1362" s="8"/>
      <c r="N1362" s="49"/>
      <c r="O1362" s="49"/>
      <c r="P1362" s="8"/>
      <c r="Q1362" s="49"/>
      <c r="R1362" s="49"/>
      <c r="S1362" s="8"/>
      <c r="T1362" s="49"/>
      <c r="U1362" s="8">
        <f t="shared" si="86"/>
        <v>17878400</v>
      </c>
      <c r="V1362" s="8">
        <f t="shared" si="87"/>
        <v>576578400</v>
      </c>
      <c r="W1362" s="6">
        <f t="shared" si="85"/>
        <v>576578400</v>
      </c>
      <c r="X1362" s="49"/>
      <c r="Y1362" s="709"/>
    </row>
    <row r="1363" spans="1:25">
      <c r="A1363" s="382">
        <v>42</v>
      </c>
      <c r="B1363" s="447" t="s">
        <v>1066</v>
      </c>
      <c r="C1363" s="447" t="s">
        <v>1352</v>
      </c>
      <c r="D1363" s="382" t="s">
        <v>995</v>
      </c>
      <c r="E1363" s="388">
        <v>738500000</v>
      </c>
      <c r="F1363" s="388"/>
      <c r="G1363" s="8">
        <v>738500000</v>
      </c>
      <c r="H1363" s="14" t="s">
        <v>996</v>
      </c>
      <c r="I1363" s="8">
        <v>738500000</v>
      </c>
      <c r="J1363" s="49"/>
      <c r="K1363" s="49"/>
      <c r="L1363" s="49"/>
      <c r="M1363" s="8"/>
      <c r="N1363" s="49"/>
      <c r="O1363" s="49"/>
      <c r="P1363" s="8"/>
      <c r="Q1363" s="49"/>
      <c r="R1363" s="49"/>
      <c r="S1363" s="8"/>
      <c r="T1363" s="49"/>
      <c r="U1363" s="8">
        <f t="shared" si="86"/>
        <v>23632000</v>
      </c>
      <c r="V1363" s="8">
        <f t="shared" si="87"/>
        <v>762132000</v>
      </c>
      <c r="W1363" s="6">
        <f t="shared" si="85"/>
        <v>762132000</v>
      </c>
      <c r="X1363" s="49"/>
      <c r="Y1363" s="709"/>
    </row>
    <row r="1364" spans="1:25">
      <c r="A1364" s="382">
        <v>43</v>
      </c>
      <c r="B1364" s="447" t="s">
        <v>1066</v>
      </c>
      <c r="C1364" s="447" t="s">
        <v>1353</v>
      </c>
      <c r="D1364" s="382" t="s">
        <v>995</v>
      </c>
      <c r="E1364" s="388">
        <v>918300000</v>
      </c>
      <c r="F1364" s="388"/>
      <c r="G1364" s="8">
        <v>918300000</v>
      </c>
      <c r="H1364" s="14" t="s">
        <v>996</v>
      </c>
      <c r="I1364" s="8">
        <v>918300000</v>
      </c>
      <c r="J1364" s="49"/>
      <c r="K1364" s="49"/>
      <c r="L1364" s="49"/>
      <c r="M1364" s="8"/>
      <c r="N1364" s="49"/>
      <c r="O1364" s="49"/>
      <c r="P1364" s="8"/>
      <c r="Q1364" s="49"/>
      <c r="R1364" s="49"/>
      <c r="S1364" s="8"/>
      <c r="T1364" s="49"/>
      <c r="U1364" s="8">
        <f t="shared" si="86"/>
        <v>29385600</v>
      </c>
      <c r="V1364" s="8">
        <f t="shared" si="87"/>
        <v>947685600</v>
      </c>
      <c r="W1364" s="6">
        <f t="shared" si="85"/>
        <v>947685600</v>
      </c>
      <c r="X1364" s="49"/>
      <c r="Y1364" s="709"/>
    </row>
    <row r="1365" spans="1:25">
      <c r="A1365" s="382">
        <v>44</v>
      </c>
      <c r="B1365" s="447" t="s">
        <v>1066</v>
      </c>
      <c r="C1365" s="447" t="s">
        <v>1354</v>
      </c>
      <c r="D1365" s="382" t="s">
        <v>995</v>
      </c>
      <c r="E1365" s="388">
        <v>1098100000</v>
      </c>
      <c r="F1365" s="388"/>
      <c r="G1365" s="8">
        <v>1098100000</v>
      </c>
      <c r="H1365" s="14" t="s">
        <v>996</v>
      </c>
      <c r="I1365" s="8">
        <v>1098100000</v>
      </c>
      <c r="J1365" s="49"/>
      <c r="K1365" s="49"/>
      <c r="L1365" s="49"/>
      <c r="M1365" s="8"/>
      <c r="N1365" s="49"/>
      <c r="O1365" s="49"/>
      <c r="P1365" s="8"/>
      <c r="Q1365" s="49"/>
      <c r="R1365" s="49"/>
      <c r="S1365" s="8"/>
      <c r="T1365" s="49"/>
      <c r="U1365" s="8">
        <f t="shared" si="86"/>
        <v>35139200</v>
      </c>
      <c r="V1365" s="8">
        <f t="shared" si="87"/>
        <v>1133239200</v>
      </c>
      <c r="W1365" s="6">
        <f t="shared" si="85"/>
        <v>1133239200</v>
      </c>
      <c r="X1365" s="49"/>
      <c r="Y1365" s="709"/>
    </row>
    <row r="1366" spans="1:25">
      <c r="A1366" s="382">
        <v>45</v>
      </c>
      <c r="B1366" s="447" t="s">
        <v>1066</v>
      </c>
      <c r="C1366" s="447" t="s">
        <v>1355</v>
      </c>
      <c r="D1366" s="382" t="s">
        <v>995</v>
      </c>
      <c r="E1366" s="388">
        <v>614600000</v>
      </c>
      <c r="F1366" s="388"/>
      <c r="G1366" s="8">
        <v>614600000</v>
      </c>
      <c r="H1366" s="14" t="s">
        <v>996</v>
      </c>
      <c r="I1366" s="8">
        <v>614600000</v>
      </c>
      <c r="J1366" s="49"/>
      <c r="K1366" s="49"/>
      <c r="L1366" s="49"/>
      <c r="M1366" s="8"/>
      <c r="N1366" s="49"/>
      <c r="O1366" s="49"/>
      <c r="P1366" s="8"/>
      <c r="Q1366" s="49"/>
      <c r="R1366" s="49"/>
      <c r="S1366" s="8"/>
      <c r="T1366" s="49"/>
      <c r="U1366" s="8">
        <f t="shared" si="86"/>
        <v>19667200</v>
      </c>
      <c r="V1366" s="8">
        <f t="shared" si="87"/>
        <v>634267200</v>
      </c>
      <c r="W1366" s="6">
        <f t="shared" si="85"/>
        <v>634267200</v>
      </c>
      <c r="X1366" s="49"/>
      <c r="Y1366" s="709"/>
    </row>
    <row r="1367" spans="1:25">
      <c r="A1367" s="382">
        <v>46</v>
      </c>
      <c r="B1367" s="447" t="s">
        <v>1066</v>
      </c>
      <c r="C1367" s="447" t="s">
        <v>1356</v>
      </c>
      <c r="D1367" s="382" t="s">
        <v>995</v>
      </c>
      <c r="E1367" s="388">
        <v>812400000</v>
      </c>
      <c r="F1367" s="388"/>
      <c r="G1367" s="8">
        <v>812400000</v>
      </c>
      <c r="H1367" s="14" t="s">
        <v>996</v>
      </c>
      <c r="I1367" s="8">
        <v>812400000</v>
      </c>
      <c r="J1367" s="49"/>
      <c r="K1367" s="49"/>
      <c r="L1367" s="49"/>
      <c r="M1367" s="8"/>
      <c r="N1367" s="49"/>
      <c r="O1367" s="49"/>
      <c r="P1367" s="8"/>
      <c r="Q1367" s="49"/>
      <c r="R1367" s="49"/>
      <c r="S1367" s="8"/>
      <c r="T1367" s="49"/>
      <c r="U1367" s="8">
        <f t="shared" si="86"/>
        <v>25996800</v>
      </c>
      <c r="V1367" s="8">
        <f t="shared" si="87"/>
        <v>838396800</v>
      </c>
      <c r="W1367" s="6">
        <f t="shared" si="85"/>
        <v>838396800</v>
      </c>
      <c r="X1367" s="49"/>
      <c r="Y1367" s="709"/>
    </row>
    <row r="1368" spans="1:25">
      <c r="A1368" s="382">
        <v>47</v>
      </c>
      <c r="B1368" s="447" t="s">
        <v>1066</v>
      </c>
      <c r="C1368" s="447" t="s">
        <v>1357</v>
      </c>
      <c r="D1368" s="382" t="s">
        <v>995</v>
      </c>
      <c r="E1368" s="388">
        <v>1010200000</v>
      </c>
      <c r="F1368" s="388"/>
      <c r="G1368" s="8">
        <v>1010200000</v>
      </c>
      <c r="H1368" s="14" t="s">
        <v>996</v>
      </c>
      <c r="I1368" s="8">
        <v>1010200000</v>
      </c>
      <c r="J1368" s="49"/>
      <c r="K1368" s="49"/>
      <c r="L1368" s="49"/>
      <c r="M1368" s="8"/>
      <c r="N1368" s="49"/>
      <c r="O1368" s="49"/>
      <c r="P1368" s="8"/>
      <c r="Q1368" s="49"/>
      <c r="R1368" s="49"/>
      <c r="S1368" s="8"/>
      <c r="T1368" s="49"/>
      <c r="U1368" s="8">
        <f t="shared" si="86"/>
        <v>32326400</v>
      </c>
      <c r="V1368" s="8">
        <f t="shared" si="87"/>
        <v>1042526400</v>
      </c>
      <c r="W1368" s="6">
        <f t="shared" si="85"/>
        <v>1042526400</v>
      </c>
      <c r="X1368" s="49"/>
      <c r="Y1368" s="709"/>
    </row>
    <row r="1369" spans="1:25">
      <c r="A1369" s="382">
        <v>48</v>
      </c>
      <c r="B1369" s="447" t="s">
        <v>1066</v>
      </c>
      <c r="C1369" s="447" t="s">
        <v>1358</v>
      </c>
      <c r="D1369" s="382" t="s">
        <v>995</v>
      </c>
      <c r="E1369" s="388">
        <v>1208000000</v>
      </c>
      <c r="F1369" s="388"/>
      <c r="G1369" s="8">
        <v>1208000000</v>
      </c>
      <c r="H1369" s="14" t="s">
        <v>996</v>
      </c>
      <c r="I1369" s="8">
        <v>1208000000</v>
      </c>
      <c r="J1369" s="49"/>
      <c r="K1369" s="49"/>
      <c r="L1369" s="49"/>
      <c r="M1369" s="8"/>
      <c r="N1369" s="49"/>
      <c r="O1369" s="49"/>
      <c r="P1369" s="8"/>
      <c r="Q1369" s="49"/>
      <c r="R1369" s="49"/>
      <c r="S1369" s="8"/>
      <c r="T1369" s="49"/>
      <c r="U1369" s="8">
        <f t="shared" si="86"/>
        <v>38656000</v>
      </c>
      <c r="V1369" s="8">
        <f t="shared" si="87"/>
        <v>1246656000</v>
      </c>
      <c r="W1369" s="6">
        <f t="shared" si="85"/>
        <v>1246656000</v>
      </c>
      <c r="X1369" s="49"/>
      <c r="Y1369" s="709"/>
    </row>
    <row r="1370" spans="1:25">
      <c r="A1370" s="382">
        <v>49</v>
      </c>
      <c r="B1370" s="447" t="s">
        <v>1066</v>
      </c>
      <c r="C1370" s="447" t="s">
        <v>1359</v>
      </c>
      <c r="D1370" s="382" t="s">
        <v>995</v>
      </c>
      <c r="E1370" s="388">
        <v>670500000</v>
      </c>
      <c r="F1370" s="388"/>
      <c r="G1370" s="8">
        <v>670500000</v>
      </c>
      <c r="H1370" s="14" t="s">
        <v>996</v>
      </c>
      <c r="I1370" s="8">
        <v>670500000</v>
      </c>
      <c r="J1370" s="49"/>
      <c r="K1370" s="49"/>
      <c r="L1370" s="49"/>
      <c r="M1370" s="8"/>
      <c r="N1370" s="49"/>
      <c r="O1370" s="49"/>
      <c r="P1370" s="8"/>
      <c r="Q1370" s="49"/>
      <c r="R1370" s="49"/>
      <c r="S1370" s="8"/>
      <c r="T1370" s="49"/>
      <c r="U1370" s="8">
        <f t="shared" si="86"/>
        <v>21456000</v>
      </c>
      <c r="V1370" s="8">
        <f t="shared" si="87"/>
        <v>691956000</v>
      </c>
      <c r="W1370" s="6">
        <f t="shared" si="85"/>
        <v>691956000</v>
      </c>
      <c r="X1370" s="49"/>
      <c r="Y1370" s="709"/>
    </row>
    <row r="1371" spans="1:25">
      <c r="A1371" s="382">
        <v>50</v>
      </c>
      <c r="B1371" s="447" t="s">
        <v>1066</v>
      </c>
      <c r="C1371" s="447" t="s">
        <v>1360</v>
      </c>
      <c r="D1371" s="382" t="s">
        <v>995</v>
      </c>
      <c r="E1371" s="388">
        <v>886300000</v>
      </c>
      <c r="F1371" s="388"/>
      <c r="G1371" s="8">
        <v>886300000</v>
      </c>
      <c r="H1371" s="14" t="s">
        <v>996</v>
      </c>
      <c r="I1371" s="8">
        <v>886300000</v>
      </c>
      <c r="J1371" s="49"/>
      <c r="K1371" s="49"/>
      <c r="L1371" s="49"/>
      <c r="M1371" s="8"/>
      <c r="N1371" s="49"/>
      <c r="O1371" s="49"/>
      <c r="P1371" s="8"/>
      <c r="Q1371" s="49"/>
      <c r="R1371" s="49"/>
      <c r="S1371" s="8"/>
      <c r="T1371" s="49"/>
      <c r="U1371" s="8">
        <f t="shared" si="86"/>
        <v>28361600</v>
      </c>
      <c r="V1371" s="8">
        <f t="shared" si="87"/>
        <v>914661600</v>
      </c>
      <c r="W1371" s="6">
        <f t="shared" si="85"/>
        <v>914661600</v>
      </c>
      <c r="X1371" s="49"/>
      <c r="Y1371" s="709"/>
    </row>
    <row r="1372" spans="1:25">
      <c r="A1372" s="382">
        <v>51</v>
      </c>
      <c r="B1372" s="447" t="s">
        <v>1066</v>
      </c>
      <c r="C1372" s="447" t="s">
        <v>1361</v>
      </c>
      <c r="D1372" s="382" t="s">
        <v>995</v>
      </c>
      <c r="E1372" s="388">
        <v>1102000000</v>
      </c>
      <c r="F1372" s="388"/>
      <c r="G1372" s="8">
        <v>1102000000</v>
      </c>
      <c r="H1372" s="14" t="s">
        <v>996</v>
      </c>
      <c r="I1372" s="8">
        <v>1102000000</v>
      </c>
      <c r="J1372" s="49"/>
      <c r="K1372" s="49"/>
      <c r="L1372" s="49"/>
      <c r="M1372" s="8"/>
      <c r="N1372" s="49"/>
      <c r="O1372" s="49"/>
      <c r="P1372" s="8"/>
      <c r="Q1372" s="49"/>
      <c r="R1372" s="49"/>
      <c r="S1372" s="8"/>
      <c r="T1372" s="49"/>
      <c r="U1372" s="8">
        <f t="shared" si="86"/>
        <v>35264000</v>
      </c>
      <c r="V1372" s="8">
        <f t="shared" si="87"/>
        <v>1137264000</v>
      </c>
      <c r="W1372" s="6">
        <f t="shared" si="85"/>
        <v>1137264000</v>
      </c>
      <c r="X1372" s="49"/>
      <c r="Y1372" s="709"/>
    </row>
    <row r="1373" spans="1:25">
      <c r="A1373" s="382">
        <v>52</v>
      </c>
      <c r="B1373" s="447" t="s">
        <v>1066</v>
      </c>
      <c r="C1373" s="447" t="s">
        <v>1362</v>
      </c>
      <c r="D1373" s="382" t="s">
        <v>995</v>
      </c>
      <c r="E1373" s="388">
        <v>1317800000</v>
      </c>
      <c r="F1373" s="388"/>
      <c r="G1373" s="8">
        <v>1317800000</v>
      </c>
      <c r="H1373" s="14" t="s">
        <v>996</v>
      </c>
      <c r="I1373" s="8">
        <v>1317800000</v>
      </c>
      <c r="J1373" s="49"/>
      <c r="K1373" s="49"/>
      <c r="L1373" s="49"/>
      <c r="M1373" s="8"/>
      <c r="N1373" s="49"/>
      <c r="O1373" s="49"/>
      <c r="P1373" s="8"/>
      <c r="Q1373" s="49"/>
      <c r="R1373" s="49"/>
      <c r="S1373" s="8"/>
      <c r="T1373" s="49"/>
      <c r="U1373" s="8">
        <f t="shared" si="86"/>
        <v>42169600</v>
      </c>
      <c r="V1373" s="8">
        <f t="shared" si="87"/>
        <v>1359969600</v>
      </c>
      <c r="W1373" s="6">
        <f t="shared" si="85"/>
        <v>1359969600</v>
      </c>
      <c r="X1373" s="49"/>
      <c r="Y1373" s="709"/>
    </row>
    <row r="1374" spans="1:25">
      <c r="A1374" s="382">
        <v>53</v>
      </c>
      <c r="B1374" s="447" t="s">
        <v>1066</v>
      </c>
      <c r="C1374" s="447" t="s">
        <v>1363</v>
      </c>
      <c r="D1374" s="382" t="s">
        <v>995</v>
      </c>
      <c r="E1374" s="388">
        <v>782300000</v>
      </c>
      <c r="F1374" s="388"/>
      <c r="G1374" s="8">
        <v>782300000</v>
      </c>
      <c r="H1374" s="14" t="s">
        <v>996</v>
      </c>
      <c r="I1374" s="8">
        <v>782300000</v>
      </c>
      <c r="J1374" s="49"/>
      <c r="K1374" s="49"/>
      <c r="L1374" s="49"/>
      <c r="M1374" s="8"/>
      <c r="N1374" s="49"/>
      <c r="O1374" s="49"/>
      <c r="P1374" s="8"/>
      <c r="Q1374" s="49"/>
      <c r="R1374" s="49"/>
      <c r="S1374" s="8"/>
      <c r="T1374" s="49"/>
      <c r="U1374" s="8">
        <f t="shared" si="86"/>
        <v>25033600</v>
      </c>
      <c r="V1374" s="8">
        <f t="shared" si="87"/>
        <v>807333600</v>
      </c>
      <c r="W1374" s="6">
        <f t="shared" si="85"/>
        <v>807333600</v>
      </c>
      <c r="X1374" s="49"/>
      <c r="Y1374" s="709"/>
    </row>
    <row r="1375" spans="1:25">
      <c r="A1375" s="382">
        <v>54</v>
      </c>
      <c r="B1375" s="447" t="s">
        <v>1066</v>
      </c>
      <c r="C1375" s="447" t="s">
        <v>1364</v>
      </c>
      <c r="D1375" s="382" t="s">
        <v>995</v>
      </c>
      <c r="E1375" s="388">
        <v>1034000000</v>
      </c>
      <c r="F1375" s="388"/>
      <c r="G1375" s="8">
        <v>1034000000</v>
      </c>
      <c r="H1375" s="14" t="s">
        <v>996</v>
      </c>
      <c r="I1375" s="8">
        <v>1034000000</v>
      </c>
      <c r="J1375" s="49"/>
      <c r="K1375" s="49"/>
      <c r="L1375" s="49"/>
      <c r="M1375" s="8"/>
      <c r="N1375" s="49"/>
      <c r="O1375" s="49"/>
      <c r="P1375" s="8"/>
      <c r="Q1375" s="49"/>
      <c r="R1375" s="49"/>
      <c r="S1375" s="8"/>
      <c r="T1375" s="49"/>
      <c r="U1375" s="8">
        <f t="shared" si="86"/>
        <v>33088000</v>
      </c>
      <c r="V1375" s="8">
        <f t="shared" si="87"/>
        <v>1067088000</v>
      </c>
      <c r="W1375" s="6">
        <f t="shared" si="85"/>
        <v>1067088000</v>
      </c>
      <c r="X1375" s="49"/>
      <c r="Y1375" s="709"/>
    </row>
    <row r="1376" spans="1:25">
      <c r="A1376" s="382">
        <v>55</v>
      </c>
      <c r="B1376" s="447" t="s">
        <v>1066</v>
      </c>
      <c r="C1376" s="447" t="s">
        <v>1365</v>
      </c>
      <c r="D1376" s="382" t="s">
        <v>995</v>
      </c>
      <c r="E1376" s="388">
        <v>1285700000</v>
      </c>
      <c r="F1376" s="388"/>
      <c r="G1376" s="8">
        <v>1285700000</v>
      </c>
      <c r="H1376" s="14" t="s">
        <v>996</v>
      </c>
      <c r="I1376" s="8">
        <v>1285700000</v>
      </c>
      <c r="J1376" s="49"/>
      <c r="K1376" s="49"/>
      <c r="L1376" s="49"/>
      <c r="M1376" s="8"/>
      <c r="N1376" s="49"/>
      <c r="O1376" s="49"/>
      <c r="P1376" s="8"/>
      <c r="Q1376" s="49"/>
      <c r="R1376" s="49"/>
      <c r="S1376" s="8"/>
      <c r="T1376" s="49"/>
      <c r="U1376" s="8">
        <f t="shared" si="86"/>
        <v>41142400</v>
      </c>
      <c r="V1376" s="8">
        <f t="shared" si="87"/>
        <v>1326842400</v>
      </c>
      <c r="W1376" s="6">
        <f t="shared" si="85"/>
        <v>1326842400</v>
      </c>
      <c r="X1376" s="49"/>
      <c r="Y1376" s="709"/>
    </row>
    <row r="1377" spans="1:25">
      <c r="A1377" s="382">
        <v>56</v>
      </c>
      <c r="B1377" s="447" t="s">
        <v>1066</v>
      </c>
      <c r="C1377" s="447" t="s">
        <v>1366</v>
      </c>
      <c r="D1377" s="382" t="s">
        <v>995</v>
      </c>
      <c r="E1377" s="388">
        <v>1537400000</v>
      </c>
      <c r="F1377" s="388"/>
      <c r="G1377" s="8">
        <v>1537400000</v>
      </c>
      <c r="H1377" s="14" t="s">
        <v>996</v>
      </c>
      <c r="I1377" s="8">
        <v>1537400000</v>
      </c>
      <c r="J1377" s="49"/>
      <c r="K1377" s="49"/>
      <c r="L1377" s="49"/>
      <c r="M1377" s="8"/>
      <c r="N1377" s="49"/>
      <c r="O1377" s="49"/>
      <c r="P1377" s="8"/>
      <c r="Q1377" s="49"/>
      <c r="R1377" s="49"/>
      <c r="S1377" s="8"/>
      <c r="T1377" s="49"/>
      <c r="U1377" s="8">
        <f t="shared" si="86"/>
        <v>49196800</v>
      </c>
      <c r="V1377" s="8">
        <f t="shared" si="87"/>
        <v>1586596800</v>
      </c>
      <c r="W1377" s="6">
        <f t="shared" si="85"/>
        <v>1586596800</v>
      </c>
      <c r="X1377" s="49"/>
      <c r="Y1377" s="709"/>
    </row>
    <row r="1378" spans="1:25">
      <c r="A1378" s="382">
        <v>57</v>
      </c>
      <c r="B1378" s="447" t="s">
        <v>1066</v>
      </c>
      <c r="C1378" s="447" t="s">
        <v>1367</v>
      </c>
      <c r="D1378" s="382" t="s">
        <v>995</v>
      </c>
      <c r="E1378" s="388">
        <v>894000000</v>
      </c>
      <c r="F1378" s="388"/>
      <c r="G1378" s="8">
        <v>894000000</v>
      </c>
      <c r="H1378" s="14" t="s">
        <v>996</v>
      </c>
      <c r="I1378" s="8">
        <v>894000000</v>
      </c>
      <c r="J1378" s="49"/>
      <c r="K1378" s="49"/>
      <c r="L1378" s="49"/>
      <c r="M1378" s="8"/>
      <c r="N1378" s="49"/>
      <c r="O1378" s="49"/>
      <c r="P1378" s="8"/>
      <c r="Q1378" s="49"/>
      <c r="R1378" s="49"/>
      <c r="S1378" s="8"/>
      <c r="T1378" s="49"/>
      <c r="U1378" s="8">
        <f t="shared" si="86"/>
        <v>28608000</v>
      </c>
      <c r="V1378" s="8">
        <f t="shared" si="87"/>
        <v>922608000</v>
      </c>
      <c r="W1378" s="6">
        <f t="shared" si="85"/>
        <v>922608000</v>
      </c>
      <c r="X1378" s="49"/>
      <c r="Y1378" s="709"/>
    </row>
    <row r="1379" spans="1:25">
      <c r="A1379" s="382">
        <v>58</v>
      </c>
      <c r="B1379" s="447" t="s">
        <v>1066</v>
      </c>
      <c r="C1379" s="447" t="s">
        <v>1368</v>
      </c>
      <c r="D1379" s="382" t="s">
        <v>995</v>
      </c>
      <c r="E1379" s="388">
        <v>1181700000</v>
      </c>
      <c r="F1379" s="388"/>
      <c r="G1379" s="8">
        <v>1181700000</v>
      </c>
      <c r="H1379" s="14" t="s">
        <v>996</v>
      </c>
      <c r="I1379" s="8">
        <v>1181700000</v>
      </c>
      <c r="J1379" s="49"/>
      <c r="K1379" s="49"/>
      <c r="L1379" s="49"/>
      <c r="M1379" s="8"/>
      <c r="N1379" s="49"/>
      <c r="O1379" s="49"/>
      <c r="P1379" s="8"/>
      <c r="Q1379" s="49"/>
      <c r="R1379" s="49"/>
      <c r="S1379" s="8"/>
      <c r="T1379" s="49"/>
      <c r="U1379" s="8">
        <f t="shared" si="86"/>
        <v>37814400</v>
      </c>
      <c r="V1379" s="8">
        <f t="shared" si="87"/>
        <v>1219514400</v>
      </c>
      <c r="W1379" s="6">
        <f t="shared" si="85"/>
        <v>1219514400</v>
      </c>
      <c r="X1379" s="49"/>
      <c r="Y1379" s="709"/>
    </row>
    <row r="1380" spans="1:25">
      <c r="A1380" s="382">
        <v>59</v>
      </c>
      <c r="B1380" s="447" t="s">
        <v>1066</v>
      </c>
      <c r="C1380" s="447" t="s">
        <v>1369</v>
      </c>
      <c r="D1380" s="382" t="s">
        <v>995</v>
      </c>
      <c r="E1380" s="388">
        <v>1469400000</v>
      </c>
      <c r="F1380" s="388"/>
      <c r="G1380" s="8">
        <v>1469400000</v>
      </c>
      <c r="H1380" s="14" t="s">
        <v>996</v>
      </c>
      <c r="I1380" s="8">
        <v>1469400000</v>
      </c>
      <c r="J1380" s="49"/>
      <c r="K1380" s="49"/>
      <c r="L1380" s="49"/>
      <c r="M1380" s="8"/>
      <c r="N1380" s="49"/>
      <c r="O1380" s="49"/>
      <c r="P1380" s="8"/>
      <c r="Q1380" s="49"/>
      <c r="R1380" s="49"/>
      <c r="S1380" s="8"/>
      <c r="T1380" s="49"/>
      <c r="U1380" s="8">
        <f t="shared" si="86"/>
        <v>47020800</v>
      </c>
      <c r="V1380" s="8">
        <f t="shared" si="87"/>
        <v>1516420800</v>
      </c>
      <c r="W1380" s="6">
        <f t="shared" si="85"/>
        <v>1516420800</v>
      </c>
      <c r="X1380" s="49"/>
      <c r="Y1380" s="709"/>
    </row>
    <row r="1381" spans="1:25">
      <c r="A1381" s="382">
        <v>60</v>
      </c>
      <c r="B1381" s="447" t="s">
        <v>1066</v>
      </c>
      <c r="C1381" s="447" t="s">
        <v>1370</v>
      </c>
      <c r="D1381" s="382" t="s">
        <v>995</v>
      </c>
      <c r="E1381" s="388">
        <v>1757000000</v>
      </c>
      <c r="F1381" s="388"/>
      <c r="G1381" s="8">
        <v>1757000000</v>
      </c>
      <c r="H1381" s="14" t="s">
        <v>996</v>
      </c>
      <c r="I1381" s="8">
        <v>1757000000</v>
      </c>
      <c r="J1381" s="49"/>
      <c r="K1381" s="49"/>
      <c r="L1381" s="49"/>
      <c r="M1381" s="8"/>
      <c r="N1381" s="49"/>
      <c r="O1381" s="49"/>
      <c r="P1381" s="8"/>
      <c r="Q1381" s="49"/>
      <c r="R1381" s="49"/>
      <c r="S1381" s="8"/>
      <c r="T1381" s="49"/>
      <c r="U1381" s="8">
        <f t="shared" si="86"/>
        <v>56224000</v>
      </c>
      <c r="V1381" s="8">
        <f t="shared" si="87"/>
        <v>1813224000</v>
      </c>
      <c r="W1381" s="6">
        <f t="shared" si="85"/>
        <v>1813224000</v>
      </c>
      <c r="X1381" s="49"/>
      <c r="Y1381" s="709"/>
    </row>
    <row r="1382" spans="1:25">
      <c r="A1382" s="382">
        <v>61</v>
      </c>
      <c r="B1382" s="447" t="s">
        <v>1066</v>
      </c>
      <c r="C1382" s="447" t="s">
        <v>1371</v>
      </c>
      <c r="D1382" s="382" t="s">
        <v>995</v>
      </c>
      <c r="E1382" s="388">
        <v>1005800000</v>
      </c>
      <c r="F1382" s="388"/>
      <c r="G1382" s="8">
        <v>1005800000</v>
      </c>
      <c r="H1382" s="14" t="s">
        <v>996</v>
      </c>
      <c r="I1382" s="8">
        <v>1005800000</v>
      </c>
      <c r="J1382" s="49"/>
      <c r="K1382" s="49"/>
      <c r="L1382" s="49"/>
      <c r="M1382" s="8"/>
      <c r="N1382" s="49"/>
      <c r="O1382" s="49"/>
      <c r="P1382" s="8"/>
      <c r="Q1382" s="49"/>
      <c r="R1382" s="49"/>
      <c r="S1382" s="8"/>
      <c r="T1382" s="49"/>
      <c r="U1382" s="8">
        <f t="shared" si="86"/>
        <v>32185600</v>
      </c>
      <c r="V1382" s="8">
        <f t="shared" si="87"/>
        <v>1037985600</v>
      </c>
      <c r="W1382" s="6">
        <f t="shared" si="85"/>
        <v>1037985600</v>
      </c>
      <c r="X1382" s="49"/>
      <c r="Y1382" s="709"/>
    </row>
    <row r="1383" spans="1:25">
      <c r="A1383" s="382">
        <v>62</v>
      </c>
      <c r="B1383" s="447" t="s">
        <v>1066</v>
      </c>
      <c r="C1383" s="447" t="s">
        <v>1372</v>
      </c>
      <c r="D1383" s="382" t="s">
        <v>995</v>
      </c>
      <c r="E1383" s="388">
        <v>1329400000</v>
      </c>
      <c r="F1383" s="388"/>
      <c r="G1383" s="8">
        <v>1329400000</v>
      </c>
      <c r="H1383" s="14" t="s">
        <v>996</v>
      </c>
      <c r="I1383" s="8">
        <v>1329400000</v>
      </c>
      <c r="J1383" s="49"/>
      <c r="K1383" s="49"/>
      <c r="L1383" s="49"/>
      <c r="M1383" s="8"/>
      <c r="N1383" s="49"/>
      <c r="O1383" s="49"/>
      <c r="P1383" s="8"/>
      <c r="Q1383" s="49"/>
      <c r="R1383" s="49"/>
      <c r="S1383" s="8"/>
      <c r="T1383" s="49"/>
      <c r="U1383" s="8">
        <f t="shared" si="86"/>
        <v>42540800</v>
      </c>
      <c r="V1383" s="8">
        <f t="shared" si="87"/>
        <v>1371940800</v>
      </c>
      <c r="W1383" s="6">
        <f t="shared" si="85"/>
        <v>1371940800</v>
      </c>
      <c r="X1383" s="49"/>
      <c r="Y1383" s="709"/>
    </row>
    <row r="1384" spans="1:25">
      <c r="A1384" s="382">
        <v>63</v>
      </c>
      <c r="B1384" s="447" t="s">
        <v>1066</v>
      </c>
      <c r="C1384" s="447" t="s">
        <v>1373</v>
      </c>
      <c r="D1384" s="382" t="s">
        <v>995</v>
      </c>
      <c r="E1384" s="388">
        <v>1653000000</v>
      </c>
      <c r="F1384" s="388"/>
      <c r="G1384" s="8">
        <v>1653000000</v>
      </c>
      <c r="H1384" s="14" t="s">
        <v>996</v>
      </c>
      <c r="I1384" s="8">
        <v>1653000000</v>
      </c>
      <c r="J1384" s="49"/>
      <c r="K1384" s="49"/>
      <c r="L1384" s="49"/>
      <c r="M1384" s="8"/>
      <c r="N1384" s="49"/>
      <c r="O1384" s="49"/>
      <c r="P1384" s="8"/>
      <c r="Q1384" s="49"/>
      <c r="R1384" s="49"/>
      <c r="S1384" s="8"/>
      <c r="T1384" s="49"/>
      <c r="U1384" s="8">
        <f t="shared" si="86"/>
        <v>52896000</v>
      </c>
      <c r="V1384" s="8">
        <f t="shared" si="87"/>
        <v>1705896000</v>
      </c>
      <c r="W1384" s="6">
        <f t="shared" si="85"/>
        <v>1705896000</v>
      </c>
      <c r="X1384" s="49"/>
      <c r="Y1384" s="709"/>
    </row>
    <row r="1385" spans="1:25">
      <c r="A1385" s="382">
        <v>64</v>
      </c>
      <c r="B1385" s="447" t="s">
        <v>1066</v>
      </c>
      <c r="C1385" s="447" t="s">
        <v>1374</v>
      </c>
      <c r="D1385" s="382" t="s">
        <v>995</v>
      </c>
      <c r="E1385" s="388">
        <v>1976700000</v>
      </c>
      <c r="F1385" s="388"/>
      <c r="G1385" s="8">
        <v>1976700000</v>
      </c>
      <c r="H1385" s="14" t="s">
        <v>996</v>
      </c>
      <c r="I1385" s="8">
        <v>1976700000</v>
      </c>
      <c r="J1385" s="49"/>
      <c r="K1385" s="49"/>
      <c r="L1385" s="49"/>
      <c r="M1385" s="8"/>
      <c r="N1385" s="49"/>
      <c r="O1385" s="49"/>
      <c r="P1385" s="8"/>
      <c r="Q1385" s="49"/>
      <c r="R1385" s="49"/>
      <c r="S1385" s="8"/>
      <c r="T1385" s="49"/>
      <c r="U1385" s="8">
        <f t="shared" si="86"/>
        <v>63254400</v>
      </c>
      <c r="V1385" s="8">
        <f t="shared" si="87"/>
        <v>2039954400</v>
      </c>
      <c r="W1385" s="6">
        <f t="shared" si="85"/>
        <v>2039954400</v>
      </c>
      <c r="X1385" s="49"/>
      <c r="Y1385" s="709"/>
    </row>
    <row r="1386" spans="1:25">
      <c r="A1386" s="382">
        <v>65</v>
      </c>
      <c r="B1386" s="447" t="s">
        <v>1066</v>
      </c>
      <c r="C1386" s="447" t="s">
        <v>1375</v>
      </c>
      <c r="D1386" s="382" t="s">
        <v>995</v>
      </c>
      <c r="E1386" s="388">
        <v>1117500000</v>
      </c>
      <c r="F1386" s="388"/>
      <c r="G1386" s="8">
        <v>1117500000</v>
      </c>
      <c r="H1386" s="14" t="s">
        <v>996</v>
      </c>
      <c r="I1386" s="8">
        <v>1117500000</v>
      </c>
      <c r="J1386" s="49"/>
      <c r="K1386" s="49"/>
      <c r="L1386" s="49"/>
      <c r="M1386" s="8"/>
      <c r="N1386" s="49"/>
      <c r="O1386" s="49"/>
      <c r="P1386" s="8"/>
      <c r="Q1386" s="49"/>
      <c r="R1386" s="49"/>
      <c r="S1386" s="8"/>
      <c r="T1386" s="49"/>
      <c r="U1386" s="8">
        <f t="shared" ref="U1386:U1409" si="88">+I1386*0.032</f>
        <v>35760000</v>
      </c>
      <c r="V1386" s="8">
        <f t="shared" ref="V1386:V1409" si="89">+I1386+U1386</f>
        <v>1153260000</v>
      </c>
      <c r="W1386" s="6">
        <f t="shared" ref="W1386:W1409" si="90">ROUNDUP(V1386,-2)</f>
        <v>1153260000</v>
      </c>
      <c r="X1386" s="49"/>
      <c r="Y1386" s="709"/>
    </row>
    <row r="1387" spans="1:25">
      <c r="A1387" s="382">
        <v>66</v>
      </c>
      <c r="B1387" s="447" t="s">
        <v>1066</v>
      </c>
      <c r="C1387" s="447" t="s">
        <v>1376</v>
      </c>
      <c r="D1387" s="382" t="s">
        <v>995</v>
      </c>
      <c r="E1387" s="388">
        <v>1477100000</v>
      </c>
      <c r="F1387" s="388"/>
      <c r="G1387" s="8">
        <v>1477100000</v>
      </c>
      <c r="H1387" s="14" t="s">
        <v>996</v>
      </c>
      <c r="I1387" s="8">
        <v>1477100000</v>
      </c>
      <c r="J1387" s="49"/>
      <c r="K1387" s="49"/>
      <c r="L1387" s="49"/>
      <c r="M1387" s="8"/>
      <c r="N1387" s="49"/>
      <c r="O1387" s="49"/>
      <c r="P1387" s="8"/>
      <c r="Q1387" s="49"/>
      <c r="R1387" s="49"/>
      <c r="S1387" s="8"/>
      <c r="T1387" s="49"/>
      <c r="U1387" s="8">
        <f t="shared" si="88"/>
        <v>47267200</v>
      </c>
      <c r="V1387" s="8">
        <f t="shared" si="89"/>
        <v>1524367200</v>
      </c>
      <c r="W1387" s="6">
        <f t="shared" si="90"/>
        <v>1524367200</v>
      </c>
      <c r="X1387" s="49"/>
      <c r="Y1387" s="709"/>
    </row>
    <row r="1388" spans="1:25">
      <c r="A1388" s="382">
        <v>67</v>
      </c>
      <c r="B1388" s="447" t="s">
        <v>1066</v>
      </c>
      <c r="C1388" s="447" t="s">
        <v>1377</v>
      </c>
      <c r="D1388" s="382" t="s">
        <v>995</v>
      </c>
      <c r="E1388" s="388">
        <v>1836700000</v>
      </c>
      <c r="F1388" s="388"/>
      <c r="G1388" s="8">
        <v>1836700000</v>
      </c>
      <c r="H1388" s="14" t="s">
        <v>996</v>
      </c>
      <c r="I1388" s="8">
        <v>1836700000</v>
      </c>
      <c r="J1388" s="49"/>
      <c r="K1388" s="49"/>
      <c r="L1388" s="49"/>
      <c r="M1388" s="8"/>
      <c r="N1388" s="49"/>
      <c r="O1388" s="49"/>
      <c r="P1388" s="8"/>
      <c r="Q1388" s="49"/>
      <c r="R1388" s="49"/>
      <c r="S1388" s="8"/>
      <c r="T1388" s="49"/>
      <c r="U1388" s="8">
        <f t="shared" si="88"/>
        <v>58774400</v>
      </c>
      <c r="V1388" s="8">
        <f t="shared" si="89"/>
        <v>1895474400</v>
      </c>
      <c r="W1388" s="6">
        <f t="shared" si="90"/>
        <v>1895474400</v>
      </c>
      <c r="X1388" s="49"/>
      <c r="Y1388" s="709"/>
    </row>
    <row r="1389" spans="1:25">
      <c r="A1389" s="382">
        <v>68</v>
      </c>
      <c r="B1389" s="447" t="s">
        <v>1066</v>
      </c>
      <c r="C1389" s="447" t="s">
        <v>1378</v>
      </c>
      <c r="D1389" s="382" t="s">
        <v>995</v>
      </c>
      <c r="E1389" s="388">
        <v>2196300000</v>
      </c>
      <c r="F1389" s="388"/>
      <c r="G1389" s="8">
        <v>2196300000</v>
      </c>
      <c r="H1389" s="14" t="s">
        <v>996</v>
      </c>
      <c r="I1389" s="8">
        <v>2196300000</v>
      </c>
      <c r="J1389" s="49"/>
      <c r="K1389" s="49"/>
      <c r="L1389" s="49"/>
      <c r="M1389" s="8"/>
      <c r="N1389" s="49"/>
      <c r="O1389" s="49"/>
      <c r="P1389" s="8"/>
      <c r="Q1389" s="49"/>
      <c r="R1389" s="49"/>
      <c r="S1389" s="8"/>
      <c r="T1389" s="49"/>
      <c r="U1389" s="8">
        <f t="shared" si="88"/>
        <v>70281600</v>
      </c>
      <c r="V1389" s="8">
        <f t="shared" si="89"/>
        <v>2266581600</v>
      </c>
      <c r="W1389" s="6">
        <f t="shared" si="90"/>
        <v>2266581600</v>
      </c>
      <c r="X1389" s="49"/>
      <c r="Y1389" s="709"/>
    </row>
    <row r="1390" spans="1:25">
      <c r="A1390" s="382">
        <v>69</v>
      </c>
      <c r="B1390" s="447" t="s">
        <v>1066</v>
      </c>
      <c r="C1390" s="447" t="s">
        <v>1379</v>
      </c>
      <c r="D1390" s="382" t="s">
        <v>995</v>
      </c>
      <c r="E1390" s="388">
        <v>1229300000</v>
      </c>
      <c r="F1390" s="388"/>
      <c r="G1390" s="8">
        <v>1229300000</v>
      </c>
      <c r="H1390" s="14" t="s">
        <v>996</v>
      </c>
      <c r="I1390" s="8">
        <v>1229300000</v>
      </c>
      <c r="J1390" s="49"/>
      <c r="K1390" s="49"/>
      <c r="L1390" s="49"/>
      <c r="M1390" s="8"/>
      <c r="N1390" s="49"/>
      <c r="O1390" s="49"/>
      <c r="P1390" s="8"/>
      <c r="Q1390" s="49"/>
      <c r="R1390" s="49"/>
      <c r="S1390" s="8"/>
      <c r="T1390" s="49"/>
      <c r="U1390" s="8">
        <f t="shared" si="88"/>
        <v>39337600</v>
      </c>
      <c r="V1390" s="8">
        <f t="shared" si="89"/>
        <v>1268637600</v>
      </c>
      <c r="W1390" s="6">
        <f t="shared" si="90"/>
        <v>1268637600</v>
      </c>
      <c r="X1390" s="49"/>
      <c r="Y1390" s="709"/>
    </row>
    <row r="1391" spans="1:25">
      <c r="A1391" s="382">
        <v>70</v>
      </c>
      <c r="B1391" s="447" t="s">
        <v>1066</v>
      </c>
      <c r="C1391" s="447" t="s">
        <v>1380</v>
      </c>
      <c r="D1391" s="382" t="s">
        <v>995</v>
      </c>
      <c r="E1391" s="388">
        <v>1624900000</v>
      </c>
      <c r="F1391" s="388"/>
      <c r="G1391" s="8">
        <v>1624900000</v>
      </c>
      <c r="H1391" s="14" t="s">
        <v>996</v>
      </c>
      <c r="I1391" s="8">
        <v>1624900000</v>
      </c>
      <c r="J1391" s="49"/>
      <c r="K1391" s="49"/>
      <c r="L1391" s="49"/>
      <c r="M1391" s="8"/>
      <c r="N1391" s="49"/>
      <c r="O1391" s="49"/>
      <c r="P1391" s="8"/>
      <c r="Q1391" s="49"/>
      <c r="R1391" s="49"/>
      <c r="S1391" s="8"/>
      <c r="T1391" s="49"/>
      <c r="U1391" s="8">
        <f t="shared" si="88"/>
        <v>51996800</v>
      </c>
      <c r="V1391" s="8">
        <f t="shared" si="89"/>
        <v>1676896800</v>
      </c>
      <c r="W1391" s="6">
        <f t="shared" si="90"/>
        <v>1676896800</v>
      </c>
      <c r="X1391" s="49"/>
      <c r="Y1391" s="709"/>
    </row>
    <row r="1392" spans="1:25">
      <c r="A1392" s="382">
        <v>71</v>
      </c>
      <c r="B1392" s="447" t="s">
        <v>1066</v>
      </c>
      <c r="C1392" s="447" t="s">
        <v>1381</v>
      </c>
      <c r="D1392" s="382" t="s">
        <v>995</v>
      </c>
      <c r="E1392" s="388">
        <v>2020400000</v>
      </c>
      <c r="F1392" s="388"/>
      <c r="G1392" s="8">
        <v>2020400000</v>
      </c>
      <c r="H1392" s="14" t="s">
        <v>996</v>
      </c>
      <c r="I1392" s="8">
        <v>2020400000</v>
      </c>
      <c r="J1392" s="49"/>
      <c r="K1392" s="49"/>
      <c r="L1392" s="49"/>
      <c r="M1392" s="8"/>
      <c r="N1392" s="49"/>
      <c r="O1392" s="49"/>
      <c r="P1392" s="8"/>
      <c r="Q1392" s="49"/>
      <c r="R1392" s="49"/>
      <c r="S1392" s="8"/>
      <c r="T1392" s="49"/>
      <c r="U1392" s="8">
        <f t="shared" si="88"/>
        <v>64652800</v>
      </c>
      <c r="V1392" s="8">
        <f t="shared" si="89"/>
        <v>2085052800</v>
      </c>
      <c r="W1392" s="6">
        <f t="shared" si="90"/>
        <v>2085052800</v>
      </c>
      <c r="X1392" s="49"/>
      <c r="Y1392" s="709"/>
    </row>
    <row r="1393" spans="1:25">
      <c r="A1393" s="382">
        <v>72</v>
      </c>
      <c r="B1393" s="447" t="s">
        <v>1066</v>
      </c>
      <c r="C1393" s="447" t="s">
        <v>1382</v>
      </c>
      <c r="D1393" s="382" t="s">
        <v>995</v>
      </c>
      <c r="E1393" s="388">
        <v>2416000000</v>
      </c>
      <c r="F1393" s="388"/>
      <c r="G1393" s="8">
        <v>2416000000</v>
      </c>
      <c r="H1393" s="14" t="s">
        <v>996</v>
      </c>
      <c r="I1393" s="8">
        <v>2416000000</v>
      </c>
      <c r="J1393" s="49"/>
      <c r="K1393" s="49"/>
      <c r="L1393" s="49"/>
      <c r="M1393" s="8"/>
      <c r="N1393" s="49"/>
      <c r="O1393" s="49"/>
      <c r="P1393" s="8"/>
      <c r="Q1393" s="49"/>
      <c r="R1393" s="49"/>
      <c r="S1393" s="8"/>
      <c r="T1393" s="49"/>
      <c r="U1393" s="8">
        <f t="shared" si="88"/>
        <v>77312000</v>
      </c>
      <c r="V1393" s="8">
        <f t="shared" si="89"/>
        <v>2493312000</v>
      </c>
      <c r="W1393" s="6">
        <f t="shared" si="90"/>
        <v>2493312000</v>
      </c>
      <c r="X1393" s="49"/>
      <c r="Y1393" s="709"/>
    </row>
    <row r="1394" spans="1:25">
      <c r="A1394" s="382">
        <v>73</v>
      </c>
      <c r="B1394" s="447" t="s">
        <v>1066</v>
      </c>
      <c r="C1394" s="447" t="s">
        <v>1383</v>
      </c>
      <c r="D1394" s="382" t="s">
        <v>995</v>
      </c>
      <c r="E1394" s="388">
        <v>1341100000</v>
      </c>
      <c r="F1394" s="388"/>
      <c r="G1394" s="8">
        <v>1341100000</v>
      </c>
      <c r="H1394" s="14" t="s">
        <v>996</v>
      </c>
      <c r="I1394" s="8">
        <v>1341100000</v>
      </c>
      <c r="J1394" s="49"/>
      <c r="K1394" s="49"/>
      <c r="L1394" s="49"/>
      <c r="M1394" s="8"/>
      <c r="N1394" s="49"/>
      <c r="O1394" s="49"/>
      <c r="P1394" s="8"/>
      <c r="Q1394" s="49"/>
      <c r="R1394" s="49"/>
      <c r="S1394" s="8"/>
      <c r="T1394" s="49"/>
      <c r="U1394" s="8">
        <f t="shared" si="88"/>
        <v>42915200</v>
      </c>
      <c r="V1394" s="8">
        <f t="shared" si="89"/>
        <v>1384015200</v>
      </c>
      <c r="W1394" s="6">
        <f t="shared" si="90"/>
        <v>1384015200</v>
      </c>
      <c r="X1394" s="49"/>
      <c r="Y1394" s="709"/>
    </row>
    <row r="1395" spans="1:25">
      <c r="A1395" s="382">
        <v>74</v>
      </c>
      <c r="B1395" s="447" t="s">
        <v>1066</v>
      </c>
      <c r="C1395" s="447" t="s">
        <v>1384</v>
      </c>
      <c r="D1395" s="382" t="s">
        <v>995</v>
      </c>
      <c r="E1395" s="388">
        <v>1772600000</v>
      </c>
      <c r="F1395" s="388"/>
      <c r="G1395" s="8">
        <v>1772600000</v>
      </c>
      <c r="H1395" s="14" t="s">
        <v>996</v>
      </c>
      <c r="I1395" s="8">
        <v>1772600000</v>
      </c>
      <c r="J1395" s="49"/>
      <c r="K1395" s="49"/>
      <c r="L1395" s="49"/>
      <c r="M1395" s="8"/>
      <c r="N1395" s="49"/>
      <c r="O1395" s="49"/>
      <c r="P1395" s="8"/>
      <c r="Q1395" s="49"/>
      <c r="R1395" s="49"/>
      <c r="S1395" s="8"/>
      <c r="T1395" s="49"/>
      <c r="U1395" s="8">
        <f t="shared" si="88"/>
        <v>56723200</v>
      </c>
      <c r="V1395" s="8">
        <f t="shared" si="89"/>
        <v>1829323200</v>
      </c>
      <c r="W1395" s="6">
        <f t="shared" si="90"/>
        <v>1829323200</v>
      </c>
      <c r="X1395" s="49"/>
      <c r="Y1395" s="709"/>
    </row>
    <row r="1396" spans="1:25">
      <c r="A1396" s="382">
        <v>75</v>
      </c>
      <c r="B1396" s="447" t="s">
        <v>1066</v>
      </c>
      <c r="C1396" s="447" t="s">
        <v>1385</v>
      </c>
      <c r="D1396" s="382" t="s">
        <v>995</v>
      </c>
      <c r="E1396" s="388">
        <v>2204100000</v>
      </c>
      <c r="F1396" s="388"/>
      <c r="G1396" s="8">
        <v>2204100000</v>
      </c>
      <c r="H1396" s="14" t="s">
        <v>996</v>
      </c>
      <c r="I1396" s="8">
        <v>2204100000</v>
      </c>
      <c r="J1396" s="49"/>
      <c r="K1396" s="49"/>
      <c r="L1396" s="49"/>
      <c r="M1396" s="8"/>
      <c r="N1396" s="49"/>
      <c r="O1396" s="49"/>
      <c r="P1396" s="8"/>
      <c r="Q1396" s="49"/>
      <c r="R1396" s="49"/>
      <c r="S1396" s="8"/>
      <c r="T1396" s="49"/>
      <c r="U1396" s="8">
        <f t="shared" si="88"/>
        <v>70531200</v>
      </c>
      <c r="V1396" s="8">
        <f t="shared" si="89"/>
        <v>2274631200</v>
      </c>
      <c r="W1396" s="6">
        <f t="shared" si="90"/>
        <v>2274631200</v>
      </c>
      <c r="X1396" s="49"/>
      <c r="Y1396" s="709"/>
    </row>
    <row r="1397" spans="1:25">
      <c r="A1397" s="382">
        <v>76</v>
      </c>
      <c r="B1397" s="447" t="s">
        <v>1066</v>
      </c>
      <c r="C1397" s="447" t="s">
        <v>1386</v>
      </c>
      <c r="D1397" s="382" t="s">
        <v>995</v>
      </c>
      <c r="E1397" s="388">
        <v>2635600000</v>
      </c>
      <c r="F1397" s="388"/>
      <c r="G1397" s="8">
        <v>2635600000</v>
      </c>
      <c r="H1397" s="14" t="s">
        <v>996</v>
      </c>
      <c r="I1397" s="8">
        <v>2635600000</v>
      </c>
      <c r="J1397" s="49"/>
      <c r="K1397" s="49"/>
      <c r="L1397" s="49"/>
      <c r="M1397" s="8"/>
      <c r="N1397" s="49"/>
      <c r="O1397" s="49"/>
      <c r="P1397" s="8"/>
      <c r="Q1397" s="49"/>
      <c r="R1397" s="49"/>
      <c r="S1397" s="8"/>
      <c r="T1397" s="49"/>
      <c r="U1397" s="8">
        <f t="shared" si="88"/>
        <v>84339200</v>
      </c>
      <c r="V1397" s="8">
        <f t="shared" si="89"/>
        <v>2719939200</v>
      </c>
      <c r="W1397" s="6">
        <f t="shared" si="90"/>
        <v>2719939200</v>
      </c>
      <c r="X1397" s="49"/>
      <c r="Y1397" s="709"/>
    </row>
    <row r="1398" spans="1:25">
      <c r="A1398" s="382">
        <v>77</v>
      </c>
      <c r="B1398" s="447" t="s">
        <v>1066</v>
      </c>
      <c r="C1398" s="447" t="s">
        <v>1387</v>
      </c>
      <c r="D1398" s="382" t="s">
        <v>995</v>
      </c>
      <c r="E1398" s="388">
        <v>1452800000</v>
      </c>
      <c r="F1398" s="388"/>
      <c r="G1398" s="8">
        <v>1452800000</v>
      </c>
      <c r="H1398" s="14" t="s">
        <v>996</v>
      </c>
      <c r="I1398" s="8">
        <v>1452800000</v>
      </c>
      <c r="J1398" s="49"/>
      <c r="K1398" s="49"/>
      <c r="L1398" s="49"/>
      <c r="M1398" s="8"/>
      <c r="N1398" s="49"/>
      <c r="O1398" s="49"/>
      <c r="P1398" s="8"/>
      <c r="Q1398" s="49"/>
      <c r="R1398" s="49"/>
      <c r="S1398" s="8"/>
      <c r="T1398" s="49"/>
      <c r="U1398" s="8">
        <f t="shared" si="88"/>
        <v>46489600</v>
      </c>
      <c r="V1398" s="8">
        <f t="shared" si="89"/>
        <v>1499289600</v>
      </c>
      <c r="W1398" s="6">
        <f t="shared" si="90"/>
        <v>1499289600</v>
      </c>
      <c r="X1398" s="49"/>
      <c r="Y1398" s="709"/>
    </row>
    <row r="1399" spans="1:25">
      <c r="A1399" s="382">
        <v>78</v>
      </c>
      <c r="B1399" s="447" t="s">
        <v>1066</v>
      </c>
      <c r="C1399" s="447" t="s">
        <v>1388</v>
      </c>
      <c r="D1399" s="382" t="s">
        <v>995</v>
      </c>
      <c r="E1399" s="388">
        <v>1920300000</v>
      </c>
      <c r="F1399" s="388"/>
      <c r="G1399" s="8">
        <v>1920300000</v>
      </c>
      <c r="H1399" s="14" t="s">
        <v>996</v>
      </c>
      <c r="I1399" s="8">
        <v>1920300000</v>
      </c>
      <c r="J1399" s="49"/>
      <c r="K1399" s="49"/>
      <c r="L1399" s="49"/>
      <c r="M1399" s="8"/>
      <c r="N1399" s="49"/>
      <c r="O1399" s="49"/>
      <c r="P1399" s="8"/>
      <c r="Q1399" s="49"/>
      <c r="R1399" s="49"/>
      <c r="S1399" s="8"/>
      <c r="T1399" s="49"/>
      <c r="U1399" s="8">
        <f t="shared" si="88"/>
        <v>61449600</v>
      </c>
      <c r="V1399" s="8">
        <f t="shared" si="89"/>
        <v>1981749600</v>
      </c>
      <c r="W1399" s="6">
        <f t="shared" si="90"/>
        <v>1981749600</v>
      </c>
      <c r="X1399" s="49"/>
      <c r="Y1399" s="709"/>
    </row>
    <row r="1400" spans="1:25">
      <c r="A1400" s="382">
        <v>79</v>
      </c>
      <c r="B1400" s="447" t="s">
        <v>1066</v>
      </c>
      <c r="C1400" s="447" t="s">
        <v>1389</v>
      </c>
      <c r="D1400" s="382" t="s">
        <v>995</v>
      </c>
      <c r="E1400" s="388">
        <v>2387800000</v>
      </c>
      <c r="F1400" s="388"/>
      <c r="G1400" s="8">
        <v>2387800000</v>
      </c>
      <c r="H1400" s="14" t="s">
        <v>996</v>
      </c>
      <c r="I1400" s="8">
        <v>2387800000</v>
      </c>
      <c r="J1400" s="49"/>
      <c r="K1400" s="49"/>
      <c r="L1400" s="49"/>
      <c r="M1400" s="8"/>
      <c r="N1400" s="49"/>
      <c r="O1400" s="49"/>
      <c r="P1400" s="8"/>
      <c r="Q1400" s="49"/>
      <c r="R1400" s="49"/>
      <c r="S1400" s="8"/>
      <c r="T1400" s="49"/>
      <c r="U1400" s="8">
        <f t="shared" si="88"/>
        <v>76409600</v>
      </c>
      <c r="V1400" s="8">
        <f t="shared" si="89"/>
        <v>2464209600</v>
      </c>
      <c r="W1400" s="6">
        <f t="shared" si="90"/>
        <v>2464209600</v>
      </c>
      <c r="X1400" s="49"/>
      <c r="Y1400" s="709"/>
    </row>
    <row r="1401" spans="1:25">
      <c r="A1401" s="382">
        <v>80</v>
      </c>
      <c r="B1401" s="447" t="s">
        <v>1066</v>
      </c>
      <c r="C1401" s="447" t="s">
        <v>1390</v>
      </c>
      <c r="D1401" s="382" t="s">
        <v>995</v>
      </c>
      <c r="E1401" s="388">
        <v>2855200000</v>
      </c>
      <c r="F1401" s="388"/>
      <c r="G1401" s="8">
        <v>2855200000</v>
      </c>
      <c r="H1401" s="14" t="s">
        <v>996</v>
      </c>
      <c r="I1401" s="8">
        <v>2855200000</v>
      </c>
      <c r="J1401" s="49"/>
      <c r="K1401" s="49"/>
      <c r="L1401" s="49"/>
      <c r="M1401" s="8"/>
      <c r="N1401" s="49"/>
      <c r="O1401" s="49"/>
      <c r="P1401" s="8"/>
      <c r="Q1401" s="49"/>
      <c r="R1401" s="49"/>
      <c r="S1401" s="8"/>
      <c r="T1401" s="49"/>
      <c r="U1401" s="8">
        <f t="shared" si="88"/>
        <v>91366400</v>
      </c>
      <c r="V1401" s="8">
        <f t="shared" si="89"/>
        <v>2946566400</v>
      </c>
      <c r="W1401" s="6">
        <f t="shared" si="90"/>
        <v>2946566400</v>
      </c>
      <c r="X1401" s="49"/>
      <c r="Y1401" s="709"/>
    </row>
    <row r="1402" spans="1:25">
      <c r="A1402" s="382">
        <v>81</v>
      </c>
      <c r="B1402" s="447" t="s">
        <v>1066</v>
      </c>
      <c r="C1402" s="447" t="s">
        <v>1391</v>
      </c>
      <c r="D1402" s="382" t="s">
        <v>995</v>
      </c>
      <c r="E1402" s="388">
        <v>1564600000</v>
      </c>
      <c r="F1402" s="388"/>
      <c r="G1402" s="8">
        <v>1564600000</v>
      </c>
      <c r="H1402" s="14" t="s">
        <v>996</v>
      </c>
      <c r="I1402" s="8">
        <v>1564600000</v>
      </c>
      <c r="J1402" s="49"/>
      <c r="K1402" s="49"/>
      <c r="L1402" s="49"/>
      <c r="M1402" s="8"/>
      <c r="N1402" s="49"/>
      <c r="O1402" s="49"/>
      <c r="P1402" s="8"/>
      <c r="Q1402" s="49"/>
      <c r="R1402" s="49"/>
      <c r="S1402" s="8"/>
      <c r="T1402" s="49"/>
      <c r="U1402" s="8">
        <f t="shared" si="88"/>
        <v>50067200</v>
      </c>
      <c r="V1402" s="8">
        <f t="shared" si="89"/>
        <v>1614667200</v>
      </c>
      <c r="W1402" s="6">
        <f t="shared" si="90"/>
        <v>1614667200</v>
      </c>
      <c r="X1402" s="49"/>
      <c r="Y1402" s="709"/>
    </row>
    <row r="1403" spans="1:25">
      <c r="A1403" s="382">
        <v>82</v>
      </c>
      <c r="B1403" s="447" t="s">
        <v>1066</v>
      </c>
      <c r="C1403" s="447" t="s">
        <v>1392</v>
      </c>
      <c r="D1403" s="382" t="s">
        <v>995</v>
      </c>
      <c r="E1403" s="388">
        <v>2068000000</v>
      </c>
      <c r="F1403" s="388"/>
      <c r="G1403" s="8">
        <v>2068000000</v>
      </c>
      <c r="H1403" s="14" t="s">
        <v>996</v>
      </c>
      <c r="I1403" s="8">
        <v>2068000000</v>
      </c>
      <c r="J1403" s="49"/>
      <c r="K1403" s="49"/>
      <c r="L1403" s="49"/>
      <c r="M1403" s="8"/>
      <c r="N1403" s="49"/>
      <c r="O1403" s="49"/>
      <c r="P1403" s="8"/>
      <c r="Q1403" s="49"/>
      <c r="R1403" s="49"/>
      <c r="S1403" s="8"/>
      <c r="T1403" s="49"/>
      <c r="U1403" s="8">
        <f t="shared" si="88"/>
        <v>66176000</v>
      </c>
      <c r="V1403" s="8">
        <f t="shared" si="89"/>
        <v>2134176000</v>
      </c>
      <c r="W1403" s="6">
        <f t="shared" si="90"/>
        <v>2134176000</v>
      </c>
      <c r="X1403" s="49"/>
      <c r="Y1403" s="709"/>
    </row>
    <row r="1404" spans="1:25">
      <c r="A1404" s="382">
        <v>83</v>
      </c>
      <c r="B1404" s="447" t="s">
        <v>1066</v>
      </c>
      <c r="C1404" s="447" t="s">
        <v>1393</v>
      </c>
      <c r="D1404" s="382" t="s">
        <v>995</v>
      </c>
      <c r="E1404" s="388">
        <v>2571400000</v>
      </c>
      <c r="F1404" s="388"/>
      <c r="G1404" s="8">
        <v>2571400000</v>
      </c>
      <c r="H1404" s="14" t="s">
        <v>996</v>
      </c>
      <c r="I1404" s="8">
        <v>2571400000</v>
      </c>
      <c r="J1404" s="49"/>
      <c r="K1404" s="49"/>
      <c r="L1404" s="49"/>
      <c r="M1404" s="8"/>
      <c r="N1404" s="49"/>
      <c r="O1404" s="49"/>
      <c r="P1404" s="8"/>
      <c r="Q1404" s="49"/>
      <c r="R1404" s="49"/>
      <c r="S1404" s="8"/>
      <c r="T1404" s="49"/>
      <c r="U1404" s="8">
        <f t="shared" si="88"/>
        <v>82284800</v>
      </c>
      <c r="V1404" s="8">
        <f t="shared" si="89"/>
        <v>2653684800</v>
      </c>
      <c r="W1404" s="6">
        <f t="shared" si="90"/>
        <v>2653684800</v>
      </c>
      <c r="X1404" s="49"/>
      <c r="Y1404" s="709"/>
    </row>
    <row r="1405" spans="1:25">
      <c r="A1405" s="382">
        <v>84</v>
      </c>
      <c r="B1405" s="447" t="s">
        <v>1066</v>
      </c>
      <c r="C1405" s="447" t="s">
        <v>1394</v>
      </c>
      <c r="D1405" s="382" t="s">
        <v>995</v>
      </c>
      <c r="E1405" s="388">
        <v>3074900000</v>
      </c>
      <c r="F1405" s="388"/>
      <c r="G1405" s="8">
        <v>3074900000</v>
      </c>
      <c r="H1405" s="14" t="s">
        <v>996</v>
      </c>
      <c r="I1405" s="8">
        <v>3074900000</v>
      </c>
      <c r="J1405" s="49"/>
      <c r="K1405" s="49"/>
      <c r="L1405" s="49"/>
      <c r="M1405" s="8"/>
      <c r="N1405" s="49"/>
      <c r="O1405" s="49"/>
      <c r="P1405" s="8"/>
      <c r="Q1405" s="49"/>
      <c r="R1405" s="49"/>
      <c r="S1405" s="8"/>
      <c r="T1405" s="49"/>
      <c r="U1405" s="8">
        <f t="shared" si="88"/>
        <v>98396800</v>
      </c>
      <c r="V1405" s="8">
        <f t="shared" si="89"/>
        <v>3173296800</v>
      </c>
      <c r="W1405" s="6">
        <f t="shared" si="90"/>
        <v>3173296800</v>
      </c>
      <c r="X1405" s="49"/>
      <c r="Y1405" s="709"/>
    </row>
    <row r="1406" spans="1:25">
      <c r="A1406" s="382">
        <v>85</v>
      </c>
      <c r="B1406" s="447" t="s">
        <v>1066</v>
      </c>
      <c r="C1406" s="447" t="s">
        <v>1395</v>
      </c>
      <c r="D1406" s="382" t="s">
        <v>995</v>
      </c>
      <c r="E1406" s="388">
        <v>1676300000</v>
      </c>
      <c r="F1406" s="388"/>
      <c r="G1406" s="8">
        <v>1676300000</v>
      </c>
      <c r="H1406" s="14" t="s">
        <v>996</v>
      </c>
      <c r="I1406" s="8">
        <v>1676300000</v>
      </c>
      <c r="J1406" s="49"/>
      <c r="K1406" s="49"/>
      <c r="L1406" s="49"/>
      <c r="M1406" s="8"/>
      <c r="N1406" s="49"/>
      <c r="O1406" s="49"/>
      <c r="P1406" s="8"/>
      <c r="Q1406" s="49"/>
      <c r="R1406" s="49"/>
      <c r="S1406" s="8"/>
      <c r="T1406" s="49"/>
      <c r="U1406" s="8">
        <f t="shared" si="88"/>
        <v>53641600</v>
      </c>
      <c r="V1406" s="8">
        <f t="shared" si="89"/>
        <v>1729941600</v>
      </c>
      <c r="W1406" s="6">
        <f t="shared" si="90"/>
        <v>1729941600</v>
      </c>
      <c r="X1406" s="49"/>
      <c r="Y1406" s="709"/>
    </row>
    <row r="1407" spans="1:25">
      <c r="A1407" s="382">
        <v>86</v>
      </c>
      <c r="B1407" s="447" t="s">
        <v>1066</v>
      </c>
      <c r="C1407" s="447" t="s">
        <v>1396</v>
      </c>
      <c r="D1407" s="382" t="s">
        <v>995</v>
      </c>
      <c r="E1407" s="388">
        <v>2215700000</v>
      </c>
      <c r="F1407" s="388"/>
      <c r="G1407" s="8">
        <v>2215700000</v>
      </c>
      <c r="H1407" s="14" t="s">
        <v>996</v>
      </c>
      <c r="I1407" s="8">
        <v>2215700000</v>
      </c>
      <c r="J1407" s="49"/>
      <c r="K1407" s="49"/>
      <c r="L1407" s="49"/>
      <c r="M1407" s="8"/>
      <c r="N1407" s="49"/>
      <c r="O1407" s="49"/>
      <c r="P1407" s="8"/>
      <c r="Q1407" s="49"/>
      <c r="R1407" s="49"/>
      <c r="S1407" s="8"/>
      <c r="T1407" s="49"/>
      <c r="U1407" s="8">
        <f t="shared" si="88"/>
        <v>70902400</v>
      </c>
      <c r="V1407" s="8">
        <f t="shared" si="89"/>
        <v>2286602400</v>
      </c>
      <c r="W1407" s="6">
        <f t="shared" si="90"/>
        <v>2286602400</v>
      </c>
      <c r="X1407" s="49"/>
      <c r="Y1407" s="709"/>
    </row>
    <row r="1408" spans="1:25">
      <c r="A1408" s="382">
        <v>87</v>
      </c>
      <c r="B1408" s="447" t="s">
        <v>1066</v>
      </c>
      <c r="C1408" s="447" t="s">
        <v>1397</v>
      </c>
      <c r="D1408" s="382" t="s">
        <v>995</v>
      </c>
      <c r="E1408" s="388">
        <v>2755100000</v>
      </c>
      <c r="F1408" s="388"/>
      <c r="G1408" s="8">
        <v>2755100000</v>
      </c>
      <c r="H1408" s="14" t="s">
        <v>996</v>
      </c>
      <c r="I1408" s="8">
        <v>2755100000</v>
      </c>
      <c r="J1408" s="49"/>
      <c r="K1408" s="49"/>
      <c r="L1408" s="49"/>
      <c r="M1408" s="8"/>
      <c r="N1408" s="49"/>
      <c r="O1408" s="49"/>
      <c r="P1408" s="8"/>
      <c r="Q1408" s="49"/>
      <c r="R1408" s="49"/>
      <c r="S1408" s="8"/>
      <c r="T1408" s="49"/>
      <c r="U1408" s="8">
        <f t="shared" si="88"/>
        <v>88163200</v>
      </c>
      <c r="V1408" s="8">
        <f t="shared" si="89"/>
        <v>2843263200</v>
      </c>
      <c r="W1408" s="6">
        <f t="shared" si="90"/>
        <v>2843263200</v>
      </c>
      <c r="X1408" s="49"/>
      <c r="Y1408" s="709"/>
    </row>
    <row r="1409" spans="1:25">
      <c r="A1409" s="382">
        <v>88</v>
      </c>
      <c r="B1409" s="447" t="s">
        <v>1066</v>
      </c>
      <c r="C1409" s="447" t="s">
        <v>1398</v>
      </c>
      <c r="D1409" s="382" t="s">
        <v>995</v>
      </c>
      <c r="E1409" s="388">
        <v>3294500000</v>
      </c>
      <c r="F1409" s="388"/>
      <c r="G1409" s="8">
        <v>3294500000</v>
      </c>
      <c r="H1409" s="14" t="s">
        <v>996</v>
      </c>
      <c r="I1409" s="8">
        <v>3294500000</v>
      </c>
      <c r="J1409" s="49"/>
      <c r="K1409" s="49"/>
      <c r="L1409" s="49"/>
      <c r="M1409" s="8"/>
      <c r="N1409" s="49"/>
      <c r="O1409" s="49"/>
      <c r="P1409" s="8"/>
      <c r="Q1409" s="49"/>
      <c r="R1409" s="49"/>
      <c r="S1409" s="8"/>
      <c r="T1409" s="49"/>
      <c r="U1409" s="8">
        <f t="shared" si="88"/>
        <v>105424000</v>
      </c>
      <c r="V1409" s="8">
        <f t="shared" si="89"/>
        <v>3399924000</v>
      </c>
      <c r="W1409" s="6">
        <f t="shared" si="90"/>
        <v>3399924000</v>
      </c>
      <c r="X1409" s="49"/>
      <c r="Y1409" s="709"/>
    </row>
    <row r="1410" spans="1:25">
      <c r="A1410" s="1087" t="s">
        <v>6560</v>
      </c>
      <c r="B1410" s="44"/>
      <c r="C1410" s="44"/>
      <c r="D1410" s="50"/>
      <c r="E1410" s="51"/>
      <c r="F1410" s="51"/>
      <c r="G1410" s="6"/>
      <c r="H1410" s="404"/>
      <c r="I1410" s="6"/>
      <c r="J1410" s="49"/>
      <c r="K1410" s="49"/>
      <c r="L1410" s="49"/>
      <c r="M1410" s="8"/>
      <c r="N1410" s="49"/>
      <c r="O1410" s="49"/>
      <c r="P1410" s="8"/>
      <c r="Q1410" s="49"/>
      <c r="R1410" s="49"/>
      <c r="S1410" s="8"/>
      <c r="T1410" s="49"/>
      <c r="U1410" s="8"/>
      <c r="V1410" s="8"/>
      <c r="W1410" s="6"/>
      <c r="X1410" s="49"/>
      <c r="Y1410" s="709"/>
    </row>
    <row r="1411" spans="1:25">
      <c r="A1411" s="50" t="s">
        <v>18</v>
      </c>
      <c r="B1411" s="947" t="s">
        <v>6561</v>
      </c>
      <c r="C1411" s="1048"/>
      <c r="D1411" s="1098"/>
      <c r="E1411" s="390"/>
      <c r="F1411" s="390"/>
      <c r="G1411" s="950"/>
      <c r="H1411" s="1099"/>
      <c r="I1411" s="950"/>
      <c r="J1411" s="49"/>
      <c r="K1411" s="49"/>
      <c r="L1411" s="49"/>
      <c r="M1411" s="8"/>
      <c r="N1411" s="49"/>
      <c r="O1411" s="49"/>
      <c r="P1411" s="8"/>
      <c r="Q1411" s="49"/>
      <c r="R1411" s="49"/>
      <c r="S1411" s="8"/>
      <c r="T1411" s="49"/>
      <c r="U1411" s="8"/>
      <c r="V1411" s="8"/>
      <c r="W1411" s="6"/>
      <c r="X1411" s="49"/>
      <c r="Y1411" s="709"/>
    </row>
    <row r="1412" spans="1:25">
      <c r="A1412" s="382">
        <v>1</v>
      </c>
      <c r="B1412" s="44" t="s">
        <v>1404</v>
      </c>
      <c r="C1412" s="44" t="s">
        <v>1405</v>
      </c>
      <c r="D1412" s="50" t="s">
        <v>51</v>
      </c>
      <c r="E1412" s="13">
        <v>800</v>
      </c>
      <c r="F1412" s="13">
        <f>E1412*($F$5)</f>
        <v>26.400000000000002</v>
      </c>
      <c r="G1412" s="8">
        <v>650</v>
      </c>
      <c r="H1412" s="14" t="s">
        <v>1406</v>
      </c>
      <c r="I1412" s="8">
        <v>900</v>
      </c>
      <c r="J1412" s="49">
        <v>900</v>
      </c>
      <c r="K1412" s="49" t="s">
        <v>1407</v>
      </c>
      <c r="L1412" s="49" t="s">
        <v>1408</v>
      </c>
      <c r="M1412" s="8">
        <v>900</v>
      </c>
      <c r="N1412" s="49" t="s">
        <v>1409</v>
      </c>
      <c r="O1412" s="49" t="s">
        <v>1410</v>
      </c>
      <c r="P1412" s="8"/>
      <c r="Q1412" s="49"/>
      <c r="R1412" s="49"/>
      <c r="S1412" s="8">
        <f t="shared" ref="S1412:S1443" si="91">+I1412*0.1</f>
        <v>90</v>
      </c>
      <c r="T1412" s="8">
        <f t="shared" ref="T1412:T1443" si="92">+I1412*0.15</f>
        <v>135</v>
      </c>
      <c r="U1412" s="8">
        <f t="shared" ref="U1412:U1443" si="93">+I1412*0.032</f>
        <v>28.8</v>
      </c>
      <c r="V1412" s="8">
        <f t="shared" ref="V1412:V1443" si="94">+I1412+S1412+U1412</f>
        <v>1018.8</v>
      </c>
      <c r="W1412" s="6">
        <f t="shared" ref="W1412:W1466" si="95">ROUNDUP(V1412,-2)</f>
        <v>1100</v>
      </c>
      <c r="X1412" s="49"/>
      <c r="Y1412" s="709"/>
    </row>
    <row r="1413" spans="1:25">
      <c r="A1413" s="382">
        <v>2</v>
      </c>
      <c r="B1413" s="44" t="s">
        <v>1404</v>
      </c>
      <c r="C1413" s="44" t="s">
        <v>1411</v>
      </c>
      <c r="D1413" s="50" t="s">
        <v>51</v>
      </c>
      <c r="E1413" s="13"/>
      <c r="F1413" s="13"/>
      <c r="G1413" s="8"/>
      <c r="H1413" s="14"/>
      <c r="I1413" s="8">
        <v>600</v>
      </c>
      <c r="J1413" s="49">
        <v>600</v>
      </c>
      <c r="K1413" s="49" t="s">
        <v>1407</v>
      </c>
      <c r="L1413" s="49" t="s">
        <v>1408</v>
      </c>
      <c r="M1413" s="8">
        <v>600</v>
      </c>
      <c r="N1413" s="49" t="s">
        <v>1412</v>
      </c>
      <c r="O1413" s="49" t="s">
        <v>1413</v>
      </c>
      <c r="P1413" s="8">
        <v>640</v>
      </c>
      <c r="Q1413" s="49" t="s">
        <v>1414</v>
      </c>
      <c r="R1413" s="49" t="s">
        <v>1410</v>
      </c>
      <c r="S1413" s="8">
        <f t="shared" si="91"/>
        <v>60</v>
      </c>
      <c r="T1413" s="8">
        <f t="shared" si="92"/>
        <v>90</v>
      </c>
      <c r="U1413" s="8">
        <f t="shared" si="93"/>
        <v>19.2</v>
      </c>
      <c r="V1413" s="8">
        <f t="shared" si="94"/>
        <v>679.2</v>
      </c>
      <c r="W1413" s="6">
        <f t="shared" si="95"/>
        <v>700</v>
      </c>
      <c r="X1413" s="49"/>
      <c r="Y1413" s="709"/>
    </row>
    <row r="1414" spans="1:25">
      <c r="A1414" s="382">
        <v>3</v>
      </c>
      <c r="B1414" s="402" t="s">
        <v>1415</v>
      </c>
      <c r="C1414" s="402" t="s">
        <v>1416</v>
      </c>
      <c r="D1414" s="389" t="s">
        <v>1417</v>
      </c>
      <c r="E1414" s="390"/>
      <c r="F1414" s="13"/>
      <c r="G1414" s="8">
        <v>7813</v>
      </c>
      <c r="H1414" s="14" t="s">
        <v>1406</v>
      </c>
      <c r="I1414" s="8">
        <v>6500</v>
      </c>
      <c r="J1414" s="8">
        <v>6500</v>
      </c>
      <c r="K1414" s="49" t="s">
        <v>1418</v>
      </c>
      <c r="L1414" s="49" t="s">
        <v>1419</v>
      </c>
      <c r="M1414" s="8">
        <v>590000</v>
      </c>
      <c r="N1414" s="49" t="s">
        <v>1420</v>
      </c>
      <c r="O1414" s="49" t="s">
        <v>1421</v>
      </c>
      <c r="P1414" s="8">
        <v>600000</v>
      </c>
      <c r="Q1414" s="49" t="s">
        <v>1422</v>
      </c>
      <c r="R1414" s="49" t="s">
        <v>1423</v>
      </c>
      <c r="S1414" s="8">
        <f t="shared" si="91"/>
        <v>650</v>
      </c>
      <c r="T1414" s="8">
        <f t="shared" si="92"/>
        <v>975</v>
      </c>
      <c r="U1414" s="8">
        <f t="shared" si="93"/>
        <v>208</v>
      </c>
      <c r="V1414" s="8">
        <f t="shared" si="94"/>
        <v>7358</v>
      </c>
      <c r="W1414" s="6">
        <f t="shared" si="95"/>
        <v>7400</v>
      </c>
      <c r="X1414" s="49"/>
      <c r="Y1414" s="709"/>
    </row>
    <row r="1415" spans="1:25">
      <c r="A1415" s="382">
        <v>4</v>
      </c>
      <c r="B1415" s="402" t="s">
        <v>1415</v>
      </c>
      <c r="C1415" s="402" t="s">
        <v>1424</v>
      </c>
      <c r="D1415" s="389" t="s">
        <v>1058</v>
      </c>
      <c r="E1415" s="390"/>
      <c r="F1415" s="13"/>
      <c r="G1415" s="8"/>
      <c r="H1415" s="14"/>
      <c r="I1415" s="8">
        <v>540000</v>
      </c>
      <c r="J1415" s="8">
        <v>540000</v>
      </c>
      <c r="K1415" s="49" t="s">
        <v>1418</v>
      </c>
      <c r="L1415" s="49" t="s">
        <v>1419</v>
      </c>
      <c r="M1415" s="8">
        <v>590000</v>
      </c>
      <c r="N1415" s="49" t="s">
        <v>1420</v>
      </c>
      <c r="O1415" s="49" t="s">
        <v>1421</v>
      </c>
      <c r="P1415" s="8">
        <v>600000</v>
      </c>
      <c r="Q1415" s="49" t="s">
        <v>1422</v>
      </c>
      <c r="R1415" s="49" t="s">
        <v>1423</v>
      </c>
      <c r="S1415" s="8">
        <f t="shared" si="91"/>
        <v>54000</v>
      </c>
      <c r="T1415" s="8">
        <f t="shared" si="92"/>
        <v>81000</v>
      </c>
      <c r="U1415" s="8">
        <f t="shared" si="93"/>
        <v>17280</v>
      </c>
      <c r="V1415" s="8">
        <f t="shared" si="94"/>
        <v>611280</v>
      </c>
      <c r="W1415" s="6">
        <f t="shared" si="95"/>
        <v>611300</v>
      </c>
      <c r="X1415" s="49"/>
      <c r="Y1415" s="709"/>
    </row>
    <row r="1416" spans="1:25">
      <c r="A1416" s="382">
        <v>5</v>
      </c>
      <c r="B1416" s="402" t="s">
        <v>1425</v>
      </c>
      <c r="C1416" s="402" t="s">
        <v>1426</v>
      </c>
      <c r="D1416" s="389" t="s">
        <v>51</v>
      </c>
      <c r="E1416" s="390"/>
      <c r="F1416" s="13"/>
      <c r="G1416" s="8">
        <v>3600</v>
      </c>
      <c r="H1416" s="14" t="s">
        <v>1406</v>
      </c>
      <c r="I1416" s="8">
        <v>3600</v>
      </c>
      <c r="J1416" s="8">
        <v>3600</v>
      </c>
      <c r="K1416" s="49" t="s">
        <v>1418</v>
      </c>
      <c r="L1416" s="49" t="s">
        <v>1419</v>
      </c>
      <c r="M1416" s="8">
        <v>3500</v>
      </c>
      <c r="N1416" s="49" t="s">
        <v>1427</v>
      </c>
      <c r="O1416" s="49" t="s">
        <v>1408</v>
      </c>
      <c r="P1416" s="8">
        <v>3750</v>
      </c>
      <c r="Q1416" s="49" t="s">
        <v>1428</v>
      </c>
      <c r="R1416" s="49"/>
      <c r="S1416" s="8">
        <f t="shared" si="91"/>
        <v>360</v>
      </c>
      <c r="T1416" s="8">
        <f t="shared" si="92"/>
        <v>540</v>
      </c>
      <c r="U1416" s="8">
        <f t="shared" si="93"/>
        <v>115.2</v>
      </c>
      <c r="V1416" s="8">
        <f t="shared" si="94"/>
        <v>4075.2</v>
      </c>
      <c r="W1416" s="6">
        <f t="shared" si="95"/>
        <v>4100</v>
      </c>
      <c r="X1416" s="49"/>
      <c r="Y1416" s="709"/>
    </row>
    <row r="1417" spans="1:25">
      <c r="A1417" s="382">
        <v>6</v>
      </c>
      <c r="B1417" s="44" t="s">
        <v>1429</v>
      </c>
      <c r="C1417" s="44" t="s">
        <v>1430</v>
      </c>
      <c r="D1417" s="50" t="s">
        <v>127</v>
      </c>
      <c r="E1417" s="13">
        <v>119600</v>
      </c>
      <c r="F1417" s="13">
        <f t="shared" ref="F1417:F1428" si="96">E1417*($F$5)</f>
        <v>3946.8</v>
      </c>
      <c r="G1417" s="8">
        <v>115000</v>
      </c>
      <c r="H1417" s="14"/>
      <c r="I1417" s="8">
        <v>85000</v>
      </c>
      <c r="J1417" s="8">
        <v>85000</v>
      </c>
      <c r="K1417" s="49" t="s">
        <v>1431</v>
      </c>
      <c r="L1417" s="49" t="s">
        <v>1413</v>
      </c>
      <c r="M1417" s="8">
        <v>85000</v>
      </c>
      <c r="N1417" s="49" t="s">
        <v>1432</v>
      </c>
      <c r="O1417" s="49" t="s">
        <v>1433</v>
      </c>
      <c r="P1417" s="8">
        <v>115000</v>
      </c>
      <c r="Q1417" s="49" t="s">
        <v>1434</v>
      </c>
      <c r="R1417" s="49" t="s">
        <v>484</v>
      </c>
      <c r="S1417" s="8">
        <f t="shared" si="91"/>
        <v>8500</v>
      </c>
      <c r="T1417" s="8">
        <f t="shared" si="92"/>
        <v>12750</v>
      </c>
      <c r="U1417" s="8">
        <f t="shared" si="93"/>
        <v>2720</v>
      </c>
      <c r="V1417" s="8">
        <f t="shared" si="94"/>
        <v>96220</v>
      </c>
      <c r="W1417" s="6">
        <f t="shared" si="95"/>
        <v>96300</v>
      </c>
      <c r="X1417" s="49"/>
      <c r="Y1417" s="709"/>
    </row>
    <row r="1418" spans="1:25">
      <c r="A1418" s="382">
        <v>7</v>
      </c>
      <c r="B1418" s="44" t="s">
        <v>1429</v>
      </c>
      <c r="C1418" s="44" t="s">
        <v>1435</v>
      </c>
      <c r="D1418" s="50" t="s">
        <v>127</v>
      </c>
      <c r="E1418" s="13">
        <v>127800</v>
      </c>
      <c r="F1418" s="13">
        <f t="shared" si="96"/>
        <v>4217.4000000000005</v>
      </c>
      <c r="G1418" s="8">
        <v>125000</v>
      </c>
      <c r="H1418" s="14"/>
      <c r="I1418" s="8">
        <v>95000</v>
      </c>
      <c r="J1418" s="8">
        <v>95000</v>
      </c>
      <c r="K1418" s="49" t="s">
        <v>1431</v>
      </c>
      <c r="L1418" s="49"/>
      <c r="M1418" s="8">
        <v>90000</v>
      </c>
      <c r="N1418" s="49" t="s">
        <v>1432</v>
      </c>
      <c r="O1418" s="49" t="s">
        <v>1433</v>
      </c>
      <c r="P1418" s="8">
        <v>125000</v>
      </c>
      <c r="Q1418" s="49" t="s">
        <v>1434</v>
      </c>
      <c r="R1418" s="49" t="s">
        <v>484</v>
      </c>
      <c r="S1418" s="8">
        <f t="shared" si="91"/>
        <v>9500</v>
      </c>
      <c r="T1418" s="8">
        <f t="shared" si="92"/>
        <v>14250</v>
      </c>
      <c r="U1418" s="8">
        <f t="shared" si="93"/>
        <v>3040</v>
      </c>
      <c r="V1418" s="8">
        <f t="shared" si="94"/>
        <v>107540</v>
      </c>
      <c r="W1418" s="6">
        <f t="shared" si="95"/>
        <v>107600</v>
      </c>
      <c r="X1418" s="49"/>
      <c r="Y1418" s="709"/>
    </row>
    <row r="1419" spans="1:25">
      <c r="A1419" s="382">
        <v>8</v>
      </c>
      <c r="B1419" s="44" t="s">
        <v>1429</v>
      </c>
      <c r="C1419" s="44" t="s">
        <v>1436</v>
      </c>
      <c r="D1419" s="50" t="s">
        <v>1058</v>
      </c>
      <c r="E1419" s="13"/>
      <c r="F1419" s="13"/>
      <c r="G1419" s="8"/>
      <c r="H1419" s="14"/>
      <c r="I1419" s="8">
        <v>125000</v>
      </c>
      <c r="J1419" s="8">
        <v>125000</v>
      </c>
      <c r="K1419" s="49" t="s">
        <v>1434</v>
      </c>
      <c r="L1419" s="49" t="s">
        <v>484</v>
      </c>
      <c r="M1419" s="8">
        <v>100000</v>
      </c>
      <c r="N1419" s="49" t="s">
        <v>1432</v>
      </c>
      <c r="O1419" s="49" t="s">
        <v>1433</v>
      </c>
      <c r="P1419" s="8">
        <v>120000</v>
      </c>
      <c r="Q1419" s="49" t="s">
        <v>1437</v>
      </c>
      <c r="R1419" s="49" t="s">
        <v>29</v>
      </c>
      <c r="S1419" s="8">
        <f t="shared" si="91"/>
        <v>12500</v>
      </c>
      <c r="T1419" s="8">
        <f t="shared" si="92"/>
        <v>18750</v>
      </c>
      <c r="U1419" s="8">
        <f t="shared" si="93"/>
        <v>4000</v>
      </c>
      <c r="V1419" s="8">
        <f t="shared" si="94"/>
        <v>141500</v>
      </c>
      <c r="W1419" s="6">
        <f t="shared" si="95"/>
        <v>141500</v>
      </c>
      <c r="X1419" s="49"/>
      <c r="Y1419" s="709"/>
    </row>
    <row r="1420" spans="1:25">
      <c r="A1420" s="382">
        <v>9</v>
      </c>
      <c r="B1420" s="44" t="s">
        <v>1438</v>
      </c>
      <c r="C1420" s="44" t="s">
        <v>1439</v>
      </c>
      <c r="D1420" s="50" t="s">
        <v>127</v>
      </c>
      <c r="E1420" s="13">
        <v>59500</v>
      </c>
      <c r="F1420" s="13">
        <f t="shared" si="96"/>
        <v>1963.5</v>
      </c>
      <c r="G1420" s="8"/>
      <c r="H1420" s="14"/>
      <c r="I1420" s="8">
        <v>115000</v>
      </c>
      <c r="J1420" s="8">
        <v>115000</v>
      </c>
      <c r="K1420" s="49" t="s">
        <v>1434</v>
      </c>
      <c r="L1420" s="49" t="s">
        <v>484</v>
      </c>
      <c r="M1420" s="8">
        <v>80000</v>
      </c>
      <c r="N1420" s="49" t="s">
        <v>1432</v>
      </c>
      <c r="O1420" s="49" t="s">
        <v>1433</v>
      </c>
      <c r="P1420" s="8">
        <v>75500</v>
      </c>
      <c r="Q1420" s="49" t="s">
        <v>1440</v>
      </c>
      <c r="R1420" s="49" t="s">
        <v>29</v>
      </c>
      <c r="S1420" s="8">
        <f t="shared" si="91"/>
        <v>11500</v>
      </c>
      <c r="T1420" s="8">
        <f t="shared" si="92"/>
        <v>17250</v>
      </c>
      <c r="U1420" s="8">
        <f t="shared" si="93"/>
        <v>3680</v>
      </c>
      <c r="V1420" s="8">
        <f t="shared" si="94"/>
        <v>130180</v>
      </c>
      <c r="W1420" s="6">
        <f t="shared" si="95"/>
        <v>130200</v>
      </c>
      <c r="X1420" s="49"/>
      <c r="Y1420" s="709"/>
    </row>
    <row r="1421" spans="1:25">
      <c r="A1421" s="382">
        <v>10</v>
      </c>
      <c r="B1421" s="44" t="s">
        <v>1438</v>
      </c>
      <c r="C1421" s="44" t="s">
        <v>1441</v>
      </c>
      <c r="D1421" s="50" t="s">
        <v>127</v>
      </c>
      <c r="E1421" s="13">
        <v>86600</v>
      </c>
      <c r="F1421" s="13">
        <f t="shared" si="96"/>
        <v>2857.8</v>
      </c>
      <c r="G1421" s="8"/>
      <c r="H1421" s="14"/>
      <c r="I1421" s="8">
        <v>125000</v>
      </c>
      <c r="J1421" s="8">
        <v>125000</v>
      </c>
      <c r="K1421" s="49" t="s">
        <v>1434</v>
      </c>
      <c r="L1421" s="49" t="s">
        <v>484</v>
      </c>
      <c r="M1421" s="8">
        <v>100000</v>
      </c>
      <c r="N1421" s="49" t="s">
        <v>1432</v>
      </c>
      <c r="O1421" s="49" t="s">
        <v>1433</v>
      </c>
      <c r="P1421" s="8">
        <v>85500</v>
      </c>
      <c r="Q1421" s="49" t="s">
        <v>1440</v>
      </c>
      <c r="R1421" s="49" t="s">
        <v>29</v>
      </c>
      <c r="S1421" s="8">
        <f t="shared" si="91"/>
        <v>12500</v>
      </c>
      <c r="T1421" s="8">
        <f t="shared" si="92"/>
        <v>18750</v>
      </c>
      <c r="U1421" s="8">
        <f t="shared" si="93"/>
        <v>4000</v>
      </c>
      <c r="V1421" s="8">
        <f t="shared" si="94"/>
        <v>141500</v>
      </c>
      <c r="W1421" s="6">
        <f t="shared" si="95"/>
        <v>141500</v>
      </c>
      <c r="X1421" s="49"/>
      <c r="Y1421" s="709"/>
    </row>
    <row r="1422" spans="1:25">
      <c r="A1422" s="382">
        <v>11</v>
      </c>
      <c r="B1422" s="44" t="s">
        <v>1438</v>
      </c>
      <c r="C1422" s="44" t="s">
        <v>1442</v>
      </c>
      <c r="D1422" s="50" t="s">
        <v>1058</v>
      </c>
      <c r="E1422" s="13"/>
      <c r="F1422" s="13"/>
      <c r="G1422" s="8"/>
      <c r="H1422" s="14"/>
      <c r="I1422" s="8">
        <v>175000</v>
      </c>
      <c r="J1422" s="8">
        <v>175000</v>
      </c>
      <c r="K1422" s="49" t="s">
        <v>1434</v>
      </c>
      <c r="L1422" s="49" t="s">
        <v>484</v>
      </c>
      <c r="M1422" s="8">
        <v>110000</v>
      </c>
      <c r="N1422" s="49" t="s">
        <v>1432</v>
      </c>
      <c r="O1422" s="49" t="s">
        <v>1433</v>
      </c>
      <c r="P1422" s="8">
        <v>160000</v>
      </c>
      <c r="Q1422" s="49" t="s">
        <v>1437</v>
      </c>
      <c r="R1422" s="49" t="s">
        <v>29</v>
      </c>
      <c r="S1422" s="8">
        <f t="shared" si="91"/>
        <v>17500</v>
      </c>
      <c r="T1422" s="8">
        <f t="shared" si="92"/>
        <v>26250</v>
      </c>
      <c r="U1422" s="8">
        <f t="shared" si="93"/>
        <v>5600</v>
      </c>
      <c r="V1422" s="8">
        <f t="shared" si="94"/>
        <v>198100</v>
      </c>
      <c r="W1422" s="6">
        <f t="shared" si="95"/>
        <v>198100</v>
      </c>
      <c r="X1422" s="49"/>
      <c r="Y1422" s="709"/>
    </row>
    <row r="1423" spans="1:25">
      <c r="A1423" s="382">
        <v>12</v>
      </c>
      <c r="B1423" s="44" t="s">
        <v>1443</v>
      </c>
      <c r="C1423" s="44" t="s">
        <v>1444</v>
      </c>
      <c r="D1423" s="50" t="s">
        <v>1058</v>
      </c>
      <c r="E1423" s="13">
        <v>189400</v>
      </c>
      <c r="F1423" s="13">
        <f t="shared" si="96"/>
        <v>6250.2000000000007</v>
      </c>
      <c r="G1423" s="8"/>
      <c r="H1423" s="14" t="s">
        <v>1406</v>
      </c>
      <c r="I1423" s="8">
        <v>210000</v>
      </c>
      <c r="J1423" s="8" t="s">
        <v>25</v>
      </c>
      <c r="K1423" s="49"/>
      <c r="L1423" s="49"/>
      <c r="M1423" s="8">
        <v>210000</v>
      </c>
      <c r="N1423" s="49" t="s">
        <v>1445</v>
      </c>
      <c r="O1423" s="49"/>
      <c r="P1423" s="8"/>
      <c r="Q1423" s="49"/>
      <c r="R1423" s="49"/>
      <c r="S1423" s="8">
        <f t="shared" si="91"/>
        <v>21000</v>
      </c>
      <c r="T1423" s="8">
        <f t="shared" si="92"/>
        <v>31500</v>
      </c>
      <c r="U1423" s="8">
        <f t="shared" si="93"/>
        <v>6720</v>
      </c>
      <c r="V1423" s="8">
        <f t="shared" si="94"/>
        <v>237720</v>
      </c>
      <c r="W1423" s="6">
        <f t="shared" si="95"/>
        <v>237800</v>
      </c>
      <c r="X1423" s="49"/>
      <c r="Y1423" s="709"/>
    </row>
    <row r="1424" spans="1:25">
      <c r="A1424" s="382">
        <v>13</v>
      </c>
      <c r="B1424" s="44" t="s">
        <v>1446</v>
      </c>
      <c r="C1424" s="44" t="s">
        <v>1447</v>
      </c>
      <c r="D1424" s="50" t="s">
        <v>1058</v>
      </c>
      <c r="E1424" s="13">
        <v>479300</v>
      </c>
      <c r="F1424" s="13">
        <f t="shared" si="96"/>
        <v>15816.900000000001</v>
      </c>
      <c r="G1424" s="8"/>
      <c r="H1424" s="14"/>
      <c r="I1424" s="8">
        <v>479300</v>
      </c>
      <c r="J1424" s="8">
        <v>479300</v>
      </c>
      <c r="K1424" s="49"/>
      <c r="L1424" s="49"/>
      <c r="M1424" s="8"/>
      <c r="N1424" s="49"/>
      <c r="O1424" s="49"/>
      <c r="P1424" s="8"/>
      <c r="Q1424" s="49"/>
      <c r="R1424" s="49"/>
      <c r="S1424" s="8">
        <f t="shared" si="91"/>
        <v>47930</v>
      </c>
      <c r="T1424" s="8">
        <f t="shared" si="92"/>
        <v>71895</v>
      </c>
      <c r="U1424" s="8">
        <f t="shared" si="93"/>
        <v>15337.6</v>
      </c>
      <c r="V1424" s="8">
        <f t="shared" si="94"/>
        <v>542567.6</v>
      </c>
      <c r="W1424" s="6">
        <f t="shared" si="95"/>
        <v>542600</v>
      </c>
      <c r="X1424" s="49"/>
      <c r="Y1424" s="709"/>
    </row>
    <row r="1425" spans="1:26">
      <c r="A1425" s="382">
        <v>14</v>
      </c>
      <c r="B1425" s="44" t="s">
        <v>1448</v>
      </c>
      <c r="C1425" s="44" t="s">
        <v>1449</v>
      </c>
      <c r="D1425" s="50" t="s">
        <v>1058</v>
      </c>
      <c r="E1425" s="13">
        <v>248900</v>
      </c>
      <c r="F1425" s="13">
        <f t="shared" si="96"/>
        <v>8213.7000000000007</v>
      </c>
      <c r="G1425" s="8">
        <v>246667</v>
      </c>
      <c r="H1425" s="14" t="s">
        <v>1406</v>
      </c>
      <c r="I1425" s="8">
        <v>246667</v>
      </c>
      <c r="J1425" s="8">
        <v>246667</v>
      </c>
      <c r="K1425" s="49"/>
      <c r="L1425" s="49"/>
      <c r="M1425" s="8"/>
      <c r="N1425" s="49"/>
      <c r="O1425" s="49"/>
      <c r="P1425" s="8"/>
      <c r="Q1425" s="49"/>
      <c r="R1425" s="49"/>
      <c r="S1425" s="8">
        <f t="shared" si="91"/>
        <v>24666.7</v>
      </c>
      <c r="T1425" s="8">
        <f t="shared" si="92"/>
        <v>37000.049999999996</v>
      </c>
      <c r="U1425" s="8">
        <f t="shared" si="93"/>
        <v>7893.3440000000001</v>
      </c>
      <c r="V1425" s="8">
        <f t="shared" si="94"/>
        <v>279227.04399999999</v>
      </c>
      <c r="W1425" s="6">
        <f t="shared" si="95"/>
        <v>279300</v>
      </c>
      <c r="X1425" s="49"/>
      <c r="Y1425" s="709"/>
    </row>
    <row r="1426" spans="1:26">
      <c r="A1426" s="382">
        <v>15</v>
      </c>
      <c r="B1426" s="44" t="s">
        <v>1448</v>
      </c>
      <c r="C1426" s="44" t="s">
        <v>1450</v>
      </c>
      <c r="D1426" s="50" t="s">
        <v>1058</v>
      </c>
      <c r="E1426" s="13">
        <v>254300</v>
      </c>
      <c r="F1426" s="13">
        <f t="shared" si="96"/>
        <v>8391.9</v>
      </c>
      <c r="G1426" s="8">
        <v>249333</v>
      </c>
      <c r="H1426" s="14" t="s">
        <v>1406</v>
      </c>
      <c r="I1426" s="8">
        <v>249333</v>
      </c>
      <c r="J1426" s="8">
        <v>249333</v>
      </c>
      <c r="K1426" s="49"/>
      <c r="L1426" s="49"/>
      <c r="M1426" s="8"/>
      <c r="N1426" s="49"/>
      <c r="O1426" s="49"/>
      <c r="P1426" s="8"/>
      <c r="Q1426" s="49"/>
      <c r="R1426" s="49"/>
      <c r="S1426" s="8">
        <f t="shared" si="91"/>
        <v>24933.300000000003</v>
      </c>
      <c r="T1426" s="8">
        <f t="shared" si="92"/>
        <v>37399.949999999997</v>
      </c>
      <c r="U1426" s="8">
        <f t="shared" si="93"/>
        <v>7978.6559999999999</v>
      </c>
      <c r="V1426" s="8">
        <f t="shared" si="94"/>
        <v>282244.95600000001</v>
      </c>
      <c r="W1426" s="6">
        <f t="shared" si="95"/>
        <v>282300</v>
      </c>
      <c r="X1426" s="49"/>
      <c r="Y1426" s="709"/>
    </row>
    <row r="1427" spans="1:26">
      <c r="A1427" s="382">
        <v>16</v>
      </c>
      <c r="B1427" s="44" t="s">
        <v>1448</v>
      </c>
      <c r="C1427" s="44" t="s">
        <v>1451</v>
      </c>
      <c r="D1427" s="50" t="s">
        <v>1058</v>
      </c>
      <c r="E1427" s="13">
        <v>238100</v>
      </c>
      <c r="F1427" s="13">
        <f t="shared" si="96"/>
        <v>7857.3</v>
      </c>
      <c r="G1427" s="8">
        <v>253750</v>
      </c>
      <c r="H1427" s="14" t="s">
        <v>1406</v>
      </c>
      <c r="I1427" s="8">
        <v>253750</v>
      </c>
      <c r="J1427" s="8">
        <v>253750</v>
      </c>
      <c r="K1427" s="49"/>
      <c r="L1427" s="49"/>
      <c r="M1427" s="8"/>
      <c r="N1427" s="49"/>
      <c r="O1427" s="49"/>
      <c r="P1427" s="8"/>
      <c r="Q1427" s="49"/>
      <c r="R1427" s="49"/>
      <c r="S1427" s="8">
        <f t="shared" si="91"/>
        <v>25375</v>
      </c>
      <c r="T1427" s="8">
        <f t="shared" si="92"/>
        <v>38062.5</v>
      </c>
      <c r="U1427" s="8">
        <f t="shared" si="93"/>
        <v>8120</v>
      </c>
      <c r="V1427" s="8">
        <f t="shared" si="94"/>
        <v>287245</v>
      </c>
      <c r="W1427" s="6">
        <f t="shared" si="95"/>
        <v>287300</v>
      </c>
      <c r="X1427" s="49"/>
      <c r="Y1427" s="709"/>
    </row>
    <row r="1428" spans="1:26">
      <c r="A1428" s="382">
        <v>17</v>
      </c>
      <c r="B1428" s="44" t="s">
        <v>1448</v>
      </c>
      <c r="C1428" s="44" t="s">
        <v>1452</v>
      </c>
      <c r="D1428" s="50" t="s">
        <v>1058</v>
      </c>
      <c r="E1428" s="13">
        <v>309000</v>
      </c>
      <c r="F1428" s="13">
        <f t="shared" si="96"/>
        <v>10197</v>
      </c>
      <c r="G1428" s="8">
        <v>238750</v>
      </c>
      <c r="H1428" s="14" t="s">
        <v>1406</v>
      </c>
      <c r="I1428" s="8">
        <v>238750</v>
      </c>
      <c r="J1428" s="8">
        <v>238750</v>
      </c>
      <c r="K1428" s="49"/>
      <c r="L1428" s="49"/>
      <c r="M1428" s="8"/>
      <c r="N1428" s="49"/>
      <c r="O1428" s="49"/>
      <c r="P1428" s="8"/>
      <c r="Q1428" s="49"/>
      <c r="R1428" s="49"/>
      <c r="S1428" s="8">
        <f t="shared" si="91"/>
        <v>23875</v>
      </c>
      <c r="T1428" s="8">
        <f t="shared" si="92"/>
        <v>35812.5</v>
      </c>
      <c r="U1428" s="8">
        <f t="shared" si="93"/>
        <v>7640</v>
      </c>
      <c r="V1428" s="8">
        <f t="shared" si="94"/>
        <v>270265</v>
      </c>
      <c r="W1428" s="6">
        <f t="shared" si="95"/>
        <v>270300</v>
      </c>
      <c r="X1428" s="49"/>
      <c r="Y1428" s="709"/>
    </row>
    <row r="1429" spans="1:26">
      <c r="A1429" s="382">
        <v>18</v>
      </c>
      <c r="B1429" s="450" t="s">
        <v>5269</v>
      </c>
      <c r="C1429" s="450" t="s">
        <v>1453</v>
      </c>
      <c r="D1429" s="391" t="s">
        <v>127</v>
      </c>
      <c r="E1429" s="392"/>
      <c r="F1429" s="13"/>
      <c r="G1429" s="393">
        <v>135666.66666666666</v>
      </c>
      <c r="H1429" s="14" t="s">
        <v>996</v>
      </c>
      <c r="I1429" s="8">
        <v>135666.66666666666</v>
      </c>
      <c r="J1429" s="8">
        <v>135666.66666666666</v>
      </c>
      <c r="K1429" s="49"/>
      <c r="L1429" s="49"/>
      <c r="M1429" s="8"/>
      <c r="N1429" s="49"/>
      <c r="O1429" s="49"/>
      <c r="P1429" s="8"/>
      <c r="Q1429" s="49"/>
      <c r="R1429" s="49"/>
      <c r="S1429" s="8">
        <f t="shared" si="91"/>
        <v>13566.666666666666</v>
      </c>
      <c r="T1429" s="8">
        <f t="shared" si="92"/>
        <v>20349.999999999996</v>
      </c>
      <c r="U1429" s="8">
        <f t="shared" si="93"/>
        <v>4341.333333333333</v>
      </c>
      <c r="V1429" s="8">
        <f t="shared" si="94"/>
        <v>153574.66666666666</v>
      </c>
      <c r="W1429" s="6">
        <f t="shared" si="95"/>
        <v>153600</v>
      </c>
      <c r="X1429" s="49"/>
      <c r="Y1429" s="709"/>
    </row>
    <row r="1430" spans="1:26">
      <c r="A1430" s="382">
        <v>19</v>
      </c>
      <c r="B1430" s="450" t="s">
        <v>1454</v>
      </c>
      <c r="C1430" s="450" t="s">
        <v>1455</v>
      </c>
      <c r="D1430" s="391" t="s">
        <v>1058</v>
      </c>
      <c r="E1430" s="392"/>
      <c r="F1430" s="13"/>
      <c r="G1430" s="393">
        <v>3391666.6666666665</v>
      </c>
      <c r="H1430" s="14" t="s">
        <v>996</v>
      </c>
      <c r="I1430" s="8">
        <v>3391666.6666666665</v>
      </c>
      <c r="J1430" s="8">
        <v>3391666.6666666665</v>
      </c>
      <c r="K1430" s="49"/>
      <c r="L1430" s="49"/>
      <c r="M1430" s="8"/>
      <c r="N1430" s="49"/>
      <c r="O1430" s="49"/>
      <c r="P1430" s="8"/>
      <c r="Q1430" s="49"/>
      <c r="R1430" s="49"/>
      <c r="S1430" s="8">
        <f t="shared" si="91"/>
        <v>339166.66666666669</v>
      </c>
      <c r="T1430" s="8">
        <f t="shared" si="92"/>
        <v>508749.99999999994</v>
      </c>
      <c r="U1430" s="8">
        <f t="shared" si="93"/>
        <v>108533.33333333333</v>
      </c>
      <c r="V1430" s="8">
        <f t="shared" si="94"/>
        <v>3839366.6666666665</v>
      </c>
      <c r="W1430" s="6">
        <f t="shared" si="95"/>
        <v>3839400</v>
      </c>
      <c r="X1430" s="49"/>
      <c r="Y1430" s="709"/>
    </row>
    <row r="1431" spans="1:26" ht="31.5">
      <c r="A1431" s="382">
        <v>20</v>
      </c>
      <c r="B1431" s="450" t="s">
        <v>5271</v>
      </c>
      <c r="C1431" s="453" t="s">
        <v>5270</v>
      </c>
      <c r="D1431" s="391" t="s">
        <v>1456</v>
      </c>
      <c r="E1431" s="392"/>
      <c r="F1431" s="13"/>
      <c r="G1431" s="393">
        <v>15666.666666666666</v>
      </c>
      <c r="H1431" s="14" t="s">
        <v>996</v>
      </c>
      <c r="I1431" s="8">
        <v>15666.666666666666</v>
      </c>
      <c r="J1431" s="8">
        <v>15666.666666666666</v>
      </c>
      <c r="K1431" s="49"/>
      <c r="L1431" s="49"/>
      <c r="M1431" s="8"/>
      <c r="N1431" s="49"/>
      <c r="O1431" s="49"/>
      <c r="P1431" s="8"/>
      <c r="Q1431" s="49"/>
      <c r="R1431" s="49"/>
      <c r="S1431" s="8">
        <f t="shared" si="91"/>
        <v>1566.6666666666667</v>
      </c>
      <c r="T1431" s="8">
        <f t="shared" si="92"/>
        <v>2350</v>
      </c>
      <c r="U1431" s="8">
        <f t="shared" si="93"/>
        <v>501.33333333333331</v>
      </c>
      <c r="V1431" s="8">
        <f t="shared" si="94"/>
        <v>17734.666666666664</v>
      </c>
      <c r="W1431" s="6">
        <f t="shared" si="95"/>
        <v>17800</v>
      </c>
      <c r="X1431" s="49"/>
      <c r="Y1431" s="709"/>
    </row>
    <row r="1432" spans="1:26" ht="31.5">
      <c r="A1432" s="382">
        <v>21</v>
      </c>
      <c r="B1432" s="450" t="s">
        <v>5272</v>
      </c>
      <c r="C1432" s="195" t="s">
        <v>5273</v>
      </c>
      <c r="D1432" s="391" t="s">
        <v>1456</v>
      </c>
      <c r="E1432" s="392"/>
      <c r="F1432" s="13"/>
      <c r="G1432" s="393">
        <v>16666.666666666668</v>
      </c>
      <c r="H1432" s="14" t="s">
        <v>996</v>
      </c>
      <c r="I1432" s="8">
        <v>16666.666666666668</v>
      </c>
      <c r="J1432" s="8">
        <v>16666.666666666668</v>
      </c>
      <c r="K1432" s="49"/>
      <c r="L1432" s="49"/>
      <c r="M1432" s="8"/>
      <c r="N1432" s="49"/>
      <c r="O1432" s="49"/>
      <c r="P1432" s="8"/>
      <c r="Q1432" s="49"/>
      <c r="R1432" s="49"/>
      <c r="S1432" s="8">
        <f t="shared" si="91"/>
        <v>1666.666666666667</v>
      </c>
      <c r="T1432" s="8">
        <f t="shared" si="92"/>
        <v>2500</v>
      </c>
      <c r="U1432" s="8">
        <f t="shared" si="93"/>
        <v>533.33333333333337</v>
      </c>
      <c r="V1432" s="8">
        <f t="shared" si="94"/>
        <v>18866.666666666668</v>
      </c>
      <c r="W1432" s="6">
        <f t="shared" si="95"/>
        <v>18900</v>
      </c>
      <c r="X1432" s="49"/>
      <c r="Y1432" s="709"/>
    </row>
    <row r="1433" spans="1:26" ht="31.5">
      <c r="A1433" s="382">
        <v>22</v>
      </c>
      <c r="B1433" s="450" t="s">
        <v>5276</v>
      </c>
      <c r="C1433" s="195" t="s">
        <v>5274</v>
      </c>
      <c r="D1433" s="394" t="s">
        <v>1058</v>
      </c>
      <c r="E1433" s="392"/>
      <c r="F1433" s="13"/>
      <c r="G1433" s="393">
        <v>411166.66666666669</v>
      </c>
      <c r="H1433" s="14" t="s">
        <v>996</v>
      </c>
      <c r="I1433" s="8">
        <v>411166.66666666669</v>
      </c>
      <c r="J1433" s="8">
        <v>411166.66666666669</v>
      </c>
      <c r="K1433" s="49"/>
      <c r="L1433" s="49"/>
      <c r="M1433" s="8"/>
      <c r="N1433" s="49"/>
      <c r="O1433" s="49"/>
      <c r="P1433" s="8"/>
      <c r="Q1433" s="49"/>
      <c r="R1433" s="49"/>
      <c r="S1433" s="8">
        <f t="shared" si="91"/>
        <v>41116.666666666672</v>
      </c>
      <c r="T1433" s="8">
        <f t="shared" si="92"/>
        <v>61675</v>
      </c>
      <c r="U1433" s="8">
        <f t="shared" si="93"/>
        <v>13157.333333333334</v>
      </c>
      <c r="V1433" s="8">
        <f t="shared" si="94"/>
        <v>465440.66666666669</v>
      </c>
      <c r="W1433" s="6">
        <f>ROUNDUP(V1433,-2)</f>
        <v>465500</v>
      </c>
      <c r="X1433" s="49"/>
      <c r="Y1433" s="709"/>
    </row>
    <row r="1434" spans="1:26" s="109" customFormat="1" ht="47.25">
      <c r="A1434" s="382">
        <v>23</v>
      </c>
      <c r="B1434" s="450" t="s">
        <v>5277</v>
      </c>
      <c r="C1434" s="195" t="s">
        <v>5275</v>
      </c>
      <c r="D1434" s="394" t="s">
        <v>1058</v>
      </c>
      <c r="E1434" s="392"/>
      <c r="F1434" s="13"/>
      <c r="G1434" s="393">
        <v>395333.33333333331</v>
      </c>
      <c r="H1434" s="14" t="s">
        <v>996</v>
      </c>
      <c r="I1434" s="8">
        <v>395333.33333333331</v>
      </c>
      <c r="J1434" s="8">
        <v>395333.33333333331</v>
      </c>
      <c r="K1434" s="49"/>
      <c r="L1434" s="49"/>
      <c r="M1434" s="8"/>
      <c r="N1434" s="49"/>
      <c r="O1434" s="49"/>
      <c r="P1434" s="8"/>
      <c r="Q1434" s="49"/>
      <c r="R1434" s="49"/>
      <c r="S1434" s="8">
        <f t="shared" si="91"/>
        <v>39533.333333333336</v>
      </c>
      <c r="T1434" s="8">
        <f t="shared" si="92"/>
        <v>59299.999999999993</v>
      </c>
      <c r="U1434" s="8">
        <f t="shared" si="93"/>
        <v>12650.666666666666</v>
      </c>
      <c r="V1434" s="8">
        <f t="shared" si="94"/>
        <v>447517.33333333331</v>
      </c>
      <c r="W1434" s="6">
        <f t="shared" si="95"/>
        <v>447600</v>
      </c>
      <c r="X1434" s="49"/>
      <c r="Z1434" s="395"/>
    </row>
    <row r="1435" spans="1:26">
      <c r="A1435" s="382">
        <v>24</v>
      </c>
      <c r="B1435" s="402" t="s">
        <v>1457</v>
      </c>
      <c r="C1435" s="453" t="s">
        <v>5278</v>
      </c>
      <c r="D1435" s="394" t="s">
        <v>1058</v>
      </c>
      <c r="E1435" s="390"/>
      <c r="F1435" s="13"/>
      <c r="G1435" s="8">
        <v>200000</v>
      </c>
      <c r="H1435" s="14" t="s">
        <v>1406</v>
      </c>
      <c r="I1435" s="8">
        <v>200000</v>
      </c>
      <c r="J1435" s="8">
        <v>200000</v>
      </c>
      <c r="K1435" s="49"/>
      <c r="L1435" s="49"/>
      <c r="M1435" s="8"/>
      <c r="N1435" s="49"/>
      <c r="O1435" s="49"/>
      <c r="P1435" s="8"/>
      <c r="Q1435" s="49"/>
      <c r="R1435" s="49"/>
      <c r="S1435" s="8">
        <f t="shared" si="91"/>
        <v>20000</v>
      </c>
      <c r="T1435" s="8">
        <f t="shared" si="92"/>
        <v>30000</v>
      </c>
      <c r="U1435" s="8">
        <f t="shared" si="93"/>
        <v>6400</v>
      </c>
      <c r="V1435" s="8">
        <f t="shared" si="94"/>
        <v>226400</v>
      </c>
      <c r="W1435" s="6">
        <f t="shared" si="95"/>
        <v>226400</v>
      </c>
      <c r="X1435" s="49"/>
      <c r="Y1435" s="709"/>
    </row>
    <row r="1436" spans="1:26">
      <c r="A1436" s="382">
        <v>25</v>
      </c>
      <c r="B1436" s="402" t="s">
        <v>5268</v>
      </c>
      <c r="C1436" s="402" t="s">
        <v>5267</v>
      </c>
      <c r="D1436" s="394" t="s">
        <v>1058</v>
      </c>
      <c r="E1436" s="390"/>
      <c r="F1436" s="13"/>
      <c r="G1436" s="8">
        <v>250000</v>
      </c>
      <c r="H1436" s="14" t="s">
        <v>1406</v>
      </c>
      <c r="I1436" s="8">
        <v>250000</v>
      </c>
      <c r="J1436" s="8">
        <v>250000</v>
      </c>
      <c r="K1436" s="49"/>
      <c r="L1436" s="49"/>
      <c r="M1436" s="8"/>
      <c r="N1436" s="49"/>
      <c r="O1436" s="49"/>
      <c r="P1436" s="8"/>
      <c r="Q1436" s="49"/>
      <c r="R1436" s="49"/>
      <c r="S1436" s="8">
        <f t="shared" si="91"/>
        <v>25000</v>
      </c>
      <c r="T1436" s="8">
        <f t="shared" si="92"/>
        <v>37500</v>
      </c>
      <c r="U1436" s="8">
        <f t="shared" si="93"/>
        <v>8000</v>
      </c>
      <c r="V1436" s="8">
        <f t="shared" si="94"/>
        <v>283000</v>
      </c>
      <c r="W1436" s="6">
        <f t="shared" si="95"/>
        <v>283000</v>
      </c>
      <c r="X1436" s="49"/>
      <c r="Y1436" s="709"/>
    </row>
    <row r="1437" spans="1:26">
      <c r="A1437" s="382">
        <v>26</v>
      </c>
      <c r="B1437" s="402" t="s">
        <v>1458</v>
      </c>
      <c r="C1437" s="195" t="s">
        <v>5284</v>
      </c>
      <c r="D1437" s="394" t="s">
        <v>1058</v>
      </c>
      <c r="E1437" s="390"/>
      <c r="F1437" s="13"/>
      <c r="G1437" s="8">
        <v>251000</v>
      </c>
      <c r="H1437" s="14" t="s">
        <v>1406</v>
      </c>
      <c r="I1437" s="8">
        <v>251000</v>
      </c>
      <c r="J1437" s="8">
        <v>251000</v>
      </c>
      <c r="K1437" s="49"/>
      <c r="L1437" s="49"/>
      <c r="M1437" s="8"/>
      <c r="N1437" s="49"/>
      <c r="O1437" s="49"/>
      <c r="P1437" s="8"/>
      <c r="Q1437" s="49"/>
      <c r="R1437" s="49"/>
      <c r="S1437" s="8">
        <f t="shared" si="91"/>
        <v>25100</v>
      </c>
      <c r="T1437" s="8">
        <f t="shared" si="92"/>
        <v>37650</v>
      </c>
      <c r="U1437" s="8">
        <f t="shared" si="93"/>
        <v>8032</v>
      </c>
      <c r="V1437" s="8">
        <f t="shared" si="94"/>
        <v>284132</v>
      </c>
      <c r="W1437" s="6">
        <f t="shared" si="95"/>
        <v>284200</v>
      </c>
      <c r="X1437" s="49"/>
      <c r="Y1437" s="709"/>
    </row>
    <row r="1438" spans="1:26">
      <c r="A1438" s="382">
        <v>27</v>
      </c>
      <c r="B1438" s="44" t="s">
        <v>1459</v>
      </c>
      <c r="C1438" s="453" t="s">
        <v>5284</v>
      </c>
      <c r="D1438" s="50" t="s">
        <v>1058</v>
      </c>
      <c r="E1438" s="13">
        <v>235700</v>
      </c>
      <c r="F1438" s="13"/>
      <c r="G1438" s="8"/>
      <c r="H1438" s="14" t="s">
        <v>1406</v>
      </c>
      <c r="I1438" s="8">
        <v>235700</v>
      </c>
      <c r="J1438" s="8">
        <v>235700</v>
      </c>
      <c r="K1438" s="49"/>
      <c r="L1438" s="49"/>
      <c r="M1438" s="8"/>
      <c r="N1438" s="49"/>
      <c r="O1438" s="49"/>
      <c r="P1438" s="8"/>
      <c r="Q1438" s="49"/>
      <c r="R1438" s="49"/>
      <c r="S1438" s="8">
        <f t="shared" si="91"/>
        <v>23570</v>
      </c>
      <c r="T1438" s="8">
        <f t="shared" si="92"/>
        <v>35355</v>
      </c>
      <c r="U1438" s="8">
        <f t="shared" si="93"/>
        <v>7542.4000000000005</v>
      </c>
      <c r="V1438" s="8">
        <f t="shared" si="94"/>
        <v>266812.40000000002</v>
      </c>
      <c r="W1438" s="6">
        <f t="shared" si="95"/>
        <v>266900</v>
      </c>
      <c r="X1438" s="49"/>
      <c r="Y1438" s="709"/>
    </row>
    <row r="1439" spans="1:26">
      <c r="A1439" s="382">
        <v>28</v>
      </c>
      <c r="B1439" s="44" t="s">
        <v>1461</v>
      </c>
      <c r="C1439" s="44" t="s">
        <v>5281</v>
      </c>
      <c r="D1439" s="50" t="s">
        <v>1058</v>
      </c>
      <c r="E1439" s="13">
        <v>189500</v>
      </c>
      <c r="F1439" s="13">
        <f>E1439*($F$5)</f>
        <v>6253.5</v>
      </c>
      <c r="G1439" s="396">
        <v>320000</v>
      </c>
      <c r="H1439" s="14" t="s">
        <v>1406</v>
      </c>
      <c r="I1439" s="396">
        <v>320000</v>
      </c>
      <c r="J1439" s="396">
        <v>320000</v>
      </c>
      <c r="K1439" s="49"/>
      <c r="L1439" s="49"/>
      <c r="M1439" s="8"/>
      <c r="N1439" s="49"/>
      <c r="O1439" s="49"/>
      <c r="P1439" s="8"/>
      <c r="Q1439" s="49"/>
      <c r="R1439" s="49"/>
      <c r="S1439" s="8">
        <f t="shared" si="91"/>
        <v>32000</v>
      </c>
      <c r="T1439" s="8">
        <f t="shared" si="92"/>
        <v>48000</v>
      </c>
      <c r="U1439" s="8">
        <f t="shared" si="93"/>
        <v>10240</v>
      </c>
      <c r="V1439" s="8">
        <f t="shared" si="94"/>
        <v>362240</v>
      </c>
      <c r="W1439" s="6">
        <f t="shared" si="95"/>
        <v>362300</v>
      </c>
      <c r="X1439" s="49"/>
      <c r="Y1439" s="709"/>
    </row>
    <row r="1440" spans="1:26" ht="31.5">
      <c r="A1440" s="382">
        <v>29</v>
      </c>
      <c r="B1440" s="402" t="s">
        <v>1462</v>
      </c>
      <c r="C1440" s="453" t="s">
        <v>5282</v>
      </c>
      <c r="D1440" s="394" t="s">
        <v>1058</v>
      </c>
      <c r="E1440" s="390"/>
      <c r="F1440" s="13"/>
      <c r="G1440" s="8">
        <v>203750</v>
      </c>
      <c r="H1440" s="14" t="s">
        <v>1406</v>
      </c>
      <c r="I1440" s="8">
        <v>203750</v>
      </c>
      <c r="J1440" s="8">
        <v>203750</v>
      </c>
      <c r="K1440" s="49"/>
      <c r="L1440" s="49"/>
      <c r="M1440" s="8"/>
      <c r="N1440" s="49"/>
      <c r="O1440" s="49"/>
      <c r="P1440" s="8"/>
      <c r="Q1440" s="49"/>
      <c r="R1440" s="49"/>
      <c r="S1440" s="8">
        <f t="shared" si="91"/>
        <v>20375</v>
      </c>
      <c r="T1440" s="8">
        <f t="shared" si="92"/>
        <v>30562.5</v>
      </c>
      <c r="U1440" s="8">
        <f t="shared" si="93"/>
        <v>6520</v>
      </c>
      <c r="V1440" s="8">
        <f t="shared" si="94"/>
        <v>230645</v>
      </c>
      <c r="W1440" s="6">
        <f t="shared" si="95"/>
        <v>230700</v>
      </c>
      <c r="X1440" s="49"/>
      <c r="Y1440" s="709"/>
    </row>
    <row r="1441" spans="1:25">
      <c r="A1441" s="382">
        <v>30</v>
      </c>
      <c r="B1441" s="402" t="s">
        <v>1463</v>
      </c>
      <c r="C1441" s="44" t="s">
        <v>1467</v>
      </c>
      <c r="D1441" s="394" t="s">
        <v>1058</v>
      </c>
      <c r="E1441" s="390"/>
      <c r="F1441" s="13"/>
      <c r="G1441" s="8">
        <v>247500</v>
      </c>
      <c r="H1441" s="14" t="s">
        <v>1406</v>
      </c>
      <c r="I1441" s="8">
        <v>247500</v>
      </c>
      <c r="J1441" s="8">
        <v>247500</v>
      </c>
      <c r="K1441" s="49"/>
      <c r="L1441" s="49"/>
      <c r="M1441" s="8"/>
      <c r="N1441" s="49"/>
      <c r="O1441" s="49"/>
      <c r="P1441" s="8"/>
      <c r="Q1441" s="49"/>
      <c r="R1441" s="49"/>
      <c r="S1441" s="8">
        <f t="shared" si="91"/>
        <v>24750</v>
      </c>
      <c r="T1441" s="8">
        <f t="shared" si="92"/>
        <v>37125</v>
      </c>
      <c r="U1441" s="8">
        <f t="shared" si="93"/>
        <v>7920</v>
      </c>
      <c r="V1441" s="8">
        <f t="shared" si="94"/>
        <v>280170</v>
      </c>
      <c r="W1441" s="6">
        <f t="shared" si="95"/>
        <v>280200</v>
      </c>
      <c r="X1441" s="49"/>
      <c r="Y1441" s="709"/>
    </row>
    <row r="1442" spans="1:25" ht="31.5">
      <c r="A1442" s="382">
        <v>31</v>
      </c>
      <c r="B1442" s="402" t="s">
        <v>1464</v>
      </c>
      <c r="C1442" s="454" t="s">
        <v>5283</v>
      </c>
      <c r="D1442" s="394" t="s">
        <v>1058</v>
      </c>
      <c r="E1442" s="390"/>
      <c r="F1442" s="13"/>
      <c r="G1442" s="8">
        <v>280500</v>
      </c>
      <c r="H1442" s="14" t="s">
        <v>1406</v>
      </c>
      <c r="I1442" s="8">
        <v>280500</v>
      </c>
      <c r="J1442" s="8">
        <v>280500</v>
      </c>
      <c r="K1442" s="49"/>
      <c r="L1442" s="49"/>
      <c r="M1442" s="8"/>
      <c r="N1442" s="49"/>
      <c r="O1442" s="49"/>
      <c r="P1442" s="8"/>
      <c r="Q1442" s="49"/>
      <c r="R1442" s="49"/>
      <c r="S1442" s="8">
        <f t="shared" si="91"/>
        <v>28050</v>
      </c>
      <c r="T1442" s="8">
        <f t="shared" si="92"/>
        <v>42075</v>
      </c>
      <c r="U1442" s="8">
        <f t="shared" si="93"/>
        <v>8976</v>
      </c>
      <c r="V1442" s="8">
        <f t="shared" si="94"/>
        <v>317526</v>
      </c>
      <c r="W1442" s="6">
        <f t="shared" si="95"/>
        <v>317600</v>
      </c>
      <c r="X1442" s="49"/>
      <c r="Y1442" s="709"/>
    </row>
    <row r="1443" spans="1:25">
      <c r="A1443" s="382">
        <v>32</v>
      </c>
      <c r="B1443" s="402" t="s">
        <v>1465</v>
      </c>
      <c r="C1443" s="44" t="s">
        <v>1467</v>
      </c>
      <c r="D1443" s="394" t="s">
        <v>1058</v>
      </c>
      <c r="E1443" s="390"/>
      <c r="F1443" s="13"/>
      <c r="G1443" s="8">
        <v>240000</v>
      </c>
      <c r="H1443" s="14" t="s">
        <v>1406</v>
      </c>
      <c r="I1443" s="8">
        <v>240000</v>
      </c>
      <c r="J1443" s="8">
        <v>240000</v>
      </c>
      <c r="K1443" s="49"/>
      <c r="L1443" s="49"/>
      <c r="M1443" s="8"/>
      <c r="N1443" s="49"/>
      <c r="O1443" s="49"/>
      <c r="P1443" s="8"/>
      <c r="Q1443" s="49"/>
      <c r="R1443" s="49"/>
      <c r="S1443" s="8">
        <f t="shared" si="91"/>
        <v>24000</v>
      </c>
      <c r="T1443" s="8">
        <f t="shared" si="92"/>
        <v>36000</v>
      </c>
      <c r="U1443" s="8">
        <f t="shared" si="93"/>
        <v>7680</v>
      </c>
      <c r="V1443" s="8">
        <f t="shared" si="94"/>
        <v>271680</v>
      </c>
      <c r="W1443" s="6">
        <f t="shared" si="95"/>
        <v>271700</v>
      </c>
      <c r="X1443" s="49"/>
      <c r="Y1443" s="709"/>
    </row>
    <row r="1444" spans="1:25">
      <c r="A1444" s="382">
        <v>33</v>
      </c>
      <c r="B1444" s="402" t="s">
        <v>1466</v>
      </c>
      <c r="C1444" s="44" t="s">
        <v>1467</v>
      </c>
      <c r="D1444" s="394" t="s">
        <v>1058</v>
      </c>
      <c r="E1444" s="390"/>
      <c r="F1444" s="13"/>
      <c r="G1444" s="8"/>
      <c r="H1444" s="14" t="s">
        <v>1406</v>
      </c>
      <c r="I1444" s="8">
        <v>200000</v>
      </c>
      <c r="J1444" s="8">
        <v>200000</v>
      </c>
      <c r="K1444" s="49"/>
      <c r="L1444" s="49"/>
      <c r="M1444" s="8"/>
      <c r="N1444" s="49"/>
      <c r="O1444" s="49"/>
      <c r="P1444" s="8"/>
      <c r="Q1444" s="49"/>
      <c r="R1444" s="49"/>
      <c r="S1444" s="8">
        <f t="shared" ref="S1444:S1475" si="97">+I1444*0.1</f>
        <v>20000</v>
      </c>
      <c r="T1444" s="8">
        <f t="shared" ref="T1444:T1475" si="98">+I1444*0.15</f>
        <v>30000</v>
      </c>
      <c r="U1444" s="8">
        <f t="shared" ref="U1444:U1475" si="99">+I1444*0.032</f>
        <v>6400</v>
      </c>
      <c r="V1444" s="8">
        <f t="shared" ref="V1444:V1475" si="100">+I1444+S1444+U1444</f>
        <v>226400</v>
      </c>
      <c r="W1444" s="6">
        <f>ROUNDUP(V1444,-2)</f>
        <v>226400</v>
      </c>
      <c r="X1444" s="49"/>
      <c r="Y1444" s="709"/>
    </row>
    <row r="1445" spans="1:25">
      <c r="A1445" s="382">
        <v>34</v>
      </c>
      <c r="B1445" s="44" t="s">
        <v>1468</v>
      </c>
      <c r="C1445" s="44" t="s">
        <v>1469</v>
      </c>
      <c r="D1445" s="50" t="s">
        <v>127</v>
      </c>
      <c r="E1445" s="13">
        <v>105800</v>
      </c>
      <c r="F1445" s="13">
        <f>E1445*($F$5)</f>
        <v>3491.4</v>
      </c>
      <c r="G1445" s="8">
        <v>100000</v>
      </c>
      <c r="H1445" s="14" t="s">
        <v>1406</v>
      </c>
      <c r="I1445" s="8">
        <v>100000</v>
      </c>
      <c r="J1445" s="8">
        <v>100000</v>
      </c>
      <c r="K1445" s="49"/>
      <c r="L1445" s="49"/>
      <c r="M1445" s="8"/>
      <c r="N1445" s="49"/>
      <c r="O1445" s="49"/>
      <c r="P1445" s="8"/>
      <c r="Q1445" s="49"/>
      <c r="R1445" s="49"/>
      <c r="S1445" s="8">
        <f t="shared" si="97"/>
        <v>10000</v>
      </c>
      <c r="T1445" s="8">
        <f t="shared" si="98"/>
        <v>15000</v>
      </c>
      <c r="U1445" s="8">
        <f t="shared" si="99"/>
        <v>3200</v>
      </c>
      <c r="V1445" s="8">
        <f t="shared" si="100"/>
        <v>113200</v>
      </c>
      <c r="W1445" s="6">
        <f t="shared" si="95"/>
        <v>113200</v>
      </c>
      <c r="X1445" s="49"/>
      <c r="Y1445" s="709"/>
    </row>
    <row r="1446" spans="1:25">
      <c r="A1446" s="382">
        <v>35</v>
      </c>
      <c r="B1446" s="402" t="s">
        <v>1471</v>
      </c>
      <c r="C1446" s="402" t="s">
        <v>1472</v>
      </c>
      <c r="D1446" s="394" t="s">
        <v>127</v>
      </c>
      <c r="E1446" s="392"/>
      <c r="F1446" s="13"/>
      <c r="G1446" s="8">
        <v>70000</v>
      </c>
      <c r="H1446" s="14" t="s">
        <v>1406</v>
      </c>
      <c r="I1446" s="8">
        <v>70000</v>
      </c>
      <c r="J1446" s="8">
        <v>70000</v>
      </c>
      <c r="K1446" s="49"/>
      <c r="L1446" s="49"/>
      <c r="M1446" s="8"/>
      <c r="N1446" s="49"/>
      <c r="O1446" s="49"/>
      <c r="P1446" s="8"/>
      <c r="Q1446" s="49"/>
      <c r="R1446" s="49"/>
      <c r="S1446" s="8">
        <f t="shared" si="97"/>
        <v>7000</v>
      </c>
      <c r="T1446" s="8">
        <f t="shared" si="98"/>
        <v>10500</v>
      </c>
      <c r="U1446" s="8">
        <f t="shared" si="99"/>
        <v>2240</v>
      </c>
      <c r="V1446" s="8">
        <f t="shared" si="100"/>
        <v>79240</v>
      </c>
      <c r="W1446" s="6">
        <f t="shared" si="95"/>
        <v>79300</v>
      </c>
      <c r="X1446" s="49"/>
      <c r="Y1446" s="709"/>
    </row>
    <row r="1447" spans="1:25">
      <c r="A1447" s="382">
        <v>36</v>
      </c>
      <c r="B1447" s="402" t="s">
        <v>1471</v>
      </c>
      <c r="C1447" s="402" t="s">
        <v>1473</v>
      </c>
      <c r="D1447" s="394" t="s">
        <v>127</v>
      </c>
      <c r="E1447" s="392"/>
      <c r="F1447" s="13"/>
      <c r="G1447" s="8">
        <v>75000</v>
      </c>
      <c r="H1447" s="14" t="s">
        <v>1406</v>
      </c>
      <c r="I1447" s="8">
        <v>75000</v>
      </c>
      <c r="J1447" s="8">
        <v>75000</v>
      </c>
      <c r="K1447" s="49"/>
      <c r="L1447" s="49"/>
      <c r="M1447" s="8"/>
      <c r="N1447" s="49"/>
      <c r="O1447" s="49"/>
      <c r="P1447" s="8"/>
      <c r="Q1447" s="49"/>
      <c r="R1447" s="49"/>
      <c r="S1447" s="8">
        <f t="shared" si="97"/>
        <v>7500</v>
      </c>
      <c r="T1447" s="8">
        <f t="shared" si="98"/>
        <v>11250</v>
      </c>
      <c r="U1447" s="8">
        <f t="shared" si="99"/>
        <v>2400</v>
      </c>
      <c r="V1447" s="8">
        <f t="shared" si="100"/>
        <v>84900</v>
      </c>
      <c r="W1447" s="6">
        <f t="shared" si="95"/>
        <v>84900</v>
      </c>
      <c r="X1447" s="49"/>
      <c r="Y1447" s="709"/>
    </row>
    <row r="1448" spans="1:25">
      <c r="A1448" s="382">
        <v>37</v>
      </c>
      <c r="B1448" s="402" t="s">
        <v>1474</v>
      </c>
      <c r="C1448" s="402" t="s">
        <v>1475</v>
      </c>
      <c r="D1448" s="394" t="s">
        <v>127</v>
      </c>
      <c r="E1448" s="392"/>
      <c r="F1448" s="13"/>
      <c r="G1448" s="8">
        <v>65000</v>
      </c>
      <c r="H1448" s="14" t="s">
        <v>1406</v>
      </c>
      <c r="I1448" s="8">
        <v>65000</v>
      </c>
      <c r="J1448" s="8">
        <v>65000</v>
      </c>
      <c r="K1448" s="49"/>
      <c r="L1448" s="49"/>
      <c r="M1448" s="8"/>
      <c r="N1448" s="49"/>
      <c r="O1448" s="49"/>
      <c r="P1448" s="8"/>
      <c r="Q1448" s="49"/>
      <c r="R1448" s="49"/>
      <c r="S1448" s="8">
        <f t="shared" si="97"/>
        <v>6500</v>
      </c>
      <c r="T1448" s="8">
        <f t="shared" si="98"/>
        <v>9750</v>
      </c>
      <c r="U1448" s="8">
        <f t="shared" si="99"/>
        <v>2080</v>
      </c>
      <c r="V1448" s="8">
        <f t="shared" si="100"/>
        <v>73580</v>
      </c>
      <c r="W1448" s="6">
        <f t="shared" si="95"/>
        <v>73600</v>
      </c>
      <c r="X1448" s="49"/>
      <c r="Y1448" s="709"/>
    </row>
    <row r="1449" spans="1:25">
      <c r="A1449" s="382">
        <v>38</v>
      </c>
      <c r="B1449" s="402" t="s">
        <v>1474</v>
      </c>
      <c r="C1449" s="402" t="s">
        <v>1476</v>
      </c>
      <c r="D1449" s="394" t="s">
        <v>1417</v>
      </c>
      <c r="E1449" s="392"/>
      <c r="F1449" s="13"/>
      <c r="G1449" s="8">
        <v>65000</v>
      </c>
      <c r="H1449" s="14" t="s">
        <v>1406</v>
      </c>
      <c r="I1449" s="8">
        <v>65000</v>
      </c>
      <c r="J1449" s="8">
        <v>65000</v>
      </c>
      <c r="K1449" s="49"/>
      <c r="L1449" s="49"/>
      <c r="M1449" s="8"/>
      <c r="N1449" s="49"/>
      <c r="O1449" s="49"/>
      <c r="P1449" s="8"/>
      <c r="Q1449" s="49"/>
      <c r="R1449" s="49"/>
      <c r="S1449" s="8">
        <f t="shared" si="97"/>
        <v>6500</v>
      </c>
      <c r="T1449" s="8">
        <f t="shared" si="98"/>
        <v>9750</v>
      </c>
      <c r="U1449" s="8">
        <f t="shared" si="99"/>
        <v>2080</v>
      </c>
      <c r="V1449" s="8">
        <f t="shared" si="100"/>
        <v>73580</v>
      </c>
      <c r="W1449" s="6">
        <f t="shared" si="95"/>
        <v>73600</v>
      </c>
      <c r="X1449" s="49"/>
      <c r="Y1449" s="709"/>
    </row>
    <row r="1450" spans="1:25">
      <c r="A1450" s="382">
        <v>39</v>
      </c>
      <c r="B1450" s="402" t="s">
        <v>1474</v>
      </c>
      <c r="C1450" s="402" t="s">
        <v>1477</v>
      </c>
      <c r="D1450" s="394" t="s">
        <v>1417</v>
      </c>
      <c r="E1450" s="392"/>
      <c r="F1450" s="13"/>
      <c r="G1450" s="6">
        <v>118500</v>
      </c>
      <c r="H1450" s="14"/>
      <c r="I1450" s="6">
        <v>118500</v>
      </c>
      <c r="J1450" s="6">
        <v>118500</v>
      </c>
      <c r="K1450" s="49" t="s">
        <v>1478</v>
      </c>
      <c r="L1450" s="49"/>
      <c r="M1450" s="8"/>
      <c r="N1450" s="49"/>
      <c r="O1450" s="49"/>
      <c r="P1450" s="8"/>
      <c r="Q1450" s="49"/>
      <c r="R1450" s="49"/>
      <c r="S1450" s="8">
        <f t="shared" si="97"/>
        <v>11850</v>
      </c>
      <c r="T1450" s="8">
        <f t="shared" si="98"/>
        <v>17775</v>
      </c>
      <c r="U1450" s="8">
        <f t="shared" si="99"/>
        <v>3792</v>
      </c>
      <c r="V1450" s="8">
        <f t="shared" si="100"/>
        <v>134142</v>
      </c>
      <c r="W1450" s="6">
        <f t="shared" si="95"/>
        <v>134200</v>
      </c>
      <c r="X1450" s="49" t="s">
        <v>25</v>
      </c>
      <c r="Y1450" s="709"/>
    </row>
    <row r="1451" spans="1:25">
      <c r="A1451" s="382">
        <v>40</v>
      </c>
      <c r="B1451" s="44" t="s">
        <v>1479</v>
      </c>
      <c r="C1451" s="402" t="s">
        <v>1480</v>
      </c>
      <c r="D1451" s="50" t="s">
        <v>1037</v>
      </c>
      <c r="E1451" s="13">
        <v>144600</v>
      </c>
      <c r="F1451" s="13"/>
      <c r="G1451" s="8">
        <f>1347192/1.2</f>
        <v>1122660</v>
      </c>
      <c r="H1451" s="14"/>
      <c r="I1451" s="8">
        <f>1347192/1.2</f>
        <v>1122660</v>
      </c>
      <c r="J1451" s="8">
        <f>1347192/1.2</f>
        <v>1122660</v>
      </c>
      <c r="K1451" s="49" t="s">
        <v>1481</v>
      </c>
      <c r="L1451" s="49"/>
      <c r="M1451" s="8"/>
      <c r="N1451" s="49"/>
      <c r="O1451" s="49"/>
      <c r="P1451" s="8"/>
      <c r="Q1451" s="49"/>
      <c r="R1451" s="49"/>
      <c r="S1451" s="8">
        <f t="shared" si="97"/>
        <v>112266</v>
      </c>
      <c r="T1451" s="8">
        <f t="shared" si="98"/>
        <v>168399</v>
      </c>
      <c r="U1451" s="8">
        <f t="shared" si="99"/>
        <v>35925.120000000003</v>
      </c>
      <c r="V1451" s="8">
        <f t="shared" si="100"/>
        <v>1270851.1200000001</v>
      </c>
      <c r="W1451" s="6">
        <f t="shared" si="95"/>
        <v>1270900</v>
      </c>
      <c r="X1451" s="49" t="s">
        <v>25</v>
      </c>
      <c r="Y1451" s="709"/>
    </row>
    <row r="1452" spans="1:25">
      <c r="A1452" s="382">
        <v>41</v>
      </c>
      <c r="B1452" s="44" t="s">
        <v>1479</v>
      </c>
      <c r="C1452" s="402" t="s">
        <v>5279</v>
      </c>
      <c r="D1452" s="50" t="s">
        <v>1037</v>
      </c>
      <c r="E1452" s="13">
        <v>1136300</v>
      </c>
      <c r="F1452" s="13"/>
      <c r="G1452" s="8">
        <f>1690920/1.2</f>
        <v>1409100</v>
      </c>
      <c r="H1452" s="14"/>
      <c r="I1452" s="8">
        <f>1690920/1.2</f>
        <v>1409100</v>
      </c>
      <c r="J1452" s="8">
        <f>1690920/1.2</f>
        <v>1409100</v>
      </c>
      <c r="K1452" s="49" t="s">
        <v>1481</v>
      </c>
      <c r="L1452" s="49"/>
      <c r="M1452" s="8"/>
      <c r="N1452" s="49"/>
      <c r="O1452" s="49"/>
      <c r="P1452" s="8"/>
      <c r="Q1452" s="49"/>
      <c r="R1452" s="49"/>
      <c r="S1452" s="8">
        <f t="shared" si="97"/>
        <v>140910</v>
      </c>
      <c r="T1452" s="8">
        <f t="shared" si="98"/>
        <v>211365</v>
      </c>
      <c r="U1452" s="8">
        <f t="shared" si="99"/>
        <v>45091.200000000004</v>
      </c>
      <c r="V1452" s="8">
        <f t="shared" si="100"/>
        <v>1595101.2</v>
      </c>
      <c r="W1452" s="6">
        <f t="shared" si="95"/>
        <v>1595200</v>
      </c>
      <c r="X1452" s="49" t="s">
        <v>25</v>
      </c>
      <c r="Y1452" s="709"/>
    </row>
    <row r="1453" spans="1:25">
      <c r="A1453" s="382">
        <v>42</v>
      </c>
      <c r="B1453" s="450" t="s">
        <v>1482</v>
      </c>
      <c r="C1453" s="402" t="s">
        <v>5280</v>
      </c>
      <c r="D1453" s="391" t="s">
        <v>27</v>
      </c>
      <c r="E1453" s="392"/>
      <c r="F1453" s="13"/>
      <c r="G1453" s="393">
        <v>2427333.3333333335</v>
      </c>
      <c r="H1453" s="14"/>
      <c r="I1453" s="8">
        <v>2427333.3333333335</v>
      </c>
      <c r="J1453" s="8">
        <v>2427333.3333333335</v>
      </c>
      <c r="K1453" s="49" t="s">
        <v>1481</v>
      </c>
      <c r="L1453" s="49"/>
      <c r="M1453" s="8"/>
      <c r="N1453" s="49"/>
      <c r="O1453" s="49"/>
      <c r="P1453" s="8"/>
      <c r="Q1453" s="49"/>
      <c r="R1453" s="49"/>
      <c r="S1453" s="8">
        <f t="shared" si="97"/>
        <v>242733.33333333337</v>
      </c>
      <c r="T1453" s="8">
        <f t="shared" si="98"/>
        <v>364100</v>
      </c>
      <c r="U1453" s="8">
        <f t="shared" si="99"/>
        <v>77674.666666666672</v>
      </c>
      <c r="V1453" s="8">
        <f t="shared" si="100"/>
        <v>2747741.3333333335</v>
      </c>
      <c r="W1453" s="6">
        <f t="shared" si="95"/>
        <v>2747800</v>
      </c>
      <c r="X1453" s="49"/>
      <c r="Y1453" s="709"/>
    </row>
    <row r="1454" spans="1:25">
      <c r="A1454" s="382">
        <v>43</v>
      </c>
      <c r="B1454" s="450" t="s">
        <v>1483</v>
      </c>
      <c r="C1454" s="402" t="s">
        <v>5280</v>
      </c>
      <c r="D1454" s="391" t="s">
        <v>27</v>
      </c>
      <c r="E1454" s="392"/>
      <c r="F1454" s="13"/>
      <c r="G1454" s="393">
        <v>3310000</v>
      </c>
      <c r="H1454" s="14"/>
      <c r="I1454" s="8">
        <v>3310000</v>
      </c>
      <c r="J1454" s="8">
        <v>3310000</v>
      </c>
      <c r="K1454" s="49" t="s">
        <v>1481</v>
      </c>
      <c r="L1454" s="49"/>
      <c r="M1454" s="8"/>
      <c r="N1454" s="49"/>
      <c r="O1454" s="49"/>
      <c r="P1454" s="8"/>
      <c r="Q1454" s="49"/>
      <c r="R1454" s="49"/>
      <c r="S1454" s="8">
        <f t="shared" si="97"/>
        <v>331000</v>
      </c>
      <c r="T1454" s="8">
        <f t="shared" si="98"/>
        <v>496500</v>
      </c>
      <c r="U1454" s="8">
        <f t="shared" si="99"/>
        <v>105920</v>
      </c>
      <c r="V1454" s="8">
        <f t="shared" si="100"/>
        <v>3746920</v>
      </c>
      <c r="W1454" s="6">
        <f t="shared" si="95"/>
        <v>3747000</v>
      </c>
      <c r="X1454" s="49"/>
      <c r="Y1454" s="709"/>
    </row>
    <row r="1455" spans="1:25">
      <c r="A1455" s="382">
        <v>44</v>
      </c>
      <c r="B1455" s="44" t="s">
        <v>1484</v>
      </c>
      <c r="C1455" s="44" t="s">
        <v>1485</v>
      </c>
      <c r="D1455" s="50" t="s">
        <v>51</v>
      </c>
      <c r="E1455" s="13">
        <v>105800</v>
      </c>
      <c r="F1455" s="13"/>
      <c r="G1455" s="8"/>
      <c r="H1455" s="14"/>
      <c r="I1455" s="8">
        <v>105800</v>
      </c>
      <c r="J1455" s="8">
        <v>105800</v>
      </c>
      <c r="K1455" s="49"/>
      <c r="L1455" s="49"/>
      <c r="M1455" s="8"/>
      <c r="N1455" s="49"/>
      <c r="O1455" s="49"/>
      <c r="P1455" s="8"/>
      <c r="Q1455" s="49"/>
      <c r="R1455" s="49"/>
      <c r="S1455" s="8">
        <f t="shared" si="97"/>
        <v>10580</v>
      </c>
      <c r="T1455" s="8">
        <f t="shared" si="98"/>
        <v>15870</v>
      </c>
      <c r="U1455" s="8">
        <f t="shared" si="99"/>
        <v>3385.6</v>
      </c>
      <c r="V1455" s="8">
        <f t="shared" si="100"/>
        <v>119765.6</v>
      </c>
      <c r="W1455" s="6">
        <f t="shared" si="95"/>
        <v>119800</v>
      </c>
      <c r="X1455" s="49"/>
      <c r="Y1455" s="709"/>
    </row>
    <row r="1456" spans="1:25">
      <c r="A1456" s="382">
        <v>45</v>
      </c>
      <c r="B1456" s="44" t="s">
        <v>1486</v>
      </c>
      <c r="C1456" s="44" t="s">
        <v>1487</v>
      </c>
      <c r="D1456" s="50" t="s">
        <v>51</v>
      </c>
      <c r="E1456" s="13">
        <v>48700</v>
      </c>
      <c r="F1456" s="13">
        <f>E1456*($F$5)</f>
        <v>1607.1000000000001</v>
      </c>
      <c r="G1456" s="8">
        <v>50000</v>
      </c>
      <c r="H1456" s="14"/>
      <c r="I1456" s="8">
        <v>50000</v>
      </c>
      <c r="J1456" s="8">
        <v>50000</v>
      </c>
      <c r="K1456" s="49" t="s">
        <v>25</v>
      </c>
      <c r="L1456" s="49"/>
      <c r="M1456" s="8"/>
      <c r="N1456" s="49"/>
      <c r="O1456" s="49"/>
      <c r="P1456" s="8"/>
      <c r="Q1456" s="49"/>
      <c r="R1456" s="49"/>
      <c r="S1456" s="8">
        <f t="shared" si="97"/>
        <v>5000</v>
      </c>
      <c r="T1456" s="8">
        <f t="shared" si="98"/>
        <v>7500</v>
      </c>
      <c r="U1456" s="8">
        <f t="shared" si="99"/>
        <v>1600</v>
      </c>
      <c r="V1456" s="8">
        <f t="shared" si="100"/>
        <v>56600</v>
      </c>
      <c r="W1456" s="6">
        <f t="shared" si="95"/>
        <v>56600</v>
      </c>
      <c r="X1456" s="49" t="s">
        <v>25</v>
      </c>
      <c r="Y1456" s="709"/>
    </row>
    <row r="1457" spans="1:25">
      <c r="A1457" s="382">
        <v>46</v>
      </c>
      <c r="B1457" s="44" t="s">
        <v>1486</v>
      </c>
      <c r="C1457" s="44" t="s">
        <v>1488</v>
      </c>
      <c r="D1457" s="50" t="s">
        <v>51</v>
      </c>
      <c r="E1457" s="13">
        <v>64900</v>
      </c>
      <c r="F1457" s="13">
        <f>E1457*($F$5)</f>
        <v>2141.7000000000003</v>
      </c>
      <c r="G1457" s="8">
        <v>100000</v>
      </c>
      <c r="H1457" s="14" t="s">
        <v>1406</v>
      </c>
      <c r="I1457" s="8">
        <v>100000</v>
      </c>
      <c r="J1457" s="8">
        <v>100000</v>
      </c>
      <c r="K1457" s="49"/>
      <c r="L1457" s="49"/>
      <c r="M1457" s="8"/>
      <c r="N1457" s="49"/>
      <c r="O1457" s="49"/>
      <c r="P1457" s="8"/>
      <c r="Q1457" s="49"/>
      <c r="R1457" s="49"/>
      <c r="S1457" s="8">
        <f t="shared" si="97"/>
        <v>10000</v>
      </c>
      <c r="T1457" s="8">
        <f t="shared" si="98"/>
        <v>15000</v>
      </c>
      <c r="U1457" s="8">
        <f t="shared" si="99"/>
        <v>3200</v>
      </c>
      <c r="V1457" s="8">
        <f t="shared" si="100"/>
        <v>113200</v>
      </c>
      <c r="W1457" s="6">
        <f t="shared" si="95"/>
        <v>113200</v>
      </c>
      <c r="X1457" s="49"/>
      <c r="Y1457" s="709"/>
    </row>
    <row r="1458" spans="1:25">
      <c r="A1458" s="382">
        <v>47</v>
      </c>
      <c r="B1458" s="44" t="s">
        <v>1489</v>
      </c>
      <c r="C1458" s="44" t="s">
        <v>1490</v>
      </c>
      <c r="D1458" s="50" t="s">
        <v>127</v>
      </c>
      <c r="E1458" s="13">
        <v>182200</v>
      </c>
      <c r="F1458" s="13">
        <f>E1458*($F$5)</f>
        <v>6012.6</v>
      </c>
      <c r="G1458" s="8"/>
      <c r="H1458" s="14"/>
      <c r="I1458" s="8">
        <v>182200</v>
      </c>
      <c r="J1458" s="8">
        <v>182200</v>
      </c>
      <c r="K1458" s="49"/>
      <c r="L1458" s="49"/>
      <c r="M1458" s="8"/>
      <c r="N1458" s="49"/>
      <c r="O1458" s="49"/>
      <c r="P1458" s="8"/>
      <c r="Q1458" s="49"/>
      <c r="R1458" s="49"/>
      <c r="S1458" s="8">
        <f t="shared" si="97"/>
        <v>18220</v>
      </c>
      <c r="T1458" s="8">
        <f t="shared" si="98"/>
        <v>27330</v>
      </c>
      <c r="U1458" s="8">
        <f t="shared" si="99"/>
        <v>5830.4000000000005</v>
      </c>
      <c r="V1458" s="8">
        <f t="shared" si="100"/>
        <v>206250.4</v>
      </c>
      <c r="W1458" s="6">
        <f t="shared" si="95"/>
        <v>206300</v>
      </c>
      <c r="X1458" s="49"/>
      <c r="Y1458" s="709"/>
    </row>
    <row r="1459" spans="1:25">
      <c r="A1459" s="382">
        <v>48</v>
      </c>
      <c r="B1459" s="44" t="s">
        <v>1491</v>
      </c>
      <c r="C1459" s="44" t="s">
        <v>1492</v>
      </c>
      <c r="D1459" s="50" t="s">
        <v>1037</v>
      </c>
      <c r="E1459" s="13">
        <v>29200</v>
      </c>
      <c r="F1459" s="13"/>
      <c r="G1459" s="8">
        <v>40500</v>
      </c>
      <c r="H1459" s="14" t="s">
        <v>1406</v>
      </c>
      <c r="I1459" s="8">
        <v>40500</v>
      </c>
      <c r="J1459" s="8">
        <v>40500</v>
      </c>
      <c r="K1459" s="49"/>
      <c r="L1459" s="49"/>
      <c r="M1459" s="8"/>
      <c r="N1459" s="49"/>
      <c r="O1459" s="49"/>
      <c r="P1459" s="8"/>
      <c r="Q1459" s="49"/>
      <c r="R1459" s="49"/>
      <c r="S1459" s="8">
        <f t="shared" si="97"/>
        <v>4050</v>
      </c>
      <c r="T1459" s="8">
        <f t="shared" si="98"/>
        <v>6075</v>
      </c>
      <c r="U1459" s="8">
        <f t="shared" si="99"/>
        <v>1296</v>
      </c>
      <c r="V1459" s="8">
        <f t="shared" si="100"/>
        <v>45846</v>
      </c>
      <c r="W1459" s="6">
        <f t="shared" si="95"/>
        <v>45900</v>
      </c>
      <c r="X1459" s="49"/>
      <c r="Y1459" s="709"/>
    </row>
    <row r="1460" spans="1:25">
      <c r="A1460" s="382">
        <v>49</v>
      </c>
      <c r="B1460" s="44" t="s">
        <v>1491</v>
      </c>
      <c r="C1460" s="44" t="s">
        <v>1493</v>
      </c>
      <c r="D1460" s="50" t="s">
        <v>1037</v>
      </c>
      <c r="E1460" s="13">
        <v>37800</v>
      </c>
      <c r="F1460" s="13"/>
      <c r="G1460" s="8">
        <v>51750</v>
      </c>
      <c r="H1460" s="14" t="s">
        <v>1406</v>
      </c>
      <c r="I1460" s="8">
        <v>51750</v>
      </c>
      <c r="J1460" s="8">
        <v>51750</v>
      </c>
      <c r="K1460" s="49"/>
      <c r="L1460" s="49"/>
      <c r="M1460" s="8"/>
      <c r="N1460" s="49"/>
      <c r="O1460" s="49"/>
      <c r="P1460" s="8"/>
      <c r="Q1460" s="49"/>
      <c r="R1460" s="49"/>
      <c r="S1460" s="8">
        <f t="shared" si="97"/>
        <v>5175</v>
      </c>
      <c r="T1460" s="8">
        <f t="shared" si="98"/>
        <v>7762.5</v>
      </c>
      <c r="U1460" s="8">
        <f t="shared" si="99"/>
        <v>1656</v>
      </c>
      <c r="V1460" s="8">
        <f t="shared" si="100"/>
        <v>58581</v>
      </c>
      <c r="W1460" s="6">
        <f t="shared" si="95"/>
        <v>58600</v>
      </c>
      <c r="X1460" s="49"/>
      <c r="Y1460" s="709"/>
    </row>
    <row r="1461" spans="1:25">
      <c r="A1461" s="382">
        <v>50</v>
      </c>
      <c r="B1461" s="44" t="s">
        <v>1494</v>
      </c>
      <c r="C1461" s="44" t="s">
        <v>1495</v>
      </c>
      <c r="D1461" s="50" t="s">
        <v>1058</v>
      </c>
      <c r="E1461" s="13">
        <v>956100</v>
      </c>
      <c r="F1461" s="13">
        <f t="shared" ref="F1461:F1467" si="101">E1461*($F$5)</f>
        <v>31551.300000000003</v>
      </c>
      <c r="G1461" s="8">
        <v>755000</v>
      </c>
      <c r="H1461" s="14" t="s">
        <v>1406</v>
      </c>
      <c r="I1461" s="8">
        <v>755000</v>
      </c>
      <c r="J1461" s="8">
        <v>755000</v>
      </c>
      <c r="K1461" s="49"/>
      <c r="L1461" s="49"/>
      <c r="M1461" s="8"/>
      <c r="N1461" s="49"/>
      <c r="O1461" s="49"/>
      <c r="P1461" s="8"/>
      <c r="Q1461" s="49"/>
      <c r="R1461" s="49"/>
      <c r="S1461" s="8">
        <f t="shared" si="97"/>
        <v>75500</v>
      </c>
      <c r="T1461" s="8">
        <f t="shared" si="98"/>
        <v>113250</v>
      </c>
      <c r="U1461" s="8">
        <f t="shared" si="99"/>
        <v>24160</v>
      </c>
      <c r="V1461" s="8">
        <f t="shared" si="100"/>
        <v>854660</v>
      </c>
      <c r="W1461" s="6">
        <f t="shared" si="95"/>
        <v>854700</v>
      </c>
      <c r="X1461" s="49" t="s">
        <v>25</v>
      </c>
      <c r="Y1461" s="709"/>
    </row>
    <row r="1462" spans="1:25">
      <c r="A1462" s="382">
        <v>51</v>
      </c>
      <c r="B1462" s="44" t="s">
        <v>1494</v>
      </c>
      <c r="C1462" s="44" t="s">
        <v>1496</v>
      </c>
      <c r="D1462" s="50" t="s">
        <v>1058</v>
      </c>
      <c r="E1462" s="13">
        <v>983700</v>
      </c>
      <c r="F1462" s="13">
        <f t="shared" si="101"/>
        <v>32462.100000000002</v>
      </c>
      <c r="G1462" s="8">
        <v>800000</v>
      </c>
      <c r="H1462" s="14"/>
      <c r="I1462" s="8">
        <v>800000</v>
      </c>
      <c r="J1462" s="8">
        <v>800000</v>
      </c>
      <c r="K1462" s="49" t="s">
        <v>1497</v>
      </c>
      <c r="L1462" s="49"/>
      <c r="M1462" s="8"/>
      <c r="N1462" s="49"/>
      <c r="O1462" s="49"/>
      <c r="P1462" s="8"/>
      <c r="Q1462" s="49"/>
      <c r="R1462" s="49"/>
      <c r="S1462" s="8">
        <f t="shared" si="97"/>
        <v>80000</v>
      </c>
      <c r="T1462" s="8">
        <f t="shared" si="98"/>
        <v>120000</v>
      </c>
      <c r="U1462" s="8">
        <f t="shared" si="99"/>
        <v>25600</v>
      </c>
      <c r="V1462" s="8">
        <f t="shared" si="100"/>
        <v>905600</v>
      </c>
      <c r="W1462" s="6">
        <f t="shared" si="95"/>
        <v>905600</v>
      </c>
      <c r="X1462" s="49" t="s">
        <v>25</v>
      </c>
      <c r="Y1462" s="709"/>
    </row>
    <row r="1463" spans="1:25">
      <c r="A1463" s="382">
        <v>52</v>
      </c>
      <c r="B1463" s="44" t="s">
        <v>1494</v>
      </c>
      <c r="C1463" s="44" t="s">
        <v>1498</v>
      </c>
      <c r="D1463" s="50" t="s">
        <v>1058</v>
      </c>
      <c r="E1463" s="13">
        <v>1000300</v>
      </c>
      <c r="F1463" s="13">
        <f t="shared" si="101"/>
        <v>33009.9</v>
      </c>
      <c r="G1463" s="8">
        <v>820000</v>
      </c>
      <c r="H1463" s="14"/>
      <c r="I1463" s="8">
        <v>820000</v>
      </c>
      <c r="J1463" s="8">
        <v>820000</v>
      </c>
      <c r="K1463" s="49" t="s">
        <v>1497</v>
      </c>
      <c r="L1463" s="49"/>
      <c r="M1463" s="8"/>
      <c r="N1463" s="49"/>
      <c r="O1463" s="49"/>
      <c r="P1463" s="8"/>
      <c r="Q1463" s="49"/>
      <c r="R1463" s="49"/>
      <c r="S1463" s="8">
        <f t="shared" si="97"/>
        <v>82000</v>
      </c>
      <c r="T1463" s="8">
        <f t="shared" si="98"/>
        <v>123000</v>
      </c>
      <c r="U1463" s="8">
        <f t="shared" si="99"/>
        <v>26240</v>
      </c>
      <c r="V1463" s="8">
        <f t="shared" si="100"/>
        <v>928240</v>
      </c>
      <c r="W1463" s="6">
        <f t="shared" si="95"/>
        <v>928300</v>
      </c>
      <c r="X1463" s="49" t="s">
        <v>25</v>
      </c>
      <c r="Y1463" s="709"/>
    </row>
    <row r="1464" spans="1:25">
      <c r="A1464" s="382">
        <v>53</v>
      </c>
      <c r="B1464" s="44" t="s">
        <v>1494</v>
      </c>
      <c r="C1464" s="44" t="s">
        <v>1499</v>
      </c>
      <c r="D1464" s="50" t="s">
        <v>1058</v>
      </c>
      <c r="E1464" s="13">
        <v>1039000</v>
      </c>
      <c r="F1464" s="13">
        <f t="shared" si="101"/>
        <v>34287</v>
      </c>
      <c r="G1464" s="8">
        <v>840000</v>
      </c>
      <c r="H1464" s="14"/>
      <c r="I1464" s="8">
        <v>840000</v>
      </c>
      <c r="J1464" s="8">
        <v>840000</v>
      </c>
      <c r="K1464" s="49" t="s">
        <v>1497</v>
      </c>
      <c r="L1464" s="49"/>
      <c r="M1464" s="8"/>
      <c r="N1464" s="49"/>
      <c r="O1464" s="49"/>
      <c r="P1464" s="8"/>
      <c r="Q1464" s="49"/>
      <c r="R1464" s="49"/>
      <c r="S1464" s="8">
        <f t="shared" si="97"/>
        <v>84000</v>
      </c>
      <c r="T1464" s="8">
        <f t="shared" si="98"/>
        <v>126000</v>
      </c>
      <c r="U1464" s="8">
        <f t="shared" si="99"/>
        <v>26880</v>
      </c>
      <c r="V1464" s="8">
        <f t="shared" si="100"/>
        <v>950880</v>
      </c>
      <c r="W1464" s="6">
        <f t="shared" si="95"/>
        <v>950900</v>
      </c>
      <c r="X1464" s="49" t="s">
        <v>25</v>
      </c>
      <c r="Y1464" s="709"/>
    </row>
    <row r="1465" spans="1:25">
      <c r="A1465" s="382">
        <v>54</v>
      </c>
      <c r="B1465" s="44" t="s">
        <v>1494</v>
      </c>
      <c r="C1465" s="44" t="s">
        <v>1500</v>
      </c>
      <c r="D1465" s="50" t="s">
        <v>1058</v>
      </c>
      <c r="E1465" s="13">
        <v>1055600</v>
      </c>
      <c r="F1465" s="13">
        <f t="shared" si="101"/>
        <v>34834.800000000003</v>
      </c>
      <c r="G1465" s="8">
        <v>860000</v>
      </c>
      <c r="H1465" s="14"/>
      <c r="I1465" s="8">
        <v>860000</v>
      </c>
      <c r="J1465" s="8">
        <v>860000</v>
      </c>
      <c r="K1465" s="49" t="s">
        <v>1497</v>
      </c>
      <c r="L1465" s="49"/>
      <c r="M1465" s="8"/>
      <c r="N1465" s="49"/>
      <c r="O1465" s="49"/>
      <c r="P1465" s="8"/>
      <c r="Q1465" s="49"/>
      <c r="R1465" s="49"/>
      <c r="S1465" s="8">
        <f t="shared" si="97"/>
        <v>86000</v>
      </c>
      <c r="T1465" s="8">
        <f t="shared" si="98"/>
        <v>129000</v>
      </c>
      <c r="U1465" s="8">
        <f t="shared" si="99"/>
        <v>27520</v>
      </c>
      <c r="V1465" s="8">
        <f t="shared" si="100"/>
        <v>973520</v>
      </c>
      <c r="W1465" s="6">
        <f t="shared" si="95"/>
        <v>973600</v>
      </c>
      <c r="X1465" s="49" t="s">
        <v>25</v>
      </c>
      <c r="Y1465" s="709"/>
    </row>
    <row r="1466" spans="1:25">
      <c r="A1466" s="382">
        <v>55</v>
      </c>
      <c r="B1466" s="44" t="s">
        <v>1494</v>
      </c>
      <c r="C1466" s="44" t="s">
        <v>1501</v>
      </c>
      <c r="D1466" s="50" t="s">
        <v>1058</v>
      </c>
      <c r="E1466" s="13">
        <v>1105300</v>
      </c>
      <c r="F1466" s="13">
        <f t="shared" si="101"/>
        <v>36474.9</v>
      </c>
      <c r="G1466" s="8">
        <v>920000</v>
      </c>
      <c r="H1466" s="14"/>
      <c r="I1466" s="8">
        <v>920000</v>
      </c>
      <c r="J1466" s="8">
        <v>920000</v>
      </c>
      <c r="K1466" s="49" t="s">
        <v>1497</v>
      </c>
      <c r="L1466" s="49"/>
      <c r="M1466" s="8"/>
      <c r="N1466" s="49"/>
      <c r="O1466" s="49"/>
      <c r="P1466" s="8"/>
      <c r="Q1466" s="49"/>
      <c r="R1466" s="49"/>
      <c r="S1466" s="8">
        <f t="shared" si="97"/>
        <v>92000</v>
      </c>
      <c r="T1466" s="8">
        <f t="shared" si="98"/>
        <v>138000</v>
      </c>
      <c r="U1466" s="8">
        <f t="shared" si="99"/>
        <v>29440</v>
      </c>
      <c r="V1466" s="8">
        <f t="shared" si="100"/>
        <v>1041440</v>
      </c>
      <c r="W1466" s="6">
        <f t="shared" si="95"/>
        <v>1041500</v>
      </c>
      <c r="X1466" s="49" t="s">
        <v>25</v>
      </c>
      <c r="Y1466" s="709"/>
    </row>
    <row r="1467" spans="1:25">
      <c r="A1467" s="382">
        <v>56</v>
      </c>
      <c r="B1467" s="44" t="s">
        <v>1494</v>
      </c>
      <c r="C1467" s="44" t="s">
        <v>1502</v>
      </c>
      <c r="D1467" s="50" t="s">
        <v>1058</v>
      </c>
      <c r="E1467" s="13">
        <v>1244600</v>
      </c>
      <c r="F1467" s="13">
        <f t="shared" si="101"/>
        <v>41071.800000000003</v>
      </c>
      <c r="G1467" s="8">
        <v>1100000</v>
      </c>
      <c r="H1467" s="14"/>
      <c r="I1467" s="8">
        <v>1100000</v>
      </c>
      <c r="J1467" s="8">
        <v>1100000</v>
      </c>
      <c r="K1467" s="49" t="s">
        <v>1497</v>
      </c>
      <c r="L1467" s="49"/>
      <c r="M1467" s="8"/>
      <c r="N1467" s="49"/>
      <c r="O1467" s="49"/>
      <c r="P1467" s="8"/>
      <c r="Q1467" s="49"/>
      <c r="R1467" s="49"/>
      <c r="S1467" s="8">
        <f t="shared" si="97"/>
        <v>110000</v>
      </c>
      <c r="T1467" s="8">
        <f t="shared" si="98"/>
        <v>165000</v>
      </c>
      <c r="U1467" s="8">
        <f t="shared" si="99"/>
        <v>35200</v>
      </c>
      <c r="V1467" s="8">
        <f t="shared" si="100"/>
        <v>1245200</v>
      </c>
      <c r="W1467" s="6">
        <f t="shared" ref="W1467:W1487" si="102">ROUNDUP(V1467,-2)</f>
        <v>1245200</v>
      </c>
      <c r="X1467" s="49" t="s">
        <v>25</v>
      </c>
      <c r="Y1467" s="709"/>
    </row>
    <row r="1468" spans="1:25">
      <c r="A1468" s="382">
        <v>57</v>
      </c>
      <c r="B1468" s="44" t="s">
        <v>1503</v>
      </c>
      <c r="C1468" s="44" t="s">
        <v>1504</v>
      </c>
      <c r="D1468" s="50" t="s">
        <v>1037</v>
      </c>
      <c r="E1468" s="13">
        <v>585300</v>
      </c>
      <c r="F1468" s="13"/>
      <c r="G1468" s="8">
        <v>115000</v>
      </c>
      <c r="H1468" s="14"/>
      <c r="I1468" s="8">
        <v>115000</v>
      </c>
      <c r="J1468" s="8">
        <v>115000</v>
      </c>
      <c r="K1468" s="49" t="s">
        <v>1505</v>
      </c>
      <c r="L1468" s="49"/>
      <c r="M1468" s="8"/>
      <c r="N1468" s="49"/>
      <c r="O1468" s="49"/>
      <c r="P1468" s="8"/>
      <c r="Q1468" s="49"/>
      <c r="R1468" s="49"/>
      <c r="S1468" s="8">
        <f t="shared" si="97"/>
        <v>11500</v>
      </c>
      <c r="T1468" s="8">
        <f t="shared" si="98"/>
        <v>17250</v>
      </c>
      <c r="U1468" s="8">
        <f t="shared" si="99"/>
        <v>3680</v>
      </c>
      <c r="V1468" s="8">
        <f t="shared" si="100"/>
        <v>130180</v>
      </c>
      <c r="W1468" s="6">
        <f t="shared" si="102"/>
        <v>130200</v>
      </c>
      <c r="X1468" s="49" t="s">
        <v>25</v>
      </c>
      <c r="Y1468" s="709"/>
    </row>
    <row r="1469" spans="1:25">
      <c r="A1469" s="382">
        <v>58</v>
      </c>
      <c r="B1469" s="44" t="s">
        <v>1506</v>
      </c>
      <c r="C1469" s="44" t="s">
        <v>1507</v>
      </c>
      <c r="D1469" s="50" t="s">
        <v>1037</v>
      </c>
      <c r="E1469" s="13">
        <v>146300</v>
      </c>
      <c r="F1469" s="13"/>
      <c r="G1469" s="8">
        <v>276000</v>
      </c>
      <c r="H1469" s="14"/>
      <c r="I1469" s="8">
        <v>276000</v>
      </c>
      <c r="J1469" s="8">
        <v>276000</v>
      </c>
      <c r="K1469" s="49" t="s">
        <v>1505</v>
      </c>
      <c r="L1469" s="49"/>
      <c r="M1469" s="8"/>
      <c r="N1469" s="49"/>
      <c r="O1469" s="49"/>
      <c r="P1469" s="8"/>
      <c r="Q1469" s="49"/>
      <c r="R1469" s="49"/>
      <c r="S1469" s="8">
        <f t="shared" si="97"/>
        <v>27600</v>
      </c>
      <c r="T1469" s="8">
        <f t="shared" si="98"/>
        <v>41400</v>
      </c>
      <c r="U1469" s="8">
        <f t="shared" si="99"/>
        <v>8832</v>
      </c>
      <c r="V1469" s="8">
        <f t="shared" si="100"/>
        <v>312432</v>
      </c>
      <c r="W1469" s="6">
        <f t="shared" si="102"/>
        <v>312500</v>
      </c>
      <c r="X1469" s="49" t="s">
        <v>25</v>
      </c>
      <c r="Y1469" s="709"/>
    </row>
    <row r="1470" spans="1:25">
      <c r="A1470" s="382">
        <v>59</v>
      </c>
      <c r="B1470" s="44" t="s">
        <v>1508</v>
      </c>
      <c r="C1470" s="44" t="s">
        <v>1509</v>
      </c>
      <c r="D1470" s="50" t="s">
        <v>1510</v>
      </c>
      <c r="E1470" s="13">
        <v>71400</v>
      </c>
      <c r="F1470" s="13">
        <f>E1470*($F$5)</f>
        <v>2356.2000000000003</v>
      </c>
      <c r="G1470" s="8">
        <v>60625</v>
      </c>
      <c r="H1470" s="14" t="s">
        <v>1406</v>
      </c>
      <c r="I1470" s="8">
        <v>60625</v>
      </c>
      <c r="J1470" s="8">
        <v>60625</v>
      </c>
      <c r="K1470" s="49"/>
      <c r="L1470" s="49"/>
      <c r="M1470" s="8"/>
      <c r="N1470" s="49"/>
      <c r="O1470" s="49"/>
      <c r="P1470" s="8"/>
      <c r="Q1470" s="49"/>
      <c r="R1470" s="49"/>
      <c r="S1470" s="8">
        <f t="shared" si="97"/>
        <v>6062.5</v>
      </c>
      <c r="T1470" s="8">
        <f t="shared" si="98"/>
        <v>9093.75</v>
      </c>
      <c r="U1470" s="8">
        <f t="shared" si="99"/>
        <v>1940</v>
      </c>
      <c r="V1470" s="8">
        <f t="shared" si="100"/>
        <v>68627.5</v>
      </c>
      <c r="W1470" s="6">
        <f t="shared" si="102"/>
        <v>68700</v>
      </c>
      <c r="X1470" s="49"/>
      <c r="Y1470" s="709"/>
    </row>
    <row r="1471" spans="1:25">
      <c r="A1471" s="382">
        <v>60</v>
      </c>
      <c r="B1471" s="44" t="s">
        <v>1508</v>
      </c>
      <c r="C1471" s="44" t="s">
        <v>1511</v>
      </c>
      <c r="D1471" s="50" t="s">
        <v>1510</v>
      </c>
      <c r="E1471" s="13">
        <v>67100</v>
      </c>
      <c r="F1471" s="13">
        <f>E1471*($F$5)</f>
        <v>2214.3000000000002</v>
      </c>
      <c r="G1471" s="8">
        <v>60500</v>
      </c>
      <c r="H1471" s="14" t="s">
        <v>1406</v>
      </c>
      <c r="I1471" s="8">
        <v>60500</v>
      </c>
      <c r="J1471" s="8">
        <v>60500</v>
      </c>
      <c r="K1471" s="49"/>
      <c r="L1471" s="49"/>
      <c r="M1471" s="8"/>
      <c r="N1471" s="49"/>
      <c r="O1471" s="49"/>
      <c r="P1471" s="8"/>
      <c r="Q1471" s="49"/>
      <c r="R1471" s="49"/>
      <c r="S1471" s="8">
        <f t="shared" si="97"/>
        <v>6050</v>
      </c>
      <c r="T1471" s="8">
        <f t="shared" si="98"/>
        <v>9075</v>
      </c>
      <c r="U1471" s="8">
        <f t="shared" si="99"/>
        <v>1936</v>
      </c>
      <c r="V1471" s="8">
        <f t="shared" si="100"/>
        <v>68486</v>
      </c>
      <c r="W1471" s="6">
        <f t="shared" si="102"/>
        <v>68500</v>
      </c>
      <c r="X1471" s="49"/>
      <c r="Y1471" s="709"/>
    </row>
    <row r="1472" spans="1:25">
      <c r="A1472" s="382">
        <v>61</v>
      </c>
      <c r="B1472" s="402" t="s">
        <v>1512</v>
      </c>
      <c r="C1472" s="402" t="s">
        <v>1513</v>
      </c>
      <c r="D1472" s="394" t="s">
        <v>1510</v>
      </c>
      <c r="E1472" s="392"/>
      <c r="F1472" s="13"/>
      <c r="G1472" s="8">
        <v>51500</v>
      </c>
      <c r="H1472" s="14" t="s">
        <v>1406</v>
      </c>
      <c r="I1472" s="8">
        <v>51500</v>
      </c>
      <c r="J1472" s="8">
        <v>51500</v>
      </c>
      <c r="K1472" s="49"/>
      <c r="L1472" s="49"/>
      <c r="M1472" s="8"/>
      <c r="N1472" s="49"/>
      <c r="O1472" s="49"/>
      <c r="P1472" s="8"/>
      <c r="Q1472" s="49"/>
      <c r="R1472" s="49"/>
      <c r="S1472" s="8">
        <f t="shared" si="97"/>
        <v>5150</v>
      </c>
      <c r="T1472" s="8">
        <f t="shared" si="98"/>
        <v>7725</v>
      </c>
      <c r="U1472" s="8">
        <f t="shared" si="99"/>
        <v>1648</v>
      </c>
      <c r="V1472" s="8">
        <f t="shared" si="100"/>
        <v>58298</v>
      </c>
      <c r="W1472" s="6">
        <f t="shared" si="102"/>
        <v>58300</v>
      </c>
      <c r="X1472" s="49"/>
      <c r="Y1472" s="709"/>
    </row>
    <row r="1473" spans="1:25">
      <c r="A1473" s="382">
        <v>62</v>
      </c>
      <c r="B1473" s="44" t="s">
        <v>1514</v>
      </c>
      <c r="C1473" s="44" t="s">
        <v>1515</v>
      </c>
      <c r="D1473" s="50" t="s">
        <v>1510</v>
      </c>
      <c r="E1473" s="13">
        <v>171500</v>
      </c>
      <c r="F1473" s="13">
        <f>E1473*($F$5)</f>
        <v>5659.5</v>
      </c>
      <c r="G1473" s="8">
        <v>165000</v>
      </c>
      <c r="H1473" s="14" t="s">
        <v>1406</v>
      </c>
      <c r="I1473" s="8">
        <v>165000</v>
      </c>
      <c r="J1473" s="8">
        <v>165000</v>
      </c>
      <c r="K1473" s="49"/>
      <c r="L1473" s="49"/>
      <c r="M1473" s="8"/>
      <c r="N1473" s="49"/>
      <c r="O1473" s="49"/>
      <c r="P1473" s="8"/>
      <c r="Q1473" s="49"/>
      <c r="R1473" s="49"/>
      <c r="S1473" s="8">
        <f t="shared" si="97"/>
        <v>16500</v>
      </c>
      <c r="T1473" s="8">
        <f t="shared" si="98"/>
        <v>24750</v>
      </c>
      <c r="U1473" s="8">
        <f t="shared" si="99"/>
        <v>5280</v>
      </c>
      <c r="V1473" s="8">
        <f t="shared" si="100"/>
        <v>186780</v>
      </c>
      <c r="W1473" s="6">
        <f t="shared" si="102"/>
        <v>186800</v>
      </c>
      <c r="X1473" s="49"/>
      <c r="Y1473" s="709"/>
    </row>
    <row r="1474" spans="1:25">
      <c r="A1474" s="382">
        <v>63</v>
      </c>
      <c r="B1474" s="44" t="s">
        <v>1514</v>
      </c>
      <c r="C1474" s="44" t="s">
        <v>1516</v>
      </c>
      <c r="D1474" s="50" t="s">
        <v>1510</v>
      </c>
      <c r="E1474" s="13">
        <v>162300</v>
      </c>
      <c r="F1474" s="13">
        <f>E1474*($F$5)</f>
        <v>5355.9000000000005</v>
      </c>
      <c r="G1474" s="8">
        <v>100000</v>
      </c>
      <c r="H1474" s="14" t="s">
        <v>1406</v>
      </c>
      <c r="I1474" s="8">
        <v>100000</v>
      </c>
      <c r="J1474" s="8">
        <v>100000</v>
      </c>
      <c r="K1474" s="49"/>
      <c r="L1474" s="49"/>
      <c r="M1474" s="8"/>
      <c r="N1474" s="49"/>
      <c r="O1474" s="49"/>
      <c r="P1474" s="8"/>
      <c r="Q1474" s="49"/>
      <c r="R1474" s="49"/>
      <c r="S1474" s="8">
        <f t="shared" si="97"/>
        <v>10000</v>
      </c>
      <c r="T1474" s="8">
        <f t="shared" si="98"/>
        <v>15000</v>
      </c>
      <c r="U1474" s="8">
        <f t="shared" si="99"/>
        <v>3200</v>
      </c>
      <c r="V1474" s="8">
        <f t="shared" si="100"/>
        <v>113200</v>
      </c>
      <c r="W1474" s="6">
        <f t="shared" si="102"/>
        <v>113200</v>
      </c>
      <c r="X1474" s="49"/>
      <c r="Y1474" s="709"/>
    </row>
    <row r="1475" spans="1:25">
      <c r="A1475" s="382">
        <v>64</v>
      </c>
      <c r="B1475" s="44" t="s">
        <v>1517</v>
      </c>
      <c r="C1475" s="44" t="s">
        <v>1518</v>
      </c>
      <c r="D1475" s="50" t="s">
        <v>1519</v>
      </c>
      <c r="E1475" s="13">
        <v>18300</v>
      </c>
      <c r="F1475" s="13">
        <f>E1475*($F$5)</f>
        <v>603.9</v>
      </c>
      <c r="G1475" s="8">
        <v>16400</v>
      </c>
      <c r="H1475" s="14" t="s">
        <v>1406</v>
      </c>
      <c r="I1475" s="8">
        <v>16400</v>
      </c>
      <c r="J1475" s="8">
        <v>16400</v>
      </c>
      <c r="K1475" s="49"/>
      <c r="L1475" s="49"/>
      <c r="M1475" s="8"/>
      <c r="N1475" s="49"/>
      <c r="O1475" s="49"/>
      <c r="P1475" s="8"/>
      <c r="Q1475" s="49"/>
      <c r="R1475" s="49"/>
      <c r="S1475" s="8">
        <f t="shared" si="97"/>
        <v>1640</v>
      </c>
      <c r="T1475" s="8">
        <f t="shared" si="98"/>
        <v>2460</v>
      </c>
      <c r="U1475" s="8">
        <f t="shared" si="99"/>
        <v>524.79999999999995</v>
      </c>
      <c r="V1475" s="8">
        <f t="shared" si="100"/>
        <v>18564.8</v>
      </c>
      <c r="W1475" s="6">
        <f t="shared" si="102"/>
        <v>18600</v>
      </c>
      <c r="X1475" s="49"/>
      <c r="Y1475" s="709"/>
    </row>
    <row r="1476" spans="1:25">
      <c r="A1476" s="382">
        <v>65</v>
      </c>
      <c r="B1476" s="44" t="s">
        <v>1520</v>
      </c>
      <c r="C1476" s="44" t="s">
        <v>1521</v>
      </c>
      <c r="D1476" s="50" t="s">
        <v>1037</v>
      </c>
      <c r="E1476" s="13">
        <v>514700</v>
      </c>
      <c r="F1476" s="13">
        <f>E1476*($F$5)</f>
        <v>16985.100000000002</v>
      </c>
      <c r="G1476" s="8"/>
      <c r="H1476" s="14"/>
      <c r="I1476" s="8">
        <v>514700</v>
      </c>
      <c r="J1476" s="8">
        <v>514700</v>
      </c>
      <c r="K1476" s="49"/>
      <c r="L1476" s="49"/>
      <c r="M1476" s="8"/>
      <c r="N1476" s="49"/>
      <c r="O1476" s="49"/>
      <c r="P1476" s="8"/>
      <c r="Q1476" s="49"/>
      <c r="R1476" s="49"/>
      <c r="S1476" s="8">
        <f t="shared" ref="S1476:S1487" si="103">+I1476*0.1</f>
        <v>51470</v>
      </c>
      <c r="T1476" s="8">
        <f t="shared" ref="T1476:T1487" si="104">+I1476*0.15</f>
        <v>77205</v>
      </c>
      <c r="U1476" s="8">
        <f t="shared" ref="U1476:U1487" si="105">+I1476*0.032</f>
        <v>16470.400000000001</v>
      </c>
      <c r="V1476" s="8">
        <f t="shared" ref="V1476:V1487" si="106">+I1476+S1476+U1476</f>
        <v>582640.4</v>
      </c>
      <c r="W1476" s="6">
        <f t="shared" si="102"/>
        <v>582700</v>
      </c>
      <c r="X1476" s="49"/>
      <c r="Y1476" s="709"/>
    </row>
    <row r="1477" spans="1:25">
      <c r="A1477" s="382">
        <v>66</v>
      </c>
      <c r="B1477" s="402" t="s">
        <v>1522</v>
      </c>
      <c r="C1477" s="402" t="s">
        <v>5435</v>
      </c>
      <c r="D1477" s="394" t="s">
        <v>1523</v>
      </c>
      <c r="E1477" s="392"/>
      <c r="F1477" s="13"/>
      <c r="G1477" s="8">
        <v>1250000</v>
      </c>
      <c r="H1477" s="14" t="s">
        <v>1406</v>
      </c>
      <c r="I1477" s="8">
        <v>1250000</v>
      </c>
      <c r="J1477" s="8">
        <v>1250000</v>
      </c>
      <c r="K1477" s="49"/>
      <c r="L1477" s="49"/>
      <c r="M1477" s="8">
        <v>1000000</v>
      </c>
      <c r="N1477" s="49" t="s">
        <v>1524</v>
      </c>
      <c r="O1477" s="49"/>
      <c r="P1477" s="8"/>
      <c r="Q1477" s="49"/>
      <c r="R1477" s="49"/>
      <c r="S1477" s="8">
        <f t="shared" si="103"/>
        <v>125000</v>
      </c>
      <c r="T1477" s="8">
        <f t="shared" si="104"/>
        <v>187500</v>
      </c>
      <c r="U1477" s="8">
        <f t="shared" si="105"/>
        <v>40000</v>
      </c>
      <c r="V1477" s="8">
        <f t="shared" si="106"/>
        <v>1415000</v>
      </c>
      <c r="W1477" s="6">
        <f t="shared" si="102"/>
        <v>1415000</v>
      </c>
      <c r="X1477" s="49"/>
      <c r="Y1477" s="709"/>
    </row>
    <row r="1478" spans="1:25">
      <c r="A1478" s="382">
        <v>67</v>
      </c>
      <c r="B1478" s="402" t="s">
        <v>1525</v>
      </c>
      <c r="C1478" s="402" t="s">
        <v>5436</v>
      </c>
      <c r="D1478" s="394" t="s">
        <v>1058</v>
      </c>
      <c r="E1478" s="392"/>
      <c r="F1478" s="13"/>
      <c r="G1478" s="8">
        <v>6500</v>
      </c>
      <c r="H1478" s="14" t="s">
        <v>1406</v>
      </c>
      <c r="I1478" s="8">
        <v>6500</v>
      </c>
      <c r="J1478" s="8">
        <v>6500</v>
      </c>
      <c r="K1478" s="49"/>
      <c r="L1478" s="49"/>
      <c r="M1478" s="8"/>
      <c r="N1478" s="49"/>
      <c r="O1478" s="49"/>
      <c r="P1478" s="8"/>
      <c r="Q1478" s="49"/>
      <c r="R1478" s="49"/>
      <c r="S1478" s="8">
        <f t="shared" si="103"/>
        <v>650</v>
      </c>
      <c r="T1478" s="8">
        <f t="shared" si="104"/>
        <v>975</v>
      </c>
      <c r="U1478" s="8">
        <f t="shared" si="105"/>
        <v>208</v>
      </c>
      <c r="V1478" s="8">
        <f t="shared" si="106"/>
        <v>7358</v>
      </c>
      <c r="W1478" s="6">
        <f t="shared" si="102"/>
        <v>7400</v>
      </c>
      <c r="X1478" s="49"/>
      <c r="Y1478" s="709"/>
    </row>
    <row r="1479" spans="1:25">
      <c r="A1479" s="382">
        <v>68</v>
      </c>
      <c r="B1479" s="402" t="s">
        <v>1526</v>
      </c>
      <c r="C1479" s="402" t="s">
        <v>5437</v>
      </c>
      <c r="D1479" s="394" t="s">
        <v>1527</v>
      </c>
      <c r="E1479" s="392"/>
      <c r="F1479" s="13"/>
      <c r="G1479" s="8">
        <v>7500</v>
      </c>
      <c r="H1479" s="14" t="s">
        <v>1406</v>
      </c>
      <c r="I1479" s="8">
        <v>7500</v>
      </c>
      <c r="J1479" s="8">
        <v>7500</v>
      </c>
      <c r="K1479" s="49"/>
      <c r="L1479" s="49"/>
      <c r="M1479" s="8"/>
      <c r="N1479" s="49"/>
      <c r="O1479" s="49"/>
      <c r="P1479" s="8"/>
      <c r="Q1479" s="49"/>
      <c r="R1479" s="49"/>
      <c r="S1479" s="8">
        <f t="shared" si="103"/>
        <v>750</v>
      </c>
      <c r="T1479" s="8">
        <f t="shared" si="104"/>
        <v>1125</v>
      </c>
      <c r="U1479" s="8">
        <f t="shared" si="105"/>
        <v>240</v>
      </c>
      <c r="V1479" s="8">
        <f t="shared" si="106"/>
        <v>8490</v>
      </c>
      <c r="W1479" s="6">
        <f t="shared" si="102"/>
        <v>8500</v>
      </c>
      <c r="X1479" s="49"/>
      <c r="Y1479" s="709"/>
    </row>
    <row r="1480" spans="1:25" ht="31.5">
      <c r="A1480" s="382">
        <v>69</v>
      </c>
      <c r="B1480" s="44" t="s">
        <v>1528</v>
      </c>
      <c r="C1480" s="44" t="s">
        <v>1529</v>
      </c>
      <c r="D1480" s="50" t="s">
        <v>1530</v>
      </c>
      <c r="E1480" s="49"/>
      <c r="F1480" s="13"/>
      <c r="G1480" s="8">
        <v>176000</v>
      </c>
      <c r="H1480" s="14"/>
      <c r="I1480" s="8">
        <v>176000</v>
      </c>
      <c r="J1480" s="8">
        <v>176000</v>
      </c>
      <c r="K1480" s="49"/>
      <c r="L1480" s="49"/>
      <c r="M1480" s="8"/>
      <c r="N1480" s="49"/>
      <c r="O1480" s="49"/>
      <c r="P1480" s="8"/>
      <c r="Q1480" s="49"/>
      <c r="R1480" s="49"/>
      <c r="S1480" s="8">
        <f t="shared" si="103"/>
        <v>17600</v>
      </c>
      <c r="T1480" s="8">
        <f t="shared" si="104"/>
        <v>26400</v>
      </c>
      <c r="U1480" s="8">
        <f t="shared" si="105"/>
        <v>5632</v>
      </c>
      <c r="V1480" s="8">
        <f t="shared" si="106"/>
        <v>199232</v>
      </c>
      <c r="W1480" s="6">
        <f t="shared" si="102"/>
        <v>199300</v>
      </c>
      <c r="X1480" s="49"/>
      <c r="Y1480" s="709"/>
    </row>
    <row r="1481" spans="1:25" ht="31.5">
      <c r="A1481" s="382">
        <v>70</v>
      </c>
      <c r="B1481" s="44" t="s">
        <v>1531</v>
      </c>
      <c r="C1481" s="44" t="s">
        <v>1532</v>
      </c>
      <c r="D1481" s="50" t="s">
        <v>1530</v>
      </c>
      <c r="E1481" s="49"/>
      <c r="F1481" s="13"/>
      <c r="G1481" s="8">
        <v>244000</v>
      </c>
      <c r="H1481" s="14"/>
      <c r="I1481" s="8">
        <v>244000</v>
      </c>
      <c r="J1481" s="8">
        <v>244000</v>
      </c>
      <c r="K1481" s="49"/>
      <c r="L1481" s="49"/>
      <c r="M1481" s="8"/>
      <c r="N1481" s="49"/>
      <c r="O1481" s="49"/>
      <c r="P1481" s="8"/>
      <c r="Q1481" s="49"/>
      <c r="R1481" s="49"/>
      <c r="S1481" s="8">
        <f t="shared" si="103"/>
        <v>24400</v>
      </c>
      <c r="T1481" s="8">
        <f t="shared" si="104"/>
        <v>36600</v>
      </c>
      <c r="U1481" s="8">
        <f t="shared" si="105"/>
        <v>7808</v>
      </c>
      <c r="V1481" s="8">
        <f t="shared" si="106"/>
        <v>276208</v>
      </c>
      <c r="W1481" s="6">
        <f t="shared" si="102"/>
        <v>276300</v>
      </c>
      <c r="X1481" s="49"/>
      <c r="Y1481" s="709"/>
    </row>
    <row r="1482" spans="1:25" ht="31.5">
      <c r="A1482" s="382">
        <v>71</v>
      </c>
      <c r="B1482" s="44" t="s">
        <v>1533</v>
      </c>
      <c r="C1482" s="44" t="s">
        <v>1532</v>
      </c>
      <c r="D1482" s="50" t="s">
        <v>1530</v>
      </c>
      <c r="E1482" s="49"/>
      <c r="F1482" s="13"/>
      <c r="G1482" s="8">
        <v>366000</v>
      </c>
      <c r="H1482" s="14"/>
      <c r="I1482" s="8">
        <v>366000</v>
      </c>
      <c r="J1482" s="8">
        <v>366000</v>
      </c>
      <c r="K1482" s="49"/>
      <c r="L1482" s="49"/>
      <c r="M1482" s="8"/>
      <c r="N1482" s="49"/>
      <c r="O1482" s="49"/>
      <c r="P1482" s="8"/>
      <c r="Q1482" s="49"/>
      <c r="R1482" s="49"/>
      <c r="S1482" s="8">
        <f t="shared" si="103"/>
        <v>36600</v>
      </c>
      <c r="T1482" s="8">
        <f t="shared" si="104"/>
        <v>54900</v>
      </c>
      <c r="U1482" s="8">
        <f t="shared" si="105"/>
        <v>11712</v>
      </c>
      <c r="V1482" s="8">
        <f t="shared" si="106"/>
        <v>414312</v>
      </c>
      <c r="W1482" s="6">
        <f t="shared" si="102"/>
        <v>414400</v>
      </c>
      <c r="X1482" s="49"/>
      <c r="Y1482" s="709"/>
    </row>
    <row r="1483" spans="1:25" ht="31.5">
      <c r="A1483" s="382">
        <v>72</v>
      </c>
      <c r="B1483" s="44" t="s">
        <v>1534</v>
      </c>
      <c r="C1483" s="44" t="s">
        <v>1532</v>
      </c>
      <c r="D1483" s="50" t="s">
        <v>1530</v>
      </c>
      <c r="E1483" s="49"/>
      <c r="F1483" s="13"/>
      <c r="G1483" s="8">
        <v>462000</v>
      </c>
      <c r="H1483" s="14"/>
      <c r="I1483" s="8">
        <v>462000</v>
      </c>
      <c r="J1483" s="8">
        <v>462000</v>
      </c>
      <c r="K1483" s="49"/>
      <c r="L1483" s="49"/>
      <c r="M1483" s="8"/>
      <c r="N1483" s="49"/>
      <c r="O1483" s="49"/>
      <c r="P1483" s="8"/>
      <c r="Q1483" s="49"/>
      <c r="R1483" s="49"/>
      <c r="S1483" s="8">
        <f t="shared" si="103"/>
        <v>46200</v>
      </c>
      <c r="T1483" s="8">
        <f t="shared" si="104"/>
        <v>69300</v>
      </c>
      <c r="U1483" s="8">
        <f t="shared" si="105"/>
        <v>14784</v>
      </c>
      <c r="V1483" s="8">
        <f t="shared" si="106"/>
        <v>522984</v>
      </c>
      <c r="W1483" s="6">
        <f t="shared" si="102"/>
        <v>523000</v>
      </c>
      <c r="X1483" s="49"/>
      <c r="Y1483" s="709"/>
    </row>
    <row r="1484" spans="1:25" ht="31.5">
      <c r="A1484" s="382">
        <v>73</v>
      </c>
      <c r="B1484" s="44" t="s">
        <v>1535</v>
      </c>
      <c r="C1484" s="44" t="s">
        <v>1532</v>
      </c>
      <c r="D1484" s="50" t="s">
        <v>1530</v>
      </c>
      <c r="E1484" s="49"/>
      <c r="F1484" s="13"/>
      <c r="G1484" s="8">
        <v>487000</v>
      </c>
      <c r="H1484" s="14"/>
      <c r="I1484" s="8">
        <v>487000</v>
      </c>
      <c r="J1484" s="8">
        <v>487000</v>
      </c>
      <c r="K1484" s="49"/>
      <c r="L1484" s="49"/>
      <c r="M1484" s="8"/>
      <c r="N1484" s="49"/>
      <c r="O1484" s="49"/>
      <c r="P1484" s="8"/>
      <c r="Q1484" s="49"/>
      <c r="R1484" s="49"/>
      <c r="S1484" s="8">
        <f t="shared" si="103"/>
        <v>48700</v>
      </c>
      <c r="T1484" s="8">
        <f t="shared" si="104"/>
        <v>73050</v>
      </c>
      <c r="U1484" s="8">
        <f t="shared" si="105"/>
        <v>15584</v>
      </c>
      <c r="V1484" s="8">
        <f t="shared" si="106"/>
        <v>551284</v>
      </c>
      <c r="W1484" s="6">
        <f t="shared" si="102"/>
        <v>551300</v>
      </c>
      <c r="X1484" s="49"/>
      <c r="Y1484" s="709"/>
    </row>
    <row r="1485" spans="1:25" ht="31.5">
      <c r="A1485" s="382">
        <v>74</v>
      </c>
      <c r="B1485" s="44" t="s">
        <v>1536</v>
      </c>
      <c r="C1485" s="44" t="s">
        <v>1532</v>
      </c>
      <c r="D1485" s="50" t="s">
        <v>1530</v>
      </c>
      <c r="E1485" s="49"/>
      <c r="F1485" s="13"/>
      <c r="G1485" s="8">
        <v>514000</v>
      </c>
      <c r="H1485" s="14"/>
      <c r="I1485" s="8">
        <v>514000</v>
      </c>
      <c r="J1485" s="8">
        <v>514000</v>
      </c>
      <c r="K1485" s="49"/>
      <c r="L1485" s="49"/>
      <c r="M1485" s="8"/>
      <c r="N1485" s="49"/>
      <c r="O1485" s="49"/>
      <c r="P1485" s="8"/>
      <c r="Q1485" s="49"/>
      <c r="R1485" s="49"/>
      <c r="S1485" s="8">
        <f t="shared" si="103"/>
        <v>51400</v>
      </c>
      <c r="T1485" s="8">
        <f t="shared" si="104"/>
        <v>77100</v>
      </c>
      <c r="U1485" s="8">
        <f t="shared" si="105"/>
        <v>16448</v>
      </c>
      <c r="V1485" s="8">
        <f t="shared" si="106"/>
        <v>581848</v>
      </c>
      <c r="W1485" s="6">
        <f t="shared" si="102"/>
        <v>581900</v>
      </c>
      <c r="X1485" s="49"/>
      <c r="Y1485" s="709"/>
    </row>
    <row r="1486" spans="1:25" ht="31.5">
      <c r="A1486" s="382">
        <v>75</v>
      </c>
      <c r="B1486" s="44" t="s">
        <v>1537</v>
      </c>
      <c r="C1486" s="44" t="s">
        <v>1532</v>
      </c>
      <c r="D1486" s="50" t="s">
        <v>1530</v>
      </c>
      <c r="E1486" s="49"/>
      <c r="F1486" s="13"/>
      <c r="G1486" s="8">
        <v>514000</v>
      </c>
      <c r="H1486" s="14"/>
      <c r="I1486" s="8">
        <v>514000</v>
      </c>
      <c r="J1486" s="8">
        <v>514000</v>
      </c>
      <c r="K1486" s="49"/>
      <c r="L1486" s="49"/>
      <c r="M1486" s="8"/>
      <c r="N1486" s="49"/>
      <c r="O1486" s="49"/>
      <c r="P1486" s="8"/>
      <c r="Q1486" s="49"/>
      <c r="R1486" s="49"/>
      <c r="S1486" s="8">
        <f t="shared" si="103"/>
        <v>51400</v>
      </c>
      <c r="T1486" s="8">
        <f t="shared" si="104"/>
        <v>77100</v>
      </c>
      <c r="U1486" s="8">
        <f t="shared" si="105"/>
        <v>16448</v>
      </c>
      <c r="V1486" s="8">
        <f t="shared" si="106"/>
        <v>581848</v>
      </c>
      <c r="W1486" s="6">
        <f t="shared" si="102"/>
        <v>581900</v>
      </c>
      <c r="X1486" s="49"/>
      <c r="Y1486" s="709"/>
    </row>
    <row r="1487" spans="1:25" ht="31.5">
      <c r="A1487" s="382">
        <v>76</v>
      </c>
      <c r="B1487" s="44" t="s">
        <v>1538</v>
      </c>
      <c r="C1487" s="44" t="s">
        <v>1532</v>
      </c>
      <c r="D1487" s="50" t="s">
        <v>1530</v>
      </c>
      <c r="E1487" s="49"/>
      <c r="F1487" s="13"/>
      <c r="G1487" s="8">
        <v>1247000</v>
      </c>
      <c r="H1487" s="14"/>
      <c r="I1487" s="8">
        <v>1247000</v>
      </c>
      <c r="J1487" s="8">
        <v>1247000</v>
      </c>
      <c r="K1487" s="49"/>
      <c r="L1487" s="49"/>
      <c r="M1487" s="8"/>
      <c r="N1487" s="49"/>
      <c r="O1487" s="49"/>
      <c r="P1487" s="8"/>
      <c r="Q1487" s="49"/>
      <c r="R1487" s="49"/>
      <c r="S1487" s="8">
        <f t="shared" si="103"/>
        <v>124700</v>
      </c>
      <c r="T1487" s="8">
        <f t="shared" si="104"/>
        <v>187050</v>
      </c>
      <c r="U1487" s="8">
        <f t="shared" si="105"/>
        <v>39904</v>
      </c>
      <c r="V1487" s="8">
        <f t="shared" si="106"/>
        <v>1411604</v>
      </c>
      <c r="W1487" s="6">
        <f t="shared" si="102"/>
        <v>1411700</v>
      </c>
      <c r="X1487" s="49"/>
      <c r="Y1487" s="709"/>
    </row>
    <row r="1488" spans="1:25">
      <c r="A1488" s="50" t="s">
        <v>39</v>
      </c>
      <c r="B1488" s="947" t="s">
        <v>6562</v>
      </c>
      <c r="C1488" s="1048"/>
      <c r="D1488" s="1098"/>
      <c r="E1488" s="390"/>
      <c r="F1488" s="390"/>
      <c r="G1488" s="950"/>
      <c r="H1488" s="1099"/>
      <c r="I1488" s="950"/>
      <c r="J1488" s="950"/>
      <c r="K1488" s="49"/>
      <c r="L1488" s="49"/>
      <c r="M1488" s="8"/>
      <c r="N1488" s="49"/>
      <c r="O1488" s="49"/>
      <c r="P1488" s="8"/>
      <c r="Q1488" s="49"/>
      <c r="R1488" s="49"/>
      <c r="S1488" s="8"/>
      <c r="T1488" s="49"/>
      <c r="U1488" s="8"/>
      <c r="V1488" s="8"/>
      <c r="W1488" s="6"/>
      <c r="X1488" s="49"/>
      <c r="Y1488" s="709"/>
    </row>
    <row r="1489" spans="1:25" ht="31.5">
      <c r="A1489" s="50">
        <v>1</v>
      </c>
      <c r="B1489" s="44" t="s">
        <v>1539</v>
      </c>
      <c r="C1489" s="816" t="s">
        <v>1540</v>
      </c>
      <c r="D1489" s="50" t="s">
        <v>1541</v>
      </c>
      <c r="E1489" s="13">
        <v>66400</v>
      </c>
      <c r="F1489" s="13">
        <f>E1489*($F$5)</f>
        <v>2191.2000000000003</v>
      </c>
      <c r="G1489" s="8">
        <v>80000</v>
      </c>
      <c r="H1489" s="14" t="s">
        <v>1406</v>
      </c>
      <c r="I1489" s="8">
        <v>69000</v>
      </c>
      <c r="J1489" s="8">
        <v>69000</v>
      </c>
      <c r="K1489" s="49" t="s">
        <v>1542</v>
      </c>
      <c r="L1489" s="49" t="s">
        <v>1413</v>
      </c>
      <c r="M1489" s="8">
        <v>88000</v>
      </c>
      <c r="N1489" s="49" t="s">
        <v>1543</v>
      </c>
      <c r="O1489" s="49"/>
      <c r="P1489" s="8"/>
      <c r="Q1489" s="49"/>
      <c r="R1489" s="49"/>
      <c r="S1489" s="8">
        <f t="shared" ref="S1489:S1507" si="107">+I1489*0.1</f>
        <v>6900</v>
      </c>
      <c r="T1489" s="8">
        <f t="shared" ref="T1489:T1507" si="108">+I1489*0.15</f>
        <v>10350</v>
      </c>
      <c r="U1489" s="8">
        <f t="shared" ref="U1489:U1507" si="109">+I1489*0.032</f>
        <v>2208</v>
      </c>
      <c r="V1489" s="8">
        <f t="shared" ref="V1489:V1507" si="110">+I1489+S1489+U1489</f>
        <v>78108</v>
      </c>
      <c r="W1489" s="6">
        <f t="shared" ref="W1489:W1507" si="111">ROUNDUP(V1489,-2)</f>
        <v>78200</v>
      </c>
      <c r="X1489" s="49"/>
      <c r="Y1489" s="709"/>
    </row>
    <row r="1490" spans="1:25">
      <c r="A1490" s="382">
        <v>2</v>
      </c>
      <c r="B1490" s="44" t="s">
        <v>1544</v>
      </c>
      <c r="C1490" s="453" t="s">
        <v>1545</v>
      </c>
      <c r="D1490" s="50" t="s">
        <v>1541</v>
      </c>
      <c r="E1490" s="13">
        <v>57700</v>
      </c>
      <c r="F1490" s="13">
        <f>E1490*($F$5)</f>
        <v>1904.1000000000001</v>
      </c>
      <c r="G1490" s="8">
        <v>57500</v>
      </c>
      <c r="H1490" s="14" t="s">
        <v>1406</v>
      </c>
      <c r="I1490" s="8">
        <v>86000</v>
      </c>
      <c r="J1490" s="8">
        <v>86000</v>
      </c>
      <c r="K1490" s="49" t="s">
        <v>1546</v>
      </c>
      <c r="L1490" s="49"/>
      <c r="M1490" s="8">
        <v>84800</v>
      </c>
      <c r="N1490" s="49" t="s">
        <v>1547</v>
      </c>
      <c r="O1490" s="49"/>
      <c r="P1490" s="8">
        <v>84000</v>
      </c>
      <c r="Q1490" s="49" t="s">
        <v>1548</v>
      </c>
      <c r="R1490" s="49" t="s">
        <v>29</v>
      </c>
      <c r="S1490" s="8">
        <f t="shared" si="107"/>
        <v>8600</v>
      </c>
      <c r="T1490" s="8">
        <f t="shared" si="108"/>
        <v>12900</v>
      </c>
      <c r="U1490" s="8">
        <f t="shared" si="109"/>
        <v>2752</v>
      </c>
      <c r="V1490" s="8">
        <f t="shared" si="110"/>
        <v>97352</v>
      </c>
      <c r="W1490" s="6">
        <f t="shared" si="111"/>
        <v>97400</v>
      </c>
      <c r="X1490" s="49"/>
      <c r="Y1490" s="709"/>
    </row>
    <row r="1491" spans="1:25">
      <c r="A1491" s="50">
        <v>3</v>
      </c>
      <c r="B1491" s="402" t="s">
        <v>1544</v>
      </c>
      <c r="C1491" s="402" t="s">
        <v>1549</v>
      </c>
      <c r="D1491" s="394" t="s">
        <v>1541</v>
      </c>
      <c r="E1491" s="398" t="s">
        <v>25</v>
      </c>
      <c r="F1491" s="13"/>
      <c r="G1491" s="8">
        <v>56571</v>
      </c>
      <c r="H1491" s="14" t="s">
        <v>1406</v>
      </c>
      <c r="I1491" s="8">
        <v>45000</v>
      </c>
      <c r="J1491" s="8">
        <v>45000</v>
      </c>
      <c r="K1491" s="49" t="s">
        <v>1550</v>
      </c>
      <c r="L1491" s="49"/>
      <c r="M1491" s="8">
        <v>53</v>
      </c>
      <c r="N1491" s="49" t="s">
        <v>1551</v>
      </c>
      <c r="O1491" s="49"/>
      <c r="P1491" s="8">
        <v>60000</v>
      </c>
      <c r="Q1491" s="49" t="s">
        <v>1552</v>
      </c>
      <c r="R1491" s="49" t="s">
        <v>29</v>
      </c>
      <c r="S1491" s="8">
        <f t="shared" si="107"/>
        <v>4500</v>
      </c>
      <c r="T1491" s="8">
        <f t="shared" si="108"/>
        <v>6750</v>
      </c>
      <c r="U1491" s="8">
        <f t="shared" si="109"/>
        <v>1440</v>
      </c>
      <c r="V1491" s="8">
        <f t="shared" si="110"/>
        <v>50940</v>
      </c>
      <c r="W1491" s="6">
        <f t="shared" si="111"/>
        <v>51000</v>
      </c>
      <c r="X1491" s="49"/>
      <c r="Y1491" s="709"/>
    </row>
    <row r="1492" spans="1:25">
      <c r="A1492" s="382">
        <v>4</v>
      </c>
      <c r="B1492" s="402" t="s">
        <v>1553</v>
      </c>
      <c r="C1492" s="453" t="s">
        <v>1554</v>
      </c>
      <c r="D1492" s="394" t="s">
        <v>1541</v>
      </c>
      <c r="E1492" s="398"/>
      <c r="F1492" s="13"/>
      <c r="G1492" s="8">
        <v>121667</v>
      </c>
      <c r="H1492" s="14" t="s">
        <v>1406</v>
      </c>
      <c r="I1492" s="8">
        <v>90000</v>
      </c>
      <c r="J1492" s="8">
        <v>90000</v>
      </c>
      <c r="K1492" s="49" t="s">
        <v>1555</v>
      </c>
      <c r="L1492" s="49" t="s">
        <v>29</v>
      </c>
      <c r="M1492" s="8">
        <v>97000</v>
      </c>
      <c r="N1492" s="49" t="s">
        <v>1556</v>
      </c>
      <c r="O1492" s="49" t="s">
        <v>29</v>
      </c>
      <c r="P1492" s="8">
        <v>133000</v>
      </c>
      <c r="Q1492" s="49" t="s">
        <v>1557</v>
      </c>
      <c r="R1492" s="49" t="s">
        <v>29</v>
      </c>
      <c r="S1492" s="8">
        <f t="shared" si="107"/>
        <v>9000</v>
      </c>
      <c r="T1492" s="8">
        <f t="shared" si="108"/>
        <v>13500</v>
      </c>
      <c r="U1492" s="8">
        <f t="shared" si="109"/>
        <v>2880</v>
      </c>
      <c r="V1492" s="8">
        <f t="shared" si="110"/>
        <v>101880</v>
      </c>
      <c r="W1492" s="6">
        <f t="shared" si="111"/>
        <v>101900</v>
      </c>
      <c r="X1492" s="49"/>
      <c r="Y1492" s="709"/>
    </row>
    <row r="1493" spans="1:25">
      <c r="A1493" s="50">
        <v>5</v>
      </c>
      <c r="B1493" s="44" t="s">
        <v>1558</v>
      </c>
      <c r="C1493" s="44" t="s">
        <v>1559</v>
      </c>
      <c r="D1493" s="50" t="s">
        <v>1541</v>
      </c>
      <c r="E1493" s="13">
        <v>1100700</v>
      </c>
      <c r="F1493" s="13">
        <f t="shared" ref="F1493:F1502" si="112">E1493*($F$5)</f>
        <v>36323.1</v>
      </c>
      <c r="G1493" s="8"/>
      <c r="H1493" s="14"/>
      <c r="I1493" s="8">
        <v>2100000</v>
      </c>
      <c r="J1493" s="8">
        <v>2100000</v>
      </c>
      <c r="K1493" s="49" t="s">
        <v>1560</v>
      </c>
      <c r="L1493" s="49" t="s">
        <v>29</v>
      </c>
      <c r="M1493" s="8">
        <v>2100000</v>
      </c>
      <c r="N1493" s="49" t="s">
        <v>1561</v>
      </c>
      <c r="O1493" s="49" t="s">
        <v>29</v>
      </c>
      <c r="P1493" s="8">
        <v>2060000</v>
      </c>
      <c r="Q1493" s="49" t="s">
        <v>1562</v>
      </c>
      <c r="R1493" s="49" t="s">
        <v>29</v>
      </c>
      <c r="S1493" s="8">
        <f t="shared" si="107"/>
        <v>210000</v>
      </c>
      <c r="T1493" s="8">
        <f t="shared" si="108"/>
        <v>315000</v>
      </c>
      <c r="U1493" s="8">
        <f t="shared" si="109"/>
        <v>67200</v>
      </c>
      <c r="V1493" s="8">
        <f t="shared" si="110"/>
        <v>2377200</v>
      </c>
      <c r="W1493" s="6">
        <f t="shared" si="111"/>
        <v>2377200</v>
      </c>
      <c r="X1493" s="49"/>
      <c r="Y1493" s="709"/>
    </row>
    <row r="1494" spans="1:25">
      <c r="A1494" s="382">
        <v>6</v>
      </c>
      <c r="B1494" s="44" t="s">
        <v>1558</v>
      </c>
      <c r="C1494" s="44" t="s">
        <v>1563</v>
      </c>
      <c r="D1494" s="50" t="s">
        <v>1541</v>
      </c>
      <c r="E1494" s="13">
        <v>1297400</v>
      </c>
      <c r="F1494" s="13">
        <f t="shared" si="112"/>
        <v>42814.200000000004</v>
      </c>
      <c r="G1494" s="8"/>
      <c r="H1494" s="14"/>
      <c r="I1494" s="8">
        <v>1085000</v>
      </c>
      <c r="J1494" s="8">
        <v>1085000</v>
      </c>
      <c r="K1494" s="49" t="s">
        <v>1550</v>
      </c>
      <c r="L1494" s="49" t="s">
        <v>29</v>
      </c>
      <c r="M1494" s="8">
        <v>1080000</v>
      </c>
      <c r="N1494" s="49" t="s">
        <v>1564</v>
      </c>
      <c r="O1494" s="49" t="s">
        <v>29</v>
      </c>
      <c r="P1494" s="8"/>
      <c r="Q1494" s="49"/>
      <c r="R1494" s="49"/>
      <c r="S1494" s="8">
        <f t="shared" si="107"/>
        <v>108500</v>
      </c>
      <c r="T1494" s="8">
        <f t="shared" si="108"/>
        <v>162750</v>
      </c>
      <c r="U1494" s="8">
        <f t="shared" si="109"/>
        <v>34720</v>
      </c>
      <c r="V1494" s="8">
        <f t="shared" si="110"/>
        <v>1228220</v>
      </c>
      <c r="W1494" s="6">
        <f t="shared" si="111"/>
        <v>1228300</v>
      </c>
      <c r="X1494" s="49"/>
      <c r="Y1494" s="709"/>
    </row>
    <row r="1495" spans="1:25">
      <c r="A1495" s="50">
        <v>7</v>
      </c>
      <c r="B1495" s="44" t="s">
        <v>1558</v>
      </c>
      <c r="C1495" s="44" t="s">
        <v>1565</v>
      </c>
      <c r="D1495" s="50" t="s">
        <v>1541</v>
      </c>
      <c r="E1495" s="13"/>
      <c r="F1495" s="13"/>
      <c r="G1495" s="8"/>
      <c r="H1495" s="14"/>
      <c r="I1495" s="8">
        <v>910000</v>
      </c>
      <c r="J1495" s="8">
        <v>910000</v>
      </c>
      <c r="K1495" s="49" t="s">
        <v>193</v>
      </c>
      <c r="L1495" s="49"/>
      <c r="M1495" s="8">
        <v>910500</v>
      </c>
      <c r="N1495" s="49" t="s">
        <v>1566</v>
      </c>
      <c r="O1495" s="49" t="s">
        <v>29</v>
      </c>
      <c r="P1495" s="8">
        <v>999000</v>
      </c>
      <c r="Q1495" s="49" t="s">
        <v>1567</v>
      </c>
      <c r="R1495" s="49" t="s">
        <v>29</v>
      </c>
      <c r="S1495" s="8">
        <f t="shared" si="107"/>
        <v>91000</v>
      </c>
      <c r="T1495" s="8">
        <f t="shared" si="108"/>
        <v>136500</v>
      </c>
      <c r="U1495" s="8">
        <f t="shared" si="109"/>
        <v>29120</v>
      </c>
      <c r="V1495" s="8">
        <f t="shared" si="110"/>
        <v>1030120</v>
      </c>
      <c r="W1495" s="6">
        <f t="shared" si="111"/>
        <v>1030200</v>
      </c>
      <c r="X1495" s="49"/>
      <c r="Y1495" s="709"/>
    </row>
    <row r="1496" spans="1:25">
      <c r="A1496" s="382">
        <v>8</v>
      </c>
      <c r="B1496" s="450" t="s">
        <v>1568</v>
      </c>
      <c r="C1496" s="453" t="s">
        <v>1569</v>
      </c>
      <c r="D1496" s="391" t="s">
        <v>1519</v>
      </c>
      <c r="E1496" s="392"/>
      <c r="F1496" s="13"/>
      <c r="G1496" s="393">
        <v>175000</v>
      </c>
      <c r="H1496" s="14"/>
      <c r="I1496" s="8">
        <v>260000</v>
      </c>
      <c r="J1496" s="8">
        <v>260000</v>
      </c>
      <c r="K1496" s="49" t="s">
        <v>1570</v>
      </c>
      <c r="L1496" s="49" t="s">
        <v>29</v>
      </c>
      <c r="M1496" s="8"/>
      <c r="N1496" s="49"/>
      <c r="O1496" s="49"/>
      <c r="P1496" s="8"/>
      <c r="Q1496" s="49"/>
      <c r="R1496" s="49"/>
      <c r="S1496" s="8">
        <f t="shared" si="107"/>
        <v>26000</v>
      </c>
      <c r="T1496" s="8">
        <f t="shared" si="108"/>
        <v>39000</v>
      </c>
      <c r="U1496" s="8">
        <f t="shared" si="109"/>
        <v>8320</v>
      </c>
      <c r="V1496" s="8">
        <f t="shared" si="110"/>
        <v>294320</v>
      </c>
      <c r="W1496" s="6">
        <f t="shared" si="111"/>
        <v>294400</v>
      </c>
      <c r="X1496" s="49" t="s">
        <v>25</v>
      </c>
      <c r="Y1496" s="709"/>
    </row>
    <row r="1497" spans="1:25">
      <c r="A1497" s="50">
        <v>9</v>
      </c>
      <c r="B1497" s="402" t="s">
        <v>1571</v>
      </c>
      <c r="C1497" s="33" t="s">
        <v>1572</v>
      </c>
      <c r="D1497" s="394" t="s">
        <v>1519</v>
      </c>
      <c r="E1497" s="398"/>
      <c r="F1497" s="13"/>
      <c r="G1497" s="8">
        <v>27000</v>
      </c>
      <c r="H1497" s="14" t="s">
        <v>1406</v>
      </c>
      <c r="I1497" s="8">
        <v>70000</v>
      </c>
      <c r="J1497" s="8">
        <v>51000</v>
      </c>
      <c r="K1497" s="49" t="s">
        <v>1573</v>
      </c>
      <c r="L1497" s="49"/>
      <c r="M1497" s="8">
        <v>77000</v>
      </c>
      <c r="N1497" s="49" t="s">
        <v>1574</v>
      </c>
      <c r="O1497" s="49"/>
      <c r="P1497" s="8">
        <v>78000</v>
      </c>
      <c r="Q1497" s="49" t="s">
        <v>1575</v>
      </c>
      <c r="R1497" s="49" t="s">
        <v>29</v>
      </c>
      <c r="S1497" s="8">
        <f t="shared" si="107"/>
        <v>7000</v>
      </c>
      <c r="T1497" s="8">
        <f t="shared" si="108"/>
        <v>10500</v>
      </c>
      <c r="U1497" s="8">
        <f t="shared" si="109"/>
        <v>2240</v>
      </c>
      <c r="V1497" s="8">
        <f t="shared" si="110"/>
        <v>79240</v>
      </c>
      <c r="W1497" s="6">
        <f t="shared" si="111"/>
        <v>79300</v>
      </c>
      <c r="X1497" s="49"/>
      <c r="Y1497" s="709"/>
    </row>
    <row r="1498" spans="1:25" ht="15.75" customHeight="1">
      <c r="A1498" s="382">
        <v>10</v>
      </c>
      <c r="B1498" s="402" t="s">
        <v>1576</v>
      </c>
      <c r="C1498" s="455" t="s">
        <v>1577</v>
      </c>
      <c r="D1498" s="394" t="s">
        <v>1527</v>
      </c>
      <c r="E1498" s="398"/>
      <c r="F1498" s="13"/>
      <c r="G1498" s="8">
        <v>63333</v>
      </c>
      <c r="H1498" s="14" t="s">
        <v>1406</v>
      </c>
      <c r="I1498" s="8">
        <v>64000</v>
      </c>
      <c r="J1498" s="8">
        <v>64000</v>
      </c>
      <c r="K1498" s="49" t="s">
        <v>193</v>
      </c>
      <c r="L1498" s="49"/>
      <c r="M1498" s="8">
        <v>68000</v>
      </c>
      <c r="N1498" s="49" t="s">
        <v>1555</v>
      </c>
      <c r="O1498" s="49"/>
      <c r="P1498" s="8">
        <v>67000</v>
      </c>
      <c r="Q1498" s="49" t="s">
        <v>1578</v>
      </c>
      <c r="R1498" s="49"/>
      <c r="S1498" s="8">
        <f t="shared" si="107"/>
        <v>6400</v>
      </c>
      <c r="T1498" s="8">
        <f t="shared" si="108"/>
        <v>9600</v>
      </c>
      <c r="U1498" s="8">
        <f t="shared" si="109"/>
        <v>2048</v>
      </c>
      <c r="V1498" s="8">
        <f t="shared" si="110"/>
        <v>72448</v>
      </c>
      <c r="W1498" s="6">
        <f t="shared" si="111"/>
        <v>72500</v>
      </c>
      <c r="X1498" s="49"/>
      <c r="Y1498" s="709"/>
    </row>
    <row r="1499" spans="1:25">
      <c r="A1499" s="50">
        <v>11</v>
      </c>
      <c r="B1499" s="44" t="s">
        <v>1579</v>
      </c>
      <c r="C1499" s="454" t="s">
        <v>1580</v>
      </c>
      <c r="D1499" s="50" t="s">
        <v>1541</v>
      </c>
      <c r="E1499" s="13">
        <v>18100</v>
      </c>
      <c r="F1499" s="13">
        <f>E1499*($F$5)</f>
        <v>597.30000000000007</v>
      </c>
      <c r="G1499" s="8">
        <v>28000</v>
      </c>
      <c r="H1499" s="14" t="s">
        <v>1406</v>
      </c>
      <c r="I1499" s="8">
        <v>23000</v>
      </c>
      <c r="J1499" s="8">
        <v>22500</v>
      </c>
      <c r="K1499" s="49" t="s">
        <v>1581</v>
      </c>
      <c r="L1499" s="49"/>
      <c r="M1499" s="8">
        <v>25000</v>
      </c>
      <c r="N1499" s="49" t="s">
        <v>1555</v>
      </c>
      <c r="O1499" s="49"/>
      <c r="P1499" s="8">
        <v>23000</v>
      </c>
      <c r="Q1499" s="49" t="s">
        <v>1582</v>
      </c>
      <c r="R1499" s="49"/>
      <c r="S1499" s="8">
        <f t="shared" si="107"/>
        <v>2300</v>
      </c>
      <c r="T1499" s="8">
        <f t="shared" si="108"/>
        <v>3450</v>
      </c>
      <c r="U1499" s="8">
        <f t="shared" si="109"/>
        <v>736</v>
      </c>
      <c r="V1499" s="8">
        <f t="shared" si="110"/>
        <v>26036</v>
      </c>
      <c r="W1499" s="6">
        <f t="shared" si="111"/>
        <v>26100</v>
      </c>
      <c r="X1499" s="49"/>
      <c r="Y1499" s="709"/>
    </row>
    <row r="1500" spans="1:25">
      <c r="A1500" s="382">
        <v>12</v>
      </c>
      <c r="B1500" s="44" t="s">
        <v>1583</v>
      </c>
      <c r="C1500" s="44" t="s">
        <v>1584</v>
      </c>
      <c r="D1500" s="50" t="s">
        <v>51</v>
      </c>
      <c r="E1500" s="13">
        <v>14300</v>
      </c>
      <c r="F1500" s="13">
        <f t="shared" si="112"/>
        <v>471.90000000000003</v>
      </c>
      <c r="G1500" s="8">
        <v>25000</v>
      </c>
      <c r="H1500" s="14" t="s">
        <v>1406</v>
      </c>
      <c r="I1500" s="8">
        <v>25000</v>
      </c>
      <c r="J1500" s="8">
        <v>25000</v>
      </c>
      <c r="K1500" s="49"/>
      <c r="L1500" s="49"/>
      <c r="M1500" s="8"/>
      <c r="N1500" s="49"/>
      <c r="O1500" s="49"/>
      <c r="P1500" s="8"/>
      <c r="Q1500" s="49"/>
      <c r="R1500" s="49"/>
      <c r="S1500" s="8">
        <f t="shared" si="107"/>
        <v>2500</v>
      </c>
      <c r="T1500" s="8">
        <f t="shared" si="108"/>
        <v>3750</v>
      </c>
      <c r="U1500" s="8">
        <f t="shared" si="109"/>
        <v>800</v>
      </c>
      <c r="V1500" s="8">
        <f t="shared" si="110"/>
        <v>28300</v>
      </c>
      <c r="W1500" s="6">
        <f t="shared" si="111"/>
        <v>28300</v>
      </c>
      <c r="X1500" s="49"/>
      <c r="Y1500" s="709"/>
    </row>
    <row r="1501" spans="1:25">
      <c r="A1501" s="50">
        <v>13</v>
      </c>
      <c r="B1501" s="44" t="s">
        <v>1585</v>
      </c>
      <c r="C1501" s="44" t="s">
        <v>1586</v>
      </c>
      <c r="D1501" s="50" t="s">
        <v>51</v>
      </c>
      <c r="E1501" s="13">
        <v>24000</v>
      </c>
      <c r="F1501" s="13">
        <f t="shared" si="112"/>
        <v>792</v>
      </c>
      <c r="G1501" s="8">
        <v>29000</v>
      </c>
      <c r="H1501" s="14" t="s">
        <v>1406</v>
      </c>
      <c r="I1501" s="8">
        <v>29000</v>
      </c>
      <c r="J1501" s="8">
        <v>29000</v>
      </c>
      <c r="K1501" s="49"/>
      <c r="L1501" s="49"/>
      <c r="M1501" s="8"/>
      <c r="N1501" s="49"/>
      <c r="O1501" s="49"/>
      <c r="P1501" s="8"/>
      <c r="Q1501" s="49"/>
      <c r="R1501" s="49"/>
      <c r="S1501" s="8">
        <f t="shared" si="107"/>
        <v>2900</v>
      </c>
      <c r="T1501" s="8">
        <f t="shared" si="108"/>
        <v>4350</v>
      </c>
      <c r="U1501" s="8">
        <f t="shared" si="109"/>
        <v>928</v>
      </c>
      <c r="V1501" s="8">
        <f t="shared" si="110"/>
        <v>32828</v>
      </c>
      <c r="W1501" s="6">
        <f t="shared" si="111"/>
        <v>32900</v>
      </c>
      <c r="X1501" s="49"/>
      <c r="Y1501" s="709"/>
    </row>
    <row r="1502" spans="1:25">
      <c r="A1502" s="382">
        <v>14</v>
      </c>
      <c r="B1502" s="44" t="s">
        <v>1587</v>
      </c>
      <c r="C1502" s="44" t="s">
        <v>1588</v>
      </c>
      <c r="D1502" s="50" t="s">
        <v>1519</v>
      </c>
      <c r="E1502" s="13">
        <v>22700</v>
      </c>
      <c r="F1502" s="13">
        <f t="shared" si="112"/>
        <v>749.1</v>
      </c>
      <c r="G1502" s="8">
        <v>36250</v>
      </c>
      <c r="H1502" s="14" t="s">
        <v>1406</v>
      </c>
      <c r="I1502" s="8">
        <v>36250</v>
      </c>
      <c r="J1502" s="8">
        <v>36250</v>
      </c>
      <c r="K1502" s="49"/>
      <c r="L1502" s="49"/>
      <c r="M1502" s="8"/>
      <c r="N1502" s="49"/>
      <c r="O1502" s="49"/>
      <c r="P1502" s="8"/>
      <c r="Q1502" s="49"/>
      <c r="R1502" s="49"/>
      <c r="S1502" s="8">
        <f t="shared" si="107"/>
        <v>3625</v>
      </c>
      <c r="T1502" s="8">
        <f t="shared" si="108"/>
        <v>5437.5</v>
      </c>
      <c r="U1502" s="8">
        <f t="shared" si="109"/>
        <v>1160</v>
      </c>
      <c r="V1502" s="8">
        <f t="shared" si="110"/>
        <v>41035</v>
      </c>
      <c r="W1502" s="6">
        <f t="shared" si="111"/>
        <v>41100</v>
      </c>
      <c r="X1502" s="49"/>
      <c r="Y1502" s="709"/>
    </row>
    <row r="1503" spans="1:25">
      <c r="A1503" s="50">
        <v>15</v>
      </c>
      <c r="B1503" s="402" t="s">
        <v>1589</v>
      </c>
      <c r="C1503" s="44" t="s">
        <v>1588</v>
      </c>
      <c r="D1503" s="394" t="s">
        <v>1519</v>
      </c>
      <c r="E1503" s="398"/>
      <c r="F1503" s="13"/>
      <c r="G1503" s="8">
        <v>35000</v>
      </c>
      <c r="H1503" s="14" t="s">
        <v>1406</v>
      </c>
      <c r="I1503" s="8">
        <v>35000</v>
      </c>
      <c r="J1503" s="8">
        <v>35000</v>
      </c>
      <c r="K1503" s="49"/>
      <c r="L1503" s="49"/>
      <c r="M1503" s="8"/>
      <c r="N1503" s="49"/>
      <c r="O1503" s="49"/>
      <c r="P1503" s="8"/>
      <c r="Q1503" s="49"/>
      <c r="R1503" s="49"/>
      <c r="S1503" s="8">
        <f t="shared" si="107"/>
        <v>3500</v>
      </c>
      <c r="T1503" s="8">
        <f t="shared" si="108"/>
        <v>5250</v>
      </c>
      <c r="U1503" s="8">
        <f t="shared" si="109"/>
        <v>1120</v>
      </c>
      <c r="V1503" s="8">
        <f t="shared" si="110"/>
        <v>39620</v>
      </c>
      <c r="W1503" s="6">
        <f t="shared" si="111"/>
        <v>39700</v>
      </c>
      <c r="X1503" s="49"/>
      <c r="Y1503" s="709"/>
    </row>
    <row r="1504" spans="1:25">
      <c r="A1504" s="382">
        <v>16</v>
      </c>
      <c r="B1504" s="402" t="s">
        <v>1590</v>
      </c>
      <c r="C1504" s="402" t="s">
        <v>1591</v>
      </c>
      <c r="D1504" s="394" t="s">
        <v>1519</v>
      </c>
      <c r="E1504" s="398"/>
      <c r="F1504" s="13"/>
      <c r="G1504" s="8">
        <v>53000</v>
      </c>
      <c r="H1504" s="14" t="s">
        <v>1406</v>
      </c>
      <c r="I1504" s="8">
        <v>53000</v>
      </c>
      <c r="J1504" s="8">
        <v>53000</v>
      </c>
      <c r="K1504" s="49"/>
      <c r="L1504" s="49"/>
      <c r="M1504" s="8"/>
      <c r="N1504" s="49"/>
      <c r="O1504" s="49"/>
      <c r="P1504" s="8"/>
      <c r="Q1504" s="49"/>
      <c r="R1504" s="49"/>
      <c r="S1504" s="8">
        <f t="shared" si="107"/>
        <v>5300</v>
      </c>
      <c r="T1504" s="8">
        <f t="shared" si="108"/>
        <v>7950</v>
      </c>
      <c r="U1504" s="8">
        <f t="shared" si="109"/>
        <v>1696</v>
      </c>
      <c r="V1504" s="8">
        <f t="shared" si="110"/>
        <v>59996</v>
      </c>
      <c r="W1504" s="6">
        <f t="shared" si="111"/>
        <v>60000</v>
      </c>
      <c r="X1504" s="49"/>
      <c r="Y1504" s="709"/>
    </row>
    <row r="1505" spans="1:25">
      <c r="A1505" s="50">
        <v>17</v>
      </c>
      <c r="B1505" s="402" t="s">
        <v>1592</v>
      </c>
      <c r="C1505" s="402" t="s">
        <v>1591</v>
      </c>
      <c r="D1505" s="394" t="s">
        <v>1519</v>
      </c>
      <c r="E1505" s="398"/>
      <c r="F1505" s="13"/>
      <c r="G1505" s="8">
        <v>62000</v>
      </c>
      <c r="H1505" s="14" t="s">
        <v>1406</v>
      </c>
      <c r="I1505" s="8">
        <v>62000</v>
      </c>
      <c r="J1505" s="8">
        <v>62000</v>
      </c>
      <c r="K1505" s="49"/>
      <c r="L1505" s="49"/>
      <c r="M1505" s="8"/>
      <c r="N1505" s="49"/>
      <c r="O1505" s="49"/>
      <c r="P1505" s="8"/>
      <c r="Q1505" s="49"/>
      <c r="R1505" s="49"/>
      <c r="S1505" s="8">
        <f t="shared" si="107"/>
        <v>6200</v>
      </c>
      <c r="T1505" s="8">
        <f t="shared" si="108"/>
        <v>9300</v>
      </c>
      <c r="U1505" s="8">
        <f t="shared" si="109"/>
        <v>1984</v>
      </c>
      <c r="V1505" s="8">
        <f t="shared" si="110"/>
        <v>70184</v>
      </c>
      <c r="W1505" s="6">
        <f t="shared" si="111"/>
        <v>70200</v>
      </c>
      <c r="X1505" s="49"/>
      <c r="Y1505" s="709"/>
    </row>
    <row r="1506" spans="1:25">
      <c r="A1506" s="382">
        <v>18</v>
      </c>
      <c r="B1506" s="402" t="s">
        <v>1593</v>
      </c>
      <c r="C1506" s="44" t="s">
        <v>1588</v>
      </c>
      <c r="D1506" s="394" t="s">
        <v>1527</v>
      </c>
      <c r="E1506" s="398"/>
      <c r="F1506" s="13"/>
      <c r="G1506" s="8">
        <v>55000</v>
      </c>
      <c r="H1506" s="14" t="s">
        <v>1406</v>
      </c>
      <c r="I1506" s="8">
        <v>55000</v>
      </c>
      <c r="J1506" s="8">
        <v>55000</v>
      </c>
      <c r="K1506" s="49"/>
      <c r="L1506" s="49"/>
      <c r="M1506" s="8"/>
      <c r="N1506" s="49"/>
      <c r="O1506" s="49"/>
      <c r="P1506" s="8"/>
      <c r="Q1506" s="49"/>
      <c r="R1506" s="49"/>
      <c r="S1506" s="8">
        <f t="shared" si="107"/>
        <v>5500</v>
      </c>
      <c r="T1506" s="8">
        <f t="shared" si="108"/>
        <v>8250</v>
      </c>
      <c r="U1506" s="8">
        <f t="shared" si="109"/>
        <v>1760</v>
      </c>
      <c r="V1506" s="8">
        <f t="shared" si="110"/>
        <v>62260</v>
      </c>
      <c r="W1506" s="6">
        <f t="shared" si="111"/>
        <v>62300</v>
      </c>
      <c r="X1506" s="49"/>
      <c r="Y1506" s="709"/>
    </row>
    <row r="1507" spans="1:25">
      <c r="A1507" s="50">
        <v>19</v>
      </c>
      <c r="B1507" s="402" t="s">
        <v>1594</v>
      </c>
      <c r="C1507" s="44" t="s">
        <v>1588</v>
      </c>
      <c r="D1507" s="394" t="s">
        <v>51</v>
      </c>
      <c r="E1507" s="398"/>
      <c r="F1507" s="13"/>
      <c r="G1507" s="8">
        <v>4250</v>
      </c>
      <c r="H1507" s="14" t="s">
        <v>1406</v>
      </c>
      <c r="I1507" s="8">
        <v>4250</v>
      </c>
      <c r="J1507" s="8">
        <v>4250</v>
      </c>
      <c r="K1507" s="49"/>
      <c r="L1507" s="49"/>
      <c r="M1507" s="8"/>
      <c r="N1507" s="49"/>
      <c r="O1507" s="49"/>
      <c r="P1507" s="8"/>
      <c r="Q1507" s="49"/>
      <c r="R1507" s="49"/>
      <c r="S1507" s="8">
        <f t="shared" si="107"/>
        <v>425</v>
      </c>
      <c r="T1507" s="8">
        <f t="shared" si="108"/>
        <v>637.5</v>
      </c>
      <c r="U1507" s="8">
        <f t="shared" si="109"/>
        <v>136</v>
      </c>
      <c r="V1507" s="8">
        <f t="shared" si="110"/>
        <v>4811</v>
      </c>
      <c r="W1507" s="6">
        <f t="shared" si="111"/>
        <v>4900</v>
      </c>
      <c r="X1507" s="49"/>
      <c r="Y1507" s="709"/>
    </row>
    <row r="1508" spans="1:25">
      <c r="A1508" s="50" t="s">
        <v>68</v>
      </c>
      <c r="B1508" s="1048" t="s">
        <v>1595</v>
      </c>
      <c r="C1508" s="1048"/>
      <c r="D1508" s="1098"/>
      <c r="E1508" s="390"/>
      <c r="F1508" s="390"/>
      <c r="G1508" s="950"/>
      <c r="H1508" s="1099"/>
      <c r="I1508" s="950"/>
      <c r="J1508" s="950"/>
      <c r="K1508" s="49"/>
      <c r="L1508" s="49"/>
      <c r="M1508" s="8"/>
      <c r="N1508" s="49"/>
      <c r="O1508" s="49"/>
      <c r="P1508" s="8"/>
      <c r="Q1508" s="49"/>
      <c r="R1508" s="49"/>
      <c r="S1508" s="8"/>
      <c r="T1508" s="49"/>
      <c r="U1508" s="8"/>
      <c r="V1508" s="8"/>
      <c r="W1508" s="6"/>
      <c r="X1508" s="49"/>
      <c r="Y1508" s="709"/>
    </row>
    <row r="1509" spans="1:25">
      <c r="A1509" s="382">
        <v>1</v>
      </c>
      <c r="B1509" s="44" t="s">
        <v>1596</v>
      </c>
      <c r="C1509" s="44" t="s">
        <v>1597</v>
      </c>
      <c r="D1509" s="50" t="s">
        <v>127</v>
      </c>
      <c r="E1509" s="13">
        <v>111500</v>
      </c>
      <c r="F1509" s="13">
        <f t="shared" ref="F1509:F1516" si="113">E1509*($F$5)</f>
        <v>3679.5</v>
      </c>
      <c r="G1509" s="8">
        <v>119167</v>
      </c>
      <c r="H1509" s="14" t="s">
        <v>1406</v>
      </c>
      <c r="I1509" s="8">
        <v>119167</v>
      </c>
      <c r="J1509" s="8">
        <v>119167</v>
      </c>
      <c r="K1509" s="49"/>
      <c r="L1509" s="49"/>
      <c r="M1509" s="8"/>
      <c r="N1509" s="49"/>
      <c r="O1509" s="49"/>
      <c r="P1509" s="8"/>
      <c r="Q1509" s="49"/>
      <c r="R1509" s="49"/>
      <c r="S1509" s="8">
        <f t="shared" ref="S1509:S1516" si="114">+I1509*0.1</f>
        <v>11916.7</v>
      </c>
      <c r="T1509" s="8">
        <f t="shared" ref="T1509:T1516" si="115">+I1509*0.15</f>
        <v>17875.05</v>
      </c>
      <c r="U1509" s="8">
        <f t="shared" ref="U1509:U1516" si="116">+I1509*0.032</f>
        <v>3813.3440000000001</v>
      </c>
      <c r="V1509" s="8">
        <f t="shared" ref="V1509:V1516" si="117">+I1509+S1509+U1509</f>
        <v>134897.04400000002</v>
      </c>
      <c r="W1509" s="6">
        <f t="shared" ref="W1509:W1516" si="118">ROUNDUP(V1509,-2)</f>
        <v>134900</v>
      </c>
      <c r="X1509" s="49"/>
      <c r="Y1509" s="709"/>
    </row>
    <row r="1510" spans="1:25">
      <c r="A1510" s="382">
        <v>2</v>
      </c>
      <c r="B1510" s="44" t="s">
        <v>1598</v>
      </c>
      <c r="C1510" s="44" t="s">
        <v>1599</v>
      </c>
      <c r="D1510" s="50" t="s">
        <v>127</v>
      </c>
      <c r="E1510" s="13">
        <v>193500</v>
      </c>
      <c r="F1510" s="13">
        <f t="shared" si="113"/>
        <v>6385.5</v>
      </c>
      <c r="G1510" s="8">
        <v>120000</v>
      </c>
      <c r="H1510" s="14" t="s">
        <v>1406</v>
      </c>
      <c r="I1510" s="8">
        <v>120000</v>
      </c>
      <c r="J1510" s="8">
        <v>120000</v>
      </c>
      <c r="K1510" s="49"/>
      <c r="L1510" s="49"/>
      <c r="M1510" s="8"/>
      <c r="N1510" s="49"/>
      <c r="O1510" s="49"/>
      <c r="P1510" s="8"/>
      <c r="Q1510" s="49"/>
      <c r="R1510" s="49"/>
      <c r="S1510" s="8">
        <f t="shared" si="114"/>
        <v>12000</v>
      </c>
      <c r="T1510" s="8">
        <f t="shared" si="115"/>
        <v>18000</v>
      </c>
      <c r="U1510" s="8">
        <f t="shared" si="116"/>
        <v>3840</v>
      </c>
      <c r="V1510" s="8">
        <f t="shared" si="117"/>
        <v>135840</v>
      </c>
      <c r="W1510" s="6">
        <f t="shared" si="118"/>
        <v>135900</v>
      </c>
      <c r="X1510" s="49"/>
      <c r="Y1510" s="709"/>
    </row>
    <row r="1511" spans="1:25">
      <c r="A1511" s="382">
        <v>3</v>
      </c>
      <c r="B1511" s="44" t="s">
        <v>1600</v>
      </c>
      <c r="C1511" s="44" t="s">
        <v>1601</v>
      </c>
      <c r="D1511" s="50" t="s">
        <v>127</v>
      </c>
      <c r="E1511" s="13">
        <v>605700</v>
      </c>
      <c r="F1511" s="13">
        <f t="shared" si="113"/>
        <v>19988.100000000002</v>
      </c>
      <c r="G1511" s="8"/>
      <c r="H1511" s="14" t="s">
        <v>1406</v>
      </c>
      <c r="I1511" s="8">
        <v>605700</v>
      </c>
      <c r="J1511" s="8">
        <v>605700</v>
      </c>
      <c r="K1511" s="49"/>
      <c r="L1511" s="49"/>
      <c r="M1511" s="8"/>
      <c r="N1511" s="49"/>
      <c r="O1511" s="49"/>
      <c r="P1511" s="8"/>
      <c r="Q1511" s="49"/>
      <c r="R1511" s="49"/>
      <c r="S1511" s="8">
        <f t="shared" si="114"/>
        <v>60570</v>
      </c>
      <c r="T1511" s="8">
        <f t="shared" si="115"/>
        <v>90855</v>
      </c>
      <c r="U1511" s="8">
        <f t="shared" si="116"/>
        <v>19382.400000000001</v>
      </c>
      <c r="V1511" s="8">
        <f t="shared" si="117"/>
        <v>685652.4</v>
      </c>
      <c r="W1511" s="6">
        <f t="shared" si="118"/>
        <v>685700</v>
      </c>
      <c r="X1511" s="49"/>
      <c r="Y1511" s="709"/>
    </row>
    <row r="1512" spans="1:25">
      <c r="A1512" s="382">
        <v>4</v>
      </c>
      <c r="B1512" s="44" t="s">
        <v>1602</v>
      </c>
      <c r="C1512" s="44" t="s">
        <v>1603</v>
      </c>
      <c r="D1512" s="50" t="s">
        <v>127</v>
      </c>
      <c r="E1512" s="13">
        <v>193500</v>
      </c>
      <c r="F1512" s="13">
        <f t="shared" si="113"/>
        <v>6385.5</v>
      </c>
      <c r="G1512" s="8"/>
      <c r="H1512" s="14" t="s">
        <v>1406</v>
      </c>
      <c r="I1512" s="8">
        <v>193500</v>
      </c>
      <c r="J1512" s="8">
        <v>193500</v>
      </c>
      <c r="K1512" s="49"/>
      <c r="L1512" s="49"/>
      <c r="M1512" s="8"/>
      <c r="N1512" s="49"/>
      <c r="O1512" s="49"/>
      <c r="P1512" s="8"/>
      <c r="Q1512" s="49"/>
      <c r="R1512" s="49"/>
      <c r="S1512" s="8">
        <f t="shared" si="114"/>
        <v>19350</v>
      </c>
      <c r="T1512" s="8">
        <f t="shared" si="115"/>
        <v>29025</v>
      </c>
      <c r="U1512" s="8">
        <f t="shared" si="116"/>
        <v>6192</v>
      </c>
      <c r="V1512" s="8">
        <f t="shared" si="117"/>
        <v>219042</v>
      </c>
      <c r="W1512" s="6">
        <f t="shared" si="118"/>
        <v>219100</v>
      </c>
      <c r="X1512" s="49"/>
      <c r="Y1512" s="709"/>
    </row>
    <row r="1513" spans="1:25">
      <c r="A1513" s="382">
        <v>5</v>
      </c>
      <c r="B1513" s="44" t="s">
        <v>1604</v>
      </c>
      <c r="C1513" s="44" t="s">
        <v>1605</v>
      </c>
      <c r="D1513" s="50" t="s">
        <v>127</v>
      </c>
      <c r="E1513" s="13">
        <v>734300</v>
      </c>
      <c r="F1513" s="13">
        <f t="shared" si="113"/>
        <v>24231.9</v>
      </c>
      <c r="G1513" s="8"/>
      <c r="H1513" s="14" t="s">
        <v>1406</v>
      </c>
      <c r="I1513" s="8">
        <v>734300</v>
      </c>
      <c r="J1513" s="8">
        <v>734300</v>
      </c>
      <c r="K1513" s="49"/>
      <c r="L1513" s="49"/>
      <c r="M1513" s="8"/>
      <c r="N1513" s="49"/>
      <c r="O1513" s="49"/>
      <c r="P1513" s="8"/>
      <c r="Q1513" s="49"/>
      <c r="R1513" s="49"/>
      <c r="S1513" s="8">
        <f t="shared" si="114"/>
        <v>73430</v>
      </c>
      <c r="T1513" s="8">
        <f t="shared" si="115"/>
        <v>110145</v>
      </c>
      <c r="U1513" s="8">
        <f t="shared" si="116"/>
        <v>23497.600000000002</v>
      </c>
      <c r="V1513" s="8">
        <f t="shared" si="117"/>
        <v>831227.6</v>
      </c>
      <c r="W1513" s="6">
        <f t="shared" si="118"/>
        <v>831300</v>
      </c>
      <c r="X1513" s="49"/>
      <c r="Y1513" s="709"/>
    </row>
    <row r="1514" spans="1:25">
      <c r="A1514" s="382">
        <v>6</v>
      </c>
      <c r="B1514" s="44" t="s">
        <v>1606</v>
      </c>
      <c r="C1514" s="44" t="s">
        <v>1607</v>
      </c>
      <c r="D1514" s="50" t="s">
        <v>127</v>
      </c>
      <c r="E1514" s="13">
        <v>480300</v>
      </c>
      <c r="F1514" s="13">
        <f t="shared" si="113"/>
        <v>15849.900000000001</v>
      </c>
      <c r="G1514" s="8"/>
      <c r="H1514" s="14" t="s">
        <v>1406</v>
      </c>
      <c r="I1514" s="8">
        <v>480300</v>
      </c>
      <c r="J1514" s="8">
        <v>480300</v>
      </c>
      <c r="K1514" s="49"/>
      <c r="L1514" s="49"/>
      <c r="M1514" s="8"/>
      <c r="N1514" s="49"/>
      <c r="O1514" s="49"/>
      <c r="P1514" s="8"/>
      <c r="Q1514" s="49"/>
      <c r="R1514" s="49"/>
      <c r="S1514" s="8">
        <f t="shared" si="114"/>
        <v>48030</v>
      </c>
      <c r="T1514" s="8">
        <f t="shared" si="115"/>
        <v>72045</v>
      </c>
      <c r="U1514" s="8">
        <f t="shared" si="116"/>
        <v>15369.6</v>
      </c>
      <c r="V1514" s="8">
        <f t="shared" si="117"/>
        <v>543699.6</v>
      </c>
      <c r="W1514" s="6">
        <f t="shared" si="118"/>
        <v>543700</v>
      </c>
      <c r="X1514" s="49"/>
      <c r="Y1514" s="709"/>
    </row>
    <row r="1515" spans="1:25">
      <c r="A1515" s="382">
        <v>7</v>
      </c>
      <c r="B1515" s="44" t="s">
        <v>1608</v>
      </c>
      <c r="C1515" s="44" t="s">
        <v>1609</v>
      </c>
      <c r="D1515" s="50" t="s">
        <v>1037</v>
      </c>
      <c r="E1515" s="13">
        <v>16800</v>
      </c>
      <c r="F1515" s="13">
        <f t="shared" si="113"/>
        <v>554.4</v>
      </c>
      <c r="G1515" s="8">
        <v>42500</v>
      </c>
      <c r="H1515" s="14" t="s">
        <v>1406</v>
      </c>
      <c r="I1515" s="8">
        <v>42500</v>
      </c>
      <c r="J1515" s="8">
        <v>42500</v>
      </c>
      <c r="K1515" s="49"/>
      <c r="L1515" s="49"/>
      <c r="M1515" s="8"/>
      <c r="N1515" s="49"/>
      <c r="O1515" s="49"/>
      <c r="P1515" s="8"/>
      <c r="Q1515" s="49"/>
      <c r="R1515" s="49"/>
      <c r="S1515" s="8">
        <f t="shared" si="114"/>
        <v>4250</v>
      </c>
      <c r="T1515" s="8">
        <f t="shared" si="115"/>
        <v>6375</v>
      </c>
      <c r="U1515" s="8">
        <f t="shared" si="116"/>
        <v>1360</v>
      </c>
      <c r="V1515" s="8">
        <f t="shared" si="117"/>
        <v>48110</v>
      </c>
      <c r="W1515" s="6">
        <f t="shared" si="118"/>
        <v>48200</v>
      </c>
      <c r="X1515" s="49"/>
      <c r="Y1515" s="709"/>
    </row>
    <row r="1516" spans="1:25">
      <c r="A1516" s="382">
        <v>8</v>
      </c>
      <c r="B1516" s="44" t="s">
        <v>1611</v>
      </c>
      <c r="C1516" s="44" t="s">
        <v>1612</v>
      </c>
      <c r="D1516" s="50" t="s">
        <v>1613</v>
      </c>
      <c r="E1516" s="13">
        <v>24300</v>
      </c>
      <c r="F1516" s="13">
        <f t="shared" si="113"/>
        <v>801.90000000000009</v>
      </c>
      <c r="G1516" s="8">
        <v>10000</v>
      </c>
      <c r="H1516" s="14" t="s">
        <v>1406</v>
      </c>
      <c r="I1516" s="8">
        <v>10000</v>
      </c>
      <c r="J1516" s="8">
        <v>10000</v>
      </c>
      <c r="K1516" s="49"/>
      <c r="L1516" s="49"/>
      <c r="M1516" s="8"/>
      <c r="N1516" s="49"/>
      <c r="O1516" s="49"/>
      <c r="P1516" s="8"/>
      <c r="Q1516" s="49"/>
      <c r="R1516" s="49"/>
      <c r="S1516" s="8">
        <f t="shared" si="114"/>
        <v>1000</v>
      </c>
      <c r="T1516" s="8">
        <f t="shared" si="115"/>
        <v>1500</v>
      </c>
      <c r="U1516" s="8">
        <f t="shared" si="116"/>
        <v>320</v>
      </c>
      <c r="V1516" s="8">
        <f t="shared" si="117"/>
        <v>11320</v>
      </c>
      <c r="W1516" s="6">
        <f t="shared" si="118"/>
        <v>11400</v>
      </c>
      <c r="X1516" s="49"/>
      <c r="Y1516" s="709"/>
    </row>
    <row r="1517" spans="1:25">
      <c r="A1517" s="50" t="s">
        <v>92</v>
      </c>
      <c r="B1517" s="1048" t="s">
        <v>5726</v>
      </c>
      <c r="C1517" s="1048"/>
      <c r="D1517" s="1098"/>
      <c r="E1517" s="390"/>
      <c r="F1517" s="390"/>
      <c r="G1517" s="950"/>
      <c r="H1517" s="1099"/>
      <c r="I1517" s="950"/>
      <c r="J1517" s="950"/>
      <c r="K1517" s="49"/>
      <c r="L1517" s="49"/>
      <c r="M1517" s="8"/>
      <c r="N1517" s="49"/>
      <c r="O1517" s="49"/>
      <c r="P1517" s="8"/>
      <c r="Q1517" s="49"/>
      <c r="R1517" s="49"/>
      <c r="S1517" s="8"/>
      <c r="T1517" s="49"/>
      <c r="U1517" s="8"/>
      <c r="V1517" s="8"/>
      <c r="W1517" s="6"/>
      <c r="X1517" s="49"/>
      <c r="Y1517" s="709"/>
    </row>
    <row r="1518" spans="1:25">
      <c r="A1518" s="382">
        <v>1</v>
      </c>
      <c r="B1518" s="44" t="s">
        <v>1614</v>
      </c>
      <c r="C1518" s="44" t="s">
        <v>1615</v>
      </c>
      <c r="D1518" s="50" t="s">
        <v>1530</v>
      </c>
      <c r="E1518" s="13">
        <v>126500</v>
      </c>
      <c r="F1518" s="13">
        <f>E1518*($F$5)</f>
        <v>4174.5</v>
      </c>
      <c r="G1518" s="8"/>
      <c r="H1518" s="14"/>
      <c r="I1518" s="8">
        <v>126500</v>
      </c>
      <c r="J1518" s="8">
        <v>126500</v>
      </c>
      <c r="K1518" s="49"/>
      <c r="L1518" s="49"/>
      <c r="M1518" s="8"/>
      <c r="N1518" s="49"/>
      <c r="O1518" s="49"/>
      <c r="P1518" s="8"/>
      <c r="Q1518" s="49"/>
      <c r="R1518" s="49"/>
      <c r="S1518" s="8">
        <f>+I1518*0.1</f>
        <v>12650</v>
      </c>
      <c r="T1518" s="8">
        <f>+I1518*0.15</f>
        <v>18975</v>
      </c>
      <c r="U1518" s="8">
        <f>+I1518*0.032</f>
        <v>4048</v>
      </c>
      <c r="V1518" s="8">
        <f>+I1518+S1518+U1518</f>
        <v>143198</v>
      </c>
      <c r="W1518" s="6">
        <f>ROUNDUP(V1518,-2)</f>
        <v>143200</v>
      </c>
      <c r="X1518" s="49"/>
      <c r="Y1518" s="709"/>
    </row>
    <row r="1519" spans="1:25">
      <c r="A1519" s="382">
        <v>2</v>
      </c>
      <c r="B1519" s="402" t="s">
        <v>1616</v>
      </c>
      <c r="C1519" s="402" t="s">
        <v>1617</v>
      </c>
      <c r="D1519" s="394" t="s">
        <v>1530</v>
      </c>
      <c r="E1519" s="13"/>
      <c r="F1519" s="13"/>
      <c r="G1519" s="8">
        <v>95000</v>
      </c>
      <c r="H1519" s="14" t="s">
        <v>1406</v>
      </c>
      <c r="I1519" s="8">
        <v>95000</v>
      </c>
      <c r="J1519" s="8">
        <v>95000</v>
      </c>
      <c r="K1519" s="49"/>
      <c r="L1519" s="49"/>
      <c r="M1519" s="8"/>
      <c r="N1519" s="49"/>
      <c r="O1519" s="49"/>
      <c r="P1519" s="8"/>
      <c r="Q1519" s="49"/>
      <c r="R1519" s="49"/>
      <c r="S1519" s="8">
        <f>+I1519*0.1</f>
        <v>9500</v>
      </c>
      <c r="T1519" s="8">
        <f>+I1519*0.15</f>
        <v>14250</v>
      </c>
      <c r="U1519" s="8">
        <f>+I1519*0.032</f>
        <v>3040</v>
      </c>
      <c r="V1519" s="8">
        <f>+I1519+S1519+U1519</f>
        <v>107540</v>
      </c>
      <c r="W1519" s="6">
        <f>ROUNDUP(V1519,-2)</f>
        <v>107600</v>
      </c>
      <c r="X1519" s="49"/>
      <c r="Y1519" s="709"/>
    </row>
    <row r="1520" spans="1:25">
      <c r="A1520" s="382">
        <v>3</v>
      </c>
      <c r="B1520" s="402" t="s">
        <v>1618</v>
      </c>
      <c r="C1520" s="402" t="s">
        <v>1619</v>
      </c>
      <c r="D1520" s="394" t="s">
        <v>1530</v>
      </c>
      <c r="E1520" s="13"/>
      <c r="F1520" s="13"/>
      <c r="G1520" s="8">
        <v>55000</v>
      </c>
      <c r="H1520" s="14" t="s">
        <v>1406</v>
      </c>
      <c r="I1520" s="8">
        <v>55000</v>
      </c>
      <c r="J1520" s="8">
        <v>55000</v>
      </c>
      <c r="K1520" s="49"/>
      <c r="L1520" s="49"/>
      <c r="M1520" s="8"/>
      <c r="N1520" s="49"/>
      <c r="O1520" s="49"/>
      <c r="P1520" s="8"/>
      <c r="Q1520" s="49"/>
      <c r="R1520" s="49"/>
      <c r="S1520" s="8">
        <f>+I1520*0.1</f>
        <v>5500</v>
      </c>
      <c r="T1520" s="8">
        <f>+I1520*0.15</f>
        <v>8250</v>
      </c>
      <c r="U1520" s="8">
        <f>+I1520*0.032</f>
        <v>1760</v>
      </c>
      <c r="V1520" s="8">
        <f>+I1520+S1520+U1520</f>
        <v>62260</v>
      </c>
      <c r="W1520" s="6">
        <f>ROUNDUP(V1520,-2)</f>
        <v>62300</v>
      </c>
      <c r="X1520" s="49"/>
      <c r="Y1520" s="709"/>
    </row>
    <row r="1521" spans="1:25">
      <c r="A1521" s="382">
        <v>4</v>
      </c>
      <c r="B1521" s="44" t="s">
        <v>1618</v>
      </c>
      <c r="C1521" s="44" t="s">
        <v>1620</v>
      </c>
      <c r="D1521" s="50" t="s">
        <v>1530</v>
      </c>
      <c r="E1521" s="13">
        <v>78800</v>
      </c>
      <c r="F1521" s="13">
        <f>E1521*($F$5)</f>
        <v>2600.4</v>
      </c>
      <c r="G1521" s="8">
        <v>80000</v>
      </c>
      <c r="H1521" s="14" t="s">
        <v>1406</v>
      </c>
      <c r="I1521" s="8">
        <v>80000</v>
      </c>
      <c r="J1521" s="8">
        <v>80000</v>
      </c>
      <c r="K1521" s="49"/>
      <c r="L1521" s="49"/>
      <c r="M1521" s="8"/>
      <c r="N1521" s="49"/>
      <c r="O1521" s="49"/>
      <c r="P1521" s="8"/>
      <c r="Q1521" s="49"/>
      <c r="R1521" s="49"/>
      <c r="S1521" s="8">
        <f>+I1521*0.1</f>
        <v>8000</v>
      </c>
      <c r="T1521" s="8">
        <f>+I1521*0.15</f>
        <v>12000</v>
      </c>
      <c r="U1521" s="8">
        <f>+I1521*0.032</f>
        <v>2560</v>
      </c>
      <c r="V1521" s="8">
        <f>+I1521+S1521+U1521</f>
        <v>90560</v>
      </c>
      <c r="W1521" s="6">
        <f>ROUNDUP(V1521,-2)</f>
        <v>90600</v>
      </c>
      <c r="X1521" s="49"/>
      <c r="Y1521" s="709"/>
    </row>
    <row r="1522" spans="1:25">
      <c r="A1522" s="382">
        <v>5</v>
      </c>
      <c r="B1522" s="44" t="s">
        <v>1618</v>
      </c>
      <c r="C1522" s="44" t="s">
        <v>1621</v>
      </c>
      <c r="D1522" s="50" t="s">
        <v>1530</v>
      </c>
      <c r="E1522" s="13">
        <v>117300</v>
      </c>
      <c r="F1522" s="13">
        <f>E1522*($F$5)</f>
        <v>3870.9</v>
      </c>
      <c r="G1522" s="8">
        <v>135000</v>
      </c>
      <c r="H1522" s="14" t="s">
        <v>1406</v>
      </c>
      <c r="I1522" s="8">
        <v>135000</v>
      </c>
      <c r="J1522" s="8">
        <v>135000</v>
      </c>
      <c r="K1522" s="49"/>
      <c r="L1522" s="49"/>
      <c r="M1522" s="8"/>
      <c r="N1522" s="49"/>
      <c r="O1522" s="49"/>
      <c r="P1522" s="8"/>
      <c r="Q1522" s="49"/>
      <c r="R1522" s="49"/>
      <c r="S1522" s="8">
        <f>+I1522*0.1</f>
        <v>13500</v>
      </c>
      <c r="T1522" s="8">
        <f>+I1522*0.15</f>
        <v>20250</v>
      </c>
      <c r="U1522" s="8">
        <f>+I1522*0.032</f>
        <v>4320</v>
      </c>
      <c r="V1522" s="8">
        <f>+I1522+S1522+U1522</f>
        <v>152820</v>
      </c>
      <c r="W1522" s="6">
        <f>ROUNDUP(V1522,-2)</f>
        <v>152900</v>
      </c>
      <c r="X1522" s="49"/>
      <c r="Y1522" s="709"/>
    </row>
    <row r="1523" spans="1:25">
      <c r="A1523" s="50" t="s">
        <v>113</v>
      </c>
      <c r="B1523" s="947" t="s">
        <v>6563</v>
      </c>
      <c r="C1523" s="1048"/>
      <c r="D1523" s="1098"/>
      <c r="E1523" s="390"/>
      <c r="F1523" s="390"/>
      <c r="G1523" s="950"/>
      <c r="H1523" s="1099"/>
      <c r="I1523" s="950"/>
      <c r="J1523" s="950"/>
      <c r="K1523" s="49"/>
      <c r="L1523" s="49"/>
      <c r="M1523" s="8"/>
      <c r="N1523" s="49"/>
      <c r="O1523" s="49"/>
      <c r="P1523" s="8"/>
      <c r="Q1523" s="49"/>
      <c r="R1523" s="49"/>
      <c r="S1523" s="8"/>
      <c r="T1523" s="49"/>
      <c r="U1523" s="8"/>
      <c r="V1523" s="8"/>
      <c r="W1523" s="6"/>
      <c r="X1523" s="49"/>
      <c r="Y1523" s="709"/>
    </row>
    <row r="1524" spans="1:25">
      <c r="A1524" s="50">
        <v>1</v>
      </c>
      <c r="B1524" s="402" t="s">
        <v>1622</v>
      </c>
      <c r="C1524" s="402" t="s">
        <v>1623</v>
      </c>
      <c r="D1524" s="394" t="s">
        <v>127</v>
      </c>
      <c r="E1524" s="13"/>
      <c r="F1524" s="390"/>
      <c r="G1524" s="8">
        <v>60000</v>
      </c>
      <c r="H1524" s="14" t="s">
        <v>1406</v>
      </c>
      <c r="I1524" s="8">
        <v>60000</v>
      </c>
      <c r="J1524" s="8">
        <v>60000</v>
      </c>
      <c r="K1524" s="49"/>
      <c r="L1524" s="49"/>
      <c r="M1524" s="8"/>
      <c r="N1524" s="49"/>
      <c r="O1524" s="49"/>
      <c r="P1524" s="8"/>
      <c r="Q1524" s="49"/>
      <c r="R1524" s="49"/>
      <c r="S1524" s="8">
        <f t="shared" ref="S1524:S1542" si="119">+I1524*0.1</f>
        <v>6000</v>
      </c>
      <c r="T1524" s="8">
        <f t="shared" ref="T1524:T1542" si="120">+I1524*0.15</f>
        <v>9000</v>
      </c>
      <c r="U1524" s="8">
        <f t="shared" ref="U1524:U1542" si="121">+I1524*0.032</f>
        <v>1920</v>
      </c>
      <c r="V1524" s="8">
        <f t="shared" ref="V1524:V1542" si="122">+I1524+S1524+U1524</f>
        <v>67920</v>
      </c>
      <c r="W1524" s="6">
        <f t="shared" ref="W1524:W1542" si="123">ROUNDUP(V1524,-2)</f>
        <v>68000</v>
      </c>
      <c r="X1524" s="49"/>
      <c r="Y1524" s="709"/>
    </row>
    <row r="1525" spans="1:25">
      <c r="A1525" s="50">
        <v>2</v>
      </c>
      <c r="B1525" s="402" t="s">
        <v>1622</v>
      </c>
      <c r="C1525" s="402" t="s">
        <v>1624</v>
      </c>
      <c r="D1525" s="394" t="s">
        <v>127</v>
      </c>
      <c r="E1525" s="13"/>
      <c r="F1525" s="390"/>
      <c r="G1525" s="8">
        <v>81143</v>
      </c>
      <c r="H1525" s="14" t="s">
        <v>1406</v>
      </c>
      <c r="I1525" s="8">
        <v>81143</v>
      </c>
      <c r="J1525" s="8">
        <v>81143</v>
      </c>
      <c r="K1525" s="49"/>
      <c r="L1525" s="49"/>
      <c r="M1525" s="8"/>
      <c r="N1525" s="49"/>
      <c r="O1525" s="49"/>
      <c r="P1525" s="8"/>
      <c r="Q1525" s="49"/>
      <c r="R1525" s="49"/>
      <c r="S1525" s="8">
        <f t="shared" si="119"/>
        <v>8114.3</v>
      </c>
      <c r="T1525" s="8">
        <f t="shared" si="120"/>
        <v>12171.449999999999</v>
      </c>
      <c r="U1525" s="8">
        <f t="shared" si="121"/>
        <v>2596.576</v>
      </c>
      <c r="V1525" s="8">
        <f t="shared" si="122"/>
        <v>91853.876000000004</v>
      </c>
      <c r="W1525" s="6">
        <f t="shared" si="123"/>
        <v>91900</v>
      </c>
      <c r="X1525" s="49"/>
      <c r="Y1525" s="709"/>
    </row>
    <row r="1526" spans="1:25">
      <c r="A1526" s="50">
        <v>3</v>
      </c>
      <c r="B1526" s="44" t="s">
        <v>1625</v>
      </c>
      <c r="C1526" s="44" t="s">
        <v>1626</v>
      </c>
      <c r="D1526" s="50" t="s">
        <v>127</v>
      </c>
      <c r="E1526" s="13">
        <v>73900</v>
      </c>
      <c r="F1526" s="13">
        <f t="shared" ref="F1526:F1531" si="124">E1526*($F$5)</f>
        <v>2438.7000000000003</v>
      </c>
      <c r="G1526" s="8"/>
      <c r="H1526" s="14"/>
      <c r="I1526" s="8">
        <v>73900</v>
      </c>
      <c r="J1526" s="8">
        <v>73900</v>
      </c>
      <c r="K1526" s="49"/>
      <c r="L1526" s="49"/>
      <c r="M1526" s="8"/>
      <c r="N1526" s="49"/>
      <c r="O1526" s="49"/>
      <c r="P1526" s="8"/>
      <c r="Q1526" s="49"/>
      <c r="R1526" s="49"/>
      <c r="S1526" s="8">
        <f t="shared" si="119"/>
        <v>7390</v>
      </c>
      <c r="T1526" s="8">
        <f t="shared" si="120"/>
        <v>11085</v>
      </c>
      <c r="U1526" s="8">
        <f t="shared" si="121"/>
        <v>2364.8000000000002</v>
      </c>
      <c r="V1526" s="8">
        <f t="shared" si="122"/>
        <v>83654.8</v>
      </c>
      <c r="W1526" s="6">
        <f t="shared" si="123"/>
        <v>83700</v>
      </c>
      <c r="X1526" s="49"/>
      <c r="Y1526" s="709"/>
    </row>
    <row r="1527" spans="1:25">
      <c r="A1527" s="50">
        <v>4</v>
      </c>
      <c r="B1527" s="44" t="s">
        <v>1625</v>
      </c>
      <c r="C1527" s="44" t="s">
        <v>1627</v>
      </c>
      <c r="D1527" s="50" t="s">
        <v>127</v>
      </c>
      <c r="E1527" s="13">
        <v>76700</v>
      </c>
      <c r="F1527" s="13">
        <f t="shared" si="124"/>
        <v>2531.1</v>
      </c>
      <c r="G1527" s="8"/>
      <c r="H1527" s="14"/>
      <c r="I1527" s="8">
        <v>76700</v>
      </c>
      <c r="J1527" s="8">
        <v>76700</v>
      </c>
      <c r="K1527" s="49"/>
      <c r="L1527" s="49"/>
      <c r="M1527" s="8"/>
      <c r="N1527" s="49"/>
      <c r="O1527" s="49"/>
      <c r="P1527" s="8"/>
      <c r="Q1527" s="49"/>
      <c r="R1527" s="49"/>
      <c r="S1527" s="8">
        <f t="shared" si="119"/>
        <v>7670</v>
      </c>
      <c r="T1527" s="8">
        <f t="shared" si="120"/>
        <v>11505</v>
      </c>
      <c r="U1527" s="8">
        <f t="shared" si="121"/>
        <v>2454.4</v>
      </c>
      <c r="V1527" s="8">
        <f t="shared" si="122"/>
        <v>86824.4</v>
      </c>
      <c r="W1527" s="6">
        <f t="shared" si="123"/>
        <v>86900</v>
      </c>
      <c r="X1527" s="49"/>
      <c r="Y1527" s="709"/>
    </row>
    <row r="1528" spans="1:25">
      <c r="A1528" s="50">
        <v>5</v>
      </c>
      <c r="B1528" s="44" t="s">
        <v>1625</v>
      </c>
      <c r="C1528" s="44" t="s">
        <v>1628</v>
      </c>
      <c r="D1528" s="50" t="s">
        <v>127</v>
      </c>
      <c r="E1528" s="13">
        <v>78600</v>
      </c>
      <c r="F1528" s="13">
        <f t="shared" si="124"/>
        <v>2593.8000000000002</v>
      </c>
      <c r="G1528" s="8"/>
      <c r="H1528" s="14"/>
      <c r="I1528" s="8">
        <v>78600</v>
      </c>
      <c r="J1528" s="8">
        <v>78600</v>
      </c>
      <c r="K1528" s="49"/>
      <c r="L1528" s="49"/>
      <c r="M1528" s="8"/>
      <c r="N1528" s="49"/>
      <c r="O1528" s="49"/>
      <c r="P1528" s="8"/>
      <c r="Q1528" s="49"/>
      <c r="R1528" s="49"/>
      <c r="S1528" s="8">
        <f t="shared" si="119"/>
        <v>7860</v>
      </c>
      <c r="T1528" s="8">
        <f t="shared" si="120"/>
        <v>11790</v>
      </c>
      <c r="U1528" s="8">
        <f t="shared" si="121"/>
        <v>2515.2000000000003</v>
      </c>
      <c r="V1528" s="8">
        <f t="shared" si="122"/>
        <v>88975.2</v>
      </c>
      <c r="W1528" s="6">
        <f t="shared" si="123"/>
        <v>89000</v>
      </c>
      <c r="X1528" s="49"/>
      <c r="Y1528" s="709"/>
    </row>
    <row r="1529" spans="1:25">
      <c r="A1529" s="50">
        <v>6</v>
      </c>
      <c r="B1529" s="44" t="s">
        <v>1625</v>
      </c>
      <c r="C1529" s="44" t="s">
        <v>1629</v>
      </c>
      <c r="D1529" s="50" t="s">
        <v>127</v>
      </c>
      <c r="E1529" s="13">
        <v>269100</v>
      </c>
      <c r="F1529" s="13">
        <f t="shared" si="124"/>
        <v>8880.3000000000011</v>
      </c>
      <c r="G1529" s="8"/>
      <c r="H1529" s="14"/>
      <c r="I1529" s="8">
        <v>269100</v>
      </c>
      <c r="J1529" s="8">
        <v>269100</v>
      </c>
      <c r="K1529" s="49"/>
      <c r="L1529" s="49"/>
      <c r="M1529" s="8"/>
      <c r="N1529" s="49"/>
      <c r="O1529" s="49"/>
      <c r="P1529" s="8"/>
      <c r="Q1529" s="49"/>
      <c r="R1529" s="49"/>
      <c r="S1529" s="8">
        <f t="shared" si="119"/>
        <v>26910</v>
      </c>
      <c r="T1529" s="8">
        <f t="shared" si="120"/>
        <v>40365</v>
      </c>
      <c r="U1529" s="8">
        <f t="shared" si="121"/>
        <v>8611.2000000000007</v>
      </c>
      <c r="V1529" s="8">
        <f t="shared" si="122"/>
        <v>304621.2</v>
      </c>
      <c r="W1529" s="6">
        <f t="shared" si="123"/>
        <v>304700</v>
      </c>
      <c r="X1529" s="49"/>
      <c r="Y1529" s="709"/>
    </row>
    <row r="1530" spans="1:25">
      <c r="A1530" s="50">
        <v>7</v>
      </c>
      <c r="B1530" s="44" t="s">
        <v>1630</v>
      </c>
      <c r="C1530" s="44" t="s">
        <v>1626</v>
      </c>
      <c r="D1530" s="50" t="s">
        <v>127</v>
      </c>
      <c r="E1530" s="13">
        <v>110300</v>
      </c>
      <c r="F1530" s="13">
        <f t="shared" si="124"/>
        <v>3639.9</v>
      </c>
      <c r="G1530" s="8"/>
      <c r="H1530" s="14"/>
      <c r="I1530" s="8">
        <v>110300</v>
      </c>
      <c r="J1530" s="8">
        <v>110300</v>
      </c>
      <c r="K1530" s="49"/>
      <c r="L1530" s="49"/>
      <c r="M1530" s="8"/>
      <c r="N1530" s="49"/>
      <c r="O1530" s="49"/>
      <c r="P1530" s="8"/>
      <c r="Q1530" s="49"/>
      <c r="R1530" s="49"/>
      <c r="S1530" s="8">
        <f t="shared" si="119"/>
        <v>11030</v>
      </c>
      <c r="T1530" s="8">
        <f t="shared" si="120"/>
        <v>16545</v>
      </c>
      <c r="U1530" s="8">
        <f t="shared" si="121"/>
        <v>3529.6</v>
      </c>
      <c r="V1530" s="8">
        <f t="shared" si="122"/>
        <v>124859.6</v>
      </c>
      <c r="W1530" s="6">
        <f t="shared" si="123"/>
        <v>124900</v>
      </c>
      <c r="X1530" s="49"/>
      <c r="Y1530" s="709"/>
    </row>
    <row r="1531" spans="1:25">
      <c r="A1531" s="50">
        <v>8</v>
      </c>
      <c r="B1531" s="44" t="s">
        <v>1630</v>
      </c>
      <c r="C1531" s="44" t="s">
        <v>1631</v>
      </c>
      <c r="D1531" s="50" t="s">
        <v>127</v>
      </c>
      <c r="E1531" s="13">
        <v>129600</v>
      </c>
      <c r="F1531" s="13">
        <f t="shared" si="124"/>
        <v>4276.8</v>
      </c>
      <c r="G1531" s="8"/>
      <c r="H1531" s="14"/>
      <c r="I1531" s="8">
        <v>129600</v>
      </c>
      <c r="J1531" s="8">
        <v>129600</v>
      </c>
      <c r="K1531" s="49"/>
      <c r="L1531" s="49"/>
      <c r="M1531" s="8"/>
      <c r="N1531" s="49"/>
      <c r="O1531" s="49"/>
      <c r="P1531" s="8"/>
      <c r="Q1531" s="49"/>
      <c r="R1531" s="49"/>
      <c r="S1531" s="8">
        <f t="shared" si="119"/>
        <v>12960</v>
      </c>
      <c r="T1531" s="8">
        <f t="shared" si="120"/>
        <v>19440</v>
      </c>
      <c r="U1531" s="8">
        <f t="shared" si="121"/>
        <v>4147.2</v>
      </c>
      <c r="V1531" s="8">
        <f t="shared" si="122"/>
        <v>146707.20000000001</v>
      </c>
      <c r="W1531" s="6">
        <f t="shared" si="123"/>
        <v>146800</v>
      </c>
      <c r="X1531" s="49"/>
      <c r="Y1531" s="709"/>
    </row>
    <row r="1532" spans="1:25">
      <c r="A1532" s="50">
        <v>9</v>
      </c>
      <c r="B1532" s="402" t="s">
        <v>1632</v>
      </c>
      <c r="C1532" s="402" t="s">
        <v>1633</v>
      </c>
      <c r="D1532" s="394" t="s">
        <v>127</v>
      </c>
      <c r="E1532" s="13"/>
      <c r="F1532" s="13"/>
      <c r="G1532" s="8">
        <v>60000</v>
      </c>
      <c r="H1532" s="14" t="s">
        <v>1406</v>
      </c>
      <c r="I1532" s="8">
        <v>60000</v>
      </c>
      <c r="J1532" s="8">
        <v>60000</v>
      </c>
      <c r="K1532" s="49"/>
      <c r="L1532" s="49"/>
      <c r="M1532" s="8"/>
      <c r="N1532" s="49"/>
      <c r="O1532" s="49"/>
      <c r="P1532" s="8"/>
      <c r="Q1532" s="49"/>
      <c r="R1532" s="49"/>
      <c r="S1532" s="8">
        <f t="shared" si="119"/>
        <v>6000</v>
      </c>
      <c r="T1532" s="8">
        <f t="shared" si="120"/>
        <v>9000</v>
      </c>
      <c r="U1532" s="8">
        <f t="shared" si="121"/>
        <v>1920</v>
      </c>
      <c r="V1532" s="8">
        <f t="shared" si="122"/>
        <v>67920</v>
      </c>
      <c r="W1532" s="6">
        <f t="shared" si="123"/>
        <v>68000</v>
      </c>
      <c r="X1532" s="49"/>
      <c r="Y1532" s="709"/>
    </row>
    <row r="1533" spans="1:25">
      <c r="A1533" s="50">
        <v>10</v>
      </c>
      <c r="B1533" s="402" t="s">
        <v>1634</v>
      </c>
      <c r="C1533" s="402" t="s">
        <v>1635</v>
      </c>
      <c r="D1533" s="394" t="s">
        <v>127</v>
      </c>
      <c r="E1533" s="13"/>
      <c r="F1533" s="13"/>
      <c r="G1533" s="8">
        <v>60000</v>
      </c>
      <c r="H1533" s="14" t="s">
        <v>1406</v>
      </c>
      <c r="I1533" s="8">
        <v>60000</v>
      </c>
      <c r="J1533" s="8">
        <v>60000</v>
      </c>
      <c r="K1533" s="49"/>
      <c r="L1533" s="49"/>
      <c r="M1533" s="8"/>
      <c r="N1533" s="49"/>
      <c r="O1533" s="49"/>
      <c r="P1533" s="8"/>
      <c r="Q1533" s="49"/>
      <c r="R1533" s="49"/>
      <c r="S1533" s="8">
        <f t="shared" si="119"/>
        <v>6000</v>
      </c>
      <c r="T1533" s="8">
        <f t="shared" si="120"/>
        <v>9000</v>
      </c>
      <c r="U1533" s="8">
        <f t="shared" si="121"/>
        <v>1920</v>
      </c>
      <c r="V1533" s="8">
        <f t="shared" si="122"/>
        <v>67920</v>
      </c>
      <c r="W1533" s="6">
        <f t="shared" si="123"/>
        <v>68000</v>
      </c>
      <c r="X1533" s="49"/>
      <c r="Y1533" s="709"/>
    </row>
    <row r="1534" spans="1:25">
      <c r="A1534" s="50">
        <v>11</v>
      </c>
      <c r="B1534" s="402" t="s">
        <v>1634</v>
      </c>
      <c r="C1534" s="402" t="s">
        <v>1636</v>
      </c>
      <c r="D1534" s="394" t="s">
        <v>127</v>
      </c>
      <c r="E1534" s="13"/>
      <c r="F1534" s="13"/>
      <c r="G1534" s="8">
        <v>52123</v>
      </c>
      <c r="H1534" s="14" t="s">
        <v>1406</v>
      </c>
      <c r="I1534" s="8">
        <v>52123</v>
      </c>
      <c r="J1534" s="8">
        <v>52123</v>
      </c>
      <c r="K1534" s="49"/>
      <c r="L1534" s="49"/>
      <c r="M1534" s="8"/>
      <c r="N1534" s="49"/>
      <c r="O1534" s="49"/>
      <c r="P1534" s="8"/>
      <c r="Q1534" s="49"/>
      <c r="R1534" s="49"/>
      <c r="S1534" s="8">
        <f t="shared" si="119"/>
        <v>5212.3</v>
      </c>
      <c r="T1534" s="8">
        <f t="shared" si="120"/>
        <v>7818.45</v>
      </c>
      <c r="U1534" s="8">
        <f t="shared" si="121"/>
        <v>1667.9359999999999</v>
      </c>
      <c r="V1534" s="8">
        <f t="shared" si="122"/>
        <v>59003.236000000004</v>
      </c>
      <c r="W1534" s="6">
        <f t="shared" si="123"/>
        <v>59100</v>
      </c>
      <c r="X1534" s="49"/>
      <c r="Y1534" s="709"/>
    </row>
    <row r="1535" spans="1:25">
      <c r="A1535" s="50">
        <v>12</v>
      </c>
      <c r="B1535" s="44" t="s">
        <v>1637</v>
      </c>
      <c r="C1535" s="44" t="s">
        <v>1638</v>
      </c>
      <c r="D1535" s="50" t="s">
        <v>1037</v>
      </c>
      <c r="E1535" s="13">
        <v>41300</v>
      </c>
      <c r="F1535" s="13">
        <f t="shared" ref="F1535:F1542" si="125">E1535*($F$5)</f>
        <v>1362.9</v>
      </c>
      <c r="G1535" s="8">
        <v>42700</v>
      </c>
      <c r="H1535" s="14" t="s">
        <v>1406</v>
      </c>
      <c r="I1535" s="8">
        <v>42700</v>
      </c>
      <c r="J1535" s="8">
        <v>42700</v>
      </c>
      <c r="K1535" s="49"/>
      <c r="L1535" s="49"/>
      <c r="M1535" s="8"/>
      <c r="N1535" s="49"/>
      <c r="O1535" s="49"/>
      <c r="P1535" s="8"/>
      <c r="Q1535" s="49"/>
      <c r="R1535" s="49"/>
      <c r="S1535" s="8">
        <f t="shared" si="119"/>
        <v>4270</v>
      </c>
      <c r="T1535" s="8">
        <f t="shared" si="120"/>
        <v>6405</v>
      </c>
      <c r="U1535" s="8">
        <f t="shared" si="121"/>
        <v>1366.4</v>
      </c>
      <c r="V1535" s="8">
        <f t="shared" si="122"/>
        <v>48336.4</v>
      </c>
      <c r="W1535" s="6">
        <f t="shared" si="123"/>
        <v>48400</v>
      </c>
      <c r="X1535" s="49"/>
      <c r="Y1535" s="709"/>
    </row>
    <row r="1536" spans="1:25">
      <c r="A1536" s="50">
        <v>13</v>
      </c>
      <c r="B1536" s="44" t="s">
        <v>1639</v>
      </c>
      <c r="C1536" s="44" t="s">
        <v>1640</v>
      </c>
      <c r="D1536" s="50" t="s">
        <v>1037</v>
      </c>
      <c r="E1536" s="13">
        <v>24100</v>
      </c>
      <c r="F1536" s="13">
        <f t="shared" si="125"/>
        <v>795.30000000000007</v>
      </c>
      <c r="G1536" s="8">
        <v>24900</v>
      </c>
      <c r="H1536" s="14" t="s">
        <v>1406</v>
      </c>
      <c r="I1536" s="8">
        <v>24900</v>
      </c>
      <c r="J1536" s="8">
        <v>24900</v>
      </c>
      <c r="K1536" s="49"/>
      <c r="L1536" s="49"/>
      <c r="M1536" s="8"/>
      <c r="N1536" s="49"/>
      <c r="O1536" s="49"/>
      <c r="P1536" s="8"/>
      <c r="Q1536" s="49"/>
      <c r="R1536" s="49"/>
      <c r="S1536" s="8">
        <f t="shared" si="119"/>
        <v>2490</v>
      </c>
      <c r="T1536" s="8">
        <f t="shared" si="120"/>
        <v>3735</v>
      </c>
      <c r="U1536" s="8">
        <f t="shared" si="121"/>
        <v>796.80000000000007</v>
      </c>
      <c r="V1536" s="8">
        <f t="shared" si="122"/>
        <v>28186.799999999999</v>
      </c>
      <c r="W1536" s="6">
        <f t="shared" si="123"/>
        <v>28200</v>
      </c>
      <c r="X1536" s="49"/>
      <c r="Y1536" s="709"/>
    </row>
    <row r="1537" spans="1:25">
      <c r="A1537" s="50">
        <v>14</v>
      </c>
      <c r="B1537" s="44" t="s">
        <v>1641</v>
      </c>
      <c r="C1537" s="44" t="s">
        <v>1642</v>
      </c>
      <c r="D1537" s="50" t="s">
        <v>127</v>
      </c>
      <c r="E1537" s="13">
        <v>145700</v>
      </c>
      <c r="F1537" s="13">
        <f t="shared" si="125"/>
        <v>4808.1000000000004</v>
      </c>
      <c r="G1537" s="8">
        <v>150600</v>
      </c>
      <c r="H1537" s="14" t="s">
        <v>1406</v>
      </c>
      <c r="I1537" s="8">
        <v>150600</v>
      </c>
      <c r="J1537" s="8">
        <v>150600</v>
      </c>
      <c r="K1537" s="49"/>
      <c r="L1537" s="49"/>
      <c r="M1537" s="8"/>
      <c r="N1537" s="49"/>
      <c r="O1537" s="49"/>
      <c r="P1537" s="8"/>
      <c r="Q1537" s="49"/>
      <c r="R1537" s="49"/>
      <c r="S1537" s="8">
        <f t="shared" si="119"/>
        <v>15060</v>
      </c>
      <c r="T1537" s="8">
        <f t="shared" si="120"/>
        <v>22590</v>
      </c>
      <c r="U1537" s="8">
        <f t="shared" si="121"/>
        <v>4819.2</v>
      </c>
      <c r="V1537" s="8">
        <f t="shared" si="122"/>
        <v>170479.2</v>
      </c>
      <c r="W1537" s="6">
        <f t="shared" si="123"/>
        <v>170500</v>
      </c>
      <c r="X1537" s="49"/>
      <c r="Y1537" s="709"/>
    </row>
    <row r="1538" spans="1:25">
      <c r="A1538" s="50">
        <v>15</v>
      </c>
      <c r="B1538" s="44" t="s">
        <v>1643</v>
      </c>
      <c r="C1538" s="44" t="s">
        <v>1644</v>
      </c>
      <c r="D1538" s="50" t="s">
        <v>1519</v>
      </c>
      <c r="E1538" s="13">
        <v>23800</v>
      </c>
      <c r="F1538" s="13">
        <f t="shared" si="125"/>
        <v>785.40000000000009</v>
      </c>
      <c r="G1538" s="8">
        <v>24600</v>
      </c>
      <c r="H1538" s="14" t="s">
        <v>1406</v>
      </c>
      <c r="I1538" s="8">
        <v>24600</v>
      </c>
      <c r="J1538" s="8">
        <v>24600</v>
      </c>
      <c r="K1538" s="49"/>
      <c r="L1538" s="49"/>
      <c r="M1538" s="8"/>
      <c r="N1538" s="49"/>
      <c r="O1538" s="49"/>
      <c r="P1538" s="8"/>
      <c r="Q1538" s="49"/>
      <c r="R1538" s="49"/>
      <c r="S1538" s="8">
        <f t="shared" si="119"/>
        <v>2460</v>
      </c>
      <c r="T1538" s="8">
        <f t="shared" si="120"/>
        <v>3690</v>
      </c>
      <c r="U1538" s="8">
        <f t="shared" si="121"/>
        <v>787.2</v>
      </c>
      <c r="V1538" s="8">
        <f t="shared" si="122"/>
        <v>27847.200000000001</v>
      </c>
      <c r="W1538" s="6">
        <f t="shared" si="123"/>
        <v>27900</v>
      </c>
      <c r="X1538" s="49"/>
      <c r="Y1538" s="709"/>
    </row>
    <row r="1539" spans="1:25">
      <c r="A1539" s="50">
        <v>16</v>
      </c>
      <c r="B1539" s="44" t="s">
        <v>1645</v>
      </c>
      <c r="C1539" s="44" t="s">
        <v>1646</v>
      </c>
      <c r="D1539" s="50" t="s">
        <v>1519</v>
      </c>
      <c r="E1539" s="13">
        <v>62000</v>
      </c>
      <c r="F1539" s="13">
        <f t="shared" si="125"/>
        <v>2046</v>
      </c>
      <c r="G1539" s="8">
        <v>64100</v>
      </c>
      <c r="H1539" s="14" t="s">
        <v>1406</v>
      </c>
      <c r="I1539" s="8">
        <v>64100</v>
      </c>
      <c r="J1539" s="8">
        <v>64100</v>
      </c>
      <c r="K1539" s="49"/>
      <c r="L1539" s="49"/>
      <c r="M1539" s="8"/>
      <c r="N1539" s="49"/>
      <c r="O1539" s="49"/>
      <c r="P1539" s="8"/>
      <c r="Q1539" s="49"/>
      <c r="R1539" s="49"/>
      <c r="S1539" s="8">
        <f t="shared" si="119"/>
        <v>6410</v>
      </c>
      <c r="T1539" s="8">
        <f t="shared" si="120"/>
        <v>9615</v>
      </c>
      <c r="U1539" s="8">
        <f t="shared" si="121"/>
        <v>2051.1999999999998</v>
      </c>
      <c r="V1539" s="8">
        <f t="shared" si="122"/>
        <v>72561.2</v>
      </c>
      <c r="W1539" s="6">
        <f t="shared" si="123"/>
        <v>72600</v>
      </c>
      <c r="X1539" s="49"/>
      <c r="Y1539" s="709"/>
    </row>
    <row r="1540" spans="1:25">
      <c r="A1540" s="50">
        <v>17</v>
      </c>
      <c r="B1540" s="44" t="s">
        <v>1647</v>
      </c>
      <c r="C1540" s="44" t="s">
        <v>1648</v>
      </c>
      <c r="D1540" s="50" t="s">
        <v>1037</v>
      </c>
      <c r="E1540" s="13">
        <v>104300</v>
      </c>
      <c r="F1540" s="13">
        <f t="shared" si="125"/>
        <v>3441.9</v>
      </c>
      <c r="G1540" s="8">
        <v>107800</v>
      </c>
      <c r="H1540" s="14" t="s">
        <v>1406</v>
      </c>
      <c r="I1540" s="8">
        <v>107800</v>
      </c>
      <c r="J1540" s="8">
        <v>107800</v>
      </c>
      <c r="K1540" s="49"/>
      <c r="L1540" s="49"/>
      <c r="M1540" s="8"/>
      <c r="N1540" s="49"/>
      <c r="O1540" s="49"/>
      <c r="P1540" s="8"/>
      <c r="Q1540" s="49"/>
      <c r="R1540" s="49"/>
      <c r="S1540" s="8">
        <f t="shared" si="119"/>
        <v>10780</v>
      </c>
      <c r="T1540" s="8">
        <f t="shared" si="120"/>
        <v>16170</v>
      </c>
      <c r="U1540" s="8">
        <f t="shared" si="121"/>
        <v>3449.6</v>
      </c>
      <c r="V1540" s="8">
        <f t="shared" si="122"/>
        <v>122029.6</v>
      </c>
      <c r="W1540" s="6">
        <f t="shared" si="123"/>
        <v>122100</v>
      </c>
      <c r="X1540" s="49"/>
      <c r="Y1540" s="709"/>
    </row>
    <row r="1541" spans="1:25">
      <c r="A1541" s="50">
        <v>18</v>
      </c>
      <c r="B1541" s="44" t="s">
        <v>1649</v>
      </c>
      <c r="C1541" s="44" t="s">
        <v>1650</v>
      </c>
      <c r="D1541" s="50" t="s">
        <v>1527</v>
      </c>
      <c r="E1541" s="13">
        <v>67100</v>
      </c>
      <c r="F1541" s="13">
        <f t="shared" si="125"/>
        <v>2214.3000000000002</v>
      </c>
      <c r="G1541" s="8">
        <v>69400</v>
      </c>
      <c r="H1541" s="14" t="s">
        <v>1406</v>
      </c>
      <c r="I1541" s="8">
        <v>69400</v>
      </c>
      <c r="J1541" s="8">
        <v>69400</v>
      </c>
      <c r="K1541" s="49"/>
      <c r="L1541" s="49"/>
      <c r="M1541" s="8"/>
      <c r="N1541" s="49"/>
      <c r="O1541" s="49"/>
      <c r="P1541" s="8"/>
      <c r="Q1541" s="49"/>
      <c r="R1541" s="49"/>
      <c r="S1541" s="8">
        <f t="shared" si="119"/>
        <v>6940</v>
      </c>
      <c r="T1541" s="8">
        <f t="shared" si="120"/>
        <v>10410</v>
      </c>
      <c r="U1541" s="8">
        <f t="shared" si="121"/>
        <v>2220.8000000000002</v>
      </c>
      <c r="V1541" s="8">
        <f t="shared" si="122"/>
        <v>78560.800000000003</v>
      </c>
      <c r="W1541" s="6">
        <f t="shared" si="123"/>
        <v>78600</v>
      </c>
      <c r="X1541" s="49"/>
      <c r="Y1541" s="709"/>
    </row>
    <row r="1542" spans="1:25">
      <c r="A1542" s="50">
        <v>19</v>
      </c>
      <c r="B1542" s="44" t="s">
        <v>1651</v>
      </c>
      <c r="C1542" s="44" t="s">
        <v>1652</v>
      </c>
      <c r="D1542" s="50" t="s">
        <v>27</v>
      </c>
      <c r="E1542" s="13">
        <v>51700</v>
      </c>
      <c r="F1542" s="13">
        <f t="shared" si="125"/>
        <v>1706.1000000000001</v>
      </c>
      <c r="G1542" s="8">
        <v>53500</v>
      </c>
      <c r="H1542" s="14" t="s">
        <v>1406</v>
      </c>
      <c r="I1542" s="8">
        <v>53500</v>
      </c>
      <c r="J1542" s="8">
        <v>53500</v>
      </c>
      <c r="K1542" s="49"/>
      <c r="L1542" s="49"/>
      <c r="M1542" s="8"/>
      <c r="N1542" s="49"/>
      <c r="O1542" s="49"/>
      <c r="P1542" s="8"/>
      <c r="Q1542" s="49"/>
      <c r="R1542" s="49"/>
      <c r="S1542" s="8">
        <f t="shared" si="119"/>
        <v>5350</v>
      </c>
      <c r="T1542" s="8">
        <f t="shared" si="120"/>
        <v>8025</v>
      </c>
      <c r="U1542" s="8">
        <f t="shared" si="121"/>
        <v>1712</v>
      </c>
      <c r="V1542" s="8">
        <f t="shared" si="122"/>
        <v>60562</v>
      </c>
      <c r="W1542" s="6">
        <f t="shared" si="123"/>
        <v>60600</v>
      </c>
      <c r="X1542" s="49"/>
      <c r="Y1542" s="709"/>
    </row>
    <row r="1543" spans="1:25">
      <c r="A1543" s="50" t="s">
        <v>357</v>
      </c>
      <c r="B1543" s="947" t="s">
        <v>6564</v>
      </c>
      <c r="C1543" s="1048"/>
      <c r="D1543" s="1098"/>
      <c r="E1543" s="390"/>
      <c r="F1543" s="390"/>
      <c r="G1543" s="950"/>
      <c r="H1543" s="1099"/>
      <c r="I1543" s="950"/>
      <c r="J1543" s="950"/>
      <c r="K1543" s="49"/>
      <c r="L1543" s="49"/>
      <c r="M1543" s="8"/>
      <c r="N1543" s="49"/>
      <c r="O1543" s="49"/>
      <c r="P1543" s="8"/>
      <c r="Q1543" s="49"/>
      <c r="R1543" s="49"/>
      <c r="S1543" s="8"/>
      <c r="T1543" s="49"/>
      <c r="U1543" s="8"/>
      <c r="V1543" s="8"/>
      <c r="W1543" s="6"/>
      <c r="X1543" s="49"/>
      <c r="Y1543" s="709"/>
    </row>
    <row r="1544" spans="1:25">
      <c r="A1544" s="382">
        <v>1</v>
      </c>
      <c r="B1544" s="44" t="s">
        <v>1653</v>
      </c>
      <c r="C1544" s="44" t="s">
        <v>1654</v>
      </c>
      <c r="D1544" s="50" t="s">
        <v>1058</v>
      </c>
      <c r="E1544" s="13">
        <v>40100</v>
      </c>
      <c r="F1544" s="13">
        <f t="shared" ref="F1544:F1590" si="126">E1544*($F$5)</f>
        <v>1323.3</v>
      </c>
      <c r="G1544" s="8">
        <v>85000</v>
      </c>
      <c r="H1544" s="14" t="s">
        <v>1406</v>
      </c>
      <c r="I1544" s="8">
        <v>85000</v>
      </c>
      <c r="J1544" s="8">
        <v>85000</v>
      </c>
      <c r="K1544" s="49"/>
      <c r="L1544" s="49"/>
      <c r="M1544" s="8"/>
      <c r="N1544" s="49"/>
      <c r="O1544" s="49"/>
      <c r="P1544" s="8"/>
      <c r="Q1544" s="49"/>
      <c r="R1544" s="49"/>
      <c r="S1544" s="8">
        <f t="shared" ref="S1544:S1591" si="127">+I1544*0.1</f>
        <v>8500</v>
      </c>
      <c r="T1544" s="8">
        <f t="shared" ref="T1544:T1591" si="128">+I1544*0.15</f>
        <v>12750</v>
      </c>
      <c r="U1544" s="8">
        <f t="shared" ref="U1544:U1591" si="129">+I1544*0.032</f>
        <v>2720</v>
      </c>
      <c r="V1544" s="8">
        <f t="shared" ref="V1544:V1591" si="130">+I1544+S1544+U1544</f>
        <v>96220</v>
      </c>
      <c r="W1544" s="6">
        <f t="shared" ref="W1544:W1591" si="131">ROUNDUP(V1544,-2)</f>
        <v>96300</v>
      </c>
      <c r="X1544" s="49"/>
      <c r="Y1544" s="709"/>
    </row>
    <row r="1545" spans="1:25">
      <c r="A1545" s="382">
        <v>2</v>
      </c>
      <c r="B1545" s="44" t="s">
        <v>1655</v>
      </c>
      <c r="C1545" s="44" t="s">
        <v>1656</v>
      </c>
      <c r="D1545" s="50" t="s">
        <v>1037</v>
      </c>
      <c r="E1545" s="13">
        <v>70200</v>
      </c>
      <c r="F1545" s="13">
        <f t="shared" si="126"/>
        <v>2316.6</v>
      </c>
      <c r="G1545" s="8">
        <v>87000</v>
      </c>
      <c r="H1545" s="14" t="s">
        <v>1406</v>
      </c>
      <c r="I1545" s="8">
        <v>87000</v>
      </c>
      <c r="J1545" s="8">
        <v>87000</v>
      </c>
      <c r="K1545" s="49"/>
      <c r="L1545" s="49"/>
      <c r="M1545" s="8"/>
      <c r="N1545" s="49"/>
      <c r="O1545" s="49"/>
      <c r="P1545" s="8"/>
      <c r="Q1545" s="49"/>
      <c r="R1545" s="49"/>
      <c r="S1545" s="8">
        <f t="shared" si="127"/>
        <v>8700</v>
      </c>
      <c r="T1545" s="8">
        <f t="shared" si="128"/>
        <v>13050</v>
      </c>
      <c r="U1545" s="8">
        <f t="shared" si="129"/>
        <v>2784</v>
      </c>
      <c r="V1545" s="8">
        <f t="shared" si="130"/>
        <v>98484</v>
      </c>
      <c r="W1545" s="6">
        <f t="shared" si="131"/>
        <v>98500</v>
      </c>
      <c r="X1545" s="49"/>
      <c r="Y1545" s="709"/>
    </row>
    <row r="1546" spans="1:25">
      <c r="A1546" s="382">
        <v>3</v>
      </c>
      <c r="B1546" s="44" t="s">
        <v>1655</v>
      </c>
      <c r="C1546" s="402" t="s">
        <v>1657</v>
      </c>
      <c r="D1546" s="50" t="s">
        <v>1037</v>
      </c>
      <c r="E1546" s="13">
        <v>152400</v>
      </c>
      <c r="F1546" s="13">
        <f t="shared" si="126"/>
        <v>5029.2</v>
      </c>
      <c r="G1546" s="8">
        <v>215000</v>
      </c>
      <c r="H1546" s="14" t="s">
        <v>1406</v>
      </c>
      <c r="I1546" s="8">
        <v>215000</v>
      </c>
      <c r="J1546" s="8">
        <v>215000</v>
      </c>
      <c r="K1546" s="49"/>
      <c r="L1546" s="49"/>
      <c r="M1546" s="8"/>
      <c r="N1546" s="49"/>
      <c r="O1546" s="49"/>
      <c r="P1546" s="8"/>
      <c r="Q1546" s="49"/>
      <c r="R1546" s="49"/>
      <c r="S1546" s="8">
        <f t="shared" si="127"/>
        <v>21500</v>
      </c>
      <c r="T1546" s="8">
        <f t="shared" si="128"/>
        <v>32250</v>
      </c>
      <c r="U1546" s="8">
        <f t="shared" si="129"/>
        <v>6880</v>
      </c>
      <c r="V1546" s="8">
        <f t="shared" si="130"/>
        <v>243380</v>
      </c>
      <c r="W1546" s="6">
        <f t="shared" si="131"/>
        <v>243400</v>
      </c>
      <c r="X1546" s="49"/>
      <c r="Y1546" s="709"/>
    </row>
    <row r="1547" spans="1:25">
      <c r="A1547" s="382">
        <v>4</v>
      </c>
      <c r="B1547" s="44" t="s">
        <v>1655</v>
      </c>
      <c r="C1547" s="402" t="s">
        <v>1658</v>
      </c>
      <c r="D1547" s="50" t="s">
        <v>1037</v>
      </c>
      <c r="E1547" s="13">
        <v>244300</v>
      </c>
      <c r="F1547" s="13">
        <f t="shared" si="126"/>
        <v>8061.9000000000005</v>
      </c>
      <c r="G1547" s="8">
        <v>265000</v>
      </c>
      <c r="H1547" s="14" t="s">
        <v>1406</v>
      </c>
      <c r="I1547" s="8">
        <v>265000</v>
      </c>
      <c r="J1547" s="8">
        <v>265000</v>
      </c>
      <c r="K1547" s="49"/>
      <c r="L1547" s="49"/>
      <c r="M1547" s="8"/>
      <c r="N1547" s="49"/>
      <c r="O1547" s="49"/>
      <c r="P1547" s="8"/>
      <c r="Q1547" s="49"/>
      <c r="R1547" s="49"/>
      <c r="S1547" s="8">
        <f t="shared" si="127"/>
        <v>26500</v>
      </c>
      <c r="T1547" s="8">
        <f t="shared" si="128"/>
        <v>39750</v>
      </c>
      <c r="U1547" s="8">
        <f t="shared" si="129"/>
        <v>8480</v>
      </c>
      <c r="V1547" s="8">
        <f t="shared" si="130"/>
        <v>299980</v>
      </c>
      <c r="W1547" s="6">
        <f t="shared" si="131"/>
        <v>300000</v>
      </c>
      <c r="X1547" s="49"/>
      <c r="Y1547" s="709"/>
    </row>
    <row r="1548" spans="1:25">
      <c r="A1548" s="382">
        <v>5</v>
      </c>
      <c r="B1548" s="44" t="s">
        <v>1659</v>
      </c>
      <c r="C1548" s="44" t="s">
        <v>1660</v>
      </c>
      <c r="D1548" s="50" t="s">
        <v>1037</v>
      </c>
      <c r="E1548" s="13">
        <v>596600</v>
      </c>
      <c r="F1548" s="13">
        <f t="shared" si="126"/>
        <v>19687.8</v>
      </c>
      <c r="G1548" s="8"/>
      <c r="H1548" s="14"/>
      <c r="I1548" s="8">
        <v>596600</v>
      </c>
      <c r="J1548" s="8">
        <v>596600</v>
      </c>
      <c r="K1548" s="49"/>
      <c r="L1548" s="49"/>
      <c r="M1548" s="8"/>
      <c r="N1548" s="49"/>
      <c r="O1548" s="49"/>
      <c r="P1548" s="8"/>
      <c r="Q1548" s="49"/>
      <c r="R1548" s="49"/>
      <c r="S1548" s="8">
        <f t="shared" si="127"/>
        <v>59660</v>
      </c>
      <c r="T1548" s="8">
        <f t="shared" si="128"/>
        <v>89490</v>
      </c>
      <c r="U1548" s="8">
        <f t="shared" si="129"/>
        <v>19091.2</v>
      </c>
      <c r="V1548" s="8">
        <f t="shared" si="130"/>
        <v>675351.2</v>
      </c>
      <c r="W1548" s="6">
        <f t="shared" si="131"/>
        <v>675400</v>
      </c>
      <c r="X1548" s="49"/>
      <c r="Y1548" s="709"/>
    </row>
    <row r="1549" spans="1:25">
      <c r="A1549" s="382">
        <v>6</v>
      </c>
      <c r="B1549" s="44" t="s">
        <v>1661</v>
      </c>
      <c r="C1549" s="44" t="s">
        <v>1660</v>
      </c>
      <c r="D1549" s="50" t="s">
        <v>1037</v>
      </c>
      <c r="E1549" s="13">
        <v>2155400</v>
      </c>
      <c r="F1549" s="13">
        <f t="shared" si="126"/>
        <v>71128.2</v>
      </c>
      <c r="G1549" s="8"/>
      <c r="H1549" s="14"/>
      <c r="I1549" s="8">
        <v>2400000</v>
      </c>
      <c r="J1549" s="8">
        <v>2415000</v>
      </c>
      <c r="K1549" s="49" t="s">
        <v>1662</v>
      </c>
      <c r="L1549" s="49"/>
      <c r="M1549" s="8">
        <v>2400000</v>
      </c>
      <c r="N1549" s="49" t="s">
        <v>1663</v>
      </c>
      <c r="O1549" s="49"/>
      <c r="P1549" s="8">
        <v>2080000</v>
      </c>
      <c r="Q1549" s="49" t="s">
        <v>1664</v>
      </c>
      <c r="R1549" s="49"/>
      <c r="S1549" s="8">
        <f t="shared" si="127"/>
        <v>240000</v>
      </c>
      <c r="T1549" s="8">
        <f t="shared" si="128"/>
        <v>360000</v>
      </c>
      <c r="U1549" s="8">
        <f t="shared" si="129"/>
        <v>76800</v>
      </c>
      <c r="V1549" s="8">
        <f t="shared" si="130"/>
        <v>2716800</v>
      </c>
      <c r="W1549" s="6">
        <f t="shared" si="131"/>
        <v>2716800</v>
      </c>
      <c r="X1549" s="49"/>
      <c r="Y1549" s="709"/>
    </row>
    <row r="1550" spans="1:25">
      <c r="A1550" s="382">
        <v>7</v>
      </c>
      <c r="B1550" s="44" t="s">
        <v>1665</v>
      </c>
      <c r="C1550" s="44" t="s">
        <v>1660</v>
      </c>
      <c r="D1550" s="50" t="s">
        <v>1037</v>
      </c>
      <c r="E1550" s="13">
        <v>3804500</v>
      </c>
      <c r="F1550" s="13">
        <f>E1550*($F$5)</f>
        <v>125548.5</v>
      </c>
      <c r="G1550" s="8"/>
      <c r="H1550" s="14"/>
      <c r="I1550" s="8">
        <v>3415000</v>
      </c>
      <c r="J1550" s="8">
        <v>3415000</v>
      </c>
      <c r="K1550" s="49" t="s">
        <v>1662</v>
      </c>
      <c r="L1550" s="49"/>
      <c r="M1550" s="8">
        <v>3200000</v>
      </c>
      <c r="N1550" s="49" t="s">
        <v>1666</v>
      </c>
      <c r="O1550" s="49"/>
      <c r="P1550" s="8">
        <v>3815000</v>
      </c>
      <c r="Q1550" s="49" t="s">
        <v>1560</v>
      </c>
      <c r="R1550" s="49"/>
      <c r="S1550" s="8">
        <f t="shared" si="127"/>
        <v>341500</v>
      </c>
      <c r="T1550" s="8">
        <f t="shared" si="128"/>
        <v>512250</v>
      </c>
      <c r="U1550" s="8">
        <f t="shared" si="129"/>
        <v>109280</v>
      </c>
      <c r="V1550" s="8">
        <f t="shared" si="130"/>
        <v>3865780</v>
      </c>
      <c r="W1550" s="6">
        <f t="shared" si="131"/>
        <v>3865800</v>
      </c>
      <c r="X1550" s="49"/>
      <c r="Y1550" s="709"/>
    </row>
    <row r="1551" spans="1:25">
      <c r="A1551" s="382">
        <v>8</v>
      </c>
      <c r="B1551" s="44" t="s">
        <v>1667</v>
      </c>
      <c r="C1551" s="44" t="s">
        <v>1668</v>
      </c>
      <c r="D1551" s="50" t="s">
        <v>1037</v>
      </c>
      <c r="E1551" s="13">
        <v>77500</v>
      </c>
      <c r="F1551" s="13">
        <f t="shared" si="126"/>
        <v>2557.5</v>
      </c>
      <c r="G1551" s="8"/>
      <c r="H1551" s="14"/>
      <c r="I1551" s="8">
        <v>77500</v>
      </c>
      <c r="J1551" s="8">
        <v>77500</v>
      </c>
      <c r="K1551" s="49"/>
      <c r="L1551" s="49"/>
      <c r="M1551" s="8"/>
      <c r="N1551" s="49"/>
      <c r="O1551" s="49"/>
      <c r="P1551" s="8"/>
      <c r="Q1551" s="49"/>
      <c r="R1551" s="49"/>
      <c r="S1551" s="8">
        <f t="shared" si="127"/>
        <v>7750</v>
      </c>
      <c r="T1551" s="8">
        <f t="shared" si="128"/>
        <v>11625</v>
      </c>
      <c r="U1551" s="8">
        <f t="shared" si="129"/>
        <v>2480</v>
      </c>
      <c r="V1551" s="8">
        <f t="shared" si="130"/>
        <v>87730</v>
      </c>
      <c r="W1551" s="6">
        <f t="shared" si="131"/>
        <v>87800</v>
      </c>
      <c r="X1551" s="49"/>
      <c r="Y1551" s="709"/>
    </row>
    <row r="1552" spans="1:25">
      <c r="A1552" s="382">
        <v>9</v>
      </c>
      <c r="B1552" s="44" t="s">
        <v>1669</v>
      </c>
      <c r="C1552" s="44" t="s">
        <v>1670</v>
      </c>
      <c r="D1552" s="50" t="s">
        <v>1530</v>
      </c>
      <c r="E1552" s="13">
        <v>3604100</v>
      </c>
      <c r="F1552" s="13">
        <f t="shared" si="126"/>
        <v>118935.3</v>
      </c>
      <c r="G1552" s="8"/>
      <c r="H1552" s="14"/>
      <c r="I1552" s="8">
        <v>3604100</v>
      </c>
      <c r="J1552" s="8">
        <v>3604100</v>
      </c>
      <c r="K1552" s="49"/>
      <c r="L1552" s="49"/>
      <c r="M1552" s="8"/>
      <c r="N1552" s="49"/>
      <c r="O1552" s="49"/>
      <c r="P1552" s="8"/>
      <c r="Q1552" s="49"/>
      <c r="R1552" s="49"/>
      <c r="S1552" s="8">
        <f t="shared" si="127"/>
        <v>360410</v>
      </c>
      <c r="T1552" s="8">
        <f t="shared" si="128"/>
        <v>540615</v>
      </c>
      <c r="U1552" s="8">
        <f t="shared" si="129"/>
        <v>115331.2</v>
      </c>
      <c r="V1552" s="8">
        <f t="shared" si="130"/>
        <v>4079841.2</v>
      </c>
      <c r="W1552" s="6">
        <f t="shared" si="131"/>
        <v>4079900</v>
      </c>
      <c r="X1552" s="49"/>
      <c r="Y1552" s="709"/>
    </row>
    <row r="1553" spans="1:25">
      <c r="A1553" s="382">
        <v>10</v>
      </c>
      <c r="B1553" s="44" t="s">
        <v>1671</v>
      </c>
      <c r="C1553" s="33" t="s">
        <v>1672</v>
      </c>
      <c r="D1553" s="50" t="s">
        <v>1530</v>
      </c>
      <c r="E1553" s="13"/>
      <c r="F1553" s="13"/>
      <c r="G1553" s="8"/>
      <c r="H1553" s="14"/>
      <c r="I1553" s="8">
        <v>1638000</v>
      </c>
      <c r="J1553" s="8">
        <v>1638000</v>
      </c>
      <c r="K1553" s="49" t="s">
        <v>1673</v>
      </c>
      <c r="L1553" s="49"/>
      <c r="M1553" s="8"/>
      <c r="N1553" s="49"/>
      <c r="O1553" s="49"/>
      <c r="P1553" s="8"/>
      <c r="Q1553" s="49"/>
      <c r="R1553" s="49"/>
      <c r="S1553" s="8">
        <f t="shared" si="127"/>
        <v>163800</v>
      </c>
      <c r="T1553" s="8">
        <f t="shared" si="128"/>
        <v>245700</v>
      </c>
      <c r="U1553" s="8">
        <f t="shared" si="129"/>
        <v>52416</v>
      </c>
      <c r="V1553" s="8">
        <f t="shared" si="130"/>
        <v>1854216</v>
      </c>
      <c r="W1553" s="6">
        <f t="shared" si="131"/>
        <v>1854300</v>
      </c>
      <c r="X1553" s="49"/>
      <c r="Y1553" s="709"/>
    </row>
    <row r="1554" spans="1:25">
      <c r="A1554" s="382">
        <v>11</v>
      </c>
      <c r="B1554" s="44" t="s">
        <v>1671</v>
      </c>
      <c r="C1554" s="453" t="s">
        <v>1674</v>
      </c>
      <c r="D1554" s="50" t="s">
        <v>1530</v>
      </c>
      <c r="E1554" s="13"/>
      <c r="F1554" s="13"/>
      <c r="G1554" s="8"/>
      <c r="H1554" s="14"/>
      <c r="I1554" s="8">
        <v>1260000</v>
      </c>
      <c r="J1554" s="8">
        <v>1260000</v>
      </c>
      <c r="K1554" s="49" t="s">
        <v>1675</v>
      </c>
      <c r="L1554" s="49"/>
      <c r="M1554" s="8"/>
      <c r="N1554" s="49"/>
      <c r="O1554" s="49"/>
      <c r="P1554" s="8"/>
      <c r="Q1554" s="49"/>
      <c r="R1554" s="49"/>
      <c r="S1554" s="8">
        <f t="shared" si="127"/>
        <v>126000</v>
      </c>
      <c r="T1554" s="8">
        <f t="shared" si="128"/>
        <v>189000</v>
      </c>
      <c r="U1554" s="8">
        <f t="shared" si="129"/>
        <v>40320</v>
      </c>
      <c r="V1554" s="8">
        <f t="shared" si="130"/>
        <v>1426320</v>
      </c>
      <c r="W1554" s="6">
        <f t="shared" si="131"/>
        <v>1426400</v>
      </c>
      <c r="X1554" s="49"/>
      <c r="Y1554" s="709"/>
    </row>
    <row r="1555" spans="1:25">
      <c r="A1555" s="382">
        <v>12</v>
      </c>
      <c r="B1555" s="44" t="s">
        <v>1676</v>
      </c>
      <c r="C1555" s="44" t="s">
        <v>1677</v>
      </c>
      <c r="D1555" s="50" t="s">
        <v>1519</v>
      </c>
      <c r="E1555" s="13">
        <v>10400</v>
      </c>
      <c r="F1555" s="13">
        <f t="shared" si="126"/>
        <v>343.2</v>
      </c>
      <c r="G1555" s="8">
        <v>12500</v>
      </c>
      <c r="H1555" s="14" t="s">
        <v>1406</v>
      </c>
      <c r="I1555" s="8">
        <v>12500</v>
      </c>
      <c r="J1555" s="8">
        <v>12500</v>
      </c>
      <c r="K1555" s="49"/>
      <c r="L1555" s="49"/>
      <c r="M1555" s="8"/>
      <c r="N1555" s="49"/>
      <c r="O1555" s="49"/>
      <c r="P1555" s="8"/>
      <c r="Q1555" s="49"/>
      <c r="R1555" s="49"/>
      <c r="S1555" s="8">
        <f t="shared" si="127"/>
        <v>1250</v>
      </c>
      <c r="T1555" s="8">
        <f t="shared" si="128"/>
        <v>1875</v>
      </c>
      <c r="U1555" s="8">
        <f t="shared" si="129"/>
        <v>400</v>
      </c>
      <c r="V1555" s="8">
        <f t="shared" si="130"/>
        <v>14150</v>
      </c>
      <c r="W1555" s="6">
        <f t="shared" si="131"/>
        <v>14200</v>
      </c>
      <c r="X1555" s="49"/>
      <c r="Y1555" s="709"/>
    </row>
    <row r="1556" spans="1:25">
      <c r="A1556" s="382">
        <v>13</v>
      </c>
      <c r="B1556" s="44" t="s">
        <v>1678</v>
      </c>
      <c r="C1556" s="44" t="s">
        <v>1679</v>
      </c>
      <c r="D1556" s="50" t="s">
        <v>1680</v>
      </c>
      <c r="E1556" s="13">
        <v>31900</v>
      </c>
      <c r="F1556" s="13">
        <f t="shared" si="126"/>
        <v>1052.7</v>
      </c>
      <c r="G1556" s="8">
        <v>30000</v>
      </c>
      <c r="H1556" s="14" t="s">
        <v>1406</v>
      </c>
      <c r="I1556" s="8">
        <v>30000</v>
      </c>
      <c r="J1556" s="8">
        <v>30000</v>
      </c>
      <c r="K1556" s="49"/>
      <c r="L1556" s="49"/>
      <c r="M1556" s="8"/>
      <c r="N1556" s="49"/>
      <c r="O1556" s="49"/>
      <c r="P1556" s="8"/>
      <c r="Q1556" s="49"/>
      <c r="R1556" s="49"/>
      <c r="S1556" s="8">
        <f t="shared" si="127"/>
        <v>3000</v>
      </c>
      <c r="T1556" s="8">
        <f t="shared" si="128"/>
        <v>4500</v>
      </c>
      <c r="U1556" s="8">
        <f t="shared" si="129"/>
        <v>960</v>
      </c>
      <c r="V1556" s="8">
        <f t="shared" si="130"/>
        <v>33960</v>
      </c>
      <c r="W1556" s="6">
        <f t="shared" si="131"/>
        <v>34000</v>
      </c>
      <c r="X1556" s="49"/>
      <c r="Y1556" s="709"/>
    </row>
    <row r="1557" spans="1:25">
      <c r="A1557" s="382">
        <v>14</v>
      </c>
      <c r="B1557" s="44" t="s">
        <v>1678</v>
      </c>
      <c r="C1557" s="44" t="s">
        <v>1681</v>
      </c>
      <c r="D1557" s="50" t="s">
        <v>1680</v>
      </c>
      <c r="E1557" s="13">
        <v>32400</v>
      </c>
      <c r="F1557" s="13">
        <f t="shared" si="126"/>
        <v>1069.2</v>
      </c>
      <c r="G1557" s="8">
        <v>43375</v>
      </c>
      <c r="H1557" s="14" t="s">
        <v>1406</v>
      </c>
      <c r="I1557" s="8">
        <v>43375</v>
      </c>
      <c r="J1557" s="8">
        <v>43375</v>
      </c>
      <c r="K1557" s="49"/>
      <c r="L1557" s="49"/>
      <c r="M1557" s="8"/>
      <c r="N1557" s="49"/>
      <c r="O1557" s="49"/>
      <c r="P1557" s="8"/>
      <c r="Q1557" s="49"/>
      <c r="R1557" s="49"/>
      <c r="S1557" s="8">
        <f t="shared" si="127"/>
        <v>4337.5</v>
      </c>
      <c r="T1557" s="8">
        <f t="shared" si="128"/>
        <v>6506.25</v>
      </c>
      <c r="U1557" s="8">
        <f t="shared" si="129"/>
        <v>1388</v>
      </c>
      <c r="V1557" s="8">
        <f t="shared" si="130"/>
        <v>49100.5</v>
      </c>
      <c r="W1557" s="6">
        <f t="shared" si="131"/>
        <v>49200</v>
      </c>
      <c r="X1557" s="49"/>
      <c r="Y1557" s="709"/>
    </row>
    <row r="1558" spans="1:25">
      <c r="A1558" s="382">
        <v>15</v>
      </c>
      <c r="B1558" s="44" t="s">
        <v>1678</v>
      </c>
      <c r="C1558" s="44" t="s">
        <v>1682</v>
      </c>
      <c r="D1558" s="50" t="s">
        <v>1680</v>
      </c>
      <c r="E1558" s="13">
        <v>49800</v>
      </c>
      <c r="F1558" s="13">
        <f t="shared" si="126"/>
        <v>1643.4</v>
      </c>
      <c r="G1558" s="8">
        <v>69000</v>
      </c>
      <c r="H1558" s="14" t="s">
        <v>1406</v>
      </c>
      <c r="I1558" s="8">
        <v>69000</v>
      </c>
      <c r="J1558" s="8">
        <v>69000</v>
      </c>
      <c r="K1558" s="49"/>
      <c r="L1558" s="49"/>
      <c r="M1558" s="8"/>
      <c r="N1558" s="49"/>
      <c r="O1558" s="49"/>
      <c r="P1558" s="8"/>
      <c r="Q1558" s="49"/>
      <c r="R1558" s="49"/>
      <c r="S1558" s="8">
        <f t="shared" si="127"/>
        <v>6900</v>
      </c>
      <c r="T1558" s="8">
        <f t="shared" si="128"/>
        <v>10350</v>
      </c>
      <c r="U1558" s="8">
        <f t="shared" si="129"/>
        <v>2208</v>
      </c>
      <c r="V1558" s="8">
        <f t="shared" si="130"/>
        <v>78108</v>
      </c>
      <c r="W1558" s="6">
        <f t="shared" si="131"/>
        <v>78200</v>
      </c>
      <c r="X1558" s="49"/>
      <c r="Y1558" s="709"/>
    </row>
    <row r="1559" spans="1:25">
      <c r="A1559" s="382">
        <v>16</v>
      </c>
      <c r="B1559" s="44" t="s">
        <v>1678</v>
      </c>
      <c r="C1559" s="44" t="s">
        <v>1683</v>
      </c>
      <c r="D1559" s="50" t="s">
        <v>1680</v>
      </c>
      <c r="E1559" s="13">
        <v>71800</v>
      </c>
      <c r="F1559" s="13">
        <f t="shared" si="126"/>
        <v>2369.4</v>
      </c>
      <c r="G1559" s="8">
        <v>100000</v>
      </c>
      <c r="H1559" s="14" t="s">
        <v>1406</v>
      </c>
      <c r="I1559" s="8">
        <v>100000</v>
      </c>
      <c r="J1559" s="8">
        <v>100000</v>
      </c>
      <c r="K1559" s="49"/>
      <c r="L1559" s="49"/>
      <c r="M1559" s="8"/>
      <c r="N1559" s="49"/>
      <c r="O1559" s="49"/>
      <c r="P1559" s="8"/>
      <c r="Q1559" s="49"/>
      <c r="R1559" s="49"/>
      <c r="S1559" s="8">
        <f t="shared" si="127"/>
        <v>10000</v>
      </c>
      <c r="T1559" s="8">
        <f t="shared" si="128"/>
        <v>15000</v>
      </c>
      <c r="U1559" s="8">
        <f t="shared" si="129"/>
        <v>3200</v>
      </c>
      <c r="V1559" s="8">
        <f t="shared" si="130"/>
        <v>113200</v>
      </c>
      <c r="W1559" s="6">
        <f t="shared" si="131"/>
        <v>113200</v>
      </c>
      <c r="X1559" s="49"/>
      <c r="Y1559" s="709"/>
    </row>
    <row r="1560" spans="1:25">
      <c r="A1560" s="382">
        <v>17</v>
      </c>
      <c r="B1560" s="44" t="s">
        <v>1678</v>
      </c>
      <c r="C1560" s="44" t="s">
        <v>1684</v>
      </c>
      <c r="D1560" s="50" t="s">
        <v>1680</v>
      </c>
      <c r="E1560" s="13">
        <v>92100</v>
      </c>
      <c r="F1560" s="13">
        <f t="shared" si="126"/>
        <v>3039.3</v>
      </c>
      <c r="G1560" s="8">
        <v>120000</v>
      </c>
      <c r="H1560" s="14" t="s">
        <v>1406</v>
      </c>
      <c r="I1560" s="8">
        <v>120000</v>
      </c>
      <c r="J1560" s="8">
        <v>120000</v>
      </c>
      <c r="K1560" s="49"/>
      <c r="L1560" s="49"/>
      <c r="M1560" s="8"/>
      <c r="N1560" s="49"/>
      <c r="O1560" s="49"/>
      <c r="P1560" s="8"/>
      <c r="Q1560" s="49"/>
      <c r="R1560" s="49"/>
      <c r="S1560" s="8">
        <f t="shared" si="127"/>
        <v>12000</v>
      </c>
      <c r="T1560" s="8">
        <f t="shared" si="128"/>
        <v>18000</v>
      </c>
      <c r="U1560" s="8">
        <f t="shared" si="129"/>
        <v>3840</v>
      </c>
      <c r="V1560" s="8">
        <f t="shared" si="130"/>
        <v>135840</v>
      </c>
      <c r="W1560" s="6">
        <f t="shared" si="131"/>
        <v>135900</v>
      </c>
      <c r="X1560" s="49"/>
      <c r="Y1560" s="709"/>
    </row>
    <row r="1561" spans="1:25">
      <c r="A1561" s="382">
        <v>18</v>
      </c>
      <c r="B1561" s="44" t="s">
        <v>1678</v>
      </c>
      <c r="C1561" s="44" t="s">
        <v>1685</v>
      </c>
      <c r="D1561" s="50" t="s">
        <v>1680</v>
      </c>
      <c r="E1561" s="13">
        <v>134700</v>
      </c>
      <c r="F1561" s="13">
        <f t="shared" si="126"/>
        <v>4445.1000000000004</v>
      </c>
      <c r="G1561" s="8">
        <v>184000</v>
      </c>
      <c r="H1561" s="14" t="s">
        <v>1406</v>
      </c>
      <c r="I1561" s="8">
        <v>184000</v>
      </c>
      <c r="J1561" s="8">
        <v>184000</v>
      </c>
      <c r="K1561" s="49"/>
      <c r="L1561" s="49"/>
      <c r="M1561" s="8"/>
      <c r="N1561" s="49"/>
      <c r="O1561" s="49"/>
      <c r="P1561" s="8"/>
      <c r="Q1561" s="49"/>
      <c r="R1561" s="49"/>
      <c r="S1561" s="8">
        <f t="shared" si="127"/>
        <v>18400</v>
      </c>
      <c r="T1561" s="8">
        <f t="shared" si="128"/>
        <v>27600</v>
      </c>
      <c r="U1561" s="8">
        <f t="shared" si="129"/>
        <v>5888</v>
      </c>
      <c r="V1561" s="8">
        <f t="shared" si="130"/>
        <v>208288</v>
      </c>
      <c r="W1561" s="6">
        <f t="shared" si="131"/>
        <v>208300</v>
      </c>
      <c r="X1561" s="49"/>
      <c r="Y1561" s="709"/>
    </row>
    <row r="1562" spans="1:25">
      <c r="A1562" s="382">
        <v>19</v>
      </c>
      <c r="B1562" s="44" t="s">
        <v>1678</v>
      </c>
      <c r="C1562" s="44" t="s">
        <v>1686</v>
      </c>
      <c r="D1562" s="50" t="s">
        <v>1680</v>
      </c>
      <c r="E1562" s="13">
        <v>197400</v>
      </c>
      <c r="F1562" s="13">
        <f t="shared" si="126"/>
        <v>6514.2000000000007</v>
      </c>
      <c r="G1562" s="8">
        <v>240000</v>
      </c>
      <c r="H1562" s="14" t="s">
        <v>1406</v>
      </c>
      <c r="I1562" s="8">
        <v>240000</v>
      </c>
      <c r="J1562" s="8">
        <v>240000</v>
      </c>
      <c r="K1562" s="49"/>
      <c r="L1562" s="49"/>
      <c r="M1562" s="8"/>
      <c r="N1562" s="49"/>
      <c r="O1562" s="49"/>
      <c r="P1562" s="8"/>
      <c r="Q1562" s="49"/>
      <c r="R1562" s="49"/>
      <c r="S1562" s="8">
        <f t="shared" si="127"/>
        <v>24000</v>
      </c>
      <c r="T1562" s="8">
        <f t="shared" si="128"/>
        <v>36000</v>
      </c>
      <c r="U1562" s="8">
        <f t="shared" si="129"/>
        <v>7680</v>
      </c>
      <c r="V1562" s="8">
        <f t="shared" si="130"/>
        <v>271680</v>
      </c>
      <c r="W1562" s="6">
        <f t="shared" si="131"/>
        <v>271700</v>
      </c>
      <c r="X1562" s="49"/>
      <c r="Y1562" s="709"/>
    </row>
    <row r="1563" spans="1:25">
      <c r="A1563" s="382">
        <v>20</v>
      </c>
      <c r="B1563" s="450" t="s">
        <v>1687</v>
      </c>
      <c r="C1563" s="450" t="s">
        <v>2373</v>
      </c>
      <c r="D1563" s="391" t="s">
        <v>1688</v>
      </c>
      <c r="E1563" s="392"/>
      <c r="F1563" s="13"/>
      <c r="G1563" s="393">
        <v>14990</v>
      </c>
      <c r="H1563" s="14"/>
      <c r="I1563" s="8">
        <v>14990</v>
      </c>
      <c r="J1563" s="8">
        <v>14990</v>
      </c>
      <c r="K1563" s="49" t="s">
        <v>1689</v>
      </c>
      <c r="L1563" s="49"/>
      <c r="M1563" s="8"/>
      <c r="N1563" s="49"/>
      <c r="O1563" s="49"/>
      <c r="P1563" s="8"/>
      <c r="Q1563" s="49"/>
      <c r="R1563" s="49"/>
      <c r="S1563" s="8">
        <f t="shared" si="127"/>
        <v>1499</v>
      </c>
      <c r="T1563" s="8">
        <f t="shared" si="128"/>
        <v>2248.5</v>
      </c>
      <c r="U1563" s="8">
        <f t="shared" si="129"/>
        <v>479.68</v>
      </c>
      <c r="V1563" s="8">
        <f t="shared" si="130"/>
        <v>16968.68</v>
      </c>
      <c r="W1563" s="6">
        <f t="shared" si="131"/>
        <v>17000</v>
      </c>
      <c r="X1563" s="49"/>
      <c r="Y1563" s="709"/>
    </row>
    <row r="1564" spans="1:25">
      <c r="A1564" s="382">
        <v>21</v>
      </c>
      <c r="B1564" s="456" t="s">
        <v>1690</v>
      </c>
      <c r="C1564" s="402" t="s">
        <v>1691</v>
      </c>
      <c r="D1564" s="394" t="s">
        <v>1680</v>
      </c>
      <c r="E1564" s="13"/>
      <c r="F1564" s="13"/>
      <c r="G1564" s="8"/>
      <c r="H1564" s="14" t="s">
        <v>1406</v>
      </c>
      <c r="I1564" s="8">
        <v>3521000</v>
      </c>
      <c r="J1564" s="8">
        <v>3521000</v>
      </c>
      <c r="K1564" s="49" t="s">
        <v>1689</v>
      </c>
      <c r="L1564" s="49"/>
      <c r="M1564" s="8"/>
      <c r="N1564" s="49"/>
      <c r="O1564" s="49"/>
      <c r="P1564" s="8"/>
      <c r="Q1564" s="49"/>
      <c r="R1564" s="49"/>
      <c r="S1564" s="8">
        <f t="shared" si="127"/>
        <v>352100</v>
      </c>
      <c r="T1564" s="8">
        <f t="shared" si="128"/>
        <v>528150</v>
      </c>
      <c r="U1564" s="8">
        <f t="shared" si="129"/>
        <v>112672</v>
      </c>
      <c r="V1564" s="8">
        <f t="shared" si="130"/>
        <v>3985772</v>
      </c>
      <c r="W1564" s="6">
        <f t="shared" si="131"/>
        <v>3985800</v>
      </c>
      <c r="X1564" s="49" t="s">
        <v>25</v>
      </c>
      <c r="Y1564" s="709"/>
    </row>
    <row r="1565" spans="1:25">
      <c r="A1565" s="382">
        <v>22</v>
      </c>
      <c r="B1565" s="456" t="s">
        <v>1692</v>
      </c>
      <c r="C1565" s="402" t="s">
        <v>1693</v>
      </c>
      <c r="D1565" s="394" t="s">
        <v>1680</v>
      </c>
      <c r="E1565" s="13"/>
      <c r="F1565" s="13"/>
      <c r="G1565" s="8"/>
      <c r="H1565" s="14" t="s">
        <v>1406</v>
      </c>
      <c r="I1565" s="8">
        <v>487400</v>
      </c>
      <c r="J1565" s="8">
        <v>487400</v>
      </c>
      <c r="K1565" s="49" t="s">
        <v>1694</v>
      </c>
      <c r="L1565" s="49"/>
      <c r="M1565" s="8"/>
      <c r="N1565" s="49"/>
      <c r="O1565" s="49"/>
      <c r="P1565" s="8"/>
      <c r="Q1565" s="49"/>
      <c r="R1565" s="49"/>
      <c r="S1565" s="8">
        <f t="shared" si="127"/>
        <v>48740</v>
      </c>
      <c r="T1565" s="8">
        <f t="shared" si="128"/>
        <v>73110</v>
      </c>
      <c r="U1565" s="8">
        <f t="shared" si="129"/>
        <v>15596.800000000001</v>
      </c>
      <c r="V1565" s="8">
        <f t="shared" si="130"/>
        <v>551736.80000000005</v>
      </c>
      <c r="W1565" s="6">
        <f t="shared" si="131"/>
        <v>551800</v>
      </c>
      <c r="X1565" s="49" t="s">
        <v>25</v>
      </c>
      <c r="Y1565" s="709"/>
    </row>
    <row r="1566" spans="1:25">
      <c r="A1566" s="382">
        <v>23</v>
      </c>
      <c r="B1566" s="456" t="s">
        <v>1695</v>
      </c>
      <c r="C1566" s="402" t="s">
        <v>1696</v>
      </c>
      <c r="D1566" s="394" t="s">
        <v>1680</v>
      </c>
      <c r="E1566" s="13"/>
      <c r="F1566" s="13"/>
      <c r="H1566" s="14" t="s">
        <v>1406</v>
      </c>
      <c r="I1566" s="8">
        <v>1301000</v>
      </c>
      <c r="J1566" s="8">
        <v>1301000</v>
      </c>
      <c r="K1566" s="49"/>
      <c r="L1566" s="49"/>
      <c r="M1566" s="8"/>
      <c r="N1566" s="49"/>
      <c r="O1566" s="49"/>
      <c r="P1566" s="8"/>
      <c r="Q1566" s="49"/>
      <c r="R1566" s="49"/>
      <c r="S1566" s="8">
        <f t="shared" si="127"/>
        <v>130100</v>
      </c>
      <c r="T1566" s="8">
        <f t="shared" si="128"/>
        <v>195150</v>
      </c>
      <c r="U1566" s="8">
        <f t="shared" si="129"/>
        <v>41632</v>
      </c>
      <c r="V1566" s="8">
        <f t="shared" si="130"/>
        <v>1472732</v>
      </c>
      <c r="W1566" s="6">
        <f t="shared" si="131"/>
        <v>1472800</v>
      </c>
      <c r="X1566" s="49" t="s">
        <v>25</v>
      </c>
      <c r="Y1566" s="709"/>
    </row>
    <row r="1567" spans="1:25">
      <c r="A1567" s="382">
        <v>24</v>
      </c>
      <c r="B1567" s="402" t="s">
        <v>1697</v>
      </c>
      <c r="C1567" s="402" t="s">
        <v>1698</v>
      </c>
      <c r="D1567" s="394" t="s">
        <v>1680</v>
      </c>
      <c r="E1567" s="13"/>
      <c r="F1567" s="13"/>
      <c r="G1567" s="8">
        <v>51000</v>
      </c>
      <c r="H1567" s="14" t="s">
        <v>1406</v>
      </c>
      <c r="I1567" s="8">
        <v>51000</v>
      </c>
      <c r="J1567" s="8">
        <v>51000</v>
      </c>
      <c r="K1567" s="49"/>
      <c r="L1567" s="49"/>
      <c r="M1567" s="8"/>
      <c r="N1567" s="49"/>
      <c r="O1567" s="49"/>
      <c r="P1567" s="8"/>
      <c r="Q1567" s="49"/>
      <c r="R1567" s="49"/>
      <c r="S1567" s="8">
        <f t="shared" si="127"/>
        <v>5100</v>
      </c>
      <c r="T1567" s="8">
        <f t="shared" si="128"/>
        <v>7650</v>
      </c>
      <c r="U1567" s="8">
        <f t="shared" si="129"/>
        <v>1632</v>
      </c>
      <c r="V1567" s="8">
        <f t="shared" si="130"/>
        <v>57732</v>
      </c>
      <c r="W1567" s="6">
        <f t="shared" si="131"/>
        <v>57800</v>
      </c>
      <c r="X1567" s="49"/>
      <c r="Y1567" s="709"/>
    </row>
    <row r="1568" spans="1:25">
      <c r="A1568" s="382">
        <v>25</v>
      </c>
      <c r="B1568" s="402" t="s">
        <v>1697</v>
      </c>
      <c r="C1568" s="402" t="s">
        <v>1699</v>
      </c>
      <c r="D1568" s="394" t="s">
        <v>1680</v>
      </c>
      <c r="E1568" s="13"/>
      <c r="F1568" s="13"/>
      <c r="G1568" s="8">
        <v>65000</v>
      </c>
      <c r="H1568" s="14" t="s">
        <v>1406</v>
      </c>
      <c r="I1568" s="8">
        <v>65000</v>
      </c>
      <c r="J1568" s="8">
        <v>65000</v>
      </c>
      <c r="K1568" s="49"/>
      <c r="L1568" s="49"/>
      <c r="M1568" s="8"/>
      <c r="N1568" s="49"/>
      <c r="O1568" s="49"/>
      <c r="P1568" s="8"/>
      <c r="Q1568" s="49"/>
      <c r="R1568" s="49"/>
      <c r="S1568" s="8">
        <f t="shared" si="127"/>
        <v>6500</v>
      </c>
      <c r="T1568" s="8">
        <f t="shared" si="128"/>
        <v>9750</v>
      </c>
      <c r="U1568" s="8">
        <f t="shared" si="129"/>
        <v>2080</v>
      </c>
      <c r="V1568" s="8">
        <f t="shared" si="130"/>
        <v>73580</v>
      </c>
      <c r="W1568" s="6">
        <f t="shared" si="131"/>
        <v>73600</v>
      </c>
      <c r="X1568" s="49"/>
      <c r="Y1568" s="709"/>
    </row>
    <row r="1569" spans="1:25">
      <c r="A1569" s="382">
        <v>26</v>
      </c>
      <c r="B1569" s="402" t="s">
        <v>1697</v>
      </c>
      <c r="C1569" s="402" t="s">
        <v>1700</v>
      </c>
      <c r="D1569" s="394" t="s">
        <v>1680</v>
      </c>
      <c r="E1569" s="13"/>
      <c r="F1569" s="13"/>
      <c r="G1569" s="8">
        <v>64500</v>
      </c>
      <c r="H1569" s="14" t="s">
        <v>1406</v>
      </c>
      <c r="I1569" s="8">
        <v>64500</v>
      </c>
      <c r="J1569" s="8">
        <v>64500</v>
      </c>
      <c r="K1569" s="49"/>
      <c r="L1569" s="49"/>
      <c r="M1569" s="8"/>
      <c r="N1569" s="49"/>
      <c r="O1569" s="49"/>
      <c r="P1569" s="8"/>
      <c r="Q1569" s="49"/>
      <c r="R1569" s="49"/>
      <c r="S1569" s="8">
        <f t="shared" si="127"/>
        <v>6450</v>
      </c>
      <c r="T1569" s="8">
        <f t="shared" si="128"/>
        <v>9675</v>
      </c>
      <c r="U1569" s="8">
        <f t="shared" si="129"/>
        <v>2064</v>
      </c>
      <c r="V1569" s="8">
        <f t="shared" si="130"/>
        <v>73014</v>
      </c>
      <c r="W1569" s="6">
        <f t="shared" si="131"/>
        <v>73100</v>
      </c>
      <c r="X1569" s="49"/>
      <c r="Y1569" s="709"/>
    </row>
    <row r="1570" spans="1:25">
      <c r="A1570" s="382">
        <v>27</v>
      </c>
      <c r="B1570" s="402" t="s">
        <v>1697</v>
      </c>
      <c r="C1570" s="402" t="s">
        <v>1701</v>
      </c>
      <c r="D1570" s="394" t="s">
        <v>1680</v>
      </c>
      <c r="E1570" s="13"/>
      <c r="F1570" s="13"/>
      <c r="G1570" s="8">
        <v>92000</v>
      </c>
      <c r="H1570" s="14" t="s">
        <v>1406</v>
      </c>
      <c r="I1570" s="8">
        <v>92000</v>
      </c>
      <c r="J1570" s="8">
        <v>92000</v>
      </c>
      <c r="K1570" s="49"/>
      <c r="L1570" s="49"/>
      <c r="M1570" s="8"/>
      <c r="N1570" s="49"/>
      <c r="O1570" s="49"/>
      <c r="P1570" s="8"/>
      <c r="Q1570" s="49"/>
      <c r="R1570" s="49"/>
      <c r="S1570" s="8">
        <f t="shared" si="127"/>
        <v>9200</v>
      </c>
      <c r="T1570" s="8">
        <f t="shared" si="128"/>
        <v>13800</v>
      </c>
      <c r="U1570" s="8">
        <f t="shared" si="129"/>
        <v>2944</v>
      </c>
      <c r="V1570" s="8">
        <f t="shared" si="130"/>
        <v>104144</v>
      </c>
      <c r="W1570" s="6">
        <f t="shared" si="131"/>
        <v>104200</v>
      </c>
      <c r="X1570" s="49"/>
      <c r="Y1570" s="709"/>
    </row>
    <row r="1571" spans="1:25">
      <c r="A1571" s="382">
        <v>28</v>
      </c>
      <c r="B1571" s="402" t="s">
        <v>1697</v>
      </c>
      <c r="C1571" s="402" t="s">
        <v>1702</v>
      </c>
      <c r="D1571" s="394" t="s">
        <v>1680</v>
      </c>
      <c r="E1571" s="13"/>
      <c r="F1571" s="13"/>
      <c r="G1571" s="8">
        <v>59500</v>
      </c>
      <c r="H1571" s="14" t="s">
        <v>1406</v>
      </c>
      <c r="I1571" s="8">
        <v>59500</v>
      </c>
      <c r="J1571" s="8">
        <v>59500</v>
      </c>
      <c r="K1571" s="49"/>
      <c r="L1571" s="49"/>
      <c r="M1571" s="8"/>
      <c r="N1571" s="49"/>
      <c r="O1571" s="49"/>
      <c r="P1571" s="8"/>
      <c r="Q1571" s="49"/>
      <c r="R1571" s="49"/>
      <c r="S1571" s="8">
        <f t="shared" si="127"/>
        <v>5950</v>
      </c>
      <c r="T1571" s="8">
        <f t="shared" si="128"/>
        <v>8925</v>
      </c>
      <c r="U1571" s="8">
        <f t="shared" si="129"/>
        <v>1904</v>
      </c>
      <c r="V1571" s="8">
        <f t="shared" si="130"/>
        <v>67354</v>
      </c>
      <c r="W1571" s="6">
        <f t="shared" si="131"/>
        <v>67400</v>
      </c>
      <c r="X1571" s="49"/>
      <c r="Y1571" s="709"/>
    </row>
    <row r="1572" spans="1:25">
      <c r="A1572" s="382">
        <v>29</v>
      </c>
      <c r="B1572" s="402" t="s">
        <v>1697</v>
      </c>
      <c r="C1572" s="402" t="s">
        <v>1703</v>
      </c>
      <c r="D1572" s="394" t="s">
        <v>1680</v>
      </c>
      <c r="E1572" s="13"/>
      <c r="F1572" s="13"/>
      <c r="G1572" s="8">
        <v>63750</v>
      </c>
      <c r="H1572" s="14" t="s">
        <v>1406</v>
      </c>
      <c r="I1572" s="8">
        <v>63750</v>
      </c>
      <c r="J1572" s="8">
        <v>63750</v>
      </c>
      <c r="K1572" s="49"/>
      <c r="L1572" s="49"/>
      <c r="M1572" s="8"/>
      <c r="N1572" s="49"/>
      <c r="O1572" s="49"/>
      <c r="P1572" s="8"/>
      <c r="Q1572" s="49"/>
      <c r="R1572" s="49"/>
      <c r="S1572" s="8">
        <f t="shared" si="127"/>
        <v>6375</v>
      </c>
      <c r="T1572" s="8">
        <f t="shared" si="128"/>
        <v>9562.5</v>
      </c>
      <c r="U1572" s="8">
        <f t="shared" si="129"/>
        <v>2040</v>
      </c>
      <c r="V1572" s="8">
        <f t="shared" si="130"/>
        <v>72165</v>
      </c>
      <c r="W1572" s="6">
        <f t="shared" si="131"/>
        <v>72200</v>
      </c>
      <c r="X1572" s="49"/>
      <c r="Y1572" s="709"/>
    </row>
    <row r="1573" spans="1:25">
      <c r="A1573" s="382">
        <v>30</v>
      </c>
      <c r="B1573" s="402" t="s">
        <v>1697</v>
      </c>
      <c r="C1573" s="402" t="s">
        <v>1704</v>
      </c>
      <c r="D1573" s="394" t="s">
        <v>1680</v>
      </c>
      <c r="E1573" s="13"/>
      <c r="F1573" s="13"/>
      <c r="G1573" s="8">
        <v>117250</v>
      </c>
      <c r="H1573" s="14" t="s">
        <v>1406</v>
      </c>
      <c r="I1573" s="8">
        <v>117250</v>
      </c>
      <c r="J1573" s="8">
        <v>117250</v>
      </c>
      <c r="K1573" s="49"/>
      <c r="L1573" s="49"/>
      <c r="M1573" s="8"/>
      <c r="N1573" s="49"/>
      <c r="O1573" s="49"/>
      <c r="P1573" s="8"/>
      <c r="Q1573" s="49"/>
      <c r="R1573" s="49"/>
      <c r="S1573" s="8">
        <f t="shared" si="127"/>
        <v>11725</v>
      </c>
      <c r="T1573" s="8">
        <f t="shared" si="128"/>
        <v>17587.5</v>
      </c>
      <c r="U1573" s="8">
        <f t="shared" si="129"/>
        <v>3752</v>
      </c>
      <c r="V1573" s="8">
        <f t="shared" si="130"/>
        <v>132727</v>
      </c>
      <c r="W1573" s="6">
        <f t="shared" si="131"/>
        <v>132800</v>
      </c>
      <c r="X1573" s="49"/>
      <c r="Y1573" s="709"/>
    </row>
    <row r="1574" spans="1:25">
      <c r="A1574" s="382">
        <v>31</v>
      </c>
      <c r="B1574" s="402" t="s">
        <v>1697</v>
      </c>
      <c r="C1574" s="402" t="s">
        <v>1705</v>
      </c>
      <c r="D1574" s="394" t="s">
        <v>1680</v>
      </c>
      <c r="E1574" s="13"/>
      <c r="F1574" s="13"/>
      <c r="G1574" s="8">
        <v>117000</v>
      </c>
      <c r="H1574" s="14" t="s">
        <v>1406</v>
      </c>
      <c r="I1574" s="8">
        <v>117000</v>
      </c>
      <c r="J1574" s="8">
        <v>117000</v>
      </c>
      <c r="K1574" s="49"/>
      <c r="L1574" s="49"/>
      <c r="M1574" s="8"/>
      <c r="N1574" s="49"/>
      <c r="O1574" s="49"/>
      <c r="P1574" s="8"/>
      <c r="Q1574" s="49"/>
      <c r="R1574" s="49"/>
      <c r="S1574" s="8">
        <f t="shared" si="127"/>
        <v>11700</v>
      </c>
      <c r="T1574" s="8">
        <f t="shared" si="128"/>
        <v>17550</v>
      </c>
      <c r="U1574" s="8">
        <f t="shared" si="129"/>
        <v>3744</v>
      </c>
      <c r="V1574" s="8">
        <f t="shared" si="130"/>
        <v>132444</v>
      </c>
      <c r="W1574" s="6">
        <f t="shared" si="131"/>
        <v>132500</v>
      </c>
      <c r="X1574" s="49"/>
      <c r="Y1574" s="709"/>
    </row>
    <row r="1575" spans="1:25">
      <c r="A1575" s="382">
        <v>32</v>
      </c>
      <c r="B1575" s="402" t="s">
        <v>1697</v>
      </c>
      <c r="C1575" s="402" t="s">
        <v>1706</v>
      </c>
      <c r="D1575" s="394" t="s">
        <v>1680</v>
      </c>
      <c r="E1575" s="13"/>
      <c r="F1575" s="13"/>
      <c r="G1575" s="8">
        <v>121000</v>
      </c>
      <c r="H1575" s="14" t="s">
        <v>1406</v>
      </c>
      <c r="I1575" s="8">
        <v>121000</v>
      </c>
      <c r="J1575" s="8">
        <v>121000</v>
      </c>
      <c r="K1575" s="49"/>
      <c r="L1575" s="49"/>
      <c r="M1575" s="8"/>
      <c r="N1575" s="49"/>
      <c r="O1575" s="49"/>
      <c r="P1575" s="8"/>
      <c r="Q1575" s="49"/>
      <c r="R1575" s="49"/>
      <c r="S1575" s="8">
        <f t="shared" si="127"/>
        <v>12100</v>
      </c>
      <c r="T1575" s="8">
        <f t="shared" si="128"/>
        <v>18150</v>
      </c>
      <c r="U1575" s="8">
        <f t="shared" si="129"/>
        <v>3872</v>
      </c>
      <c r="V1575" s="8">
        <f t="shared" si="130"/>
        <v>136972</v>
      </c>
      <c r="W1575" s="6">
        <f t="shared" si="131"/>
        <v>137000</v>
      </c>
      <c r="X1575" s="49"/>
      <c r="Y1575" s="709"/>
    </row>
    <row r="1576" spans="1:25">
      <c r="A1576" s="382">
        <v>33</v>
      </c>
      <c r="B1576" s="402" t="s">
        <v>1697</v>
      </c>
      <c r="C1576" s="402" t="s">
        <v>1707</v>
      </c>
      <c r="D1576" s="394" t="s">
        <v>1680</v>
      </c>
      <c r="E1576" s="13"/>
      <c r="F1576" s="13"/>
      <c r="G1576" s="8">
        <v>85500</v>
      </c>
      <c r="H1576" s="14" t="s">
        <v>1406</v>
      </c>
      <c r="I1576" s="8">
        <v>85500</v>
      </c>
      <c r="J1576" s="8">
        <v>85500</v>
      </c>
      <c r="K1576" s="49"/>
      <c r="L1576" s="49"/>
      <c r="M1576" s="8"/>
      <c r="N1576" s="49"/>
      <c r="O1576" s="49"/>
      <c r="P1576" s="8"/>
      <c r="Q1576" s="49"/>
      <c r="R1576" s="49"/>
      <c r="S1576" s="8">
        <f t="shared" si="127"/>
        <v>8550</v>
      </c>
      <c r="T1576" s="8">
        <f t="shared" si="128"/>
        <v>12825</v>
      </c>
      <c r="U1576" s="8">
        <f t="shared" si="129"/>
        <v>2736</v>
      </c>
      <c r="V1576" s="8">
        <f t="shared" si="130"/>
        <v>96786</v>
      </c>
      <c r="W1576" s="6">
        <f t="shared" si="131"/>
        <v>96800</v>
      </c>
      <c r="X1576" s="49"/>
      <c r="Y1576" s="709"/>
    </row>
    <row r="1577" spans="1:25">
      <c r="A1577" s="382">
        <v>34</v>
      </c>
      <c r="B1577" s="402" t="s">
        <v>1697</v>
      </c>
      <c r="C1577" s="402" t="s">
        <v>1708</v>
      </c>
      <c r="D1577" s="394" t="s">
        <v>1680</v>
      </c>
      <c r="E1577" s="13"/>
      <c r="F1577" s="13"/>
      <c r="G1577" s="8">
        <v>113250</v>
      </c>
      <c r="H1577" s="14" t="s">
        <v>1406</v>
      </c>
      <c r="I1577" s="8">
        <v>113250</v>
      </c>
      <c r="J1577" s="8">
        <v>113250</v>
      </c>
      <c r="K1577" s="49"/>
      <c r="L1577" s="49"/>
      <c r="M1577" s="8"/>
      <c r="N1577" s="49"/>
      <c r="O1577" s="49"/>
      <c r="P1577" s="8"/>
      <c r="Q1577" s="49"/>
      <c r="R1577" s="49"/>
      <c r="S1577" s="8">
        <f t="shared" si="127"/>
        <v>11325</v>
      </c>
      <c r="T1577" s="8">
        <f t="shared" si="128"/>
        <v>16987.5</v>
      </c>
      <c r="U1577" s="8">
        <f t="shared" si="129"/>
        <v>3624</v>
      </c>
      <c r="V1577" s="8">
        <f t="shared" si="130"/>
        <v>128199</v>
      </c>
      <c r="W1577" s="6">
        <f t="shared" si="131"/>
        <v>128200</v>
      </c>
      <c r="X1577" s="49"/>
      <c r="Y1577" s="709"/>
    </row>
    <row r="1578" spans="1:25">
      <c r="A1578" s="382">
        <v>35</v>
      </c>
      <c r="B1578" s="402" t="s">
        <v>1697</v>
      </c>
      <c r="C1578" s="402" t="s">
        <v>1709</v>
      </c>
      <c r="D1578" s="394" t="s">
        <v>1680</v>
      </c>
      <c r="E1578" s="13"/>
      <c r="F1578" s="13"/>
      <c r="G1578" s="8">
        <v>79250</v>
      </c>
      <c r="H1578" s="14" t="s">
        <v>1406</v>
      </c>
      <c r="I1578" s="8">
        <v>79250</v>
      </c>
      <c r="J1578" s="8">
        <v>79250</v>
      </c>
      <c r="K1578" s="49"/>
      <c r="L1578" s="49"/>
      <c r="M1578" s="8"/>
      <c r="N1578" s="49"/>
      <c r="O1578" s="49"/>
      <c r="P1578" s="8"/>
      <c r="Q1578" s="49"/>
      <c r="R1578" s="49"/>
      <c r="S1578" s="8">
        <f t="shared" si="127"/>
        <v>7925</v>
      </c>
      <c r="T1578" s="8">
        <f t="shared" si="128"/>
        <v>11887.5</v>
      </c>
      <c r="U1578" s="8">
        <f t="shared" si="129"/>
        <v>2536</v>
      </c>
      <c r="V1578" s="8">
        <f t="shared" si="130"/>
        <v>89711</v>
      </c>
      <c r="W1578" s="6">
        <f t="shared" si="131"/>
        <v>89800</v>
      </c>
      <c r="X1578" s="49"/>
      <c r="Y1578" s="709"/>
    </row>
    <row r="1579" spans="1:25">
      <c r="A1579" s="382">
        <v>36</v>
      </c>
      <c r="B1579" s="402" t="s">
        <v>1697</v>
      </c>
      <c r="C1579" s="402" t="s">
        <v>1710</v>
      </c>
      <c r="D1579" s="394" t="s">
        <v>1680</v>
      </c>
      <c r="E1579" s="13"/>
      <c r="F1579" s="13"/>
      <c r="G1579" s="8">
        <v>106000</v>
      </c>
      <c r="H1579" s="14" t="s">
        <v>1406</v>
      </c>
      <c r="I1579" s="8">
        <v>106000</v>
      </c>
      <c r="J1579" s="8">
        <v>106000</v>
      </c>
      <c r="K1579" s="49"/>
      <c r="L1579" s="49"/>
      <c r="M1579" s="8"/>
      <c r="N1579" s="49"/>
      <c r="O1579" s="49"/>
      <c r="P1579" s="8"/>
      <c r="Q1579" s="49"/>
      <c r="R1579" s="49"/>
      <c r="S1579" s="8">
        <f t="shared" si="127"/>
        <v>10600</v>
      </c>
      <c r="T1579" s="8">
        <f t="shared" si="128"/>
        <v>15900</v>
      </c>
      <c r="U1579" s="8">
        <f t="shared" si="129"/>
        <v>3392</v>
      </c>
      <c r="V1579" s="8">
        <f t="shared" si="130"/>
        <v>119992</v>
      </c>
      <c r="W1579" s="6">
        <f t="shared" si="131"/>
        <v>120000</v>
      </c>
      <c r="X1579" s="49"/>
      <c r="Y1579" s="709"/>
    </row>
    <row r="1580" spans="1:25">
      <c r="A1580" s="382">
        <v>37</v>
      </c>
      <c r="B1580" s="44" t="s">
        <v>1711</v>
      </c>
      <c r="C1580" s="44" t="s">
        <v>1712</v>
      </c>
      <c r="D1580" s="50" t="s">
        <v>1680</v>
      </c>
      <c r="E1580" s="13">
        <v>13700</v>
      </c>
      <c r="F1580" s="13">
        <f>E1580*($F$5)</f>
        <v>452.1</v>
      </c>
      <c r="G1580" s="8"/>
      <c r="H1580" s="389" t="s">
        <v>1406</v>
      </c>
      <c r="I1580" s="8">
        <v>24500</v>
      </c>
      <c r="J1580" s="8">
        <v>24500</v>
      </c>
      <c r="K1580" s="49" t="s">
        <v>1713</v>
      </c>
      <c r="L1580" s="49"/>
      <c r="M1580" s="8"/>
      <c r="N1580" s="49"/>
      <c r="O1580" s="49"/>
      <c r="P1580" s="8"/>
      <c r="Q1580" s="49"/>
      <c r="R1580" s="49"/>
      <c r="S1580" s="8">
        <f t="shared" si="127"/>
        <v>2450</v>
      </c>
      <c r="T1580" s="8">
        <f t="shared" si="128"/>
        <v>3675</v>
      </c>
      <c r="U1580" s="8">
        <f t="shared" si="129"/>
        <v>784</v>
      </c>
      <c r="V1580" s="8">
        <f t="shared" si="130"/>
        <v>27734</v>
      </c>
      <c r="W1580" s="6">
        <f t="shared" si="131"/>
        <v>27800</v>
      </c>
      <c r="X1580" s="49"/>
      <c r="Y1580" s="709"/>
    </row>
    <row r="1581" spans="1:25">
      <c r="A1581" s="382">
        <v>38</v>
      </c>
      <c r="B1581" s="44" t="s">
        <v>1711</v>
      </c>
      <c r="C1581" s="44" t="s">
        <v>1714</v>
      </c>
      <c r="D1581" s="50" t="s">
        <v>1680</v>
      </c>
      <c r="E1581" s="13">
        <v>17800</v>
      </c>
      <c r="F1581" s="13">
        <f>E1581*($F$5)</f>
        <v>587.4</v>
      </c>
      <c r="G1581" s="8"/>
      <c r="H1581" s="389" t="s">
        <v>1406</v>
      </c>
      <c r="I1581" s="8">
        <v>29000</v>
      </c>
      <c r="J1581" s="8">
        <v>29000</v>
      </c>
      <c r="K1581" s="49" t="s">
        <v>1713</v>
      </c>
      <c r="L1581" s="49"/>
      <c r="M1581" s="8"/>
      <c r="N1581" s="49"/>
      <c r="O1581" s="49"/>
      <c r="P1581" s="8"/>
      <c r="Q1581" s="49"/>
      <c r="R1581" s="49"/>
      <c r="S1581" s="8">
        <f t="shared" si="127"/>
        <v>2900</v>
      </c>
      <c r="T1581" s="8">
        <f t="shared" si="128"/>
        <v>4350</v>
      </c>
      <c r="U1581" s="8">
        <f t="shared" si="129"/>
        <v>928</v>
      </c>
      <c r="V1581" s="8">
        <f t="shared" si="130"/>
        <v>32828</v>
      </c>
      <c r="W1581" s="6">
        <f t="shared" si="131"/>
        <v>32900</v>
      </c>
      <c r="X1581" s="49"/>
      <c r="Y1581" s="709"/>
    </row>
    <row r="1582" spans="1:25">
      <c r="A1582" s="382">
        <v>39</v>
      </c>
      <c r="B1582" s="44" t="s">
        <v>1715</v>
      </c>
      <c r="C1582" s="44" t="s">
        <v>1716</v>
      </c>
      <c r="D1582" s="50" t="s">
        <v>1610</v>
      </c>
      <c r="E1582" s="13">
        <v>197400</v>
      </c>
      <c r="F1582" s="13">
        <f t="shared" si="126"/>
        <v>6514.2000000000007</v>
      </c>
      <c r="G1582" s="8"/>
      <c r="H1582" s="14" t="s">
        <v>1406</v>
      </c>
      <c r="I1582" s="8">
        <v>197400</v>
      </c>
      <c r="J1582" s="8">
        <v>197400</v>
      </c>
      <c r="K1582" s="49"/>
      <c r="L1582" s="49"/>
      <c r="M1582" s="8"/>
      <c r="N1582" s="49"/>
      <c r="O1582" s="49"/>
      <c r="P1582" s="8"/>
      <c r="Q1582" s="49"/>
      <c r="R1582" s="49"/>
      <c r="S1582" s="8">
        <f t="shared" si="127"/>
        <v>19740</v>
      </c>
      <c r="T1582" s="8">
        <f t="shared" si="128"/>
        <v>29610</v>
      </c>
      <c r="U1582" s="8">
        <f t="shared" si="129"/>
        <v>6316.8</v>
      </c>
      <c r="V1582" s="8">
        <f t="shared" si="130"/>
        <v>223456.8</v>
      </c>
      <c r="W1582" s="6">
        <f t="shared" si="131"/>
        <v>223500</v>
      </c>
      <c r="X1582" s="49"/>
      <c r="Y1582" s="709"/>
    </row>
    <row r="1583" spans="1:25">
      <c r="A1583" s="382">
        <v>40</v>
      </c>
      <c r="B1583" s="44" t="s">
        <v>1717</v>
      </c>
      <c r="C1583" s="44" t="s">
        <v>1718</v>
      </c>
      <c r="D1583" s="50" t="s">
        <v>1519</v>
      </c>
      <c r="E1583" s="13">
        <v>143900</v>
      </c>
      <c r="F1583" s="13">
        <f t="shared" si="126"/>
        <v>4748.7</v>
      </c>
      <c r="G1583" s="8">
        <v>17500</v>
      </c>
      <c r="H1583" s="14" t="s">
        <v>1406</v>
      </c>
      <c r="I1583" s="8">
        <v>17500</v>
      </c>
      <c r="J1583" s="8">
        <v>17500</v>
      </c>
      <c r="K1583" s="49"/>
      <c r="L1583" s="49"/>
      <c r="M1583" s="8"/>
      <c r="N1583" s="49"/>
      <c r="O1583" s="49"/>
      <c r="P1583" s="8"/>
      <c r="Q1583" s="49"/>
      <c r="R1583" s="49"/>
      <c r="S1583" s="8">
        <f t="shared" si="127"/>
        <v>1750</v>
      </c>
      <c r="T1583" s="8">
        <f t="shared" si="128"/>
        <v>2625</v>
      </c>
      <c r="U1583" s="8">
        <f t="shared" si="129"/>
        <v>560</v>
      </c>
      <c r="V1583" s="8">
        <f t="shared" si="130"/>
        <v>19810</v>
      </c>
      <c r="W1583" s="6">
        <f t="shared" si="131"/>
        <v>19900</v>
      </c>
      <c r="X1583" s="49"/>
      <c r="Y1583" s="709"/>
    </row>
    <row r="1584" spans="1:25">
      <c r="A1584" s="382">
        <v>41</v>
      </c>
      <c r="B1584" s="44" t="s">
        <v>1719</v>
      </c>
      <c r="C1584" s="44" t="s">
        <v>1720</v>
      </c>
      <c r="D1584" s="50" t="s">
        <v>1610</v>
      </c>
      <c r="E1584" s="13">
        <v>137700</v>
      </c>
      <c r="F1584" s="13">
        <f t="shared" si="126"/>
        <v>4544.1000000000004</v>
      </c>
      <c r="G1584" s="8">
        <v>85000</v>
      </c>
      <c r="H1584" s="14"/>
      <c r="I1584" s="8">
        <v>85000</v>
      </c>
      <c r="J1584" s="8">
        <v>85000</v>
      </c>
      <c r="K1584" s="49"/>
      <c r="L1584" s="49"/>
      <c r="M1584" s="8"/>
      <c r="N1584" s="49"/>
      <c r="O1584" s="49"/>
      <c r="P1584" s="8"/>
      <c r="Q1584" s="49"/>
      <c r="R1584" s="49"/>
      <c r="S1584" s="8">
        <f t="shared" si="127"/>
        <v>8500</v>
      </c>
      <c r="T1584" s="8">
        <f t="shared" si="128"/>
        <v>12750</v>
      </c>
      <c r="U1584" s="8">
        <f t="shared" si="129"/>
        <v>2720</v>
      </c>
      <c r="V1584" s="8">
        <f t="shared" si="130"/>
        <v>96220</v>
      </c>
      <c r="W1584" s="6">
        <f t="shared" si="131"/>
        <v>96300</v>
      </c>
      <c r="X1584" s="49"/>
      <c r="Y1584" s="709"/>
    </row>
    <row r="1585" spans="1:25">
      <c r="A1585" s="382">
        <v>42</v>
      </c>
      <c r="B1585" s="44" t="s">
        <v>1721</v>
      </c>
      <c r="C1585" s="44" t="s">
        <v>1722</v>
      </c>
      <c r="D1585" s="50" t="s">
        <v>127</v>
      </c>
      <c r="E1585" s="13">
        <v>39900</v>
      </c>
      <c r="F1585" s="13">
        <f t="shared" si="126"/>
        <v>1316.7</v>
      </c>
      <c r="G1585" s="8">
        <v>41300</v>
      </c>
      <c r="H1585" s="14" t="s">
        <v>1406</v>
      </c>
      <c r="I1585" s="8">
        <v>41300</v>
      </c>
      <c r="J1585" s="8">
        <v>41300</v>
      </c>
      <c r="K1585" s="49"/>
      <c r="L1585" s="49"/>
      <c r="M1585" s="8"/>
      <c r="N1585" s="49"/>
      <c r="O1585" s="49"/>
      <c r="P1585" s="8"/>
      <c r="Q1585" s="49"/>
      <c r="R1585" s="49"/>
      <c r="S1585" s="8">
        <f t="shared" si="127"/>
        <v>4130</v>
      </c>
      <c r="T1585" s="8">
        <f t="shared" si="128"/>
        <v>6195</v>
      </c>
      <c r="U1585" s="8">
        <f t="shared" si="129"/>
        <v>1321.6000000000001</v>
      </c>
      <c r="V1585" s="8">
        <f t="shared" si="130"/>
        <v>46751.6</v>
      </c>
      <c r="W1585" s="6">
        <f t="shared" si="131"/>
        <v>46800</v>
      </c>
      <c r="X1585" s="49"/>
      <c r="Y1585" s="709"/>
    </row>
    <row r="1586" spans="1:25">
      <c r="A1586" s="382">
        <v>43</v>
      </c>
      <c r="B1586" s="44" t="s">
        <v>1723</v>
      </c>
      <c r="C1586" s="44" t="s">
        <v>401</v>
      </c>
      <c r="D1586" s="50" t="s">
        <v>1610</v>
      </c>
      <c r="E1586" s="13">
        <v>50700</v>
      </c>
      <c r="F1586" s="13">
        <f t="shared" si="126"/>
        <v>1673.1000000000001</v>
      </c>
      <c r="G1586" s="8">
        <v>25000</v>
      </c>
      <c r="H1586" s="14" t="s">
        <v>1406</v>
      </c>
      <c r="I1586" s="8">
        <v>25000</v>
      </c>
      <c r="J1586" s="8">
        <v>25000</v>
      </c>
      <c r="K1586" s="49"/>
      <c r="L1586" s="49"/>
      <c r="M1586" s="8"/>
      <c r="N1586" s="49"/>
      <c r="O1586" s="49"/>
      <c r="P1586" s="8"/>
      <c r="Q1586" s="49"/>
      <c r="R1586" s="49"/>
      <c r="S1586" s="8">
        <f t="shared" si="127"/>
        <v>2500</v>
      </c>
      <c r="T1586" s="8">
        <f t="shared" si="128"/>
        <v>3750</v>
      </c>
      <c r="U1586" s="8">
        <f t="shared" si="129"/>
        <v>800</v>
      </c>
      <c r="V1586" s="8">
        <f t="shared" si="130"/>
        <v>28300</v>
      </c>
      <c r="W1586" s="6">
        <f t="shared" si="131"/>
        <v>28300</v>
      </c>
      <c r="X1586" s="49"/>
      <c r="Y1586" s="709"/>
    </row>
    <row r="1587" spans="1:25">
      <c r="A1587" s="382">
        <v>44</v>
      </c>
      <c r="B1587" s="44" t="s">
        <v>1724</v>
      </c>
      <c r="C1587" s="44" t="s">
        <v>1725</v>
      </c>
      <c r="D1587" s="50" t="s">
        <v>1530</v>
      </c>
      <c r="E1587" s="13">
        <v>51400</v>
      </c>
      <c r="F1587" s="13">
        <f t="shared" si="126"/>
        <v>1696.2</v>
      </c>
      <c r="G1587" s="8">
        <v>78000</v>
      </c>
      <c r="H1587" s="14" t="s">
        <v>1406</v>
      </c>
      <c r="I1587" s="8">
        <v>78000</v>
      </c>
      <c r="J1587" s="8">
        <v>78000</v>
      </c>
      <c r="K1587" s="49"/>
      <c r="L1587" s="49"/>
      <c r="M1587" s="8"/>
      <c r="N1587" s="49"/>
      <c r="O1587" s="49"/>
      <c r="P1587" s="8"/>
      <c r="Q1587" s="49"/>
      <c r="R1587" s="49"/>
      <c r="S1587" s="8">
        <f t="shared" si="127"/>
        <v>7800</v>
      </c>
      <c r="T1587" s="8">
        <f t="shared" si="128"/>
        <v>11700</v>
      </c>
      <c r="U1587" s="8">
        <f t="shared" si="129"/>
        <v>2496</v>
      </c>
      <c r="V1587" s="8">
        <f t="shared" si="130"/>
        <v>88296</v>
      </c>
      <c r="W1587" s="6">
        <f t="shared" si="131"/>
        <v>88300</v>
      </c>
      <c r="X1587" s="49"/>
      <c r="Y1587" s="709"/>
    </row>
    <row r="1588" spans="1:25">
      <c r="A1588" s="382">
        <v>45</v>
      </c>
      <c r="B1588" s="44" t="s">
        <v>1726</v>
      </c>
      <c r="C1588" s="44" t="s">
        <v>1727</v>
      </c>
      <c r="D1588" s="50" t="s">
        <v>127</v>
      </c>
      <c r="E1588" s="13">
        <v>527300</v>
      </c>
      <c r="F1588" s="13">
        <f t="shared" si="126"/>
        <v>17400.900000000001</v>
      </c>
      <c r="G1588" s="8">
        <v>700000</v>
      </c>
      <c r="H1588" s="14" t="s">
        <v>1406</v>
      </c>
      <c r="I1588" s="8">
        <v>700000</v>
      </c>
      <c r="J1588" s="8">
        <v>700000</v>
      </c>
      <c r="K1588" s="49"/>
      <c r="L1588" s="49"/>
      <c r="M1588" s="8"/>
      <c r="N1588" s="49"/>
      <c r="O1588" s="49"/>
      <c r="P1588" s="8"/>
      <c r="Q1588" s="49"/>
      <c r="R1588" s="49"/>
      <c r="S1588" s="8">
        <f t="shared" si="127"/>
        <v>70000</v>
      </c>
      <c r="T1588" s="8">
        <f t="shared" si="128"/>
        <v>105000</v>
      </c>
      <c r="U1588" s="8">
        <f t="shared" si="129"/>
        <v>22400</v>
      </c>
      <c r="V1588" s="8">
        <f t="shared" si="130"/>
        <v>792400</v>
      </c>
      <c r="W1588" s="6">
        <f t="shared" si="131"/>
        <v>792400</v>
      </c>
      <c r="X1588" s="49"/>
      <c r="Y1588" s="709"/>
    </row>
    <row r="1589" spans="1:25">
      <c r="A1589" s="382">
        <v>46</v>
      </c>
      <c r="B1589" s="44" t="s">
        <v>1726</v>
      </c>
      <c r="C1589" s="44" t="s">
        <v>1728</v>
      </c>
      <c r="D1589" s="50" t="s">
        <v>127</v>
      </c>
      <c r="E1589" s="13">
        <v>800100</v>
      </c>
      <c r="F1589" s="13">
        <f t="shared" si="126"/>
        <v>26403.300000000003</v>
      </c>
      <c r="G1589" s="8">
        <v>1100000</v>
      </c>
      <c r="H1589" s="14" t="s">
        <v>1406</v>
      </c>
      <c r="I1589" s="8">
        <v>1100000</v>
      </c>
      <c r="J1589" s="8">
        <v>1100000</v>
      </c>
      <c r="K1589" s="49"/>
      <c r="L1589" s="49"/>
      <c r="M1589" s="8"/>
      <c r="N1589" s="49"/>
      <c r="O1589" s="49"/>
      <c r="P1589" s="8"/>
      <c r="Q1589" s="49"/>
      <c r="R1589" s="49"/>
      <c r="S1589" s="8">
        <f t="shared" si="127"/>
        <v>110000</v>
      </c>
      <c r="T1589" s="8">
        <f t="shared" si="128"/>
        <v>165000</v>
      </c>
      <c r="U1589" s="8">
        <f t="shared" si="129"/>
        <v>35200</v>
      </c>
      <c r="V1589" s="8">
        <f t="shared" si="130"/>
        <v>1245200</v>
      </c>
      <c r="W1589" s="6">
        <f t="shared" si="131"/>
        <v>1245200</v>
      </c>
      <c r="X1589" s="49"/>
      <c r="Y1589" s="709"/>
    </row>
    <row r="1590" spans="1:25">
      <c r="A1590" s="382">
        <v>47</v>
      </c>
      <c r="B1590" s="44" t="s">
        <v>1729</v>
      </c>
      <c r="C1590" s="44" t="s">
        <v>1730</v>
      </c>
      <c r="D1590" s="50" t="s">
        <v>1610</v>
      </c>
      <c r="E1590" s="13">
        <v>74900</v>
      </c>
      <c r="F1590" s="13">
        <f t="shared" si="126"/>
        <v>2471.7000000000003</v>
      </c>
      <c r="G1590" s="8">
        <v>110000</v>
      </c>
      <c r="H1590" s="14" t="s">
        <v>1406</v>
      </c>
      <c r="I1590" s="8">
        <v>110000</v>
      </c>
      <c r="J1590" s="8">
        <v>110000</v>
      </c>
      <c r="K1590" s="49"/>
      <c r="L1590" s="49"/>
      <c r="M1590" s="8"/>
      <c r="N1590" s="49"/>
      <c r="O1590" s="49"/>
      <c r="P1590" s="8"/>
      <c r="Q1590" s="49"/>
      <c r="R1590" s="49"/>
      <c r="S1590" s="8">
        <f t="shared" si="127"/>
        <v>11000</v>
      </c>
      <c r="T1590" s="8">
        <f t="shared" si="128"/>
        <v>16500</v>
      </c>
      <c r="U1590" s="8">
        <f t="shared" si="129"/>
        <v>3520</v>
      </c>
      <c r="V1590" s="8">
        <f t="shared" si="130"/>
        <v>124520</v>
      </c>
      <c r="W1590" s="6">
        <f t="shared" si="131"/>
        <v>124600</v>
      </c>
      <c r="X1590" s="49"/>
      <c r="Y1590" s="709"/>
    </row>
    <row r="1591" spans="1:25" ht="31.5">
      <c r="A1591" s="382">
        <v>48</v>
      </c>
      <c r="B1591" s="456" t="s">
        <v>1731</v>
      </c>
      <c r="C1591" s="451" t="s">
        <v>1732</v>
      </c>
      <c r="D1591" s="394" t="s">
        <v>378</v>
      </c>
      <c r="E1591" s="13"/>
      <c r="F1591" s="13"/>
      <c r="G1591" s="8"/>
      <c r="H1591" s="14" t="s">
        <v>1406</v>
      </c>
      <c r="I1591" s="8">
        <v>23000</v>
      </c>
      <c r="J1591" s="8">
        <v>23000</v>
      </c>
      <c r="K1591" s="49" t="s">
        <v>1733</v>
      </c>
      <c r="L1591" s="49"/>
      <c r="M1591" s="8"/>
      <c r="N1591" s="49"/>
      <c r="O1591" s="49"/>
      <c r="P1591" s="8"/>
      <c r="Q1591" s="49"/>
      <c r="R1591" s="49"/>
      <c r="S1591" s="8">
        <f t="shared" si="127"/>
        <v>2300</v>
      </c>
      <c r="T1591" s="8">
        <f t="shared" si="128"/>
        <v>3450</v>
      </c>
      <c r="U1591" s="8">
        <f t="shared" si="129"/>
        <v>736</v>
      </c>
      <c r="V1591" s="8">
        <f t="shared" si="130"/>
        <v>26036</v>
      </c>
      <c r="W1591" s="6">
        <f t="shared" si="131"/>
        <v>26100</v>
      </c>
      <c r="X1591" s="49" t="s">
        <v>25</v>
      </c>
      <c r="Y1591" s="709"/>
    </row>
    <row r="1592" spans="1:25">
      <c r="A1592" s="50" t="s">
        <v>1310</v>
      </c>
      <c r="B1592" s="968" t="s">
        <v>6565</v>
      </c>
      <c r="C1592" s="1048"/>
      <c r="D1592" s="1098"/>
      <c r="E1592" s="390"/>
      <c r="F1592" s="390"/>
      <c r="G1592" s="950"/>
      <c r="H1592" s="1099"/>
      <c r="I1592" s="950"/>
      <c r="J1592" s="950"/>
      <c r="K1592" s="49"/>
      <c r="L1592" s="49"/>
      <c r="M1592" s="8"/>
      <c r="N1592" s="49"/>
      <c r="O1592" s="49"/>
      <c r="P1592" s="8"/>
      <c r="Q1592" s="49"/>
      <c r="R1592" s="49"/>
      <c r="S1592" s="8"/>
      <c r="T1592" s="49"/>
      <c r="U1592" s="8"/>
      <c r="V1592" s="8"/>
      <c r="W1592" s="6"/>
      <c r="X1592" s="49"/>
      <c r="Y1592" s="709"/>
    </row>
    <row r="1593" spans="1:25">
      <c r="A1593" s="382">
        <v>1</v>
      </c>
      <c r="B1593" s="44" t="s">
        <v>1734</v>
      </c>
      <c r="C1593" s="402" t="s">
        <v>1735</v>
      </c>
      <c r="D1593" s="50" t="s">
        <v>51</v>
      </c>
      <c r="E1593" s="13">
        <v>11100</v>
      </c>
      <c r="F1593" s="13">
        <f>E1593*($F$5)</f>
        <v>366.3</v>
      </c>
      <c r="G1593" s="8">
        <v>6667</v>
      </c>
      <c r="H1593" s="14" t="s">
        <v>1406</v>
      </c>
      <c r="I1593" s="8">
        <v>6667</v>
      </c>
      <c r="J1593" s="8">
        <v>6667</v>
      </c>
      <c r="K1593" s="49"/>
      <c r="L1593" s="49"/>
      <c r="M1593" s="8"/>
      <c r="N1593" s="49"/>
      <c r="O1593" s="49"/>
      <c r="P1593" s="8"/>
      <c r="Q1593" s="49"/>
      <c r="R1593" s="49"/>
      <c r="S1593" s="8">
        <f t="shared" ref="S1593:S1600" si="132">+I1593*0.1</f>
        <v>666.7</v>
      </c>
      <c r="T1593" s="8">
        <f t="shared" ref="T1593:T1600" si="133">+I1593*0.15</f>
        <v>1000.05</v>
      </c>
      <c r="U1593" s="8">
        <f t="shared" ref="U1593:U1600" si="134">+I1593*0.032</f>
        <v>213.34399999999999</v>
      </c>
      <c r="V1593" s="8">
        <f t="shared" ref="V1593:V1600" si="135">+I1593+S1593+U1593</f>
        <v>7547.0439999999999</v>
      </c>
      <c r="W1593" s="6">
        <f t="shared" ref="W1593:W1600" si="136">ROUNDUP(V1593,-2)</f>
        <v>7600</v>
      </c>
      <c r="X1593" s="49"/>
      <c r="Y1593" s="709"/>
    </row>
    <row r="1594" spans="1:25">
      <c r="A1594" s="382">
        <v>2</v>
      </c>
      <c r="B1594" s="44" t="s">
        <v>1734</v>
      </c>
      <c r="C1594" s="402" t="s">
        <v>1736</v>
      </c>
      <c r="D1594" s="50" t="s">
        <v>51</v>
      </c>
      <c r="E1594" s="13">
        <v>12700</v>
      </c>
      <c r="F1594" s="13">
        <f>E1594*($F$5)</f>
        <v>419.1</v>
      </c>
      <c r="G1594" s="8">
        <v>7833</v>
      </c>
      <c r="H1594" s="14" t="s">
        <v>1406</v>
      </c>
      <c r="I1594" s="8">
        <v>7833</v>
      </c>
      <c r="J1594" s="8">
        <v>7833</v>
      </c>
      <c r="K1594" s="49"/>
      <c r="L1594" s="49"/>
      <c r="M1594" s="8"/>
      <c r="N1594" s="49"/>
      <c r="O1594" s="49"/>
      <c r="P1594" s="8"/>
      <c r="Q1594" s="49"/>
      <c r="R1594" s="49"/>
      <c r="S1594" s="8">
        <f t="shared" si="132"/>
        <v>783.30000000000007</v>
      </c>
      <c r="T1594" s="8">
        <f t="shared" si="133"/>
        <v>1174.95</v>
      </c>
      <c r="U1594" s="8">
        <f t="shared" si="134"/>
        <v>250.65600000000001</v>
      </c>
      <c r="V1594" s="8">
        <f t="shared" si="135"/>
        <v>8866.9560000000001</v>
      </c>
      <c r="W1594" s="6">
        <f t="shared" si="136"/>
        <v>8900</v>
      </c>
      <c r="X1594" s="49"/>
      <c r="Y1594" s="709"/>
    </row>
    <row r="1595" spans="1:25" ht="31.5">
      <c r="A1595" s="382">
        <v>3</v>
      </c>
      <c r="B1595" s="44" t="s">
        <v>1734</v>
      </c>
      <c r="C1595" s="451" t="s">
        <v>1737</v>
      </c>
      <c r="D1595" s="50" t="s">
        <v>51</v>
      </c>
      <c r="E1595" s="13"/>
      <c r="F1595" s="13"/>
      <c r="G1595" s="8"/>
      <c r="H1595" s="14" t="s">
        <v>1406</v>
      </c>
      <c r="I1595" s="8">
        <v>8080</v>
      </c>
      <c r="J1595" s="8">
        <v>8080</v>
      </c>
      <c r="K1595" s="49" t="s">
        <v>139</v>
      </c>
      <c r="L1595" s="49"/>
      <c r="M1595" s="8"/>
      <c r="N1595" s="49"/>
      <c r="O1595" s="49"/>
      <c r="P1595" s="8"/>
      <c r="Q1595" s="49"/>
      <c r="R1595" s="49"/>
      <c r="S1595" s="8">
        <f t="shared" si="132"/>
        <v>808</v>
      </c>
      <c r="T1595" s="8">
        <f t="shared" si="133"/>
        <v>1212</v>
      </c>
      <c r="U1595" s="8">
        <f t="shared" si="134"/>
        <v>258.56</v>
      </c>
      <c r="V1595" s="8">
        <f t="shared" si="135"/>
        <v>9146.56</v>
      </c>
      <c r="W1595" s="6">
        <f t="shared" si="136"/>
        <v>9200</v>
      </c>
      <c r="X1595" s="49" t="s">
        <v>25</v>
      </c>
      <c r="Y1595" s="709"/>
    </row>
    <row r="1596" spans="1:25">
      <c r="A1596" s="382">
        <v>4</v>
      </c>
      <c r="B1596" s="44" t="s">
        <v>1738</v>
      </c>
      <c r="C1596" s="44" t="s">
        <v>1739</v>
      </c>
      <c r="D1596" s="50" t="s">
        <v>1519</v>
      </c>
      <c r="E1596" s="13">
        <v>13100</v>
      </c>
      <c r="F1596" s="13">
        <f>E1596*($F$5)</f>
        <v>432.3</v>
      </c>
      <c r="G1596" s="8">
        <v>17000</v>
      </c>
      <c r="H1596" s="14" t="s">
        <v>1406</v>
      </c>
      <c r="I1596" s="8">
        <v>17000</v>
      </c>
      <c r="J1596" s="8">
        <v>17000</v>
      </c>
      <c r="K1596" s="49"/>
      <c r="L1596" s="49"/>
      <c r="M1596" s="8"/>
      <c r="N1596" s="49"/>
      <c r="O1596" s="49"/>
      <c r="P1596" s="8"/>
      <c r="Q1596" s="49"/>
      <c r="R1596" s="49"/>
      <c r="S1596" s="8">
        <f t="shared" si="132"/>
        <v>1700</v>
      </c>
      <c r="T1596" s="8">
        <f t="shared" si="133"/>
        <v>2550</v>
      </c>
      <c r="U1596" s="8">
        <f t="shared" si="134"/>
        <v>544</v>
      </c>
      <c r="V1596" s="8">
        <f t="shared" si="135"/>
        <v>19244</v>
      </c>
      <c r="W1596" s="6">
        <f t="shared" si="136"/>
        <v>19300</v>
      </c>
      <c r="X1596" s="49"/>
      <c r="Y1596" s="709"/>
    </row>
    <row r="1597" spans="1:25">
      <c r="A1597" s="382">
        <v>5</v>
      </c>
      <c r="B1597" s="44" t="s">
        <v>1738</v>
      </c>
      <c r="C1597" s="44" t="s">
        <v>1740</v>
      </c>
      <c r="D1597" s="50" t="s">
        <v>1519</v>
      </c>
      <c r="E1597" s="13">
        <v>14000</v>
      </c>
      <c r="F1597" s="13">
        <f>E1597*($F$5)</f>
        <v>462</v>
      </c>
      <c r="G1597" s="8">
        <v>17000</v>
      </c>
      <c r="H1597" s="14" t="s">
        <v>1406</v>
      </c>
      <c r="I1597" s="8">
        <v>17000</v>
      </c>
      <c r="J1597" s="8">
        <v>17000</v>
      </c>
      <c r="K1597" s="49"/>
      <c r="L1597" s="49"/>
      <c r="M1597" s="8"/>
      <c r="N1597" s="49"/>
      <c r="O1597" s="49"/>
      <c r="P1597" s="8"/>
      <c r="Q1597" s="49"/>
      <c r="R1597" s="49"/>
      <c r="S1597" s="8">
        <f t="shared" si="132"/>
        <v>1700</v>
      </c>
      <c r="T1597" s="8">
        <f t="shared" si="133"/>
        <v>2550</v>
      </c>
      <c r="U1597" s="8">
        <f t="shared" si="134"/>
        <v>544</v>
      </c>
      <c r="V1597" s="8">
        <f t="shared" si="135"/>
        <v>19244</v>
      </c>
      <c r="W1597" s="6">
        <f t="shared" si="136"/>
        <v>19300</v>
      </c>
      <c r="X1597" s="49"/>
      <c r="Y1597" s="709"/>
    </row>
    <row r="1598" spans="1:25">
      <c r="A1598" s="382">
        <v>6</v>
      </c>
      <c r="B1598" s="44" t="s">
        <v>1741</v>
      </c>
      <c r="C1598" s="44" t="s">
        <v>1742</v>
      </c>
      <c r="D1598" s="50" t="s">
        <v>51</v>
      </c>
      <c r="E1598" s="13">
        <v>1900</v>
      </c>
      <c r="F1598" s="13">
        <f>E1598*($F$5)</f>
        <v>62.7</v>
      </c>
      <c r="G1598" s="8">
        <v>4000</v>
      </c>
      <c r="H1598" s="14" t="s">
        <v>1406</v>
      </c>
      <c r="I1598" s="8">
        <v>4000</v>
      </c>
      <c r="J1598" s="8">
        <v>4000</v>
      </c>
      <c r="K1598" s="49"/>
      <c r="L1598" s="49"/>
      <c r="M1598" s="8"/>
      <c r="N1598" s="49"/>
      <c r="O1598" s="49"/>
      <c r="P1598" s="8"/>
      <c r="Q1598" s="49"/>
      <c r="R1598" s="49"/>
      <c r="S1598" s="8">
        <f t="shared" si="132"/>
        <v>400</v>
      </c>
      <c r="T1598" s="8">
        <f t="shared" si="133"/>
        <v>600</v>
      </c>
      <c r="U1598" s="8">
        <f t="shared" si="134"/>
        <v>128</v>
      </c>
      <c r="V1598" s="8">
        <f t="shared" si="135"/>
        <v>4528</v>
      </c>
      <c r="W1598" s="6">
        <f t="shared" si="136"/>
        <v>4600</v>
      </c>
      <c r="X1598" s="49"/>
      <c r="Y1598" s="709"/>
    </row>
    <row r="1599" spans="1:25">
      <c r="A1599" s="382">
        <v>7</v>
      </c>
      <c r="B1599" s="44" t="s">
        <v>1743</v>
      </c>
      <c r="C1599" s="44" t="s">
        <v>1744</v>
      </c>
      <c r="D1599" s="50" t="s">
        <v>51</v>
      </c>
      <c r="E1599" s="13">
        <v>1200</v>
      </c>
      <c r="F1599" s="13">
        <f>E1599*($F$5)</f>
        <v>39.6</v>
      </c>
      <c r="G1599" s="8">
        <v>1300</v>
      </c>
      <c r="H1599" s="14" t="s">
        <v>1406</v>
      </c>
      <c r="I1599" s="8">
        <v>1300</v>
      </c>
      <c r="J1599" s="8">
        <v>1300</v>
      </c>
      <c r="K1599" s="49"/>
      <c r="L1599" s="49"/>
      <c r="M1599" s="8"/>
      <c r="N1599" s="49"/>
      <c r="O1599" s="49"/>
      <c r="P1599" s="8"/>
      <c r="Q1599" s="49"/>
      <c r="R1599" s="49"/>
      <c r="S1599" s="8">
        <f t="shared" si="132"/>
        <v>130</v>
      </c>
      <c r="T1599" s="8">
        <f t="shared" si="133"/>
        <v>195</v>
      </c>
      <c r="U1599" s="8">
        <f t="shared" si="134"/>
        <v>41.6</v>
      </c>
      <c r="V1599" s="8">
        <f t="shared" si="135"/>
        <v>1471.6</v>
      </c>
      <c r="W1599" s="6">
        <f t="shared" si="136"/>
        <v>1500</v>
      </c>
      <c r="X1599" s="49"/>
      <c r="Y1599" s="709"/>
    </row>
    <row r="1600" spans="1:25">
      <c r="A1600" s="382">
        <v>8</v>
      </c>
      <c r="B1600" s="44" t="s">
        <v>1743</v>
      </c>
      <c r="C1600" s="44" t="s">
        <v>1745</v>
      </c>
      <c r="D1600" s="50" t="s">
        <v>51</v>
      </c>
      <c r="E1600" s="13">
        <v>1500</v>
      </c>
      <c r="F1600" s="13">
        <f>E1600*($F$5)</f>
        <v>49.5</v>
      </c>
      <c r="G1600" s="8">
        <v>1600</v>
      </c>
      <c r="H1600" s="14" t="s">
        <v>1406</v>
      </c>
      <c r="I1600" s="8">
        <v>1600</v>
      </c>
      <c r="J1600" s="8">
        <v>1600</v>
      </c>
      <c r="K1600" s="49"/>
      <c r="L1600" s="49"/>
      <c r="M1600" s="8"/>
      <c r="N1600" s="49"/>
      <c r="O1600" s="49"/>
      <c r="P1600" s="8"/>
      <c r="Q1600" s="49"/>
      <c r="R1600" s="49"/>
      <c r="S1600" s="8">
        <f t="shared" si="132"/>
        <v>160</v>
      </c>
      <c r="T1600" s="8">
        <f t="shared" si="133"/>
        <v>240</v>
      </c>
      <c r="U1600" s="8">
        <f t="shared" si="134"/>
        <v>51.2</v>
      </c>
      <c r="V1600" s="8">
        <f t="shared" si="135"/>
        <v>1811.2</v>
      </c>
      <c r="W1600" s="6">
        <f t="shared" si="136"/>
        <v>1900</v>
      </c>
      <c r="X1600" s="49"/>
      <c r="Y1600" s="709"/>
    </row>
    <row r="1601" spans="1:25">
      <c r="A1601" s="50" t="s">
        <v>1399</v>
      </c>
      <c r="B1601" s="968" t="s">
        <v>6566</v>
      </c>
      <c r="C1601" s="1048"/>
      <c r="D1601" s="1098"/>
      <c r="E1601" s="390"/>
      <c r="F1601" s="390"/>
      <c r="G1601" s="950"/>
      <c r="H1601" s="1099"/>
      <c r="I1601" s="950"/>
      <c r="J1601" s="950"/>
      <c r="K1601" s="49"/>
      <c r="L1601" s="49"/>
      <c r="M1601" s="8"/>
      <c r="N1601" s="49"/>
      <c r="O1601" s="49"/>
      <c r="P1601" s="8"/>
      <c r="Q1601" s="49"/>
      <c r="R1601" s="49"/>
      <c r="S1601" s="8"/>
      <c r="T1601" s="49"/>
      <c r="U1601" s="8"/>
      <c r="V1601" s="8"/>
      <c r="W1601" s="6"/>
      <c r="X1601" s="49"/>
      <c r="Y1601" s="709"/>
    </row>
    <row r="1602" spans="1:25">
      <c r="A1602" s="382">
        <v>1</v>
      </c>
      <c r="B1602" s="44" t="s">
        <v>1746</v>
      </c>
      <c r="C1602" s="44" t="s">
        <v>1747</v>
      </c>
      <c r="D1602" s="50" t="s">
        <v>51</v>
      </c>
      <c r="E1602" s="13">
        <v>114800</v>
      </c>
      <c r="F1602" s="13">
        <f t="shared" ref="F1602:F1610" si="137">E1602*($F$5)</f>
        <v>3788.4</v>
      </c>
      <c r="G1602" s="8">
        <v>80000</v>
      </c>
      <c r="H1602" s="14" t="s">
        <v>1406</v>
      </c>
      <c r="I1602" s="8">
        <v>80000</v>
      </c>
      <c r="J1602" s="8">
        <v>80000</v>
      </c>
      <c r="K1602" s="49"/>
      <c r="L1602" s="49"/>
      <c r="M1602" s="8"/>
      <c r="N1602" s="49"/>
      <c r="O1602" s="49"/>
      <c r="P1602" s="8"/>
      <c r="Q1602" s="49"/>
      <c r="R1602" s="49"/>
      <c r="S1602" s="8">
        <f t="shared" ref="S1602:S1610" si="138">+I1602*0.1</f>
        <v>8000</v>
      </c>
      <c r="T1602" s="8">
        <f t="shared" ref="T1602:T1610" si="139">+I1602*0.15</f>
        <v>12000</v>
      </c>
      <c r="U1602" s="8">
        <f t="shared" ref="U1602:U1610" si="140">+I1602*0.032</f>
        <v>2560</v>
      </c>
      <c r="V1602" s="8">
        <f t="shared" ref="V1602:V1610" si="141">+I1602+S1602+U1602</f>
        <v>90560</v>
      </c>
      <c r="W1602" s="6">
        <f t="shared" ref="W1602:W1610" si="142">ROUNDUP(V1602,-2)</f>
        <v>90600</v>
      </c>
      <c r="X1602" s="49"/>
      <c r="Y1602" s="709"/>
    </row>
    <row r="1603" spans="1:25">
      <c r="A1603" s="382">
        <v>2</v>
      </c>
      <c r="B1603" s="44" t="s">
        <v>1746</v>
      </c>
      <c r="C1603" s="44" t="s">
        <v>1748</v>
      </c>
      <c r="D1603" s="50" t="s">
        <v>51</v>
      </c>
      <c r="E1603" s="13">
        <v>238800</v>
      </c>
      <c r="F1603" s="13">
        <f t="shared" si="137"/>
        <v>7880.4000000000005</v>
      </c>
      <c r="G1603" s="8">
        <v>190000</v>
      </c>
      <c r="H1603" s="14" t="s">
        <v>1406</v>
      </c>
      <c r="I1603" s="8">
        <v>190000</v>
      </c>
      <c r="J1603" s="8">
        <v>190000</v>
      </c>
      <c r="K1603" s="49"/>
      <c r="L1603" s="49"/>
      <c r="M1603" s="8"/>
      <c r="N1603" s="49"/>
      <c r="O1603" s="49"/>
      <c r="P1603" s="8"/>
      <c r="Q1603" s="49"/>
      <c r="R1603" s="49"/>
      <c r="S1603" s="8">
        <f t="shared" si="138"/>
        <v>19000</v>
      </c>
      <c r="T1603" s="8">
        <f t="shared" si="139"/>
        <v>28500</v>
      </c>
      <c r="U1603" s="8">
        <f t="shared" si="140"/>
        <v>6080</v>
      </c>
      <c r="V1603" s="8">
        <f t="shared" si="141"/>
        <v>215080</v>
      </c>
      <c r="W1603" s="6">
        <f t="shared" si="142"/>
        <v>215100</v>
      </c>
      <c r="X1603" s="49"/>
      <c r="Y1603" s="709"/>
    </row>
    <row r="1604" spans="1:25">
      <c r="A1604" s="382">
        <v>3</v>
      </c>
      <c r="B1604" s="44" t="s">
        <v>1749</v>
      </c>
      <c r="C1604" s="44" t="s">
        <v>1750</v>
      </c>
      <c r="D1604" s="50" t="s">
        <v>51</v>
      </c>
      <c r="E1604" s="13">
        <v>33400</v>
      </c>
      <c r="F1604" s="13">
        <f t="shared" si="137"/>
        <v>1102.2</v>
      </c>
      <c r="G1604" s="8">
        <v>30000</v>
      </c>
      <c r="H1604" s="14" t="s">
        <v>1406</v>
      </c>
      <c r="I1604" s="8">
        <v>30000</v>
      </c>
      <c r="J1604" s="8">
        <v>30000</v>
      </c>
      <c r="K1604" s="49"/>
      <c r="L1604" s="49"/>
      <c r="M1604" s="8"/>
      <c r="N1604" s="49"/>
      <c r="O1604" s="49"/>
      <c r="P1604" s="8"/>
      <c r="Q1604" s="49"/>
      <c r="R1604" s="49"/>
      <c r="S1604" s="8">
        <f t="shared" si="138"/>
        <v>3000</v>
      </c>
      <c r="T1604" s="8">
        <f t="shared" si="139"/>
        <v>4500</v>
      </c>
      <c r="U1604" s="8">
        <f t="shared" si="140"/>
        <v>960</v>
      </c>
      <c r="V1604" s="8">
        <f t="shared" si="141"/>
        <v>33960</v>
      </c>
      <c r="W1604" s="6">
        <f t="shared" si="142"/>
        <v>34000</v>
      </c>
      <c r="X1604" s="49"/>
      <c r="Y1604" s="709"/>
    </row>
    <row r="1605" spans="1:25">
      <c r="A1605" s="382">
        <v>4</v>
      </c>
      <c r="B1605" s="44" t="s">
        <v>1749</v>
      </c>
      <c r="C1605" s="44" t="s">
        <v>1751</v>
      </c>
      <c r="D1605" s="50" t="s">
        <v>473</v>
      </c>
      <c r="E1605" s="13">
        <v>45200</v>
      </c>
      <c r="F1605" s="13">
        <f t="shared" si="137"/>
        <v>1491.6000000000001</v>
      </c>
      <c r="G1605" s="8">
        <v>50000</v>
      </c>
      <c r="H1605" s="14" t="s">
        <v>1406</v>
      </c>
      <c r="I1605" s="8">
        <v>50000</v>
      </c>
      <c r="J1605" s="8">
        <v>50000</v>
      </c>
      <c r="K1605" s="49"/>
      <c r="L1605" s="49"/>
      <c r="M1605" s="8"/>
      <c r="N1605" s="49"/>
      <c r="O1605" s="49"/>
      <c r="P1605" s="8"/>
      <c r="Q1605" s="49"/>
      <c r="R1605" s="49"/>
      <c r="S1605" s="8">
        <f t="shared" si="138"/>
        <v>5000</v>
      </c>
      <c r="T1605" s="8">
        <f t="shared" si="139"/>
        <v>7500</v>
      </c>
      <c r="U1605" s="8">
        <f t="shared" si="140"/>
        <v>1600</v>
      </c>
      <c r="V1605" s="8">
        <f t="shared" si="141"/>
        <v>56600</v>
      </c>
      <c r="W1605" s="6">
        <f t="shared" si="142"/>
        <v>56600</v>
      </c>
      <c r="X1605" s="49"/>
      <c r="Y1605" s="709"/>
    </row>
    <row r="1606" spans="1:25">
      <c r="A1606" s="382">
        <v>5</v>
      </c>
      <c r="B1606" s="44" t="s">
        <v>1752</v>
      </c>
      <c r="C1606" s="44" t="s">
        <v>1753</v>
      </c>
      <c r="D1606" s="50" t="s">
        <v>51</v>
      </c>
      <c r="E1606" s="13">
        <v>150000</v>
      </c>
      <c r="F1606" s="13">
        <f t="shared" si="137"/>
        <v>4950</v>
      </c>
      <c r="G1606" s="8">
        <v>108333</v>
      </c>
      <c r="H1606" s="14" t="s">
        <v>1406</v>
      </c>
      <c r="I1606" s="8">
        <v>108333</v>
      </c>
      <c r="J1606" s="8">
        <v>108333</v>
      </c>
      <c r="K1606" s="49"/>
      <c r="L1606" s="49"/>
      <c r="M1606" s="8"/>
      <c r="N1606" s="49"/>
      <c r="O1606" s="49"/>
      <c r="P1606" s="8"/>
      <c r="Q1606" s="49"/>
      <c r="R1606" s="49"/>
      <c r="S1606" s="8">
        <f t="shared" si="138"/>
        <v>10833.300000000001</v>
      </c>
      <c r="T1606" s="8">
        <f t="shared" si="139"/>
        <v>16249.949999999999</v>
      </c>
      <c r="U1606" s="8">
        <f t="shared" si="140"/>
        <v>3466.6559999999999</v>
      </c>
      <c r="V1606" s="8">
        <f t="shared" si="141"/>
        <v>122632.95600000001</v>
      </c>
      <c r="W1606" s="6">
        <f t="shared" si="142"/>
        <v>122700</v>
      </c>
      <c r="X1606" s="49"/>
      <c r="Y1606" s="709"/>
    </row>
    <row r="1607" spans="1:25">
      <c r="A1607" s="382">
        <v>6</v>
      </c>
      <c r="B1607" s="44" t="s">
        <v>1754</v>
      </c>
      <c r="C1607" s="44" t="s">
        <v>1755</v>
      </c>
      <c r="D1607" s="50" t="s">
        <v>51</v>
      </c>
      <c r="E1607" s="13">
        <v>80800</v>
      </c>
      <c r="F1607" s="13">
        <f t="shared" si="137"/>
        <v>2666.4</v>
      </c>
      <c r="G1607" s="8">
        <v>83500</v>
      </c>
      <c r="H1607" s="14" t="s">
        <v>1406</v>
      </c>
      <c r="I1607" s="8">
        <v>83500</v>
      </c>
      <c r="J1607" s="8">
        <v>83500</v>
      </c>
      <c r="K1607" s="49"/>
      <c r="L1607" s="49"/>
      <c r="M1607" s="8"/>
      <c r="N1607" s="49"/>
      <c r="O1607" s="49"/>
      <c r="P1607" s="8"/>
      <c r="Q1607" s="49"/>
      <c r="R1607" s="49"/>
      <c r="S1607" s="8">
        <f t="shared" si="138"/>
        <v>8350</v>
      </c>
      <c r="T1607" s="8">
        <f t="shared" si="139"/>
        <v>12525</v>
      </c>
      <c r="U1607" s="8">
        <f t="shared" si="140"/>
        <v>2672</v>
      </c>
      <c r="V1607" s="8">
        <f t="shared" si="141"/>
        <v>94522</v>
      </c>
      <c r="W1607" s="6">
        <f t="shared" si="142"/>
        <v>94600</v>
      </c>
      <c r="X1607" s="49"/>
      <c r="Y1607" s="709"/>
    </row>
    <row r="1608" spans="1:25">
      <c r="A1608" s="382">
        <v>7</v>
      </c>
      <c r="B1608" s="44" t="s">
        <v>1754</v>
      </c>
      <c r="C1608" s="44" t="s">
        <v>1756</v>
      </c>
      <c r="D1608" s="50" t="s">
        <v>51</v>
      </c>
      <c r="E1608" s="13">
        <v>340000</v>
      </c>
      <c r="F1608" s="13">
        <f t="shared" si="137"/>
        <v>11220</v>
      </c>
      <c r="G1608" s="8">
        <v>250000</v>
      </c>
      <c r="H1608" s="14" t="s">
        <v>1406</v>
      </c>
      <c r="I1608" s="8">
        <v>250000</v>
      </c>
      <c r="J1608" s="8">
        <v>250000</v>
      </c>
      <c r="K1608" s="49"/>
      <c r="L1608" s="49"/>
      <c r="M1608" s="8"/>
      <c r="N1608" s="49"/>
      <c r="O1608" s="49"/>
      <c r="P1608" s="8"/>
      <c r="Q1608" s="49"/>
      <c r="R1608" s="49"/>
      <c r="S1608" s="8">
        <f t="shared" si="138"/>
        <v>25000</v>
      </c>
      <c r="T1608" s="8">
        <f t="shared" si="139"/>
        <v>37500</v>
      </c>
      <c r="U1608" s="8">
        <f t="shared" si="140"/>
        <v>8000</v>
      </c>
      <c r="V1608" s="8">
        <f t="shared" si="141"/>
        <v>283000</v>
      </c>
      <c r="W1608" s="6">
        <f t="shared" si="142"/>
        <v>283000</v>
      </c>
      <c r="X1608" s="49"/>
      <c r="Y1608" s="709"/>
    </row>
    <row r="1609" spans="1:25">
      <c r="A1609" s="382">
        <v>8</v>
      </c>
      <c r="B1609" s="44" t="s">
        <v>1757</v>
      </c>
      <c r="C1609" s="44" t="s">
        <v>1758</v>
      </c>
      <c r="D1609" s="50" t="s">
        <v>51</v>
      </c>
      <c r="E1609" s="13">
        <v>187500</v>
      </c>
      <c r="F1609" s="13">
        <f t="shared" si="137"/>
        <v>6187.5</v>
      </c>
      <c r="G1609" s="8">
        <v>182500</v>
      </c>
      <c r="H1609" s="14" t="s">
        <v>1406</v>
      </c>
      <c r="I1609" s="8">
        <v>182500</v>
      </c>
      <c r="J1609" s="8">
        <v>182500</v>
      </c>
      <c r="K1609" s="49"/>
      <c r="L1609" s="49"/>
      <c r="M1609" s="8"/>
      <c r="N1609" s="49"/>
      <c r="O1609" s="49"/>
      <c r="P1609" s="8"/>
      <c r="Q1609" s="49"/>
      <c r="R1609" s="49"/>
      <c r="S1609" s="8">
        <f t="shared" si="138"/>
        <v>18250</v>
      </c>
      <c r="T1609" s="8">
        <f t="shared" si="139"/>
        <v>27375</v>
      </c>
      <c r="U1609" s="8">
        <f t="shared" si="140"/>
        <v>5840</v>
      </c>
      <c r="V1609" s="8">
        <f t="shared" si="141"/>
        <v>206590</v>
      </c>
      <c r="W1609" s="6">
        <f t="shared" si="142"/>
        <v>206600</v>
      </c>
      <c r="X1609" s="49"/>
      <c r="Y1609" s="709"/>
    </row>
    <row r="1610" spans="1:25">
      <c r="A1610" s="382">
        <v>9</v>
      </c>
      <c r="B1610" s="44" t="s">
        <v>1759</v>
      </c>
      <c r="C1610" s="44" t="s">
        <v>1760</v>
      </c>
      <c r="D1610" s="50" t="s">
        <v>473</v>
      </c>
      <c r="E1610" s="13">
        <v>59100</v>
      </c>
      <c r="F1610" s="13">
        <f t="shared" si="137"/>
        <v>1950.3000000000002</v>
      </c>
      <c r="G1610" s="8">
        <v>48000</v>
      </c>
      <c r="H1610" s="14" t="s">
        <v>1406</v>
      </c>
      <c r="I1610" s="8">
        <v>48000</v>
      </c>
      <c r="J1610" s="8">
        <v>48000</v>
      </c>
      <c r="K1610" s="49"/>
      <c r="L1610" s="49"/>
      <c r="M1610" s="8"/>
      <c r="N1610" s="49"/>
      <c r="O1610" s="49"/>
      <c r="P1610" s="8"/>
      <c r="Q1610" s="49"/>
      <c r="R1610" s="49"/>
      <c r="S1610" s="8">
        <f t="shared" si="138"/>
        <v>4800</v>
      </c>
      <c r="T1610" s="8">
        <f t="shared" si="139"/>
        <v>7200</v>
      </c>
      <c r="U1610" s="8">
        <f t="shared" si="140"/>
        <v>1536</v>
      </c>
      <c r="V1610" s="8">
        <f t="shared" si="141"/>
        <v>54336</v>
      </c>
      <c r="W1610" s="6">
        <f t="shared" si="142"/>
        <v>54400</v>
      </c>
      <c r="X1610" s="49"/>
      <c r="Y1610" s="709"/>
    </row>
    <row r="1611" spans="1:25">
      <c r="A1611" s="50" t="s">
        <v>1401</v>
      </c>
      <c r="B1611" s="453" t="s">
        <v>1761</v>
      </c>
      <c r="C1611" s="1048"/>
      <c r="D1611" s="1098"/>
      <c r="E1611" s="390"/>
      <c r="F1611" s="390"/>
      <c r="G1611" s="950"/>
      <c r="H1611" s="1099"/>
      <c r="I1611" s="950"/>
      <c r="J1611" s="950"/>
      <c r="K1611" s="49"/>
      <c r="L1611" s="49"/>
      <c r="M1611" s="8"/>
      <c r="N1611" s="49"/>
      <c r="O1611" s="49"/>
      <c r="P1611" s="8"/>
      <c r="Q1611" s="49"/>
      <c r="R1611" s="49"/>
      <c r="S1611" s="8"/>
      <c r="T1611" s="49"/>
      <c r="U1611" s="8"/>
      <c r="V1611" s="8"/>
      <c r="W1611" s="6"/>
      <c r="X1611" s="49"/>
      <c r="Y1611" s="709"/>
    </row>
    <row r="1612" spans="1:25">
      <c r="A1612" s="382">
        <v>1</v>
      </c>
      <c r="B1612" s="44" t="s">
        <v>1762</v>
      </c>
      <c r="C1612" s="44" t="s">
        <v>1763</v>
      </c>
      <c r="D1612" s="50" t="s">
        <v>127</v>
      </c>
      <c r="E1612" s="13">
        <v>48000</v>
      </c>
      <c r="F1612" s="13">
        <f>E1612*($F$5)</f>
        <v>1584</v>
      </c>
      <c r="G1612" s="8">
        <v>65000</v>
      </c>
      <c r="H1612" s="14" t="s">
        <v>1406</v>
      </c>
      <c r="I1612" s="8">
        <v>65000</v>
      </c>
      <c r="J1612" s="8">
        <v>65000</v>
      </c>
      <c r="K1612" s="49"/>
      <c r="L1612" s="49"/>
      <c r="M1612" s="8"/>
      <c r="N1612" s="49"/>
      <c r="O1612" s="49"/>
      <c r="P1612" s="8"/>
      <c r="Q1612" s="49"/>
      <c r="R1612" s="49"/>
      <c r="S1612" s="8">
        <f t="shared" ref="S1612:S1624" si="143">+I1612*0.1</f>
        <v>6500</v>
      </c>
      <c r="T1612" s="8">
        <f t="shared" ref="T1612:T1624" si="144">+I1612*0.15</f>
        <v>9750</v>
      </c>
      <c r="U1612" s="8">
        <f t="shared" ref="U1612:U1624" si="145">+I1612*0.032</f>
        <v>2080</v>
      </c>
      <c r="V1612" s="8">
        <f t="shared" ref="V1612:V1624" si="146">+I1612+S1612+U1612</f>
        <v>73580</v>
      </c>
      <c r="W1612" s="6">
        <f t="shared" ref="W1612:W1624" si="147">ROUNDUP(V1612,-2)</f>
        <v>73600</v>
      </c>
      <c r="X1612" s="49"/>
      <c r="Y1612" s="709"/>
    </row>
    <row r="1613" spans="1:25">
      <c r="A1613" s="382">
        <v>2</v>
      </c>
      <c r="B1613" s="44" t="s">
        <v>1764</v>
      </c>
      <c r="C1613" s="44" t="s">
        <v>1763</v>
      </c>
      <c r="D1613" s="50" t="s">
        <v>127</v>
      </c>
      <c r="E1613" s="13">
        <v>26200</v>
      </c>
      <c r="F1613" s="13">
        <f>E1613*($F$5)</f>
        <v>864.6</v>
      </c>
      <c r="G1613" s="8">
        <v>48333</v>
      </c>
      <c r="H1613" s="14" t="s">
        <v>1406</v>
      </c>
      <c r="I1613" s="8">
        <v>48333</v>
      </c>
      <c r="J1613" s="8">
        <v>48333</v>
      </c>
      <c r="K1613" s="49"/>
      <c r="L1613" s="49"/>
      <c r="M1613" s="8"/>
      <c r="N1613" s="49"/>
      <c r="O1613" s="49"/>
      <c r="P1613" s="8"/>
      <c r="Q1613" s="49"/>
      <c r="R1613" s="49"/>
      <c r="S1613" s="8">
        <f t="shared" si="143"/>
        <v>4833.3</v>
      </c>
      <c r="T1613" s="8">
        <f t="shared" si="144"/>
        <v>7249.95</v>
      </c>
      <c r="U1613" s="8">
        <f t="shared" si="145"/>
        <v>1546.6559999999999</v>
      </c>
      <c r="V1613" s="8">
        <f t="shared" si="146"/>
        <v>54712.956000000006</v>
      </c>
      <c r="W1613" s="6">
        <f t="shared" si="147"/>
        <v>54800</v>
      </c>
      <c r="X1613" s="49"/>
      <c r="Y1613" s="709"/>
    </row>
    <row r="1614" spans="1:25">
      <c r="A1614" s="382">
        <v>3</v>
      </c>
      <c r="B1614" s="402" t="s">
        <v>2374</v>
      </c>
      <c r="C1614" s="402" t="s">
        <v>2375</v>
      </c>
      <c r="D1614" s="394" t="s">
        <v>51</v>
      </c>
      <c r="E1614" s="13"/>
      <c r="F1614" s="13"/>
      <c r="G1614" s="8">
        <v>1700</v>
      </c>
      <c r="H1614" s="14" t="s">
        <v>1406</v>
      </c>
      <c r="I1614" s="8">
        <v>1700</v>
      </c>
      <c r="J1614" s="8">
        <v>1700</v>
      </c>
      <c r="K1614" s="49"/>
      <c r="L1614" s="49"/>
      <c r="M1614" s="8"/>
      <c r="N1614" s="49"/>
      <c r="O1614" s="49"/>
      <c r="P1614" s="8"/>
      <c r="Q1614" s="49"/>
      <c r="R1614" s="49"/>
      <c r="S1614" s="8">
        <f t="shared" si="143"/>
        <v>170</v>
      </c>
      <c r="T1614" s="8">
        <f t="shared" si="144"/>
        <v>255</v>
      </c>
      <c r="U1614" s="8">
        <f t="shared" si="145"/>
        <v>54.4</v>
      </c>
      <c r="V1614" s="8">
        <f t="shared" si="146"/>
        <v>1924.4</v>
      </c>
      <c r="W1614" s="6">
        <f t="shared" si="147"/>
        <v>2000</v>
      </c>
      <c r="X1614" s="49"/>
      <c r="Y1614" s="709"/>
    </row>
    <row r="1615" spans="1:25">
      <c r="A1615" s="382">
        <v>4</v>
      </c>
      <c r="B1615" s="402" t="s">
        <v>2374</v>
      </c>
      <c r="C1615" s="402" t="s">
        <v>2376</v>
      </c>
      <c r="D1615" s="394" t="s">
        <v>51</v>
      </c>
      <c r="E1615" s="13"/>
      <c r="F1615" s="13"/>
      <c r="G1615" s="8">
        <v>4750</v>
      </c>
      <c r="H1615" s="14" t="s">
        <v>1406</v>
      </c>
      <c r="I1615" s="8">
        <v>4750</v>
      </c>
      <c r="J1615" s="8">
        <v>4750</v>
      </c>
      <c r="K1615" s="49"/>
      <c r="L1615" s="49"/>
      <c r="M1615" s="8"/>
      <c r="N1615" s="49"/>
      <c r="O1615" s="49"/>
      <c r="P1615" s="8"/>
      <c r="Q1615" s="49"/>
      <c r="R1615" s="49"/>
      <c r="S1615" s="8">
        <f t="shared" si="143"/>
        <v>475</v>
      </c>
      <c r="T1615" s="8">
        <f t="shared" si="144"/>
        <v>712.5</v>
      </c>
      <c r="U1615" s="8">
        <f t="shared" si="145"/>
        <v>152</v>
      </c>
      <c r="V1615" s="8">
        <f t="shared" si="146"/>
        <v>5377</v>
      </c>
      <c r="W1615" s="6">
        <f t="shared" si="147"/>
        <v>5400</v>
      </c>
      <c r="X1615" s="49"/>
      <c r="Y1615" s="709"/>
    </row>
    <row r="1616" spans="1:25">
      <c r="A1616" s="382">
        <v>5</v>
      </c>
      <c r="B1616" s="402" t="s">
        <v>2374</v>
      </c>
      <c r="C1616" s="402" t="s">
        <v>2377</v>
      </c>
      <c r="D1616" s="394" t="s">
        <v>1765</v>
      </c>
      <c r="E1616" s="13"/>
      <c r="F1616" s="13"/>
      <c r="G1616" s="8">
        <v>45000</v>
      </c>
      <c r="H1616" s="14" t="s">
        <v>1406</v>
      </c>
      <c r="I1616" s="8">
        <v>45000</v>
      </c>
      <c r="J1616" s="8">
        <v>45000</v>
      </c>
      <c r="K1616" s="49"/>
      <c r="L1616" s="49"/>
      <c r="M1616" s="8"/>
      <c r="N1616" s="49"/>
      <c r="O1616" s="49"/>
      <c r="P1616" s="8"/>
      <c r="Q1616" s="49"/>
      <c r="R1616" s="49"/>
      <c r="S1616" s="8">
        <f t="shared" si="143"/>
        <v>4500</v>
      </c>
      <c r="T1616" s="8">
        <f t="shared" si="144"/>
        <v>6750</v>
      </c>
      <c r="U1616" s="8">
        <f t="shared" si="145"/>
        <v>1440</v>
      </c>
      <c r="V1616" s="8">
        <f t="shared" si="146"/>
        <v>50940</v>
      </c>
      <c r="W1616" s="6">
        <f t="shared" si="147"/>
        <v>51000</v>
      </c>
      <c r="X1616" s="49"/>
      <c r="Y1616" s="709"/>
    </row>
    <row r="1617" spans="1:25">
      <c r="A1617" s="382">
        <v>6</v>
      </c>
      <c r="B1617" s="402" t="s">
        <v>2380</v>
      </c>
      <c r="C1617" s="402" t="s">
        <v>2381</v>
      </c>
      <c r="D1617" s="394" t="s">
        <v>1766</v>
      </c>
      <c r="E1617" s="13"/>
      <c r="F1617" s="13"/>
      <c r="G1617" s="8">
        <v>30000</v>
      </c>
      <c r="H1617" s="14" t="s">
        <v>1406</v>
      </c>
      <c r="I1617" s="8">
        <v>30000</v>
      </c>
      <c r="J1617" s="8">
        <v>30000</v>
      </c>
      <c r="K1617" s="49"/>
      <c r="L1617" s="49"/>
      <c r="M1617" s="8"/>
      <c r="N1617" s="49"/>
      <c r="O1617" s="49"/>
      <c r="P1617" s="8"/>
      <c r="Q1617" s="49"/>
      <c r="R1617" s="49"/>
      <c r="S1617" s="8">
        <f t="shared" si="143"/>
        <v>3000</v>
      </c>
      <c r="T1617" s="8">
        <f t="shared" si="144"/>
        <v>4500</v>
      </c>
      <c r="U1617" s="8">
        <f t="shared" si="145"/>
        <v>960</v>
      </c>
      <c r="V1617" s="8">
        <f t="shared" si="146"/>
        <v>33960</v>
      </c>
      <c r="W1617" s="6">
        <f t="shared" si="147"/>
        <v>34000</v>
      </c>
      <c r="X1617" s="49"/>
      <c r="Y1617" s="709"/>
    </row>
    <row r="1618" spans="1:25">
      <c r="A1618" s="382">
        <v>7</v>
      </c>
      <c r="B1618" s="402" t="s">
        <v>1767</v>
      </c>
      <c r="C1618" s="402" t="s">
        <v>1768</v>
      </c>
      <c r="D1618" s="394" t="s">
        <v>1530</v>
      </c>
      <c r="E1618" s="13"/>
      <c r="F1618" s="13"/>
      <c r="G1618" s="8">
        <v>37500</v>
      </c>
      <c r="H1618" s="14" t="s">
        <v>1406</v>
      </c>
      <c r="I1618" s="8">
        <v>37500</v>
      </c>
      <c r="J1618" s="8">
        <v>37500</v>
      </c>
      <c r="K1618" s="49"/>
      <c r="L1618" s="49"/>
      <c r="M1618" s="8"/>
      <c r="N1618" s="49"/>
      <c r="O1618" s="49"/>
      <c r="P1618" s="8"/>
      <c r="Q1618" s="49"/>
      <c r="R1618" s="49"/>
      <c r="S1618" s="8">
        <f t="shared" si="143"/>
        <v>3750</v>
      </c>
      <c r="T1618" s="8">
        <f t="shared" si="144"/>
        <v>5625</v>
      </c>
      <c r="U1618" s="8">
        <f t="shared" si="145"/>
        <v>1200</v>
      </c>
      <c r="V1618" s="8">
        <f t="shared" si="146"/>
        <v>42450</v>
      </c>
      <c r="W1618" s="6">
        <f t="shared" si="147"/>
        <v>42500</v>
      </c>
      <c r="X1618" s="49"/>
      <c r="Y1618" s="709"/>
    </row>
    <row r="1619" spans="1:25">
      <c r="A1619" s="382">
        <v>8</v>
      </c>
      <c r="B1619" s="402" t="s">
        <v>1769</v>
      </c>
      <c r="C1619" s="402" t="s">
        <v>1770</v>
      </c>
      <c r="D1619" s="394" t="s">
        <v>1530</v>
      </c>
      <c r="E1619" s="13"/>
      <c r="F1619" s="13"/>
      <c r="G1619" s="8">
        <v>102000</v>
      </c>
      <c r="H1619" s="14" t="s">
        <v>1406</v>
      </c>
      <c r="I1619" s="8">
        <v>102000</v>
      </c>
      <c r="J1619" s="8">
        <v>102000</v>
      </c>
      <c r="K1619" s="49"/>
      <c r="L1619" s="49"/>
      <c r="M1619" s="8"/>
      <c r="N1619" s="49"/>
      <c r="O1619" s="49"/>
      <c r="P1619" s="8"/>
      <c r="Q1619" s="49"/>
      <c r="R1619" s="49"/>
      <c r="S1619" s="8">
        <f t="shared" si="143"/>
        <v>10200</v>
      </c>
      <c r="T1619" s="8">
        <f t="shared" si="144"/>
        <v>15300</v>
      </c>
      <c r="U1619" s="8">
        <f t="shared" si="145"/>
        <v>3264</v>
      </c>
      <c r="V1619" s="8">
        <f t="shared" si="146"/>
        <v>115464</v>
      </c>
      <c r="W1619" s="6">
        <f t="shared" si="147"/>
        <v>115500</v>
      </c>
      <c r="X1619" s="49"/>
      <c r="Y1619" s="709"/>
    </row>
    <row r="1620" spans="1:25">
      <c r="A1620" s="382">
        <v>9</v>
      </c>
      <c r="B1620" s="402" t="s">
        <v>1771</v>
      </c>
      <c r="C1620" s="402" t="s">
        <v>1772</v>
      </c>
      <c r="D1620" s="394" t="s">
        <v>1530</v>
      </c>
      <c r="E1620" s="13"/>
      <c r="F1620" s="13"/>
      <c r="G1620" s="8">
        <v>77500</v>
      </c>
      <c r="H1620" s="14" t="s">
        <v>1406</v>
      </c>
      <c r="I1620" s="8">
        <v>77500</v>
      </c>
      <c r="J1620" s="8">
        <v>77500</v>
      </c>
      <c r="K1620" s="49"/>
      <c r="L1620" s="49"/>
      <c r="M1620" s="8"/>
      <c r="N1620" s="49"/>
      <c r="O1620" s="49"/>
      <c r="P1620" s="8"/>
      <c r="Q1620" s="49"/>
      <c r="R1620" s="49"/>
      <c r="S1620" s="8">
        <f t="shared" si="143"/>
        <v>7750</v>
      </c>
      <c r="T1620" s="8">
        <f t="shared" si="144"/>
        <v>11625</v>
      </c>
      <c r="U1620" s="8">
        <f t="shared" si="145"/>
        <v>2480</v>
      </c>
      <c r="V1620" s="8">
        <f t="shared" si="146"/>
        <v>87730</v>
      </c>
      <c r="W1620" s="6">
        <f t="shared" si="147"/>
        <v>87800</v>
      </c>
      <c r="X1620" s="49"/>
      <c r="Y1620" s="709"/>
    </row>
    <row r="1621" spans="1:25">
      <c r="A1621" s="382">
        <v>10</v>
      </c>
      <c r="B1621" s="402" t="s">
        <v>1773</v>
      </c>
      <c r="C1621" s="402" t="s">
        <v>1772</v>
      </c>
      <c r="D1621" s="394" t="s">
        <v>1530</v>
      </c>
      <c r="E1621" s="13"/>
      <c r="F1621" s="13"/>
      <c r="G1621" s="8">
        <v>65000</v>
      </c>
      <c r="H1621" s="14" t="s">
        <v>1406</v>
      </c>
      <c r="I1621" s="8">
        <v>65000</v>
      </c>
      <c r="J1621" s="8">
        <v>65000</v>
      </c>
      <c r="K1621" s="49"/>
      <c r="L1621" s="49"/>
      <c r="M1621" s="8"/>
      <c r="N1621" s="49"/>
      <c r="O1621" s="49"/>
      <c r="P1621" s="8"/>
      <c r="Q1621" s="49"/>
      <c r="R1621" s="49"/>
      <c r="S1621" s="8">
        <f t="shared" si="143"/>
        <v>6500</v>
      </c>
      <c r="T1621" s="8">
        <f t="shared" si="144"/>
        <v>9750</v>
      </c>
      <c r="U1621" s="8">
        <f t="shared" si="145"/>
        <v>2080</v>
      </c>
      <c r="V1621" s="8">
        <f t="shared" si="146"/>
        <v>73580</v>
      </c>
      <c r="W1621" s="6">
        <f t="shared" si="147"/>
        <v>73600</v>
      </c>
      <c r="X1621" s="49"/>
      <c r="Y1621" s="709"/>
    </row>
    <row r="1622" spans="1:25">
      <c r="A1622" s="382">
        <v>11</v>
      </c>
      <c r="B1622" s="402" t="s">
        <v>2378</v>
      </c>
      <c r="C1622" s="402" t="s">
        <v>2379</v>
      </c>
      <c r="D1622" s="394" t="s">
        <v>1530</v>
      </c>
      <c r="E1622" s="13"/>
      <c r="F1622" s="13"/>
      <c r="G1622" s="8">
        <v>57500</v>
      </c>
      <c r="H1622" s="14" t="s">
        <v>1406</v>
      </c>
      <c r="I1622" s="8">
        <v>57500</v>
      </c>
      <c r="J1622" s="8">
        <v>57500</v>
      </c>
      <c r="K1622" s="49"/>
      <c r="L1622" s="49"/>
      <c r="M1622" s="8"/>
      <c r="N1622" s="49"/>
      <c r="O1622" s="49"/>
      <c r="P1622" s="8"/>
      <c r="Q1622" s="49"/>
      <c r="R1622" s="49"/>
      <c r="S1622" s="8">
        <f t="shared" si="143"/>
        <v>5750</v>
      </c>
      <c r="T1622" s="8">
        <f t="shared" si="144"/>
        <v>8625</v>
      </c>
      <c r="U1622" s="8">
        <f t="shared" si="145"/>
        <v>1840</v>
      </c>
      <c r="V1622" s="8">
        <f t="shared" si="146"/>
        <v>65090</v>
      </c>
      <c r="W1622" s="6">
        <f t="shared" si="147"/>
        <v>65100</v>
      </c>
      <c r="X1622" s="49"/>
      <c r="Y1622" s="709"/>
    </row>
    <row r="1623" spans="1:25">
      <c r="A1623" s="382">
        <v>12</v>
      </c>
      <c r="B1623" s="402" t="s">
        <v>1774</v>
      </c>
      <c r="C1623" s="402" t="s">
        <v>1775</v>
      </c>
      <c r="D1623" s="394" t="s">
        <v>1530</v>
      </c>
      <c r="E1623" s="13"/>
      <c r="F1623" s="13"/>
      <c r="G1623" s="8">
        <v>57500</v>
      </c>
      <c r="H1623" s="14" t="s">
        <v>1406</v>
      </c>
      <c r="I1623" s="8">
        <v>57500</v>
      </c>
      <c r="J1623" s="8">
        <v>57500</v>
      </c>
      <c r="K1623" s="49"/>
      <c r="L1623" s="49"/>
      <c r="M1623" s="8"/>
      <c r="N1623" s="49"/>
      <c r="O1623" s="49"/>
      <c r="P1623" s="8"/>
      <c r="Q1623" s="49"/>
      <c r="R1623" s="49"/>
      <c r="S1623" s="8">
        <f t="shared" si="143"/>
        <v>5750</v>
      </c>
      <c r="T1623" s="8">
        <f t="shared" si="144"/>
        <v>8625</v>
      </c>
      <c r="U1623" s="8">
        <f t="shared" si="145"/>
        <v>1840</v>
      </c>
      <c r="V1623" s="8">
        <f t="shared" si="146"/>
        <v>65090</v>
      </c>
      <c r="W1623" s="6">
        <f t="shared" si="147"/>
        <v>65100</v>
      </c>
      <c r="X1623" s="49"/>
      <c r="Y1623" s="709"/>
    </row>
    <row r="1624" spans="1:25">
      <c r="A1624" s="382">
        <v>13</v>
      </c>
      <c r="B1624" s="402" t="s">
        <v>435</v>
      </c>
      <c r="C1624" s="402" t="s">
        <v>1776</v>
      </c>
      <c r="D1624" s="394" t="s">
        <v>1530</v>
      </c>
      <c r="E1624" s="13"/>
      <c r="F1624" s="13"/>
      <c r="G1624" s="8">
        <v>55000</v>
      </c>
      <c r="H1624" s="14" t="s">
        <v>1406</v>
      </c>
      <c r="I1624" s="8">
        <v>55000</v>
      </c>
      <c r="J1624" s="8">
        <v>55000</v>
      </c>
      <c r="K1624" s="49"/>
      <c r="L1624" s="49"/>
      <c r="M1624" s="8"/>
      <c r="N1624" s="49"/>
      <c r="O1624" s="49"/>
      <c r="P1624" s="8"/>
      <c r="Q1624" s="49"/>
      <c r="R1624" s="49"/>
      <c r="S1624" s="8">
        <f t="shared" si="143"/>
        <v>5500</v>
      </c>
      <c r="T1624" s="8">
        <f t="shared" si="144"/>
        <v>8250</v>
      </c>
      <c r="U1624" s="8">
        <f t="shared" si="145"/>
        <v>1760</v>
      </c>
      <c r="V1624" s="8">
        <f t="shared" si="146"/>
        <v>62260</v>
      </c>
      <c r="W1624" s="6">
        <f t="shared" si="147"/>
        <v>62300</v>
      </c>
      <c r="X1624" s="49"/>
      <c r="Y1624" s="709"/>
    </row>
    <row r="1625" spans="1:25">
      <c r="A1625" s="50" t="s">
        <v>1402</v>
      </c>
      <c r="B1625" s="1048" t="s">
        <v>1777</v>
      </c>
      <c r="C1625" s="1048"/>
      <c r="D1625" s="1098"/>
      <c r="E1625" s="390"/>
      <c r="F1625" s="390"/>
      <c r="G1625" s="950"/>
      <c r="H1625" s="1099"/>
      <c r="I1625" s="950"/>
      <c r="J1625" s="950"/>
      <c r="K1625" s="49"/>
      <c r="L1625" s="49"/>
      <c r="M1625" s="8"/>
      <c r="N1625" s="49"/>
      <c r="O1625" s="49"/>
      <c r="P1625" s="8"/>
      <c r="Q1625" s="49"/>
      <c r="R1625" s="49"/>
      <c r="S1625" s="8"/>
      <c r="T1625" s="49"/>
      <c r="U1625" s="8"/>
      <c r="V1625" s="8"/>
      <c r="W1625" s="6"/>
      <c r="X1625" s="49"/>
      <c r="Y1625" s="709"/>
    </row>
    <row r="1626" spans="1:25">
      <c r="A1626" s="382">
        <v>1</v>
      </c>
      <c r="B1626" s="402" t="s">
        <v>1935</v>
      </c>
      <c r="C1626" s="402" t="s">
        <v>2382</v>
      </c>
      <c r="D1626" s="394" t="s">
        <v>51</v>
      </c>
      <c r="E1626" s="13">
        <v>26900</v>
      </c>
      <c r="F1626" s="13">
        <f t="shared" ref="F1626:F1636" si="148">E1626*($F$5)</f>
        <v>887.7</v>
      </c>
      <c r="G1626" s="8">
        <v>27800</v>
      </c>
      <c r="H1626" s="14" t="s">
        <v>1406</v>
      </c>
      <c r="I1626" s="8">
        <v>27800</v>
      </c>
      <c r="J1626" s="8">
        <v>27800</v>
      </c>
      <c r="K1626" s="49"/>
      <c r="L1626" s="49"/>
      <c r="M1626" s="8"/>
      <c r="N1626" s="49"/>
      <c r="O1626" s="49"/>
      <c r="P1626" s="8"/>
      <c r="Q1626" s="49"/>
      <c r="R1626" s="49"/>
      <c r="S1626" s="8">
        <f t="shared" ref="S1626:S1657" si="149">+I1626*0.1</f>
        <v>2780</v>
      </c>
      <c r="T1626" s="8">
        <f t="shared" ref="T1626:T1657" si="150">+I1626*0.15</f>
        <v>4170</v>
      </c>
      <c r="U1626" s="8">
        <f t="shared" ref="U1626:U1657" si="151">+I1626*0.032</f>
        <v>889.6</v>
      </c>
      <c r="V1626" s="8">
        <f t="shared" ref="V1626:V1657" si="152">+I1626+S1626+U1626</f>
        <v>31469.599999999999</v>
      </c>
      <c r="W1626" s="6">
        <f t="shared" ref="W1626:W1689" si="153">ROUNDUP(V1626,-2)</f>
        <v>31500</v>
      </c>
      <c r="X1626" s="49"/>
      <c r="Y1626" s="709"/>
    </row>
    <row r="1627" spans="1:25">
      <c r="A1627" s="382">
        <v>2</v>
      </c>
      <c r="B1627" s="402" t="s">
        <v>1935</v>
      </c>
      <c r="C1627" s="402" t="s">
        <v>2383</v>
      </c>
      <c r="D1627" s="394" t="s">
        <v>51</v>
      </c>
      <c r="E1627" s="13">
        <v>36800</v>
      </c>
      <c r="F1627" s="13">
        <f t="shared" si="148"/>
        <v>1214.4000000000001</v>
      </c>
      <c r="G1627" s="8">
        <v>38100</v>
      </c>
      <c r="H1627" s="14" t="s">
        <v>1406</v>
      </c>
      <c r="I1627" s="8">
        <v>38100</v>
      </c>
      <c r="J1627" s="8">
        <v>38100</v>
      </c>
      <c r="K1627" s="49"/>
      <c r="L1627" s="49"/>
      <c r="M1627" s="8"/>
      <c r="N1627" s="49"/>
      <c r="O1627" s="49"/>
      <c r="P1627" s="8"/>
      <c r="Q1627" s="49"/>
      <c r="R1627" s="49"/>
      <c r="S1627" s="8">
        <f t="shared" si="149"/>
        <v>3810</v>
      </c>
      <c r="T1627" s="8">
        <f t="shared" si="150"/>
        <v>5715</v>
      </c>
      <c r="U1627" s="8">
        <f t="shared" si="151"/>
        <v>1219.2</v>
      </c>
      <c r="V1627" s="8">
        <f t="shared" si="152"/>
        <v>43129.2</v>
      </c>
      <c r="W1627" s="6">
        <f t="shared" si="153"/>
        <v>43200</v>
      </c>
      <c r="X1627" s="49"/>
      <c r="Y1627" s="709"/>
    </row>
    <row r="1628" spans="1:25">
      <c r="A1628" s="382">
        <v>3</v>
      </c>
      <c r="B1628" s="402" t="s">
        <v>1935</v>
      </c>
      <c r="C1628" s="402" t="s">
        <v>2384</v>
      </c>
      <c r="D1628" s="394" t="s">
        <v>51</v>
      </c>
      <c r="E1628" s="13">
        <v>67100</v>
      </c>
      <c r="F1628" s="13">
        <f t="shared" si="148"/>
        <v>2214.3000000000002</v>
      </c>
      <c r="G1628" s="8">
        <v>69400</v>
      </c>
      <c r="H1628" s="14" t="s">
        <v>1406</v>
      </c>
      <c r="I1628" s="8">
        <v>69400</v>
      </c>
      <c r="J1628" s="8">
        <v>69400</v>
      </c>
      <c r="K1628" s="49"/>
      <c r="L1628" s="49"/>
      <c r="M1628" s="8"/>
      <c r="N1628" s="49"/>
      <c r="O1628" s="49"/>
      <c r="P1628" s="8"/>
      <c r="Q1628" s="49"/>
      <c r="R1628" s="49"/>
      <c r="S1628" s="8">
        <f t="shared" si="149"/>
        <v>6940</v>
      </c>
      <c r="T1628" s="8">
        <f t="shared" si="150"/>
        <v>10410</v>
      </c>
      <c r="U1628" s="8">
        <f t="shared" si="151"/>
        <v>2220.8000000000002</v>
      </c>
      <c r="V1628" s="8">
        <f t="shared" si="152"/>
        <v>78560.800000000003</v>
      </c>
      <c r="W1628" s="6">
        <f t="shared" si="153"/>
        <v>78600</v>
      </c>
      <c r="X1628" s="49"/>
      <c r="Y1628" s="709"/>
    </row>
    <row r="1629" spans="1:25">
      <c r="A1629" s="382">
        <v>4</v>
      </c>
      <c r="B1629" s="44" t="s">
        <v>1778</v>
      </c>
      <c r="C1629" s="44" t="s">
        <v>1779</v>
      </c>
      <c r="D1629" s="50" t="s">
        <v>1680</v>
      </c>
      <c r="E1629" s="13">
        <v>19200</v>
      </c>
      <c r="F1629" s="13">
        <f t="shared" si="148"/>
        <v>633.6</v>
      </c>
      <c r="G1629" s="398">
        <v>25000</v>
      </c>
      <c r="H1629" s="14" t="s">
        <v>1406</v>
      </c>
      <c r="I1629" s="8">
        <v>25000</v>
      </c>
      <c r="J1629" s="8">
        <v>25000</v>
      </c>
      <c r="K1629" s="49"/>
      <c r="L1629" s="49"/>
      <c r="M1629" s="8"/>
      <c r="N1629" s="49"/>
      <c r="O1629" s="49"/>
      <c r="P1629" s="8"/>
      <c r="Q1629" s="49"/>
      <c r="R1629" s="49"/>
      <c r="S1629" s="8">
        <f t="shared" si="149"/>
        <v>2500</v>
      </c>
      <c r="T1629" s="8">
        <f t="shared" si="150"/>
        <v>3750</v>
      </c>
      <c r="U1629" s="8">
        <f t="shared" si="151"/>
        <v>800</v>
      </c>
      <c r="V1629" s="8">
        <f t="shared" si="152"/>
        <v>28300</v>
      </c>
      <c r="W1629" s="6">
        <f t="shared" si="153"/>
        <v>28300</v>
      </c>
      <c r="X1629" s="49"/>
      <c r="Y1629" s="709"/>
    </row>
    <row r="1630" spans="1:25">
      <c r="A1630" s="382">
        <v>5</v>
      </c>
      <c r="B1630" s="44" t="s">
        <v>1778</v>
      </c>
      <c r="C1630" s="44" t="s">
        <v>1780</v>
      </c>
      <c r="D1630" s="50" t="s">
        <v>1680</v>
      </c>
      <c r="E1630" s="13">
        <v>26500</v>
      </c>
      <c r="F1630" s="13">
        <f t="shared" si="148"/>
        <v>874.5</v>
      </c>
      <c r="G1630" s="398">
        <v>30000</v>
      </c>
      <c r="H1630" s="14" t="s">
        <v>1406</v>
      </c>
      <c r="I1630" s="8">
        <v>30000</v>
      </c>
      <c r="J1630" s="8">
        <v>30000</v>
      </c>
      <c r="K1630" s="49"/>
      <c r="L1630" s="49"/>
      <c r="M1630" s="8"/>
      <c r="N1630" s="49"/>
      <c r="O1630" s="49"/>
      <c r="P1630" s="8"/>
      <c r="Q1630" s="49"/>
      <c r="R1630" s="49"/>
      <c r="S1630" s="8">
        <f t="shared" si="149"/>
        <v>3000</v>
      </c>
      <c r="T1630" s="8">
        <f t="shared" si="150"/>
        <v>4500</v>
      </c>
      <c r="U1630" s="8">
        <f t="shared" si="151"/>
        <v>960</v>
      </c>
      <c r="V1630" s="8">
        <f t="shared" si="152"/>
        <v>33960</v>
      </c>
      <c r="W1630" s="6">
        <f t="shared" si="153"/>
        <v>34000</v>
      </c>
      <c r="X1630" s="49"/>
      <c r="Y1630" s="709"/>
    </row>
    <row r="1631" spans="1:25">
      <c r="A1631" s="382">
        <v>6</v>
      </c>
      <c r="B1631" s="44" t="s">
        <v>1778</v>
      </c>
      <c r="C1631" s="44" t="s">
        <v>1781</v>
      </c>
      <c r="D1631" s="50" t="s">
        <v>1680</v>
      </c>
      <c r="E1631" s="13">
        <v>35200</v>
      </c>
      <c r="F1631" s="13">
        <f t="shared" si="148"/>
        <v>1161.6000000000001</v>
      </c>
      <c r="G1631" s="398">
        <v>42143</v>
      </c>
      <c r="H1631" s="14" t="s">
        <v>1406</v>
      </c>
      <c r="I1631" s="8">
        <v>42143</v>
      </c>
      <c r="J1631" s="8">
        <v>42143</v>
      </c>
      <c r="K1631" s="49"/>
      <c r="L1631" s="49"/>
      <c r="M1631" s="8"/>
      <c r="N1631" s="49"/>
      <c r="O1631" s="49"/>
      <c r="P1631" s="8"/>
      <c r="Q1631" s="49"/>
      <c r="R1631" s="49"/>
      <c r="S1631" s="8">
        <f t="shared" si="149"/>
        <v>4214.3</v>
      </c>
      <c r="T1631" s="8">
        <f t="shared" si="150"/>
        <v>6321.45</v>
      </c>
      <c r="U1631" s="8">
        <f t="shared" si="151"/>
        <v>1348.576</v>
      </c>
      <c r="V1631" s="8">
        <f t="shared" si="152"/>
        <v>47705.876000000004</v>
      </c>
      <c r="W1631" s="6">
        <f t="shared" si="153"/>
        <v>47800</v>
      </c>
      <c r="X1631" s="49"/>
      <c r="Y1631" s="709"/>
    </row>
    <row r="1632" spans="1:25">
      <c r="A1632" s="382">
        <v>7</v>
      </c>
      <c r="B1632" s="44" t="s">
        <v>1778</v>
      </c>
      <c r="C1632" s="44" t="s">
        <v>1782</v>
      </c>
      <c r="D1632" s="50" t="s">
        <v>1680</v>
      </c>
      <c r="E1632" s="13">
        <v>52200</v>
      </c>
      <c r="F1632" s="13">
        <f t="shared" si="148"/>
        <v>1722.6000000000001</v>
      </c>
      <c r="G1632" s="398">
        <v>57571</v>
      </c>
      <c r="H1632" s="14" t="s">
        <v>1406</v>
      </c>
      <c r="I1632" s="8">
        <v>57571</v>
      </c>
      <c r="J1632" s="8">
        <v>57571</v>
      </c>
      <c r="K1632" s="49"/>
      <c r="L1632" s="49"/>
      <c r="M1632" s="8"/>
      <c r="N1632" s="49"/>
      <c r="O1632" s="49"/>
      <c r="P1632" s="8"/>
      <c r="Q1632" s="49"/>
      <c r="R1632" s="49"/>
      <c r="S1632" s="8">
        <f t="shared" si="149"/>
        <v>5757.1</v>
      </c>
      <c r="T1632" s="8">
        <f t="shared" si="150"/>
        <v>8635.65</v>
      </c>
      <c r="U1632" s="8">
        <f t="shared" si="151"/>
        <v>1842.2719999999999</v>
      </c>
      <c r="V1632" s="8">
        <f t="shared" si="152"/>
        <v>65170.371999999996</v>
      </c>
      <c r="W1632" s="6">
        <f t="shared" si="153"/>
        <v>65200</v>
      </c>
      <c r="X1632" s="49"/>
      <c r="Y1632" s="709"/>
    </row>
    <row r="1633" spans="1:25">
      <c r="A1633" s="382">
        <v>8</v>
      </c>
      <c r="B1633" s="44" t="s">
        <v>1778</v>
      </c>
      <c r="C1633" s="44" t="s">
        <v>1783</v>
      </c>
      <c r="D1633" s="50" t="s">
        <v>1680</v>
      </c>
      <c r="E1633" s="13">
        <v>60200</v>
      </c>
      <c r="F1633" s="13">
        <f t="shared" si="148"/>
        <v>1986.6000000000001</v>
      </c>
      <c r="G1633" s="398">
        <v>87286</v>
      </c>
      <c r="H1633" s="14" t="s">
        <v>1406</v>
      </c>
      <c r="I1633" s="8">
        <v>87286</v>
      </c>
      <c r="J1633" s="8">
        <v>87286</v>
      </c>
      <c r="K1633" s="49"/>
      <c r="L1633" s="49"/>
      <c r="M1633" s="8"/>
      <c r="N1633" s="49"/>
      <c r="O1633" s="49"/>
      <c r="P1633" s="8"/>
      <c r="Q1633" s="49"/>
      <c r="R1633" s="49"/>
      <c r="S1633" s="8">
        <f t="shared" si="149"/>
        <v>8728.6</v>
      </c>
      <c r="T1633" s="8">
        <f t="shared" si="150"/>
        <v>13092.9</v>
      </c>
      <c r="U1633" s="8">
        <f t="shared" si="151"/>
        <v>2793.152</v>
      </c>
      <c r="V1633" s="8">
        <f t="shared" si="152"/>
        <v>98807.752000000008</v>
      </c>
      <c r="W1633" s="6">
        <f t="shared" si="153"/>
        <v>98900</v>
      </c>
      <c r="X1633" s="49"/>
      <c r="Y1633" s="709"/>
    </row>
    <row r="1634" spans="1:25">
      <c r="A1634" s="382">
        <v>9</v>
      </c>
      <c r="B1634" s="44" t="s">
        <v>1778</v>
      </c>
      <c r="C1634" s="44" t="s">
        <v>1784</v>
      </c>
      <c r="D1634" s="50" t="s">
        <v>1680</v>
      </c>
      <c r="E1634" s="13">
        <v>77700</v>
      </c>
      <c r="F1634" s="13">
        <f t="shared" si="148"/>
        <v>2564.1</v>
      </c>
      <c r="G1634" s="398">
        <v>116571</v>
      </c>
      <c r="H1634" s="14" t="s">
        <v>1406</v>
      </c>
      <c r="I1634" s="8">
        <v>116571</v>
      </c>
      <c r="J1634" s="8">
        <v>116571</v>
      </c>
      <c r="K1634" s="49"/>
      <c r="L1634" s="49"/>
      <c r="M1634" s="8"/>
      <c r="N1634" s="49"/>
      <c r="O1634" s="49"/>
      <c r="P1634" s="8"/>
      <c r="Q1634" s="49"/>
      <c r="R1634" s="49"/>
      <c r="S1634" s="8">
        <f t="shared" si="149"/>
        <v>11657.1</v>
      </c>
      <c r="T1634" s="8">
        <f t="shared" si="150"/>
        <v>17485.649999999998</v>
      </c>
      <c r="U1634" s="8">
        <f t="shared" si="151"/>
        <v>3730.2719999999999</v>
      </c>
      <c r="V1634" s="8">
        <f t="shared" si="152"/>
        <v>131958.372</v>
      </c>
      <c r="W1634" s="6">
        <f t="shared" si="153"/>
        <v>132000</v>
      </c>
      <c r="X1634" s="49"/>
      <c r="Y1634" s="709"/>
    </row>
    <row r="1635" spans="1:25">
      <c r="A1635" s="382">
        <v>10</v>
      </c>
      <c r="B1635" s="44" t="s">
        <v>1778</v>
      </c>
      <c r="C1635" s="44" t="s">
        <v>1785</v>
      </c>
      <c r="D1635" s="50" t="s">
        <v>1680</v>
      </c>
      <c r="E1635" s="13">
        <v>150000</v>
      </c>
      <c r="F1635" s="13">
        <f t="shared" si="148"/>
        <v>4950</v>
      </c>
      <c r="G1635" s="398">
        <v>165000</v>
      </c>
      <c r="H1635" s="14" t="s">
        <v>1406</v>
      </c>
      <c r="I1635" s="8">
        <v>165000</v>
      </c>
      <c r="J1635" s="8">
        <v>165000</v>
      </c>
      <c r="K1635" s="49"/>
      <c r="L1635" s="49"/>
      <c r="M1635" s="8"/>
      <c r="N1635" s="49"/>
      <c r="O1635" s="49"/>
      <c r="P1635" s="8"/>
      <c r="Q1635" s="49"/>
      <c r="R1635" s="49"/>
      <c r="S1635" s="8">
        <f t="shared" si="149"/>
        <v>16500</v>
      </c>
      <c r="T1635" s="8">
        <f t="shared" si="150"/>
        <v>24750</v>
      </c>
      <c r="U1635" s="8">
        <f t="shared" si="151"/>
        <v>5280</v>
      </c>
      <c r="V1635" s="8">
        <f t="shared" si="152"/>
        <v>186780</v>
      </c>
      <c r="W1635" s="6">
        <f t="shared" si="153"/>
        <v>186800</v>
      </c>
      <c r="X1635" s="49"/>
      <c r="Y1635" s="709"/>
    </row>
    <row r="1636" spans="1:25">
      <c r="A1636" s="382">
        <v>11</v>
      </c>
      <c r="B1636" s="44" t="s">
        <v>1778</v>
      </c>
      <c r="C1636" s="44" t="s">
        <v>1786</v>
      </c>
      <c r="D1636" s="50" t="s">
        <v>1680</v>
      </c>
      <c r="E1636" s="13">
        <v>241400</v>
      </c>
      <c r="F1636" s="13">
        <f t="shared" si="148"/>
        <v>7966.2000000000007</v>
      </c>
      <c r="G1636" s="398">
        <v>260000</v>
      </c>
      <c r="H1636" s="14" t="s">
        <v>1406</v>
      </c>
      <c r="I1636" s="8">
        <v>260000</v>
      </c>
      <c r="J1636" s="8">
        <v>260000</v>
      </c>
      <c r="K1636" s="49"/>
      <c r="L1636" s="49"/>
      <c r="M1636" s="8"/>
      <c r="N1636" s="49"/>
      <c r="O1636" s="49"/>
      <c r="P1636" s="8"/>
      <c r="Q1636" s="49"/>
      <c r="R1636" s="49"/>
      <c r="S1636" s="8">
        <f t="shared" si="149"/>
        <v>26000</v>
      </c>
      <c r="T1636" s="8">
        <f t="shared" si="150"/>
        <v>39000</v>
      </c>
      <c r="U1636" s="8">
        <f t="shared" si="151"/>
        <v>8320</v>
      </c>
      <c r="V1636" s="8">
        <f t="shared" si="152"/>
        <v>294320</v>
      </c>
      <c r="W1636" s="6">
        <f t="shared" si="153"/>
        <v>294400</v>
      </c>
      <c r="X1636" s="49"/>
      <c r="Y1636" s="709"/>
    </row>
    <row r="1637" spans="1:25">
      <c r="A1637" s="382">
        <v>12</v>
      </c>
      <c r="B1637" s="456" t="s">
        <v>1787</v>
      </c>
      <c r="C1637" s="402" t="s">
        <v>1788</v>
      </c>
      <c r="D1637" s="394" t="s">
        <v>51</v>
      </c>
      <c r="E1637" s="13"/>
      <c r="F1637" s="13"/>
      <c r="G1637" s="8">
        <v>763800</v>
      </c>
      <c r="H1637" s="14" t="s">
        <v>1406</v>
      </c>
      <c r="I1637" s="8">
        <v>763800</v>
      </c>
      <c r="J1637" s="8">
        <v>763800</v>
      </c>
      <c r="K1637" s="49"/>
      <c r="L1637" s="49"/>
      <c r="M1637" s="8"/>
      <c r="N1637" s="49"/>
      <c r="O1637" s="49"/>
      <c r="P1637" s="8"/>
      <c r="Q1637" s="49"/>
      <c r="R1637" s="49"/>
      <c r="S1637" s="8">
        <f t="shared" si="149"/>
        <v>76380</v>
      </c>
      <c r="T1637" s="8">
        <f t="shared" si="150"/>
        <v>114570</v>
      </c>
      <c r="U1637" s="8">
        <f t="shared" si="151"/>
        <v>24441.600000000002</v>
      </c>
      <c r="V1637" s="8">
        <f t="shared" si="152"/>
        <v>864621.6</v>
      </c>
      <c r="W1637" s="6">
        <f t="shared" si="153"/>
        <v>864700</v>
      </c>
      <c r="X1637" s="49"/>
      <c r="Y1637" s="709"/>
    </row>
    <row r="1638" spans="1:25">
      <c r="A1638" s="382">
        <v>13</v>
      </c>
      <c r="B1638" s="456" t="s">
        <v>1789</v>
      </c>
      <c r="C1638" s="402" t="s">
        <v>1790</v>
      </c>
      <c r="D1638" s="394" t="s">
        <v>51</v>
      </c>
      <c r="E1638" s="13"/>
      <c r="F1638" s="13"/>
      <c r="G1638" s="8">
        <v>2403000</v>
      </c>
      <c r="H1638" s="14" t="s">
        <v>1406</v>
      </c>
      <c r="I1638" s="8">
        <v>2403000</v>
      </c>
      <c r="J1638" s="8">
        <v>2403000</v>
      </c>
      <c r="K1638" s="49"/>
      <c r="L1638" s="49"/>
      <c r="M1638" s="8"/>
      <c r="N1638" s="49"/>
      <c r="O1638" s="49"/>
      <c r="P1638" s="8"/>
      <c r="Q1638" s="49"/>
      <c r="R1638" s="49"/>
      <c r="S1638" s="8">
        <f t="shared" si="149"/>
        <v>240300</v>
      </c>
      <c r="T1638" s="8">
        <f t="shared" si="150"/>
        <v>360450</v>
      </c>
      <c r="U1638" s="8">
        <f t="shared" si="151"/>
        <v>76896</v>
      </c>
      <c r="V1638" s="8">
        <f t="shared" si="152"/>
        <v>2720196</v>
      </c>
      <c r="W1638" s="6">
        <f t="shared" si="153"/>
        <v>2720200</v>
      </c>
      <c r="X1638" s="49"/>
      <c r="Y1638" s="709" t="s">
        <v>25</v>
      </c>
    </row>
    <row r="1639" spans="1:25">
      <c r="A1639" s="382">
        <v>14</v>
      </c>
      <c r="B1639" s="402" t="s">
        <v>1791</v>
      </c>
      <c r="C1639" s="402" t="s">
        <v>1792</v>
      </c>
      <c r="D1639" s="394" t="s">
        <v>51</v>
      </c>
      <c r="E1639" s="13"/>
      <c r="F1639" s="13"/>
      <c r="G1639" s="8">
        <v>3929</v>
      </c>
      <c r="H1639" s="14" t="s">
        <v>1406</v>
      </c>
      <c r="I1639" s="8">
        <v>3929</v>
      </c>
      <c r="J1639" s="8">
        <v>3929</v>
      </c>
      <c r="K1639" s="49"/>
      <c r="L1639" s="49"/>
      <c r="M1639" s="8"/>
      <c r="N1639" s="49"/>
      <c r="O1639" s="49"/>
      <c r="P1639" s="8"/>
      <c r="Q1639" s="49"/>
      <c r="R1639" s="49"/>
      <c r="S1639" s="8">
        <f t="shared" si="149"/>
        <v>392.90000000000003</v>
      </c>
      <c r="T1639" s="8">
        <f t="shared" si="150"/>
        <v>589.35</v>
      </c>
      <c r="U1639" s="8">
        <f t="shared" si="151"/>
        <v>125.72800000000001</v>
      </c>
      <c r="V1639" s="8">
        <f t="shared" si="152"/>
        <v>4447.6279999999997</v>
      </c>
      <c r="W1639" s="6">
        <f t="shared" si="153"/>
        <v>4500</v>
      </c>
      <c r="X1639" s="49"/>
      <c r="Y1639" s="709"/>
    </row>
    <row r="1640" spans="1:25">
      <c r="A1640" s="382">
        <v>15</v>
      </c>
      <c r="B1640" s="402" t="s">
        <v>1791</v>
      </c>
      <c r="C1640" s="402" t="s">
        <v>1793</v>
      </c>
      <c r="D1640" s="394" t="s">
        <v>51</v>
      </c>
      <c r="E1640" s="13"/>
      <c r="F1640" s="13"/>
      <c r="G1640" s="8">
        <v>5571</v>
      </c>
      <c r="H1640" s="14" t="s">
        <v>1406</v>
      </c>
      <c r="I1640" s="8">
        <v>5571</v>
      </c>
      <c r="J1640" s="8">
        <v>5571</v>
      </c>
      <c r="K1640" s="49"/>
      <c r="L1640" s="49"/>
      <c r="M1640" s="8"/>
      <c r="N1640" s="49"/>
      <c r="O1640" s="49"/>
      <c r="P1640" s="8"/>
      <c r="Q1640" s="49"/>
      <c r="R1640" s="49"/>
      <c r="S1640" s="8">
        <f t="shared" si="149"/>
        <v>557.1</v>
      </c>
      <c r="T1640" s="8">
        <f t="shared" si="150"/>
        <v>835.65</v>
      </c>
      <c r="U1640" s="8">
        <f t="shared" si="151"/>
        <v>178.27199999999999</v>
      </c>
      <c r="V1640" s="8">
        <f t="shared" si="152"/>
        <v>6306.3720000000003</v>
      </c>
      <c r="W1640" s="6">
        <f t="shared" si="153"/>
        <v>6400</v>
      </c>
      <c r="X1640" s="49"/>
      <c r="Y1640" s="709"/>
    </row>
    <row r="1641" spans="1:25">
      <c r="A1641" s="382">
        <v>16</v>
      </c>
      <c r="B1641" s="402" t="s">
        <v>1791</v>
      </c>
      <c r="C1641" s="402" t="s">
        <v>1794</v>
      </c>
      <c r="D1641" s="394" t="s">
        <v>51</v>
      </c>
      <c r="E1641" s="13"/>
      <c r="F1641" s="13"/>
      <c r="G1641" s="8">
        <v>15000</v>
      </c>
      <c r="H1641" s="14" t="s">
        <v>1406</v>
      </c>
      <c r="I1641" s="8">
        <v>15000</v>
      </c>
      <c r="J1641" s="8">
        <v>15000</v>
      </c>
      <c r="K1641" s="49"/>
      <c r="L1641" s="49"/>
      <c r="M1641" s="8"/>
      <c r="N1641" s="49"/>
      <c r="O1641" s="49"/>
      <c r="P1641" s="8"/>
      <c r="Q1641" s="49"/>
      <c r="R1641" s="49"/>
      <c r="S1641" s="8">
        <f t="shared" si="149"/>
        <v>1500</v>
      </c>
      <c r="T1641" s="8">
        <f t="shared" si="150"/>
        <v>2250</v>
      </c>
      <c r="U1641" s="8">
        <f t="shared" si="151"/>
        <v>480</v>
      </c>
      <c r="V1641" s="8">
        <f t="shared" si="152"/>
        <v>16980</v>
      </c>
      <c r="W1641" s="6">
        <f t="shared" si="153"/>
        <v>17000</v>
      </c>
      <c r="X1641" s="49"/>
      <c r="Y1641" s="709"/>
    </row>
    <row r="1642" spans="1:25">
      <c r="A1642" s="382">
        <v>17</v>
      </c>
      <c r="B1642" s="402" t="s">
        <v>1791</v>
      </c>
      <c r="C1642" s="402" t="s">
        <v>1795</v>
      </c>
      <c r="D1642" s="394" t="s">
        <v>51</v>
      </c>
      <c r="E1642" s="13"/>
      <c r="F1642" s="13"/>
      <c r="G1642" s="8">
        <v>11000</v>
      </c>
      <c r="H1642" s="14" t="s">
        <v>1406</v>
      </c>
      <c r="I1642" s="8">
        <v>11000</v>
      </c>
      <c r="J1642" s="8">
        <v>11000</v>
      </c>
      <c r="K1642" s="49"/>
      <c r="L1642" s="49"/>
      <c r="M1642" s="8"/>
      <c r="N1642" s="49"/>
      <c r="O1642" s="49"/>
      <c r="P1642" s="8"/>
      <c r="Q1642" s="49"/>
      <c r="R1642" s="49"/>
      <c r="S1642" s="8">
        <f t="shared" si="149"/>
        <v>1100</v>
      </c>
      <c r="T1642" s="8">
        <f t="shared" si="150"/>
        <v>1650</v>
      </c>
      <c r="U1642" s="8">
        <f t="shared" si="151"/>
        <v>352</v>
      </c>
      <c r="V1642" s="8">
        <f t="shared" si="152"/>
        <v>12452</v>
      </c>
      <c r="W1642" s="6">
        <f t="shared" si="153"/>
        <v>12500</v>
      </c>
      <c r="X1642" s="49"/>
      <c r="Y1642" s="709"/>
    </row>
    <row r="1643" spans="1:25">
      <c r="A1643" s="382">
        <v>18</v>
      </c>
      <c r="B1643" s="402" t="s">
        <v>1791</v>
      </c>
      <c r="C1643" s="402" t="s">
        <v>1796</v>
      </c>
      <c r="D1643" s="394" t="s">
        <v>51</v>
      </c>
      <c r="E1643" s="13"/>
      <c r="F1643" s="13"/>
      <c r="G1643" s="8">
        <v>12500</v>
      </c>
      <c r="H1643" s="14" t="s">
        <v>1406</v>
      </c>
      <c r="I1643" s="8">
        <v>12500</v>
      </c>
      <c r="J1643" s="8">
        <v>12500</v>
      </c>
      <c r="K1643" s="49"/>
      <c r="L1643" s="49"/>
      <c r="M1643" s="8"/>
      <c r="N1643" s="49"/>
      <c r="O1643" s="49"/>
      <c r="P1643" s="8"/>
      <c r="Q1643" s="49"/>
      <c r="R1643" s="49"/>
      <c r="S1643" s="8">
        <f t="shared" si="149"/>
        <v>1250</v>
      </c>
      <c r="T1643" s="8">
        <f t="shared" si="150"/>
        <v>1875</v>
      </c>
      <c r="U1643" s="8">
        <f t="shared" si="151"/>
        <v>400</v>
      </c>
      <c r="V1643" s="8">
        <f t="shared" si="152"/>
        <v>14150</v>
      </c>
      <c r="W1643" s="6">
        <f t="shared" si="153"/>
        <v>14200</v>
      </c>
      <c r="X1643" s="49"/>
      <c r="Y1643" s="709"/>
    </row>
    <row r="1644" spans="1:25">
      <c r="A1644" s="382">
        <v>19</v>
      </c>
      <c r="B1644" s="402" t="s">
        <v>1791</v>
      </c>
      <c r="C1644" s="402" t="s">
        <v>1797</v>
      </c>
      <c r="D1644" s="394" t="s">
        <v>51</v>
      </c>
      <c r="E1644" s="13"/>
      <c r="F1644" s="13"/>
      <c r="G1644" s="8">
        <v>7100</v>
      </c>
      <c r="H1644" s="14" t="s">
        <v>1406</v>
      </c>
      <c r="I1644" s="8">
        <v>7100</v>
      </c>
      <c r="J1644" s="8">
        <v>7100</v>
      </c>
      <c r="K1644" s="49"/>
      <c r="L1644" s="49"/>
      <c r="M1644" s="8"/>
      <c r="N1644" s="49"/>
      <c r="O1644" s="49"/>
      <c r="P1644" s="8"/>
      <c r="Q1644" s="49"/>
      <c r="R1644" s="49"/>
      <c r="S1644" s="8">
        <f t="shared" si="149"/>
        <v>710</v>
      </c>
      <c r="T1644" s="8">
        <f t="shared" si="150"/>
        <v>1065</v>
      </c>
      <c r="U1644" s="8">
        <f t="shared" si="151"/>
        <v>227.20000000000002</v>
      </c>
      <c r="V1644" s="8">
        <f t="shared" si="152"/>
        <v>8037.2</v>
      </c>
      <c r="W1644" s="6">
        <f t="shared" si="153"/>
        <v>8100</v>
      </c>
      <c r="X1644" s="49"/>
      <c r="Y1644" s="709"/>
    </row>
    <row r="1645" spans="1:25">
      <c r="A1645" s="382">
        <v>20</v>
      </c>
      <c r="B1645" s="402" t="s">
        <v>1791</v>
      </c>
      <c r="C1645" s="402" t="s">
        <v>1798</v>
      </c>
      <c r="D1645" s="394" t="s">
        <v>51</v>
      </c>
      <c r="E1645" s="13"/>
      <c r="F1645" s="13"/>
      <c r="G1645" s="8">
        <v>11600</v>
      </c>
      <c r="H1645" s="14" t="s">
        <v>1406</v>
      </c>
      <c r="I1645" s="8">
        <v>11600</v>
      </c>
      <c r="J1645" s="8">
        <v>11600</v>
      </c>
      <c r="K1645" s="49"/>
      <c r="L1645" s="49"/>
      <c r="M1645" s="8"/>
      <c r="N1645" s="49"/>
      <c r="O1645" s="49"/>
      <c r="P1645" s="8"/>
      <c r="Q1645" s="49"/>
      <c r="R1645" s="49"/>
      <c r="S1645" s="8">
        <f t="shared" si="149"/>
        <v>1160</v>
      </c>
      <c r="T1645" s="8">
        <f t="shared" si="150"/>
        <v>1740</v>
      </c>
      <c r="U1645" s="8">
        <f t="shared" si="151"/>
        <v>371.2</v>
      </c>
      <c r="V1645" s="8">
        <f t="shared" si="152"/>
        <v>13131.2</v>
      </c>
      <c r="W1645" s="6">
        <f t="shared" si="153"/>
        <v>13200</v>
      </c>
      <c r="X1645" s="49"/>
      <c r="Y1645" s="709"/>
    </row>
    <row r="1646" spans="1:25">
      <c r="A1646" s="382">
        <v>21</v>
      </c>
      <c r="B1646" s="402" t="s">
        <v>1791</v>
      </c>
      <c r="C1646" s="402" t="s">
        <v>1799</v>
      </c>
      <c r="D1646" s="394" t="s">
        <v>51</v>
      </c>
      <c r="E1646" s="13"/>
      <c r="F1646" s="13"/>
      <c r="G1646" s="8">
        <v>25900</v>
      </c>
      <c r="H1646" s="14" t="s">
        <v>1406</v>
      </c>
      <c r="I1646" s="8">
        <v>25900</v>
      </c>
      <c r="J1646" s="8">
        <v>25900</v>
      </c>
      <c r="K1646" s="49"/>
      <c r="L1646" s="49"/>
      <c r="M1646" s="8"/>
      <c r="N1646" s="49"/>
      <c r="O1646" s="49"/>
      <c r="P1646" s="8"/>
      <c r="Q1646" s="49"/>
      <c r="R1646" s="49"/>
      <c r="S1646" s="8">
        <f t="shared" si="149"/>
        <v>2590</v>
      </c>
      <c r="T1646" s="8">
        <f t="shared" si="150"/>
        <v>3885</v>
      </c>
      <c r="U1646" s="8">
        <f t="shared" si="151"/>
        <v>828.80000000000007</v>
      </c>
      <c r="V1646" s="8">
        <f t="shared" si="152"/>
        <v>29318.799999999999</v>
      </c>
      <c r="W1646" s="6">
        <f t="shared" si="153"/>
        <v>29400</v>
      </c>
      <c r="X1646" s="49"/>
      <c r="Y1646" s="709"/>
    </row>
    <row r="1647" spans="1:25">
      <c r="A1647" s="382">
        <v>22</v>
      </c>
      <c r="B1647" s="402" t="s">
        <v>1791</v>
      </c>
      <c r="C1647" s="402" t="s">
        <v>1800</v>
      </c>
      <c r="D1647" s="394" t="s">
        <v>51</v>
      </c>
      <c r="E1647" s="13"/>
      <c r="F1647" s="13"/>
      <c r="G1647" s="8">
        <v>51300</v>
      </c>
      <c r="H1647" s="14" t="s">
        <v>1406</v>
      </c>
      <c r="I1647" s="8">
        <v>51300</v>
      </c>
      <c r="J1647" s="8">
        <v>51300</v>
      </c>
      <c r="K1647" s="49"/>
      <c r="L1647" s="49"/>
      <c r="M1647" s="8"/>
      <c r="N1647" s="49"/>
      <c r="O1647" s="49"/>
      <c r="P1647" s="8"/>
      <c r="Q1647" s="49"/>
      <c r="R1647" s="49"/>
      <c r="S1647" s="8">
        <f t="shared" si="149"/>
        <v>5130</v>
      </c>
      <c r="T1647" s="8">
        <f t="shared" si="150"/>
        <v>7695</v>
      </c>
      <c r="U1647" s="8">
        <f t="shared" si="151"/>
        <v>1641.6000000000001</v>
      </c>
      <c r="V1647" s="8">
        <f t="shared" si="152"/>
        <v>58071.6</v>
      </c>
      <c r="W1647" s="6">
        <f t="shared" si="153"/>
        <v>58100</v>
      </c>
      <c r="X1647" s="49"/>
      <c r="Y1647" s="709"/>
    </row>
    <row r="1648" spans="1:25">
      <c r="A1648" s="382">
        <v>23</v>
      </c>
      <c r="B1648" s="402" t="s">
        <v>1801</v>
      </c>
      <c r="C1648" s="402" t="s">
        <v>1802</v>
      </c>
      <c r="D1648" s="394" t="s">
        <v>51</v>
      </c>
      <c r="E1648" s="13"/>
      <c r="F1648" s="13"/>
      <c r="G1648" s="8">
        <v>15000</v>
      </c>
      <c r="H1648" s="14" t="s">
        <v>1406</v>
      </c>
      <c r="I1648" s="8">
        <v>15000</v>
      </c>
      <c r="J1648" s="8">
        <v>15000</v>
      </c>
      <c r="K1648" s="49"/>
      <c r="L1648" s="49"/>
      <c r="M1648" s="8"/>
      <c r="N1648" s="49"/>
      <c r="O1648" s="49"/>
      <c r="P1648" s="8"/>
      <c r="Q1648" s="49"/>
      <c r="R1648" s="49"/>
      <c r="S1648" s="8">
        <f t="shared" si="149"/>
        <v>1500</v>
      </c>
      <c r="T1648" s="8">
        <f t="shared" si="150"/>
        <v>2250</v>
      </c>
      <c r="U1648" s="8">
        <f t="shared" si="151"/>
        <v>480</v>
      </c>
      <c r="V1648" s="8">
        <f t="shared" si="152"/>
        <v>16980</v>
      </c>
      <c r="W1648" s="6">
        <f t="shared" si="153"/>
        <v>17000</v>
      </c>
      <c r="X1648" s="49"/>
      <c r="Y1648" s="709"/>
    </row>
    <row r="1649" spans="1:25">
      <c r="A1649" s="382">
        <v>24</v>
      </c>
      <c r="B1649" s="402" t="s">
        <v>1801</v>
      </c>
      <c r="C1649" s="402" t="s">
        <v>1803</v>
      </c>
      <c r="D1649" s="394" t="s">
        <v>51</v>
      </c>
      <c r="E1649" s="13"/>
      <c r="F1649" s="13"/>
      <c r="G1649" s="8">
        <v>8100</v>
      </c>
      <c r="H1649" s="14" t="s">
        <v>1406</v>
      </c>
      <c r="I1649" s="8">
        <v>8100</v>
      </c>
      <c r="J1649" s="8">
        <v>8100</v>
      </c>
      <c r="K1649" s="49"/>
      <c r="L1649" s="49"/>
      <c r="M1649" s="8"/>
      <c r="N1649" s="49"/>
      <c r="O1649" s="49"/>
      <c r="P1649" s="8"/>
      <c r="Q1649" s="49"/>
      <c r="R1649" s="49"/>
      <c r="S1649" s="8">
        <f t="shared" si="149"/>
        <v>810</v>
      </c>
      <c r="T1649" s="8">
        <f t="shared" si="150"/>
        <v>1215</v>
      </c>
      <c r="U1649" s="8">
        <f t="shared" si="151"/>
        <v>259.2</v>
      </c>
      <c r="V1649" s="8">
        <f t="shared" si="152"/>
        <v>9169.2000000000007</v>
      </c>
      <c r="W1649" s="6">
        <f t="shared" si="153"/>
        <v>9200</v>
      </c>
      <c r="X1649" s="49"/>
      <c r="Y1649" s="709"/>
    </row>
    <row r="1650" spans="1:25">
      <c r="A1650" s="382">
        <v>25</v>
      </c>
      <c r="B1650" s="402" t="s">
        <v>1801</v>
      </c>
      <c r="C1650" s="402" t="s">
        <v>1804</v>
      </c>
      <c r="D1650" s="394" t="s">
        <v>51</v>
      </c>
      <c r="E1650" s="13"/>
      <c r="F1650" s="13"/>
      <c r="G1650" s="8">
        <v>8250</v>
      </c>
      <c r="H1650" s="14" t="s">
        <v>1406</v>
      </c>
      <c r="I1650" s="8">
        <v>8250</v>
      </c>
      <c r="J1650" s="8">
        <v>8250</v>
      </c>
      <c r="K1650" s="49"/>
      <c r="L1650" s="49"/>
      <c r="M1650" s="8"/>
      <c r="N1650" s="49"/>
      <c r="O1650" s="49"/>
      <c r="P1650" s="8"/>
      <c r="Q1650" s="49"/>
      <c r="R1650" s="49"/>
      <c r="S1650" s="8">
        <f t="shared" si="149"/>
        <v>825</v>
      </c>
      <c r="T1650" s="8">
        <f t="shared" si="150"/>
        <v>1237.5</v>
      </c>
      <c r="U1650" s="8">
        <f t="shared" si="151"/>
        <v>264</v>
      </c>
      <c r="V1650" s="8">
        <f t="shared" si="152"/>
        <v>9339</v>
      </c>
      <c r="W1650" s="6">
        <f t="shared" si="153"/>
        <v>9400</v>
      </c>
      <c r="X1650" s="49"/>
      <c r="Y1650" s="709"/>
    </row>
    <row r="1651" spans="1:25">
      <c r="A1651" s="382">
        <v>26</v>
      </c>
      <c r="B1651" s="402" t="s">
        <v>1801</v>
      </c>
      <c r="C1651" s="402" t="s">
        <v>1805</v>
      </c>
      <c r="D1651" s="394" t="s">
        <v>51</v>
      </c>
      <c r="E1651" s="13"/>
      <c r="F1651" s="13"/>
      <c r="G1651" s="8">
        <v>10100</v>
      </c>
      <c r="H1651" s="14" t="s">
        <v>1406</v>
      </c>
      <c r="I1651" s="8">
        <v>10100</v>
      </c>
      <c r="J1651" s="8">
        <v>10100</v>
      </c>
      <c r="K1651" s="49"/>
      <c r="L1651" s="49"/>
      <c r="M1651" s="8"/>
      <c r="N1651" s="49"/>
      <c r="O1651" s="49"/>
      <c r="P1651" s="8"/>
      <c r="Q1651" s="49"/>
      <c r="R1651" s="49"/>
      <c r="S1651" s="8">
        <f t="shared" si="149"/>
        <v>1010</v>
      </c>
      <c r="T1651" s="8">
        <f t="shared" si="150"/>
        <v>1515</v>
      </c>
      <c r="U1651" s="8">
        <f t="shared" si="151"/>
        <v>323.2</v>
      </c>
      <c r="V1651" s="8">
        <f t="shared" si="152"/>
        <v>11433.2</v>
      </c>
      <c r="W1651" s="6">
        <f t="shared" si="153"/>
        <v>11500</v>
      </c>
      <c r="X1651" s="49"/>
      <c r="Y1651" s="709"/>
    </row>
    <row r="1652" spans="1:25">
      <c r="A1652" s="382">
        <v>27</v>
      </c>
      <c r="B1652" s="402" t="s">
        <v>1801</v>
      </c>
      <c r="C1652" s="402" t="s">
        <v>1806</v>
      </c>
      <c r="D1652" s="394" t="s">
        <v>51</v>
      </c>
      <c r="E1652" s="13"/>
      <c r="F1652" s="13"/>
      <c r="G1652" s="8">
        <v>15000</v>
      </c>
      <c r="H1652" s="14" t="s">
        <v>1406</v>
      </c>
      <c r="I1652" s="8">
        <v>15000</v>
      </c>
      <c r="J1652" s="8">
        <v>15000</v>
      </c>
      <c r="K1652" s="49"/>
      <c r="L1652" s="49"/>
      <c r="M1652" s="8"/>
      <c r="N1652" s="49"/>
      <c r="O1652" s="49"/>
      <c r="P1652" s="8"/>
      <c r="Q1652" s="49"/>
      <c r="R1652" s="49"/>
      <c r="S1652" s="8">
        <f t="shared" si="149"/>
        <v>1500</v>
      </c>
      <c r="T1652" s="8">
        <f t="shared" si="150"/>
        <v>2250</v>
      </c>
      <c r="U1652" s="8">
        <f t="shared" si="151"/>
        <v>480</v>
      </c>
      <c r="V1652" s="8">
        <f t="shared" si="152"/>
        <v>16980</v>
      </c>
      <c r="W1652" s="6">
        <f t="shared" si="153"/>
        <v>17000</v>
      </c>
      <c r="X1652" s="49"/>
      <c r="Y1652" s="709"/>
    </row>
    <row r="1653" spans="1:25">
      <c r="A1653" s="382">
        <v>28</v>
      </c>
      <c r="B1653" s="402" t="s">
        <v>1801</v>
      </c>
      <c r="C1653" s="402" t="s">
        <v>1807</v>
      </c>
      <c r="D1653" s="394" t="s">
        <v>51</v>
      </c>
      <c r="E1653" s="13"/>
      <c r="F1653" s="13"/>
      <c r="G1653" s="8">
        <v>34000</v>
      </c>
      <c r="H1653" s="14" t="s">
        <v>1406</v>
      </c>
      <c r="I1653" s="8">
        <v>34000</v>
      </c>
      <c r="J1653" s="8">
        <v>34000</v>
      </c>
      <c r="K1653" s="49"/>
      <c r="L1653" s="49"/>
      <c r="M1653" s="8"/>
      <c r="N1653" s="49"/>
      <c r="O1653" s="49"/>
      <c r="P1653" s="8"/>
      <c r="Q1653" s="49"/>
      <c r="R1653" s="49"/>
      <c r="S1653" s="8">
        <f t="shared" si="149"/>
        <v>3400</v>
      </c>
      <c r="T1653" s="8">
        <f t="shared" si="150"/>
        <v>5100</v>
      </c>
      <c r="U1653" s="8">
        <f t="shared" si="151"/>
        <v>1088</v>
      </c>
      <c r="V1653" s="8">
        <f t="shared" si="152"/>
        <v>38488</v>
      </c>
      <c r="W1653" s="6">
        <f t="shared" si="153"/>
        <v>38500</v>
      </c>
      <c r="X1653" s="49"/>
      <c r="Y1653" s="709"/>
    </row>
    <row r="1654" spans="1:25">
      <c r="A1654" s="382">
        <v>29</v>
      </c>
      <c r="B1654" s="402" t="s">
        <v>1801</v>
      </c>
      <c r="C1654" s="402" t="s">
        <v>1808</v>
      </c>
      <c r="D1654" s="394" t="s">
        <v>51</v>
      </c>
      <c r="E1654" s="13"/>
      <c r="F1654" s="13"/>
      <c r="G1654" s="8">
        <v>31250</v>
      </c>
      <c r="H1654" s="14" t="s">
        <v>1406</v>
      </c>
      <c r="I1654" s="8">
        <v>31250</v>
      </c>
      <c r="J1654" s="8">
        <v>31250</v>
      </c>
      <c r="K1654" s="49"/>
      <c r="L1654" s="49"/>
      <c r="M1654" s="8"/>
      <c r="N1654" s="49"/>
      <c r="O1654" s="49"/>
      <c r="P1654" s="8"/>
      <c r="Q1654" s="49"/>
      <c r="R1654" s="49"/>
      <c r="S1654" s="8">
        <f t="shared" si="149"/>
        <v>3125</v>
      </c>
      <c r="T1654" s="8">
        <f t="shared" si="150"/>
        <v>4687.5</v>
      </c>
      <c r="U1654" s="8">
        <f t="shared" si="151"/>
        <v>1000</v>
      </c>
      <c r="V1654" s="8">
        <f t="shared" si="152"/>
        <v>35375</v>
      </c>
      <c r="W1654" s="6">
        <f t="shared" si="153"/>
        <v>35400</v>
      </c>
      <c r="X1654" s="49"/>
      <c r="Y1654" s="709"/>
    </row>
    <row r="1655" spans="1:25">
      <c r="A1655" s="382">
        <v>30</v>
      </c>
      <c r="B1655" s="409" t="s">
        <v>1809</v>
      </c>
      <c r="C1655" s="409" t="s">
        <v>1810</v>
      </c>
      <c r="D1655" s="394" t="s">
        <v>51</v>
      </c>
      <c r="E1655" s="13"/>
      <c r="F1655" s="13"/>
      <c r="G1655" s="8">
        <v>221600</v>
      </c>
      <c r="H1655" s="389" t="s">
        <v>1406</v>
      </c>
      <c r="I1655" s="8">
        <v>221600</v>
      </c>
      <c r="J1655" s="8">
        <v>221600</v>
      </c>
      <c r="K1655" s="49"/>
      <c r="L1655" s="49"/>
      <c r="M1655" s="8"/>
      <c r="N1655" s="49"/>
      <c r="O1655" s="49"/>
      <c r="P1655" s="8"/>
      <c r="Q1655" s="49"/>
      <c r="R1655" s="49"/>
      <c r="S1655" s="8">
        <f t="shared" si="149"/>
        <v>22160</v>
      </c>
      <c r="T1655" s="8">
        <f t="shared" si="150"/>
        <v>33240</v>
      </c>
      <c r="U1655" s="8">
        <f t="shared" si="151"/>
        <v>7091.2</v>
      </c>
      <c r="V1655" s="8">
        <f t="shared" si="152"/>
        <v>250851.20000000001</v>
      </c>
      <c r="W1655" s="6">
        <f t="shared" si="153"/>
        <v>250900</v>
      </c>
      <c r="X1655" s="49"/>
      <c r="Y1655" s="709"/>
    </row>
    <row r="1656" spans="1:25">
      <c r="A1656" s="382">
        <v>31</v>
      </c>
      <c r="B1656" s="409" t="s">
        <v>1809</v>
      </c>
      <c r="C1656" s="409" t="s">
        <v>1811</v>
      </c>
      <c r="D1656" s="394" t="s">
        <v>51</v>
      </c>
      <c r="E1656" s="13"/>
      <c r="F1656" s="13"/>
      <c r="G1656" s="8">
        <v>294800</v>
      </c>
      <c r="H1656" s="389" t="s">
        <v>1406</v>
      </c>
      <c r="I1656" s="8">
        <v>294800</v>
      </c>
      <c r="J1656" s="8">
        <v>294800</v>
      </c>
      <c r="K1656" s="49"/>
      <c r="L1656" s="49"/>
      <c r="M1656" s="8"/>
      <c r="N1656" s="49"/>
      <c r="O1656" s="49"/>
      <c r="P1656" s="8"/>
      <c r="Q1656" s="49"/>
      <c r="R1656" s="49"/>
      <c r="S1656" s="8">
        <f t="shared" si="149"/>
        <v>29480</v>
      </c>
      <c r="T1656" s="8">
        <f t="shared" si="150"/>
        <v>44220</v>
      </c>
      <c r="U1656" s="8">
        <f t="shared" si="151"/>
        <v>9433.6</v>
      </c>
      <c r="V1656" s="8">
        <f t="shared" si="152"/>
        <v>333713.59999999998</v>
      </c>
      <c r="W1656" s="6">
        <f t="shared" si="153"/>
        <v>333800</v>
      </c>
      <c r="X1656" s="49"/>
      <c r="Y1656" s="709"/>
    </row>
    <row r="1657" spans="1:25">
      <c r="A1657" s="382">
        <v>32</v>
      </c>
      <c r="B1657" s="409" t="s">
        <v>1809</v>
      </c>
      <c r="C1657" s="409" t="s">
        <v>1812</v>
      </c>
      <c r="D1657" s="394" t="s">
        <v>51</v>
      </c>
      <c r="E1657" s="13"/>
      <c r="F1657" s="13"/>
      <c r="G1657" s="8">
        <v>298700</v>
      </c>
      <c r="H1657" s="389" t="s">
        <v>1406</v>
      </c>
      <c r="I1657" s="8">
        <v>298700</v>
      </c>
      <c r="J1657" s="8">
        <v>298700</v>
      </c>
      <c r="K1657" s="49"/>
      <c r="L1657" s="49"/>
      <c r="M1657" s="8"/>
      <c r="N1657" s="49"/>
      <c r="O1657" s="49"/>
      <c r="P1657" s="8"/>
      <c r="Q1657" s="49"/>
      <c r="R1657" s="49"/>
      <c r="S1657" s="8">
        <f t="shared" si="149"/>
        <v>29870</v>
      </c>
      <c r="T1657" s="8">
        <f t="shared" si="150"/>
        <v>44805</v>
      </c>
      <c r="U1657" s="8">
        <f t="shared" si="151"/>
        <v>9558.4</v>
      </c>
      <c r="V1657" s="8">
        <f t="shared" si="152"/>
        <v>338128.4</v>
      </c>
      <c r="W1657" s="6">
        <f t="shared" si="153"/>
        <v>338200</v>
      </c>
      <c r="X1657" s="49"/>
      <c r="Y1657" s="709"/>
    </row>
    <row r="1658" spans="1:25">
      <c r="A1658" s="382">
        <v>33</v>
      </c>
      <c r="B1658" s="409" t="s">
        <v>1809</v>
      </c>
      <c r="C1658" s="409" t="s">
        <v>1813</v>
      </c>
      <c r="D1658" s="394" t="s">
        <v>51</v>
      </c>
      <c r="E1658" s="13"/>
      <c r="F1658" s="13"/>
      <c r="G1658" s="8">
        <v>958000</v>
      </c>
      <c r="H1658" s="389" t="s">
        <v>1406</v>
      </c>
      <c r="I1658" s="8">
        <v>958000</v>
      </c>
      <c r="J1658" s="8">
        <v>958000</v>
      </c>
      <c r="K1658" s="49"/>
      <c r="L1658" s="49"/>
      <c r="M1658" s="8"/>
      <c r="N1658" s="49"/>
      <c r="O1658" s="49"/>
      <c r="P1658" s="8"/>
      <c r="Q1658" s="49"/>
      <c r="R1658" s="49"/>
      <c r="S1658" s="8">
        <f t="shared" ref="S1658:S1689" si="154">+I1658*0.1</f>
        <v>95800</v>
      </c>
      <c r="T1658" s="8">
        <f t="shared" ref="T1658:T1689" si="155">+I1658*0.15</f>
        <v>143700</v>
      </c>
      <c r="U1658" s="8">
        <f t="shared" ref="U1658:U1689" si="156">+I1658*0.032</f>
        <v>30656</v>
      </c>
      <c r="V1658" s="8">
        <f t="shared" ref="V1658:V1689" si="157">+I1658+S1658+U1658</f>
        <v>1084456</v>
      </c>
      <c r="W1658" s="6">
        <f t="shared" si="153"/>
        <v>1084500</v>
      </c>
      <c r="X1658" s="49"/>
      <c r="Y1658" s="709"/>
    </row>
    <row r="1659" spans="1:25">
      <c r="A1659" s="382">
        <v>34</v>
      </c>
      <c r="B1659" s="409" t="s">
        <v>1809</v>
      </c>
      <c r="C1659" s="409" t="s">
        <v>1814</v>
      </c>
      <c r="D1659" s="394" t="s">
        <v>51</v>
      </c>
      <c r="E1659" s="13"/>
      <c r="F1659" s="13"/>
      <c r="G1659" s="8">
        <v>844200</v>
      </c>
      <c r="H1659" s="389" t="s">
        <v>1406</v>
      </c>
      <c r="I1659" s="8">
        <v>844200</v>
      </c>
      <c r="J1659" s="8">
        <v>844200</v>
      </c>
      <c r="K1659" s="49"/>
      <c r="L1659" s="49"/>
      <c r="M1659" s="8"/>
      <c r="N1659" s="49"/>
      <c r="O1659" s="49"/>
      <c r="P1659" s="8"/>
      <c r="Q1659" s="49"/>
      <c r="R1659" s="49"/>
      <c r="S1659" s="8">
        <f t="shared" si="154"/>
        <v>84420</v>
      </c>
      <c r="T1659" s="8">
        <f t="shared" si="155"/>
        <v>126630</v>
      </c>
      <c r="U1659" s="8">
        <f t="shared" si="156"/>
        <v>27014.400000000001</v>
      </c>
      <c r="V1659" s="8">
        <f t="shared" si="157"/>
        <v>955634.4</v>
      </c>
      <c r="W1659" s="6">
        <f t="shared" si="153"/>
        <v>955700</v>
      </c>
      <c r="X1659" s="49"/>
      <c r="Y1659" s="709"/>
    </row>
    <row r="1660" spans="1:25">
      <c r="A1660" s="382">
        <v>35</v>
      </c>
      <c r="B1660" s="409" t="s">
        <v>1809</v>
      </c>
      <c r="C1660" s="409" t="s">
        <v>1815</v>
      </c>
      <c r="D1660" s="394" t="s">
        <v>51</v>
      </c>
      <c r="E1660" s="13"/>
      <c r="F1660" s="13"/>
      <c r="G1660" s="8">
        <v>838800</v>
      </c>
      <c r="H1660" s="389" t="s">
        <v>1406</v>
      </c>
      <c r="I1660" s="8">
        <v>838800</v>
      </c>
      <c r="J1660" s="8">
        <v>838800</v>
      </c>
      <c r="K1660" s="49"/>
      <c r="L1660" s="49"/>
      <c r="M1660" s="8"/>
      <c r="N1660" s="49"/>
      <c r="O1660" s="49"/>
      <c r="P1660" s="8"/>
      <c r="Q1660" s="49"/>
      <c r="R1660" s="49"/>
      <c r="S1660" s="8">
        <f t="shared" si="154"/>
        <v>83880</v>
      </c>
      <c r="T1660" s="8">
        <f t="shared" si="155"/>
        <v>125820</v>
      </c>
      <c r="U1660" s="8">
        <f t="shared" si="156"/>
        <v>26841.600000000002</v>
      </c>
      <c r="V1660" s="8">
        <f t="shared" si="157"/>
        <v>949521.6</v>
      </c>
      <c r="W1660" s="6">
        <f t="shared" si="153"/>
        <v>949600</v>
      </c>
      <c r="X1660" s="49"/>
      <c r="Y1660" s="709"/>
    </row>
    <row r="1661" spans="1:25">
      <c r="A1661" s="382">
        <v>36</v>
      </c>
      <c r="B1661" s="409" t="s">
        <v>1809</v>
      </c>
      <c r="C1661" s="409" t="s">
        <v>1816</v>
      </c>
      <c r="D1661" s="394" t="s">
        <v>51</v>
      </c>
      <c r="E1661" s="13"/>
      <c r="F1661" s="13"/>
      <c r="G1661" s="8">
        <v>1374700</v>
      </c>
      <c r="H1661" s="389" t="s">
        <v>1406</v>
      </c>
      <c r="I1661" s="8">
        <v>1374700</v>
      </c>
      <c r="J1661" s="8">
        <v>1374700</v>
      </c>
      <c r="K1661" s="49"/>
      <c r="L1661" s="49"/>
      <c r="M1661" s="8"/>
      <c r="N1661" s="49"/>
      <c r="O1661" s="49"/>
      <c r="P1661" s="8"/>
      <c r="Q1661" s="49"/>
      <c r="R1661" s="49"/>
      <c r="S1661" s="8">
        <f t="shared" si="154"/>
        <v>137470</v>
      </c>
      <c r="T1661" s="8">
        <f t="shared" si="155"/>
        <v>206205</v>
      </c>
      <c r="U1661" s="8">
        <f t="shared" si="156"/>
        <v>43990.400000000001</v>
      </c>
      <c r="V1661" s="8">
        <f t="shared" si="157"/>
        <v>1556160.4</v>
      </c>
      <c r="W1661" s="6">
        <f t="shared" si="153"/>
        <v>1556200</v>
      </c>
      <c r="X1661" s="49"/>
      <c r="Y1661" s="709"/>
    </row>
    <row r="1662" spans="1:25">
      <c r="A1662" s="382">
        <v>37</v>
      </c>
      <c r="B1662" s="409" t="s">
        <v>1809</v>
      </c>
      <c r="C1662" s="409" t="s">
        <v>1817</v>
      </c>
      <c r="D1662" s="394" t="s">
        <v>51</v>
      </c>
      <c r="E1662" s="13"/>
      <c r="F1662" s="13"/>
      <c r="G1662" s="8">
        <v>1378600</v>
      </c>
      <c r="H1662" s="389" t="s">
        <v>1406</v>
      </c>
      <c r="I1662" s="8">
        <v>1378600</v>
      </c>
      <c r="J1662" s="8">
        <v>1378600</v>
      </c>
      <c r="K1662" s="49"/>
      <c r="L1662" s="49"/>
      <c r="M1662" s="8"/>
      <c r="N1662" s="49"/>
      <c r="O1662" s="49"/>
      <c r="P1662" s="8"/>
      <c r="Q1662" s="49"/>
      <c r="R1662" s="49"/>
      <c r="S1662" s="8">
        <f t="shared" si="154"/>
        <v>137860</v>
      </c>
      <c r="T1662" s="8">
        <f t="shared" si="155"/>
        <v>206790</v>
      </c>
      <c r="U1662" s="8">
        <f t="shared" si="156"/>
        <v>44115.200000000004</v>
      </c>
      <c r="V1662" s="8">
        <f t="shared" si="157"/>
        <v>1560575.2</v>
      </c>
      <c r="W1662" s="6">
        <f t="shared" si="153"/>
        <v>1560600</v>
      </c>
      <c r="X1662" s="49"/>
      <c r="Y1662" s="709"/>
    </row>
    <row r="1663" spans="1:25">
      <c r="A1663" s="382">
        <v>38</v>
      </c>
      <c r="B1663" s="409" t="s">
        <v>1809</v>
      </c>
      <c r="C1663" s="409" t="s">
        <v>1818</v>
      </c>
      <c r="D1663" s="394" t="s">
        <v>51</v>
      </c>
      <c r="E1663" s="13"/>
      <c r="F1663" s="13"/>
      <c r="G1663" s="8">
        <v>1255600</v>
      </c>
      <c r="H1663" s="389" t="s">
        <v>1406</v>
      </c>
      <c r="I1663" s="8">
        <v>1255600</v>
      </c>
      <c r="J1663" s="8">
        <v>1255600</v>
      </c>
      <c r="K1663" s="49"/>
      <c r="L1663" s="49"/>
      <c r="M1663" s="8"/>
      <c r="N1663" s="49"/>
      <c r="O1663" s="49"/>
      <c r="P1663" s="8"/>
      <c r="Q1663" s="49"/>
      <c r="R1663" s="49"/>
      <c r="S1663" s="8">
        <f t="shared" si="154"/>
        <v>125560</v>
      </c>
      <c r="T1663" s="8">
        <f t="shared" si="155"/>
        <v>188340</v>
      </c>
      <c r="U1663" s="8">
        <f t="shared" si="156"/>
        <v>40179.200000000004</v>
      </c>
      <c r="V1663" s="8">
        <f t="shared" si="157"/>
        <v>1421339.2</v>
      </c>
      <c r="W1663" s="6">
        <f t="shared" si="153"/>
        <v>1421400</v>
      </c>
      <c r="X1663" s="49"/>
      <c r="Y1663" s="709"/>
    </row>
    <row r="1664" spans="1:25">
      <c r="A1664" s="382">
        <v>39</v>
      </c>
      <c r="B1664" s="409" t="s">
        <v>1809</v>
      </c>
      <c r="C1664" s="409" t="s">
        <v>1819</v>
      </c>
      <c r="D1664" s="394" t="s">
        <v>51</v>
      </c>
      <c r="E1664" s="13"/>
      <c r="F1664" s="13"/>
      <c r="G1664" s="8">
        <v>1142900</v>
      </c>
      <c r="H1664" s="389" t="s">
        <v>1406</v>
      </c>
      <c r="I1664" s="8">
        <v>1142900</v>
      </c>
      <c r="J1664" s="8">
        <v>1142900</v>
      </c>
      <c r="K1664" s="49"/>
      <c r="L1664" s="49"/>
      <c r="M1664" s="8"/>
      <c r="N1664" s="49"/>
      <c r="O1664" s="49"/>
      <c r="P1664" s="8"/>
      <c r="Q1664" s="49"/>
      <c r="R1664" s="49"/>
      <c r="S1664" s="8">
        <f t="shared" si="154"/>
        <v>114290</v>
      </c>
      <c r="T1664" s="8">
        <f t="shared" si="155"/>
        <v>171435</v>
      </c>
      <c r="U1664" s="8">
        <f t="shared" si="156"/>
        <v>36572.800000000003</v>
      </c>
      <c r="V1664" s="8">
        <f t="shared" si="157"/>
        <v>1293762.8</v>
      </c>
      <c r="W1664" s="6">
        <f t="shared" si="153"/>
        <v>1293800</v>
      </c>
      <c r="X1664" s="49"/>
      <c r="Y1664" s="709"/>
    </row>
    <row r="1665" spans="1:25">
      <c r="A1665" s="382">
        <v>40</v>
      </c>
      <c r="B1665" s="409" t="s">
        <v>1809</v>
      </c>
      <c r="C1665" s="409" t="s">
        <v>1820</v>
      </c>
      <c r="D1665" s="394" t="s">
        <v>51</v>
      </c>
      <c r="E1665" s="13"/>
      <c r="F1665" s="13"/>
      <c r="G1665" s="8">
        <v>2279900</v>
      </c>
      <c r="H1665" s="389" t="s">
        <v>1406</v>
      </c>
      <c r="I1665" s="8">
        <v>2279900</v>
      </c>
      <c r="J1665" s="8">
        <v>2279900</v>
      </c>
      <c r="K1665" s="49"/>
      <c r="L1665" s="49"/>
      <c r="M1665" s="8"/>
      <c r="N1665" s="49"/>
      <c r="O1665" s="49"/>
      <c r="P1665" s="8"/>
      <c r="Q1665" s="49"/>
      <c r="R1665" s="49"/>
      <c r="S1665" s="8">
        <f t="shared" si="154"/>
        <v>227990</v>
      </c>
      <c r="T1665" s="8">
        <f t="shared" si="155"/>
        <v>341985</v>
      </c>
      <c r="U1665" s="8">
        <f t="shared" si="156"/>
        <v>72956.800000000003</v>
      </c>
      <c r="V1665" s="8">
        <f t="shared" si="157"/>
        <v>2580846.7999999998</v>
      </c>
      <c r="W1665" s="6">
        <f t="shared" si="153"/>
        <v>2580900</v>
      </c>
      <c r="X1665" s="49"/>
      <c r="Y1665" s="709"/>
    </row>
    <row r="1666" spans="1:25">
      <c r="A1666" s="382">
        <v>41</v>
      </c>
      <c r="B1666" s="409" t="s">
        <v>1809</v>
      </c>
      <c r="C1666" s="409" t="s">
        <v>1821</v>
      </c>
      <c r="D1666" s="394" t="s">
        <v>51</v>
      </c>
      <c r="E1666" s="13"/>
      <c r="F1666" s="13"/>
      <c r="G1666" s="8">
        <v>2283800</v>
      </c>
      <c r="H1666" s="389" t="s">
        <v>1406</v>
      </c>
      <c r="I1666" s="8">
        <v>2283800</v>
      </c>
      <c r="J1666" s="8">
        <v>2283800</v>
      </c>
      <c r="K1666" s="49"/>
      <c r="L1666" s="49"/>
      <c r="M1666" s="8"/>
      <c r="N1666" s="49"/>
      <c r="O1666" s="49"/>
      <c r="P1666" s="8"/>
      <c r="Q1666" s="49"/>
      <c r="R1666" s="49"/>
      <c r="S1666" s="8">
        <f t="shared" si="154"/>
        <v>228380</v>
      </c>
      <c r="T1666" s="8">
        <f t="shared" si="155"/>
        <v>342570</v>
      </c>
      <c r="U1666" s="8">
        <f t="shared" si="156"/>
        <v>73081.600000000006</v>
      </c>
      <c r="V1666" s="8">
        <f t="shared" si="157"/>
        <v>2585261.6</v>
      </c>
      <c r="W1666" s="6">
        <f t="shared" si="153"/>
        <v>2585300</v>
      </c>
      <c r="X1666" s="49"/>
      <c r="Y1666" s="709"/>
    </row>
    <row r="1667" spans="1:25">
      <c r="A1667" s="382">
        <v>42</v>
      </c>
      <c r="B1667" s="409" t="s">
        <v>1809</v>
      </c>
      <c r="C1667" s="409" t="s">
        <v>1822</v>
      </c>
      <c r="D1667" s="394" t="s">
        <v>51</v>
      </c>
      <c r="E1667" s="13"/>
      <c r="F1667" s="13"/>
      <c r="G1667" s="8">
        <v>2149600</v>
      </c>
      <c r="H1667" s="389" t="s">
        <v>1406</v>
      </c>
      <c r="I1667" s="8">
        <v>2149600</v>
      </c>
      <c r="J1667" s="8">
        <v>2149600</v>
      </c>
      <c r="K1667" s="49"/>
      <c r="L1667" s="49"/>
      <c r="M1667" s="8"/>
      <c r="N1667" s="49"/>
      <c r="O1667" s="49"/>
      <c r="P1667" s="8"/>
      <c r="Q1667" s="49"/>
      <c r="R1667" s="49"/>
      <c r="S1667" s="8">
        <f t="shared" si="154"/>
        <v>214960</v>
      </c>
      <c r="T1667" s="8">
        <f t="shared" si="155"/>
        <v>322440</v>
      </c>
      <c r="U1667" s="8">
        <f t="shared" si="156"/>
        <v>68787.199999999997</v>
      </c>
      <c r="V1667" s="8">
        <f t="shared" si="157"/>
        <v>2433347.2000000002</v>
      </c>
      <c r="W1667" s="6">
        <f t="shared" si="153"/>
        <v>2433400</v>
      </c>
      <c r="X1667" s="49"/>
      <c r="Y1667" s="709"/>
    </row>
    <row r="1668" spans="1:25">
      <c r="A1668" s="382">
        <v>43</v>
      </c>
      <c r="B1668" s="409" t="s">
        <v>1809</v>
      </c>
      <c r="C1668" s="409" t="s">
        <v>1823</v>
      </c>
      <c r="D1668" s="394" t="s">
        <v>51</v>
      </c>
      <c r="E1668" s="13"/>
      <c r="F1668" s="13"/>
      <c r="G1668" s="8">
        <v>2014500</v>
      </c>
      <c r="H1668" s="389" t="s">
        <v>1406</v>
      </c>
      <c r="I1668" s="8">
        <v>2014500</v>
      </c>
      <c r="J1668" s="8">
        <v>2014500</v>
      </c>
      <c r="K1668" s="49"/>
      <c r="L1668" s="49"/>
      <c r="M1668" s="8"/>
      <c r="N1668" s="49"/>
      <c r="O1668" s="49"/>
      <c r="P1668" s="8"/>
      <c r="Q1668" s="49"/>
      <c r="R1668" s="49"/>
      <c r="S1668" s="8">
        <f t="shared" si="154"/>
        <v>201450</v>
      </c>
      <c r="T1668" s="8">
        <f t="shared" si="155"/>
        <v>302175</v>
      </c>
      <c r="U1668" s="8">
        <f t="shared" si="156"/>
        <v>64464</v>
      </c>
      <c r="V1668" s="8">
        <f t="shared" si="157"/>
        <v>2280414</v>
      </c>
      <c r="W1668" s="6">
        <f t="shared" si="153"/>
        <v>2280500</v>
      </c>
      <c r="X1668" s="49"/>
      <c r="Y1668" s="709"/>
    </row>
    <row r="1669" spans="1:25">
      <c r="A1669" s="382">
        <v>44</v>
      </c>
      <c r="B1669" s="409" t="s">
        <v>1809</v>
      </c>
      <c r="C1669" s="409" t="s">
        <v>1824</v>
      </c>
      <c r="D1669" s="394" t="s">
        <v>51</v>
      </c>
      <c r="E1669" s="13"/>
      <c r="F1669" s="13"/>
      <c r="G1669" s="8">
        <v>1976800</v>
      </c>
      <c r="H1669" s="389" t="s">
        <v>1406</v>
      </c>
      <c r="I1669" s="8">
        <v>1976800</v>
      </c>
      <c r="J1669" s="8">
        <v>1976800</v>
      </c>
      <c r="K1669" s="49"/>
      <c r="L1669" s="49"/>
      <c r="M1669" s="8"/>
      <c r="N1669" s="49"/>
      <c r="O1669" s="49"/>
      <c r="P1669" s="8"/>
      <c r="Q1669" s="49"/>
      <c r="R1669" s="49"/>
      <c r="S1669" s="8">
        <f t="shared" si="154"/>
        <v>197680</v>
      </c>
      <c r="T1669" s="8">
        <f t="shared" si="155"/>
        <v>296520</v>
      </c>
      <c r="U1669" s="8">
        <f t="shared" si="156"/>
        <v>63257.599999999999</v>
      </c>
      <c r="V1669" s="8">
        <f t="shared" si="157"/>
        <v>2237737.6</v>
      </c>
      <c r="W1669" s="6">
        <f t="shared" si="153"/>
        <v>2237800</v>
      </c>
      <c r="X1669" s="49"/>
      <c r="Y1669" s="709"/>
    </row>
    <row r="1670" spans="1:25">
      <c r="A1670" s="382">
        <v>45</v>
      </c>
      <c r="B1670" s="409" t="s">
        <v>1809</v>
      </c>
      <c r="C1670" s="409" t="s">
        <v>1825</v>
      </c>
      <c r="D1670" s="394" t="s">
        <v>51</v>
      </c>
      <c r="E1670" s="13"/>
      <c r="F1670" s="13"/>
      <c r="G1670" s="8">
        <v>3953600</v>
      </c>
      <c r="H1670" s="389" t="s">
        <v>1406</v>
      </c>
      <c r="I1670" s="8">
        <v>3953600</v>
      </c>
      <c r="J1670" s="8">
        <v>3953600</v>
      </c>
      <c r="K1670" s="49"/>
      <c r="L1670" s="49"/>
      <c r="M1670" s="8"/>
      <c r="N1670" s="49"/>
      <c r="O1670" s="49"/>
      <c r="P1670" s="8"/>
      <c r="Q1670" s="49"/>
      <c r="R1670" s="49"/>
      <c r="S1670" s="8">
        <f t="shared" si="154"/>
        <v>395360</v>
      </c>
      <c r="T1670" s="8">
        <f t="shared" si="155"/>
        <v>593040</v>
      </c>
      <c r="U1670" s="8">
        <f t="shared" si="156"/>
        <v>126515.2</v>
      </c>
      <c r="V1670" s="8">
        <f t="shared" si="157"/>
        <v>4475475.2</v>
      </c>
      <c r="W1670" s="6">
        <f t="shared" si="153"/>
        <v>4475500</v>
      </c>
      <c r="X1670" s="49"/>
      <c r="Y1670" s="709"/>
    </row>
    <row r="1671" spans="1:25">
      <c r="A1671" s="382">
        <v>46</v>
      </c>
      <c r="B1671" s="409" t="s">
        <v>1809</v>
      </c>
      <c r="C1671" s="409" t="s">
        <v>1826</v>
      </c>
      <c r="D1671" s="394" t="s">
        <v>51</v>
      </c>
      <c r="E1671" s="13"/>
      <c r="F1671" s="13"/>
      <c r="G1671" s="8">
        <v>3957400</v>
      </c>
      <c r="H1671" s="389" t="s">
        <v>1406</v>
      </c>
      <c r="I1671" s="8">
        <v>3957400</v>
      </c>
      <c r="J1671" s="8">
        <v>3957400</v>
      </c>
      <c r="K1671" s="49"/>
      <c r="L1671" s="49"/>
      <c r="M1671" s="8"/>
      <c r="N1671" s="49"/>
      <c r="O1671" s="49"/>
      <c r="P1671" s="8"/>
      <c r="Q1671" s="49"/>
      <c r="R1671" s="49"/>
      <c r="S1671" s="8">
        <f t="shared" si="154"/>
        <v>395740</v>
      </c>
      <c r="T1671" s="8">
        <f t="shared" si="155"/>
        <v>593610</v>
      </c>
      <c r="U1671" s="8">
        <f t="shared" si="156"/>
        <v>126636.8</v>
      </c>
      <c r="V1671" s="8">
        <f t="shared" si="157"/>
        <v>4479776.8</v>
      </c>
      <c r="W1671" s="6">
        <f t="shared" si="153"/>
        <v>4479800</v>
      </c>
      <c r="X1671" s="49"/>
      <c r="Y1671" s="709"/>
    </row>
    <row r="1672" spans="1:25">
      <c r="A1672" s="382">
        <v>47</v>
      </c>
      <c r="B1672" s="409" t="s">
        <v>1809</v>
      </c>
      <c r="C1672" s="409" t="s">
        <v>1827</v>
      </c>
      <c r="D1672" s="394" t="s">
        <v>51</v>
      </c>
      <c r="E1672" s="13"/>
      <c r="F1672" s="13"/>
      <c r="G1672" s="8">
        <v>3792700</v>
      </c>
      <c r="H1672" s="389" t="s">
        <v>1406</v>
      </c>
      <c r="I1672" s="8">
        <v>3792700</v>
      </c>
      <c r="J1672" s="8">
        <v>3792700</v>
      </c>
      <c r="K1672" s="49"/>
      <c r="L1672" s="49"/>
      <c r="M1672" s="8"/>
      <c r="N1672" s="49"/>
      <c r="O1672" s="49"/>
      <c r="P1672" s="8"/>
      <c r="Q1672" s="49"/>
      <c r="R1672" s="49"/>
      <c r="S1672" s="8">
        <f t="shared" si="154"/>
        <v>379270</v>
      </c>
      <c r="T1672" s="8">
        <f t="shared" si="155"/>
        <v>568905</v>
      </c>
      <c r="U1672" s="8">
        <f t="shared" si="156"/>
        <v>121366.40000000001</v>
      </c>
      <c r="V1672" s="8">
        <f t="shared" si="157"/>
        <v>4293336.4000000004</v>
      </c>
      <c r="W1672" s="6">
        <f t="shared" si="153"/>
        <v>4293400</v>
      </c>
      <c r="X1672" s="49"/>
      <c r="Y1672" s="709"/>
    </row>
    <row r="1673" spans="1:25">
      <c r="A1673" s="382">
        <v>48</v>
      </c>
      <c r="B1673" s="409" t="s">
        <v>1809</v>
      </c>
      <c r="C1673" s="409" t="s">
        <v>1828</v>
      </c>
      <c r="D1673" s="394" t="s">
        <v>51</v>
      </c>
      <c r="E1673" s="13"/>
      <c r="F1673" s="13"/>
      <c r="G1673" s="8">
        <v>3680100</v>
      </c>
      <c r="H1673" s="389" t="s">
        <v>1406</v>
      </c>
      <c r="I1673" s="8">
        <v>3680100</v>
      </c>
      <c r="J1673" s="8">
        <v>3680100</v>
      </c>
      <c r="K1673" s="49"/>
      <c r="L1673" s="49"/>
      <c r="M1673" s="8"/>
      <c r="N1673" s="49"/>
      <c r="O1673" s="49"/>
      <c r="P1673" s="8"/>
      <c r="Q1673" s="49"/>
      <c r="R1673" s="49"/>
      <c r="S1673" s="8">
        <f t="shared" si="154"/>
        <v>368010</v>
      </c>
      <c r="T1673" s="8">
        <f t="shared" si="155"/>
        <v>552015</v>
      </c>
      <c r="U1673" s="8">
        <f t="shared" si="156"/>
        <v>117763.2</v>
      </c>
      <c r="V1673" s="8">
        <f t="shared" si="157"/>
        <v>4165873.2</v>
      </c>
      <c r="W1673" s="6">
        <f t="shared" si="153"/>
        <v>4165900</v>
      </c>
      <c r="X1673" s="49"/>
      <c r="Y1673" s="709"/>
    </row>
    <row r="1674" spans="1:25">
      <c r="A1674" s="382">
        <v>49</v>
      </c>
      <c r="B1674" s="409" t="s">
        <v>1809</v>
      </c>
      <c r="C1674" s="409" t="s">
        <v>1829</v>
      </c>
      <c r="D1674" s="394" t="s">
        <v>51</v>
      </c>
      <c r="E1674" s="13"/>
      <c r="F1674" s="13"/>
      <c r="G1674" s="8">
        <v>3375000</v>
      </c>
      <c r="H1674" s="389" t="s">
        <v>1406</v>
      </c>
      <c r="I1674" s="8">
        <v>3375000</v>
      </c>
      <c r="J1674" s="8">
        <v>3375000</v>
      </c>
      <c r="K1674" s="49"/>
      <c r="L1674" s="49"/>
      <c r="M1674" s="8"/>
      <c r="N1674" s="49"/>
      <c r="O1674" s="49"/>
      <c r="P1674" s="8"/>
      <c r="Q1674" s="49"/>
      <c r="R1674" s="49"/>
      <c r="S1674" s="8">
        <f t="shared" si="154"/>
        <v>337500</v>
      </c>
      <c r="T1674" s="8">
        <f t="shared" si="155"/>
        <v>506250</v>
      </c>
      <c r="U1674" s="8">
        <f t="shared" si="156"/>
        <v>108000</v>
      </c>
      <c r="V1674" s="8">
        <f t="shared" si="157"/>
        <v>3820500</v>
      </c>
      <c r="W1674" s="6">
        <f t="shared" si="153"/>
        <v>3820500</v>
      </c>
      <c r="X1674" s="49"/>
      <c r="Y1674" s="709"/>
    </row>
    <row r="1675" spans="1:25">
      <c r="A1675" s="382">
        <v>50</v>
      </c>
      <c r="B1675" s="409" t="s">
        <v>1809</v>
      </c>
      <c r="C1675" s="409" t="s">
        <v>1830</v>
      </c>
      <c r="D1675" s="394" t="s">
        <v>51</v>
      </c>
      <c r="E1675" s="13"/>
      <c r="F1675" s="13"/>
      <c r="G1675" s="8">
        <v>3316600</v>
      </c>
      <c r="H1675" s="389" t="s">
        <v>1406</v>
      </c>
      <c r="I1675" s="8">
        <v>3316600</v>
      </c>
      <c r="J1675" s="8">
        <v>3316600</v>
      </c>
      <c r="K1675" s="49"/>
      <c r="L1675" s="49"/>
      <c r="M1675" s="8"/>
      <c r="N1675" s="49"/>
      <c r="O1675" s="49"/>
      <c r="P1675" s="8"/>
      <c r="Q1675" s="49"/>
      <c r="R1675" s="49"/>
      <c r="S1675" s="8">
        <f t="shared" si="154"/>
        <v>331660</v>
      </c>
      <c r="T1675" s="8">
        <f t="shared" si="155"/>
        <v>497490</v>
      </c>
      <c r="U1675" s="8">
        <f t="shared" si="156"/>
        <v>106131.2</v>
      </c>
      <c r="V1675" s="8">
        <f t="shared" si="157"/>
        <v>3754391.2</v>
      </c>
      <c r="W1675" s="6">
        <f t="shared" si="153"/>
        <v>3754400</v>
      </c>
      <c r="X1675" s="49"/>
      <c r="Y1675" s="709"/>
    </row>
    <row r="1676" spans="1:25">
      <c r="A1676" s="382">
        <v>51</v>
      </c>
      <c r="B1676" s="409" t="s">
        <v>1809</v>
      </c>
      <c r="C1676" s="409" t="s">
        <v>1831</v>
      </c>
      <c r="D1676" s="394" t="s">
        <v>51</v>
      </c>
      <c r="E1676" s="13"/>
      <c r="F1676" s="13"/>
      <c r="G1676" s="8">
        <v>5471000</v>
      </c>
      <c r="H1676" s="389" t="s">
        <v>1406</v>
      </c>
      <c r="I1676" s="8">
        <v>5471000</v>
      </c>
      <c r="J1676" s="8">
        <v>5471000</v>
      </c>
      <c r="K1676" s="49"/>
      <c r="L1676" s="49"/>
      <c r="M1676" s="8"/>
      <c r="N1676" s="49"/>
      <c r="O1676" s="49"/>
      <c r="P1676" s="8"/>
      <c r="Q1676" s="49"/>
      <c r="R1676" s="49"/>
      <c r="S1676" s="8">
        <f t="shared" si="154"/>
        <v>547100</v>
      </c>
      <c r="T1676" s="8">
        <f t="shared" si="155"/>
        <v>820650</v>
      </c>
      <c r="U1676" s="8">
        <f t="shared" si="156"/>
        <v>175072</v>
      </c>
      <c r="V1676" s="8">
        <f t="shared" si="157"/>
        <v>6193172</v>
      </c>
      <c r="W1676" s="6">
        <f t="shared" si="153"/>
        <v>6193200</v>
      </c>
      <c r="X1676" s="49"/>
      <c r="Y1676" s="709"/>
    </row>
    <row r="1677" spans="1:25">
      <c r="A1677" s="382">
        <v>52</v>
      </c>
      <c r="B1677" s="409" t="s">
        <v>1809</v>
      </c>
      <c r="C1677" s="409" t="s">
        <v>1832</v>
      </c>
      <c r="D1677" s="394" t="s">
        <v>51</v>
      </c>
      <c r="E1677" s="13"/>
      <c r="F1677" s="13"/>
      <c r="G1677" s="8">
        <v>6072100</v>
      </c>
      <c r="H1677" s="389" t="s">
        <v>1406</v>
      </c>
      <c r="I1677" s="8">
        <v>6072100</v>
      </c>
      <c r="J1677" s="8">
        <v>6072100</v>
      </c>
      <c r="K1677" s="49"/>
      <c r="L1677" s="49"/>
      <c r="M1677" s="8"/>
      <c r="N1677" s="49"/>
      <c r="O1677" s="49"/>
      <c r="P1677" s="8"/>
      <c r="Q1677" s="49"/>
      <c r="R1677" s="49"/>
      <c r="S1677" s="8">
        <f t="shared" si="154"/>
        <v>607210</v>
      </c>
      <c r="T1677" s="8">
        <f t="shared" si="155"/>
        <v>910815</v>
      </c>
      <c r="U1677" s="8">
        <f t="shared" si="156"/>
        <v>194307.20000000001</v>
      </c>
      <c r="V1677" s="8">
        <f t="shared" si="157"/>
        <v>6873617.2000000002</v>
      </c>
      <c r="W1677" s="6">
        <f t="shared" si="153"/>
        <v>6873700</v>
      </c>
      <c r="X1677" s="49"/>
      <c r="Y1677" s="709"/>
    </row>
    <row r="1678" spans="1:25">
      <c r="A1678" s="382">
        <v>53</v>
      </c>
      <c r="B1678" s="409" t="s">
        <v>1809</v>
      </c>
      <c r="C1678" s="409" t="s">
        <v>1833</v>
      </c>
      <c r="D1678" s="394" t="s">
        <v>51</v>
      </c>
      <c r="E1678" s="13"/>
      <c r="F1678" s="13"/>
      <c r="G1678" s="8">
        <v>5702500</v>
      </c>
      <c r="H1678" s="389" t="s">
        <v>1406</v>
      </c>
      <c r="I1678" s="8">
        <v>5702500</v>
      </c>
      <c r="J1678" s="8">
        <v>5702500</v>
      </c>
      <c r="K1678" s="49"/>
      <c r="L1678" s="49"/>
      <c r="M1678" s="8"/>
      <c r="N1678" s="49"/>
      <c r="O1678" s="49"/>
      <c r="P1678" s="8"/>
      <c r="Q1678" s="49"/>
      <c r="R1678" s="49"/>
      <c r="S1678" s="8">
        <f t="shared" si="154"/>
        <v>570250</v>
      </c>
      <c r="T1678" s="8">
        <f t="shared" si="155"/>
        <v>855375</v>
      </c>
      <c r="U1678" s="8">
        <f t="shared" si="156"/>
        <v>182480</v>
      </c>
      <c r="V1678" s="8">
        <f t="shared" si="157"/>
        <v>6455230</v>
      </c>
      <c r="W1678" s="6">
        <f t="shared" si="153"/>
        <v>6455300</v>
      </c>
      <c r="X1678" s="49"/>
      <c r="Y1678" s="709"/>
    </row>
    <row r="1679" spans="1:25">
      <c r="A1679" s="382">
        <v>54</v>
      </c>
      <c r="B1679" s="409" t="s">
        <v>1809</v>
      </c>
      <c r="C1679" s="409" t="s">
        <v>1834</v>
      </c>
      <c r="D1679" s="394" t="s">
        <v>51</v>
      </c>
      <c r="E1679" s="13"/>
      <c r="F1679" s="13"/>
      <c r="G1679" s="8">
        <v>5335800</v>
      </c>
      <c r="H1679" s="389" t="s">
        <v>1406</v>
      </c>
      <c r="I1679" s="8">
        <v>5335800</v>
      </c>
      <c r="J1679" s="8">
        <v>5335800</v>
      </c>
      <c r="K1679" s="49"/>
      <c r="L1679" s="49"/>
      <c r="M1679" s="8"/>
      <c r="N1679" s="49"/>
      <c r="O1679" s="49"/>
      <c r="P1679" s="8"/>
      <c r="Q1679" s="49"/>
      <c r="R1679" s="49"/>
      <c r="S1679" s="8">
        <f t="shared" si="154"/>
        <v>533580</v>
      </c>
      <c r="T1679" s="8">
        <f t="shared" si="155"/>
        <v>800370</v>
      </c>
      <c r="U1679" s="8">
        <f t="shared" si="156"/>
        <v>170745.60000000001</v>
      </c>
      <c r="V1679" s="8">
        <f t="shared" si="157"/>
        <v>6040125.5999999996</v>
      </c>
      <c r="W1679" s="6">
        <f t="shared" si="153"/>
        <v>6040200</v>
      </c>
      <c r="X1679" s="49"/>
      <c r="Y1679" s="709"/>
    </row>
    <row r="1680" spans="1:25">
      <c r="A1680" s="382">
        <v>55</v>
      </c>
      <c r="B1680" s="409" t="s">
        <v>1835</v>
      </c>
      <c r="C1680" s="409" t="s">
        <v>1836</v>
      </c>
      <c r="D1680" s="394" t="s">
        <v>51</v>
      </c>
      <c r="E1680" s="13"/>
      <c r="F1680" s="13"/>
      <c r="G1680" s="8">
        <v>5275700</v>
      </c>
      <c r="H1680" s="389" t="s">
        <v>1406</v>
      </c>
      <c r="I1680" s="8">
        <v>5275700</v>
      </c>
      <c r="J1680" s="8">
        <v>5275700</v>
      </c>
      <c r="K1680" s="49"/>
      <c r="L1680" s="49"/>
      <c r="M1680" s="8"/>
      <c r="N1680" s="49"/>
      <c r="O1680" s="49"/>
      <c r="P1680" s="8"/>
      <c r="Q1680" s="49"/>
      <c r="R1680" s="49"/>
      <c r="S1680" s="8">
        <f t="shared" si="154"/>
        <v>527570</v>
      </c>
      <c r="T1680" s="8">
        <f t="shared" si="155"/>
        <v>791355</v>
      </c>
      <c r="U1680" s="8">
        <f t="shared" si="156"/>
        <v>168822.39999999999</v>
      </c>
      <c r="V1680" s="8">
        <f t="shared" si="157"/>
        <v>5972092.4000000004</v>
      </c>
      <c r="W1680" s="6">
        <f t="shared" si="153"/>
        <v>5972100</v>
      </c>
      <c r="X1680" s="49"/>
      <c r="Y1680" s="709"/>
    </row>
    <row r="1681" spans="1:25">
      <c r="A1681" s="382">
        <v>56</v>
      </c>
      <c r="B1681" s="409" t="s">
        <v>1835</v>
      </c>
      <c r="C1681" s="409" t="s">
        <v>1837</v>
      </c>
      <c r="D1681" s="394" t="s">
        <v>51</v>
      </c>
      <c r="E1681" s="13"/>
      <c r="F1681" s="13"/>
      <c r="G1681" s="8">
        <v>303117</v>
      </c>
      <c r="H1681" s="389" t="s">
        <v>1406</v>
      </c>
      <c r="I1681" s="8">
        <v>303117</v>
      </c>
      <c r="J1681" s="8">
        <v>303117</v>
      </c>
      <c r="K1681" s="49"/>
      <c r="L1681" s="49"/>
      <c r="M1681" s="8"/>
      <c r="N1681" s="49"/>
      <c r="O1681" s="49"/>
      <c r="P1681" s="8"/>
      <c r="Q1681" s="49"/>
      <c r="R1681" s="49"/>
      <c r="S1681" s="8">
        <f t="shared" si="154"/>
        <v>30311.7</v>
      </c>
      <c r="T1681" s="8">
        <f t="shared" si="155"/>
        <v>45467.549999999996</v>
      </c>
      <c r="U1681" s="8">
        <f t="shared" si="156"/>
        <v>9699.7440000000006</v>
      </c>
      <c r="V1681" s="8">
        <f t="shared" si="157"/>
        <v>343128.44400000002</v>
      </c>
      <c r="W1681" s="6">
        <f t="shared" si="153"/>
        <v>343200</v>
      </c>
      <c r="X1681" s="49"/>
      <c r="Y1681" s="709"/>
    </row>
    <row r="1682" spans="1:25">
      <c r="A1682" s="382">
        <v>57</v>
      </c>
      <c r="B1682" s="409" t="s">
        <v>1835</v>
      </c>
      <c r="C1682" s="409" t="s">
        <v>1838</v>
      </c>
      <c r="D1682" s="394" t="s">
        <v>51</v>
      </c>
      <c r="E1682" s="13"/>
      <c r="F1682" s="13"/>
      <c r="G1682" s="8">
        <v>354633</v>
      </c>
      <c r="H1682" s="389" t="s">
        <v>1406</v>
      </c>
      <c r="I1682" s="8">
        <v>354633</v>
      </c>
      <c r="J1682" s="8">
        <v>354633</v>
      </c>
      <c r="K1682" s="49"/>
      <c r="L1682" s="49"/>
      <c r="M1682" s="8"/>
      <c r="N1682" s="49"/>
      <c r="O1682" s="49"/>
      <c r="P1682" s="8"/>
      <c r="Q1682" s="49"/>
      <c r="R1682" s="49"/>
      <c r="S1682" s="8">
        <f t="shared" si="154"/>
        <v>35463.300000000003</v>
      </c>
      <c r="T1682" s="8">
        <f t="shared" si="155"/>
        <v>53194.95</v>
      </c>
      <c r="U1682" s="8">
        <f t="shared" si="156"/>
        <v>11348.255999999999</v>
      </c>
      <c r="V1682" s="8">
        <f t="shared" si="157"/>
        <v>401444.55599999998</v>
      </c>
      <c r="W1682" s="6">
        <f t="shared" si="153"/>
        <v>401500</v>
      </c>
      <c r="X1682" s="49"/>
      <c r="Y1682" s="709"/>
    </row>
    <row r="1683" spans="1:25">
      <c r="A1683" s="382">
        <v>58</v>
      </c>
      <c r="B1683" s="409" t="s">
        <v>1835</v>
      </c>
      <c r="C1683" s="409" t="s">
        <v>1839</v>
      </c>
      <c r="D1683" s="394" t="s">
        <v>51</v>
      </c>
      <c r="E1683" s="13"/>
      <c r="F1683" s="13"/>
      <c r="G1683" s="8">
        <v>475267</v>
      </c>
      <c r="H1683" s="389" t="s">
        <v>1406</v>
      </c>
      <c r="I1683" s="8">
        <v>475267</v>
      </c>
      <c r="J1683" s="8">
        <v>475267</v>
      </c>
      <c r="K1683" s="49"/>
      <c r="L1683" s="49"/>
      <c r="M1683" s="8"/>
      <c r="N1683" s="49"/>
      <c r="O1683" s="49"/>
      <c r="P1683" s="8"/>
      <c r="Q1683" s="49"/>
      <c r="R1683" s="49"/>
      <c r="S1683" s="8">
        <f t="shared" si="154"/>
        <v>47526.700000000004</v>
      </c>
      <c r="T1683" s="8">
        <f t="shared" si="155"/>
        <v>71290.05</v>
      </c>
      <c r="U1683" s="8">
        <f t="shared" si="156"/>
        <v>15208.544</v>
      </c>
      <c r="V1683" s="8">
        <f t="shared" si="157"/>
        <v>538002.24400000006</v>
      </c>
      <c r="W1683" s="6">
        <f t="shared" si="153"/>
        <v>538100</v>
      </c>
      <c r="X1683" s="49"/>
      <c r="Y1683" s="709"/>
    </row>
    <row r="1684" spans="1:25">
      <c r="A1684" s="382">
        <v>59</v>
      </c>
      <c r="B1684" s="409" t="s">
        <v>1835</v>
      </c>
      <c r="C1684" s="409" t="s">
        <v>1840</v>
      </c>
      <c r="D1684" s="394" t="s">
        <v>51</v>
      </c>
      <c r="E1684" s="13"/>
      <c r="F1684" s="13"/>
      <c r="G1684" s="8">
        <v>593767</v>
      </c>
      <c r="H1684" s="389" t="s">
        <v>1406</v>
      </c>
      <c r="I1684" s="8">
        <v>593767</v>
      </c>
      <c r="J1684" s="8">
        <v>593767</v>
      </c>
      <c r="K1684" s="49"/>
      <c r="L1684" s="49"/>
      <c r="M1684" s="8"/>
      <c r="N1684" s="49"/>
      <c r="O1684" s="49"/>
      <c r="P1684" s="8"/>
      <c r="Q1684" s="49"/>
      <c r="R1684" s="49"/>
      <c r="S1684" s="8">
        <f t="shared" si="154"/>
        <v>59376.700000000004</v>
      </c>
      <c r="T1684" s="8">
        <f t="shared" si="155"/>
        <v>89065.05</v>
      </c>
      <c r="U1684" s="8">
        <f t="shared" si="156"/>
        <v>19000.544000000002</v>
      </c>
      <c r="V1684" s="8">
        <f t="shared" si="157"/>
        <v>672144.24399999995</v>
      </c>
      <c r="W1684" s="6">
        <f t="shared" si="153"/>
        <v>672200</v>
      </c>
      <c r="X1684" s="49"/>
      <c r="Y1684" s="709"/>
    </row>
    <row r="1685" spans="1:25">
      <c r="A1685" s="382">
        <v>60</v>
      </c>
      <c r="B1685" s="409" t="s">
        <v>1835</v>
      </c>
      <c r="C1685" s="409" t="s">
        <v>1841</v>
      </c>
      <c r="D1685" s="394" t="s">
        <v>51</v>
      </c>
      <c r="E1685" s="13"/>
      <c r="F1685" s="13"/>
      <c r="G1685" s="8">
        <v>1071567</v>
      </c>
      <c r="H1685" s="389" t="s">
        <v>1406</v>
      </c>
      <c r="I1685" s="8">
        <v>1071567</v>
      </c>
      <c r="J1685" s="8">
        <v>1071567</v>
      </c>
      <c r="K1685" s="49"/>
      <c r="L1685" s="49"/>
      <c r="M1685" s="8"/>
      <c r="N1685" s="49"/>
      <c r="O1685" s="49"/>
      <c r="P1685" s="8"/>
      <c r="Q1685" s="49"/>
      <c r="R1685" s="49"/>
      <c r="S1685" s="8">
        <f t="shared" si="154"/>
        <v>107156.70000000001</v>
      </c>
      <c r="T1685" s="8">
        <f t="shared" si="155"/>
        <v>160735.04999999999</v>
      </c>
      <c r="U1685" s="8">
        <f t="shared" si="156"/>
        <v>34290.144</v>
      </c>
      <c r="V1685" s="8">
        <f t="shared" si="157"/>
        <v>1213013.844</v>
      </c>
      <c r="W1685" s="6">
        <f t="shared" si="153"/>
        <v>1213100</v>
      </c>
      <c r="X1685" s="49"/>
      <c r="Y1685" s="709"/>
    </row>
    <row r="1686" spans="1:25">
      <c r="A1686" s="382">
        <v>61</v>
      </c>
      <c r="B1686" s="409" t="s">
        <v>1835</v>
      </c>
      <c r="C1686" s="409" t="s">
        <v>1842</v>
      </c>
      <c r="D1686" s="394" t="s">
        <v>51</v>
      </c>
      <c r="E1686" s="13"/>
      <c r="F1686" s="13"/>
      <c r="G1686" s="8">
        <v>1671133</v>
      </c>
      <c r="H1686" s="389" t="s">
        <v>1406</v>
      </c>
      <c r="I1686" s="8">
        <v>1671133</v>
      </c>
      <c r="J1686" s="8">
        <v>1671133</v>
      </c>
      <c r="K1686" s="49"/>
      <c r="L1686" s="49"/>
      <c r="M1686" s="8"/>
      <c r="N1686" s="49"/>
      <c r="O1686" s="49"/>
      <c r="P1686" s="8"/>
      <c r="Q1686" s="49"/>
      <c r="R1686" s="49"/>
      <c r="S1686" s="8">
        <f t="shared" si="154"/>
        <v>167113.30000000002</v>
      </c>
      <c r="T1686" s="8">
        <f t="shared" si="155"/>
        <v>250669.94999999998</v>
      </c>
      <c r="U1686" s="8">
        <f t="shared" si="156"/>
        <v>53476.256000000001</v>
      </c>
      <c r="V1686" s="8">
        <f t="shared" si="157"/>
        <v>1891722.5560000001</v>
      </c>
      <c r="W1686" s="6">
        <f t="shared" si="153"/>
        <v>1891800</v>
      </c>
      <c r="X1686" s="49"/>
      <c r="Y1686" s="709"/>
    </row>
    <row r="1687" spans="1:25">
      <c r="A1687" s="382">
        <v>62</v>
      </c>
      <c r="B1687" s="409" t="s">
        <v>1835</v>
      </c>
      <c r="C1687" s="409" t="s">
        <v>1843</v>
      </c>
      <c r="D1687" s="394" t="s">
        <v>51</v>
      </c>
      <c r="E1687" s="13"/>
      <c r="F1687" s="13"/>
      <c r="G1687" s="8">
        <v>2336533</v>
      </c>
      <c r="H1687" s="389" t="s">
        <v>1406</v>
      </c>
      <c r="I1687" s="8">
        <v>2336533</v>
      </c>
      <c r="J1687" s="8">
        <v>2336533</v>
      </c>
      <c r="K1687" s="49"/>
      <c r="L1687" s="49"/>
      <c r="M1687" s="8"/>
      <c r="N1687" s="49"/>
      <c r="O1687" s="49"/>
      <c r="P1687" s="8"/>
      <c r="Q1687" s="49"/>
      <c r="R1687" s="49"/>
      <c r="S1687" s="8">
        <f t="shared" si="154"/>
        <v>233653.30000000002</v>
      </c>
      <c r="T1687" s="8">
        <f t="shared" si="155"/>
        <v>350479.95</v>
      </c>
      <c r="U1687" s="8">
        <f t="shared" si="156"/>
        <v>74769.055999999997</v>
      </c>
      <c r="V1687" s="8">
        <f t="shared" si="157"/>
        <v>2644955.3559999997</v>
      </c>
      <c r="W1687" s="6">
        <f t="shared" si="153"/>
        <v>2645000</v>
      </c>
      <c r="X1687" s="49"/>
      <c r="Y1687" s="709"/>
    </row>
    <row r="1688" spans="1:25">
      <c r="A1688" s="382">
        <v>63</v>
      </c>
      <c r="B1688" s="409" t="s">
        <v>1835</v>
      </c>
      <c r="C1688" s="409" t="s">
        <v>1844</v>
      </c>
      <c r="D1688" s="394" t="s">
        <v>51</v>
      </c>
      <c r="E1688" s="13"/>
      <c r="F1688" s="13"/>
      <c r="G1688" s="8">
        <v>3508933</v>
      </c>
      <c r="H1688" s="389" t="s">
        <v>1406</v>
      </c>
      <c r="I1688" s="8">
        <v>3508933</v>
      </c>
      <c r="J1688" s="8">
        <v>3508933</v>
      </c>
      <c r="K1688" s="49"/>
      <c r="L1688" s="49"/>
      <c r="M1688" s="8"/>
      <c r="N1688" s="49"/>
      <c r="O1688" s="49"/>
      <c r="P1688" s="8"/>
      <c r="Q1688" s="49"/>
      <c r="R1688" s="49"/>
      <c r="S1688" s="8">
        <f t="shared" si="154"/>
        <v>350893.30000000005</v>
      </c>
      <c r="T1688" s="8">
        <f t="shared" si="155"/>
        <v>526339.94999999995</v>
      </c>
      <c r="U1688" s="8">
        <f t="shared" si="156"/>
        <v>112285.856</v>
      </c>
      <c r="V1688" s="8">
        <f t="shared" si="157"/>
        <v>3972112.156</v>
      </c>
      <c r="W1688" s="6">
        <f t="shared" si="153"/>
        <v>3972200</v>
      </c>
      <c r="X1688" s="49"/>
      <c r="Y1688" s="709"/>
    </row>
    <row r="1689" spans="1:25">
      <c r="A1689" s="382">
        <v>64</v>
      </c>
      <c r="B1689" s="409" t="s">
        <v>1835</v>
      </c>
      <c r="C1689" s="409" t="s">
        <v>1845</v>
      </c>
      <c r="D1689" s="394" t="s">
        <v>51</v>
      </c>
      <c r="E1689" s="13"/>
      <c r="F1689" s="13"/>
      <c r="G1689" s="8">
        <v>4489833</v>
      </c>
      <c r="H1689" s="389" t="s">
        <v>1406</v>
      </c>
      <c r="I1689" s="8">
        <v>4489833</v>
      </c>
      <c r="J1689" s="8">
        <v>4489833</v>
      </c>
      <c r="K1689" s="49"/>
      <c r="L1689" s="49"/>
      <c r="M1689" s="8"/>
      <c r="N1689" s="49"/>
      <c r="O1689" s="49"/>
      <c r="P1689" s="8"/>
      <c r="Q1689" s="49"/>
      <c r="R1689" s="49"/>
      <c r="S1689" s="8">
        <f t="shared" si="154"/>
        <v>448983.30000000005</v>
      </c>
      <c r="T1689" s="8">
        <f t="shared" si="155"/>
        <v>673474.95</v>
      </c>
      <c r="U1689" s="8">
        <f t="shared" si="156"/>
        <v>143674.65600000002</v>
      </c>
      <c r="V1689" s="8">
        <f t="shared" si="157"/>
        <v>5082490.9560000002</v>
      </c>
      <c r="W1689" s="6">
        <f t="shared" si="153"/>
        <v>5082500</v>
      </c>
      <c r="X1689" s="49"/>
      <c r="Y1689" s="709"/>
    </row>
    <row r="1690" spans="1:25">
      <c r="A1690" s="382">
        <v>65</v>
      </c>
      <c r="B1690" s="409" t="s">
        <v>1846</v>
      </c>
      <c r="C1690" s="409" t="s">
        <v>1847</v>
      </c>
      <c r="D1690" s="394" t="s">
        <v>51</v>
      </c>
      <c r="E1690" s="13"/>
      <c r="F1690" s="13"/>
      <c r="G1690" s="8">
        <v>60665</v>
      </c>
      <c r="H1690" s="389" t="s">
        <v>1406</v>
      </c>
      <c r="I1690" s="8">
        <v>60665</v>
      </c>
      <c r="J1690" s="8">
        <v>60665</v>
      </c>
      <c r="K1690" s="49"/>
      <c r="L1690" s="49"/>
      <c r="M1690" s="8"/>
      <c r="N1690" s="49"/>
      <c r="O1690" s="49"/>
      <c r="P1690" s="8"/>
      <c r="Q1690" s="49"/>
      <c r="R1690" s="49"/>
      <c r="S1690" s="8">
        <f t="shared" ref="S1690:S1721" si="158">+I1690*0.1</f>
        <v>6066.5</v>
      </c>
      <c r="T1690" s="8">
        <f t="shared" ref="T1690:T1721" si="159">+I1690*0.15</f>
        <v>9099.75</v>
      </c>
      <c r="U1690" s="8">
        <f t="shared" ref="U1690:U1721" si="160">+I1690*0.032</f>
        <v>1941.28</v>
      </c>
      <c r="V1690" s="8">
        <f t="shared" ref="V1690:V1721" si="161">+I1690+S1690+U1690</f>
        <v>68672.78</v>
      </c>
      <c r="W1690" s="6">
        <f t="shared" ref="W1690:W1753" si="162">ROUNDUP(V1690,-2)</f>
        <v>68700</v>
      </c>
      <c r="X1690" s="49"/>
      <c r="Y1690" s="709"/>
    </row>
    <row r="1691" spans="1:25">
      <c r="A1691" s="382">
        <v>66</v>
      </c>
      <c r="B1691" s="409" t="s">
        <v>1846</v>
      </c>
      <c r="C1691" s="409" t="s">
        <v>1848</v>
      </c>
      <c r="D1691" s="394" t="s">
        <v>51</v>
      </c>
      <c r="E1691" s="13"/>
      <c r="F1691" s="13"/>
      <c r="G1691" s="8">
        <v>81090</v>
      </c>
      <c r="H1691" s="389" t="s">
        <v>1406</v>
      </c>
      <c r="I1691" s="8">
        <v>81090</v>
      </c>
      <c r="J1691" s="8">
        <v>81090</v>
      </c>
      <c r="K1691" s="49"/>
      <c r="L1691" s="49"/>
      <c r="M1691" s="8"/>
      <c r="N1691" s="49"/>
      <c r="O1691" s="49"/>
      <c r="P1691" s="8"/>
      <c r="Q1691" s="49"/>
      <c r="R1691" s="49"/>
      <c r="S1691" s="8">
        <f t="shared" si="158"/>
        <v>8109</v>
      </c>
      <c r="T1691" s="8">
        <f t="shared" si="159"/>
        <v>12163.5</v>
      </c>
      <c r="U1691" s="8">
        <f t="shared" si="160"/>
        <v>2594.88</v>
      </c>
      <c r="V1691" s="8">
        <f t="shared" si="161"/>
        <v>91793.88</v>
      </c>
      <c r="W1691" s="6">
        <f t="shared" si="162"/>
        <v>91800</v>
      </c>
      <c r="X1691" s="49"/>
      <c r="Y1691" s="709"/>
    </row>
    <row r="1692" spans="1:25">
      <c r="A1692" s="382">
        <v>67</v>
      </c>
      <c r="B1692" s="409" t="s">
        <v>1846</v>
      </c>
      <c r="C1692" s="409" t="s">
        <v>1849</v>
      </c>
      <c r="D1692" s="394" t="s">
        <v>51</v>
      </c>
      <c r="E1692" s="13"/>
      <c r="F1692" s="13"/>
      <c r="G1692" s="8">
        <v>75510</v>
      </c>
      <c r="H1692" s="389" t="s">
        <v>1406</v>
      </c>
      <c r="I1692" s="8">
        <v>75510</v>
      </c>
      <c r="J1692" s="8">
        <v>75510</v>
      </c>
      <c r="K1692" s="49"/>
      <c r="L1692" s="49"/>
      <c r="M1692" s="8"/>
      <c r="N1692" s="49"/>
      <c r="O1692" s="49"/>
      <c r="P1692" s="8"/>
      <c r="Q1692" s="49"/>
      <c r="R1692" s="49"/>
      <c r="S1692" s="8">
        <f t="shared" si="158"/>
        <v>7551</v>
      </c>
      <c r="T1692" s="8">
        <f t="shared" si="159"/>
        <v>11326.5</v>
      </c>
      <c r="U1692" s="8">
        <f t="shared" si="160"/>
        <v>2416.3200000000002</v>
      </c>
      <c r="V1692" s="8">
        <f t="shared" si="161"/>
        <v>85477.32</v>
      </c>
      <c r="W1692" s="6">
        <f t="shared" si="162"/>
        <v>85500</v>
      </c>
      <c r="X1692" s="49"/>
      <c r="Y1692" s="709"/>
    </row>
    <row r="1693" spans="1:25">
      <c r="A1693" s="382">
        <v>68</v>
      </c>
      <c r="B1693" s="409" t="s">
        <v>1846</v>
      </c>
      <c r="C1693" s="409" t="s">
        <v>1810</v>
      </c>
      <c r="D1693" s="394" t="s">
        <v>51</v>
      </c>
      <c r="E1693" s="13"/>
      <c r="F1693" s="13"/>
      <c r="G1693" s="8">
        <v>99217</v>
      </c>
      <c r="H1693" s="389" t="s">
        <v>1406</v>
      </c>
      <c r="I1693" s="8">
        <v>99217</v>
      </c>
      <c r="J1693" s="8">
        <v>99217</v>
      </c>
      <c r="K1693" s="49"/>
      <c r="L1693" s="49"/>
      <c r="M1693" s="8"/>
      <c r="N1693" s="49"/>
      <c r="O1693" s="49"/>
      <c r="P1693" s="8"/>
      <c r="Q1693" s="49"/>
      <c r="R1693" s="49"/>
      <c r="S1693" s="8">
        <f t="shared" si="158"/>
        <v>9921.7000000000007</v>
      </c>
      <c r="T1693" s="8">
        <f t="shared" si="159"/>
        <v>14882.55</v>
      </c>
      <c r="U1693" s="8">
        <f t="shared" si="160"/>
        <v>3174.944</v>
      </c>
      <c r="V1693" s="8">
        <f t="shared" si="161"/>
        <v>112313.644</v>
      </c>
      <c r="W1693" s="6">
        <f t="shared" si="162"/>
        <v>112400</v>
      </c>
      <c r="X1693" s="49"/>
      <c r="Y1693" s="709"/>
    </row>
    <row r="1694" spans="1:25">
      <c r="A1694" s="382">
        <v>69</v>
      </c>
      <c r="B1694" s="409" t="s">
        <v>1846</v>
      </c>
      <c r="C1694" s="409" t="s">
        <v>1850</v>
      </c>
      <c r="D1694" s="394" t="s">
        <v>51</v>
      </c>
      <c r="E1694" s="13"/>
      <c r="F1694" s="13"/>
      <c r="G1694" s="8">
        <v>97727</v>
      </c>
      <c r="H1694" s="389" t="s">
        <v>1406</v>
      </c>
      <c r="I1694" s="8">
        <v>97727</v>
      </c>
      <c r="J1694" s="8">
        <v>97727</v>
      </c>
      <c r="K1694" s="49"/>
      <c r="L1694" s="49"/>
      <c r="M1694" s="8"/>
      <c r="N1694" s="49"/>
      <c r="O1694" s="49"/>
      <c r="P1694" s="8"/>
      <c r="Q1694" s="49"/>
      <c r="R1694" s="49"/>
      <c r="S1694" s="8">
        <f t="shared" si="158"/>
        <v>9772.7000000000007</v>
      </c>
      <c r="T1694" s="8">
        <f t="shared" si="159"/>
        <v>14659.05</v>
      </c>
      <c r="U1694" s="8">
        <f t="shared" si="160"/>
        <v>3127.2640000000001</v>
      </c>
      <c r="V1694" s="8">
        <f t="shared" si="161"/>
        <v>110626.96399999999</v>
      </c>
      <c r="W1694" s="6">
        <f t="shared" si="162"/>
        <v>110700</v>
      </c>
      <c r="X1694" s="49"/>
      <c r="Y1694" s="709"/>
    </row>
    <row r="1695" spans="1:25">
      <c r="A1695" s="382">
        <v>70</v>
      </c>
      <c r="B1695" s="409" t="s">
        <v>1846</v>
      </c>
      <c r="C1695" s="409" t="s">
        <v>1811</v>
      </c>
      <c r="D1695" s="394" t="s">
        <v>51</v>
      </c>
      <c r="E1695" s="13"/>
      <c r="F1695" s="13"/>
      <c r="G1695" s="8">
        <v>133200</v>
      </c>
      <c r="H1695" s="389" t="s">
        <v>1406</v>
      </c>
      <c r="I1695" s="8">
        <v>133200</v>
      </c>
      <c r="J1695" s="8">
        <v>133200</v>
      </c>
      <c r="K1695" s="49"/>
      <c r="L1695" s="49"/>
      <c r="M1695" s="8"/>
      <c r="N1695" s="49"/>
      <c r="O1695" s="49"/>
      <c r="P1695" s="8"/>
      <c r="Q1695" s="49"/>
      <c r="R1695" s="49"/>
      <c r="S1695" s="8">
        <f t="shared" si="158"/>
        <v>13320</v>
      </c>
      <c r="T1695" s="8">
        <f t="shared" si="159"/>
        <v>19980</v>
      </c>
      <c r="U1695" s="8">
        <f t="shared" si="160"/>
        <v>4262.3999999999996</v>
      </c>
      <c r="V1695" s="8">
        <f t="shared" si="161"/>
        <v>150782.39999999999</v>
      </c>
      <c r="W1695" s="6">
        <f t="shared" si="162"/>
        <v>150800</v>
      </c>
      <c r="X1695" s="49"/>
      <c r="Y1695" s="709"/>
    </row>
    <row r="1696" spans="1:25">
      <c r="A1696" s="382">
        <v>71</v>
      </c>
      <c r="B1696" s="409" t="s">
        <v>1846</v>
      </c>
      <c r="C1696" s="409" t="s">
        <v>1851</v>
      </c>
      <c r="D1696" s="394" t="s">
        <v>51</v>
      </c>
      <c r="E1696" s="13"/>
      <c r="F1696" s="13"/>
      <c r="G1696" s="8">
        <v>137620</v>
      </c>
      <c r="H1696" s="389" t="s">
        <v>1406</v>
      </c>
      <c r="I1696" s="8">
        <v>137620</v>
      </c>
      <c r="J1696" s="8">
        <v>137620</v>
      </c>
      <c r="K1696" s="49"/>
      <c r="L1696" s="49"/>
      <c r="M1696" s="8"/>
      <c r="N1696" s="49"/>
      <c r="O1696" s="49"/>
      <c r="P1696" s="8"/>
      <c r="Q1696" s="49"/>
      <c r="R1696" s="49"/>
      <c r="S1696" s="8">
        <f t="shared" si="158"/>
        <v>13762</v>
      </c>
      <c r="T1696" s="8">
        <f t="shared" si="159"/>
        <v>20643</v>
      </c>
      <c r="U1696" s="8">
        <f t="shared" si="160"/>
        <v>4403.84</v>
      </c>
      <c r="V1696" s="8">
        <f t="shared" si="161"/>
        <v>155785.84</v>
      </c>
      <c r="W1696" s="6">
        <f t="shared" si="162"/>
        <v>155800</v>
      </c>
      <c r="X1696" s="49"/>
      <c r="Y1696" s="709"/>
    </row>
    <row r="1697" spans="1:25">
      <c r="A1697" s="382">
        <v>72</v>
      </c>
      <c r="B1697" s="409" t="s">
        <v>1846</v>
      </c>
      <c r="C1697" s="409" t="s">
        <v>1852</v>
      </c>
      <c r="D1697" s="394" t="s">
        <v>51</v>
      </c>
      <c r="E1697" s="13"/>
      <c r="F1697" s="13"/>
      <c r="G1697" s="8">
        <v>127283</v>
      </c>
      <c r="H1697" s="389" t="s">
        <v>1406</v>
      </c>
      <c r="I1697" s="8">
        <v>127283</v>
      </c>
      <c r="J1697" s="8">
        <v>127283</v>
      </c>
      <c r="K1697" s="49"/>
      <c r="L1697" s="49"/>
      <c r="M1697" s="8"/>
      <c r="N1697" s="49"/>
      <c r="O1697" s="49"/>
      <c r="P1697" s="8"/>
      <c r="Q1697" s="49"/>
      <c r="R1697" s="49"/>
      <c r="S1697" s="8">
        <f t="shared" si="158"/>
        <v>12728.300000000001</v>
      </c>
      <c r="T1697" s="8">
        <f t="shared" si="159"/>
        <v>19092.45</v>
      </c>
      <c r="U1697" s="8">
        <f t="shared" si="160"/>
        <v>4073.056</v>
      </c>
      <c r="V1697" s="8">
        <f t="shared" si="161"/>
        <v>144084.356</v>
      </c>
      <c r="W1697" s="6">
        <f t="shared" si="162"/>
        <v>144100</v>
      </c>
      <c r="X1697" s="49"/>
      <c r="Y1697" s="709"/>
    </row>
    <row r="1698" spans="1:25">
      <c r="A1698" s="382">
        <v>73</v>
      </c>
      <c r="B1698" s="409" t="s">
        <v>1846</v>
      </c>
      <c r="C1698" s="409" t="s">
        <v>1853</v>
      </c>
      <c r="D1698" s="394" t="s">
        <v>51</v>
      </c>
      <c r="E1698" s="13"/>
      <c r="F1698" s="13"/>
      <c r="G1698" s="8">
        <v>194220</v>
      </c>
      <c r="H1698" s="389" t="s">
        <v>1406</v>
      </c>
      <c r="I1698" s="8">
        <v>194220</v>
      </c>
      <c r="J1698" s="8">
        <v>194220</v>
      </c>
      <c r="K1698" s="49"/>
      <c r="L1698" s="49"/>
      <c r="M1698" s="8"/>
      <c r="N1698" s="49"/>
      <c r="O1698" s="49"/>
      <c r="P1698" s="8"/>
      <c r="Q1698" s="49"/>
      <c r="R1698" s="49"/>
      <c r="S1698" s="8">
        <f t="shared" si="158"/>
        <v>19422</v>
      </c>
      <c r="T1698" s="8">
        <f t="shared" si="159"/>
        <v>29133</v>
      </c>
      <c r="U1698" s="8">
        <f t="shared" si="160"/>
        <v>6215.04</v>
      </c>
      <c r="V1698" s="8">
        <f t="shared" si="161"/>
        <v>219857.04</v>
      </c>
      <c r="W1698" s="6">
        <f t="shared" si="162"/>
        <v>219900</v>
      </c>
      <c r="X1698" s="49"/>
      <c r="Y1698" s="709"/>
    </row>
    <row r="1699" spans="1:25">
      <c r="A1699" s="382">
        <v>74</v>
      </c>
      <c r="B1699" s="409" t="s">
        <v>1846</v>
      </c>
      <c r="C1699" s="409" t="s">
        <v>1854</v>
      </c>
      <c r="D1699" s="394" t="s">
        <v>51</v>
      </c>
      <c r="E1699" s="13"/>
      <c r="F1699" s="13"/>
      <c r="G1699" s="8">
        <v>185920</v>
      </c>
      <c r="H1699" s="389" t="s">
        <v>1406</v>
      </c>
      <c r="I1699" s="8">
        <v>185920</v>
      </c>
      <c r="J1699" s="8">
        <v>185920</v>
      </c>
      <c r="K1699" s="49"/>
      <c r="L1699" s="49"/>
      <c r="M1699" s="8"/>
      <c r="N1699" s="49"/>
      <c r="O1699" s="49"/>
      <c r="P1699" s="8"/>
      <c r="Q1699" s="49"/>
      <c r="R1699" s="49"/>
      <c r="S1699" s="8">
        <f t="shared" si="158"/>
        <v>18592</v>
      </c>
      <c r="T1699" s="8">
        <f t="shared" si="159"/>
        <v>27888</v>
      </c>
      <c r="U1699" s="8">
        <f t="shared" si="160"/>
        <v>5949.4400000000005</v>
      </c>
      <c r="V1699" s="8">
        <f t="shared" si="161"/>
        <v>210461.44</v>
      </c>
      <c r="W1699" s="6">
        <f t="shared" si="162"/>
        <v>210500</v>
      </c>
      <c r="X1699" s="49"/>
      <c r="Y1699" s="709"/>
    </row>
    <row r="1700" spans="1:25">
      <c r="A1700" s="382">
        <v>75</v>
      </c>
      <c r="B1700" s="409" t="s">
        <v>1846</v>
      </c>
      <c r="C1700" s="409" t="s">
        <v>1855</v>
      </c>
      <c r="D1700" s="394" t="s">
        <v>51</v>
      </c>
      <c r="E1700" s="13"/>
      <c r="F1700" s="13"/>
      <c r="G1700" s="8">
        <v>183350</v>
      </c>
      <c r="H1700" s="389" t="s">
        <v>1406</v>
      </c>
      <c r="I1700" s="8">
        <v>183350</v>
      </c>
      <c r="J1700" s="8">
        <v>183350</v>
      </c>
      <c r="K1700" s="49"/>
      <c r="L1700" s="49"/>
      <c r="M1700" s="8"/>
      <c r="N1700" s="49"/>
      <c r="O1700" s="49"/>
      <c r="P1700" s="8"/>
      <c r="Q1700" s="49"/>
      <c r="R1700" s="49"/>
      <c r="S1700" s="8">
        <f t="shared" si="158"/>
        <v>18335</v>
      </c>
      <c r="T1700" s="8">
        <f t="shared" si="159"/>
        <v>27502.5</v>
      </c>
      <c r="U1700" s="8">
        <f t="shared" si="160"/>
        <v>5867.2</v>
      </c>
      <c r="V1700" s="8">
        <f t="shared" si="161"/>
        <v>207552.2</v>
      </c>
      <c r="W1700" s="6">
        <f t="shared" si="162"/>
        <v>207600</v>
      </c>
      <c r="X1700" s="49"/>
      <c r="Y1700" s="709"/>
    </row>
    <row r="1701" spans="1:25">
      <c r="A1701" s="382">
        <v>76</v>
      </c>
      <c r="B1701" s="409" t="s">
        <v>1846</v>
      </c>
      <c r="C1701" s="409" t="s">
        <v>1856</v>
      </c>
      <c r="D1701" s="394" t="s">
        <v>51</v>
      </c>
      <c r="E1701" s="13"/>
      <c r="F1701" s="13"/>
      <c r="G1701" s="8">
        <v>175050</v>
      </c>
      <c r="H1701" s="389" t="s">
        <v>1406</v>
      </c>
      <c r="I1701" s="8">
        <v>175050</v>
      </c>
      <c r="J1701" s="8">
        <v>175050</v>
      </c>
      <c r="K1701" s="49"/>
      <c r="L1701" s="49"/>
      <c r="M1701" s="8"/>
      <c r="N1701" s="49"/>
      <c r="O1701" s="49"/>
      <c r="P1701" s="8"/>
      <c r="Q1701" s="49"/>
      <c r="R1701" s="49"/>
      <c r="S1701" s="8">
        <f t="shared" si="158"/>
        <v>17505</v>
      </c>
      <c r="T1701" s="8">
        <f t="shared" si="159"/>
        <v>26257.5</v>
      </c>
      <c r="U1701" s="8">
        <f t="shared" si="160"/>
        <v>5601.6</v>
      </c>
      <c r="V1701" s="8">
        <f t="shared" si="161"/>
        <v>198156.6</v>
      </c>
      <c r="W1701" s="6">
        <f t="shared" si="162"/>
        <v>198200</v>
      </c>
      <c r="X1701" s="49"/>
      <c r="Y1701" s="709"/>
    </row>
    <row r="1702" spans="1:25">
      <c r="A1702" s="382">
        <v>77</v>
      </c>
      <c r="B1702" s="409" t="s">
        <v>1846</v>
      </c>
      <c r="C1702" s="409" t="s">
        <v>1813</v>
      </c>
      <c r="D1702" s="394" t="s">
        <v>51</v>
      </c>
      <c r="E1702" s="13"/>
      <c r="F1702" s="13"/>
      <c r="G1702" s="8">
        <v>361300</v>
      </c>
      <c r="H1702" s="389" t="s">
        <v>1406</v>
      </c>
      <c r="I1702" s="8">
        <v>361300</v>
      </c>
      <c r="J1702" s="8">
        <v>361300</v>
      </c>
      <c r="K1702" s="49"/>
      <c r="L1702" s="49"/>
      <c r="M1702" s="8"/>
      <c r="N1702" s="49"/>
      <c r="O1702" s="49"/>
      <c r="P1702" s="8"/>
      <c r="Q1702" s="49"/>
      <c r="R1702" s="49"/>
      <c r="S1702" s="8">
        <f t="shared" si="158"/>
        <v>36130</v>
      </c>
      <c r="T1702" s="8">
        <f t="shared" si="159"/>
        <v>54195</v>
      </c>
      <c r="U1702" s="8">
        <f t="shared" si="160"/>
        <v>11561.6</v>
      </c>
      <c r="V1702" s="8">
        <f t="shared" si="161"/>
        <v>408991.6</v>
      </c>
      <c r="W1702" s="6">
        <f t="shared" si="162"/>
        <v>409000</v>
      </c>
      <c r="X1702" s="49"/>
      <c r="Y1702" s="709"/>
    </row>
    <row r="1703" spans="1:25">
      <c r="A1703" s="382">
        <v>78</v>
      </c>
      <c r="B1703" s="409" t="s">
        <v>1846</v>
      </c>
      <c r="C1703" s="409" t="s">
        <v>1857</v>
      </c>
      <c r="D1703" s="394" t="s">
        <v>51</v>
      </c>
      <c r="E1703" s="13"/>
      <c r="F1703" s="13"/>
      <c r="G1703" s="8">
        <v>361300</v>
      </c>
      <c r="H1703" s="389" t="s">
        <v>1406</v>
      </c>
      <c r="I1703" s="8">
        <v>361300</v>
      </c>
      <c r="J1703" s="8">
        <v>361300</v>
      </c>
      <c r="K1703" s="49"/>
      <c r="L1703" s="49"/>
      <c r="M1703" s="8"/>
      <c r="N1703" s="49"/>
      <c r="O1703" s="49"/>
      <c r="P1703" s="8"/>
      <c r="Q1703" s="49"/>
      <c r="R1703" s="49"/>
      <c r="S1703" s="8">
        <f t="shared" si="158"/>
        <v>36130</v>
      </c>
      <c r="T1703" s="8">
        <f t="shared" si="159"/>
        <v>54195</v>
      </c>
      <c r="U1703" s="8">
        <f t="shared" si="160"/>
        <v>11561.6</v>
      </c>
      <c r="V1703" s="8">
        <f t="shared" si="161"/>
        <v>408991.6</v>
      </c>
      <c r="W1703" s="6">
        <f t="shared" si="162"/>
        <v>409000</v>
      </c>
      <c r="X1703" s="49"/>
      <c r="Y1703" s="709"/>
    </row>
    <row r="1704" spans="1:25">
      <c r="A1704" s="382">
        <v>79</v>
      </c>
      <c r="B1704" s="409" t="s">
        <v>1846</v>
      </c>
      <c r="C1704" s="409" t="s">
        <v>1858</v>
      </c>
      <c r="D1704" s="394" t="s">
        <v>51</v>
      </c>
      <c r="E1704" s="13"/>
      <c r="F1704" s="13"/>
      <c r="G1704" s="8">
        <v>304940</v>
      </c>
      <c r="H1704" s="389" t="s">
        <v>1406</v>
      </c>
      <c r="I1704" s="8">
        <v>304940</v>
      </c>
      <c r="J1704" s="8">
        <v>304940</v>
      </c>
      <c r="K1704" s="49"/>
      <c r="L1704" s="49"/>
      <c r="M1704" s="8"/>
      <c r="N1704" s="49"/>
      <c r="O1704" s="49"/>
      <c r="P1704" s="8"/>
      <c r="Q1704" s="49"/>
      <c r="R1704" s="49"/>
      <c r="S1704" s="8">
        <f t="shared" si="158"/>
        <v>30494</v>
      </c>
      <c r="T1704" s="8">
        <f t="shared" si="159"/>
        <v>45741</v>
      </c>
      <c r="U1704" s="8">
        <f t="shared" si="160"/>
        <v>9758.08</v>
      </c>
      <c r="V1704" s="8">
        <f t="shared" si="161"/>
        <v>345192.08</v>
      </c>
      <c r="W1704" s="6">
        <f t="shared" si="162"/>
        <v>345200</v>
      </c>
      <c r="X1704" s="49"/>
      <c r="Y1704" s="709"/>
    </row>
    <row r="1705" spans="1:25">
      <c r="A1705" s="382">
        <v>80</v>
      </c>
      <c r="B1705" s="409" t="s">
        <v>1846</v>
      </c>
      <c r="C1705" s="409" t="s">
        <v>1815</v>
      </c>
      <c r="D1705" s="394" t="s">
        <v>51</v>
      </c>
      <c r="E1705" s="13"/>
      <c r="F1705" s="13"/>
      <c r="G1705" s="8">
        <v>215693</v>
      </c>
      <c r="H1705" s="389" t="s">
        <v>1406</v>
      </c>
      <c r="I1705" s="8">
        <v>215693</v>
      </c>
      <c r="J1705" s="8">
        <v>215693</v>
      </c>
      <c r="K1705" s="49"/>
      <c r="L1705" s="49"/>
      <c r="M1705" s="8"/>
      <c r="N1705" s="49"/>
      <c r="O1705" s="49"/>
      <c r="P1705" s="8"/>
      <c r="Q1705" s="49"/>
      <c r="R1705" s="49"/>
      <c r="S1705" s="8">
        <f t="shared" si="158"/>
        <v>21569.300000000003</v>
      </c>
      <c r="T1705" s="8">
        <f t="shared" si="159"/>
        <v>32353.949999999997</v>
      </c>
      <c r="U1705" s="8">
        <f t="shared" si="160"/>
        <v>6902.1760000000004</v>
      </c>
      <c r="V1705" s="8">
        <f t="shared" si="161"/>
        <v>244164.476</v>
      </c>
      <c r="W1705" s="6">
        <f t="shared" si="162"/>
        <v>244200</v>
      </c>
      <c r="X1705" s="49"/>
      <c r="Y1705" s="709"/>
    </row>
    <row r="1706" spans="1:25">
      <c r="A1706" s="382">
        <v>81</v>
      </c>
      <c r="B1706" s="409" t="s">
        <v>1846</v>
      </c>
      <c r="C1706" s="409" t="s">
        <v>1859</v>
      </c>
      <c r="D1706" s="394" t="s">
        <v>51</v>
      </c>
      <c r="E1706" s="13"/>
      <c r="F1706" s="13"/>
      <c r="G1706" s="8">
        <v>317600</v>
      </c>
      <c r="H1706" s="389" t="s">
        <v>1406</v>
      </c>
      <c r="I1706" s="8">
        <v>317600</v>
      </c>
      <c r="J1706" s="8">
        <v>317600</v>
      </c>
      <c r="K1706" s="49"/>
      <c r="L1706" s="49"/>
      <c r="M1706" s="8"/>
      <c r="N1706" s="49"/>
      <c r="O1706" s="49"/>
      <c r="P1706" s="8"/>
      <c r="Q1706" s="49"/>
      <c r="R1706" s="49"/>
      <c r="S1706" s="8">
        <f t="shared" si="158"/>
        <v>31760</v>
      </c>
      <c r="T1706" s="8">
        <f t="shared" si="159"/>
        <v>47640</v>
      </c>
      <c r="U1706" s="8">
        <f t="shared" si="160"/>
        <v>10163.200000000001</v>
      </c>
      <c r="V1706" s="8">
        <f t="shared" si="161"/>
        <v>359523.2</v>
      </c>
      <c r="W1706" s="6">
        <f t="shared" si="162"/>
        <v>359600</v>
      </c>
      <c r="X1706" s="49"/>
      <c r="Y1706" s="709"/>
    </row>
    <row r="1707" spans="1:25">
      <c r="A1707" s="382">
        <v>82</v>
      </c>
      <c r="B1707" s="409" t="s">
        <v>1846</v>
      </c>
      <c r="C1707" s="409" t="s">
        <v>1860</v>
      </c>
      <c r="D1707" s="394" t="s">
        <v>51</v>
      </c>
      <c r="E1707" s="13"/>
      <c r="F1707" s="13"/>
      <c r="G1707" s="8">
        <v>504033</v>
      </c>
      <c r="H1707" s="389" t="s">
        <v>1406</v>
      </c>
      <c r="I1707" s="8">
        <v>504033</v>
      </c>
      <c r="J1707" s="8">
        <v>504033</v>
      </c>
      <c r="K1707" s="49"/>
      <c r="L1707" s="49"/>
      <c r="M1707" s="8"/>
      <c r="N1707" s="49"/>
      <c r="O1707" s="49"/>
      <c r="P1707" s="8"/>
      <c r="Q1707" s="49"/>
      <c r="R1707" s="49"/>
      <c r="S1707" s="8">
        <f t="shared" si="158"/>
        <v>50403.3</v>
      </c>
      <c r="T1707" s="8">
        <f t="shared" si="159"/>
        <v>75604.95</v>
      </c>
      <c r="U1707" s="8">
        <f t="shared" si="160"/>
        <v>16129.056</v>
      </c>
      <c r="V1707" s="8">
        <f t="shared" si="161"/>
        <v>570565.35600000003</v>
      </c>
      <c r="W1707" s="6">
        <f t="shared" si="162"/>
        <v>570600</v>
      </c>
      <c r="X1707" s="49"/>
      <c r="Y1707" s="709"/>
    </row>
    <row r="1708" spans="1:25">
      <c r="A1708" s="382">
        <v>83</v>
      </c>
      <c r="B1708" s="409" t="s">
        <v>1846</v>
      </c>
      <c r="C1708" s="409" t="s">
        <v>1861</v>
      </c>
      <c r="D1708" s="394" t="s">
        <v>51</v>
      </c>
      <c r="E1708" s="13"/>
      <c r="F1708" s="13"/>
      <c r="G1708" s="8">
        <v>491817</v>
      </c>
      <c r="H1708" s="389" t="s">
        <v>1406</v>
      </c>
      <c r="I1708" s="8">
        <v>491817</v>
      </c>
      <c r="J1708" s="8">
        <v>491817</v>
      </c>
      <c r="K1708" s="49"/>
      <c r="L1708" s="49"/>
      <c r="M1708" s="8"/>
      <c r="N1708" s="49"/>
      <c r="O1708" s="49"/>
      <c r="P1708" s="8"/>
      <c r="Q1708" s="49"/>
      <c r="R1708" s="49"/>
      <c r="S1708" s="8">
        <f t="shared" si="158"/>
        <v>49181.700000000004</v>
      </c>
      <c r="T1708" s="8">
        <f t="shared" si="159"/>
        <v>73772.55</v>
      </c>
      <c r="U1708" s="8">
        <f t="shared" si="160"/>
        <v>15738.144</v>
      </c>
      <c r="V1708" s="8">
        <f t="shared" si="161"/>
        <v>556736.84399999992</v>
      </c>
      <c r="W1708" s="6">
        <f t="shared" si="162"/>
        <v>556800</v>
      </c>
      <c r="X1708" s="49"/>
      <c r="Y1708" s="709"/>
    </row>
    <row r="1709" spans="1:25">
      <c r="A1709" s="382">
        <v>84</v>
      </c>
      <c r="B1709" s="409" t="s">
        <v>1846</v>
      </c>
      <c r="C1709" s="409" t="s">
        <v>1862</v>
      </c>
      <c r="D1709" s="394" t="s">
        <v>51</v>
      </c>
      <c r="E1709" s="13"/>
      <c r="F1709" s="13"/>
      <c r="G1709" s="8">
        <v>695800</v>
      </c>
      <c r="H1709" s="389" t="s">
        <v>1406</v>
      </c>
      <c r="I1709" s="8">
        <v>695800</v>
      </c>
      <c r="J1709" s="8">
        <v>695800</v>
      </c>
      <c r="K1709" s="49"/>
      <c r="L1709" s="49"/>
      <c r="M1709" s="8"/>
      <c r="N1709" s="49"/>
      <c r="O1709" s="49"/>
      <c r="P1709" s="8"/>
      <c r="Q1709" s="49"/>
      <c r="R1709" s="49"/>
      <c r="S1709" s="8">
        <f t="shared" si="158"/>
        <v>69580</v>
      </c>
      <c r="T1709" s="8">
        <f t="shared" si="159"/>
        <v>104370</v>
      </c>
      <c r="U1709" s="8">
        <f t="shared" si="160"/>
        <v>22265.600000000002</v>
      </c>
      <c r="V1709" s="8">
        <f t="shared" si="161"/>
        <v>787645.6</v>
      </c>
      <c r="W1709" s="6">
        <f t="shared" si="162"/>
        <v>787700</v>
      </c>
      <c r="X1709" s="49"/>
      <c r="Y1709" s="709"/>
    </row>
    <row r="1710" spans="1:25">
      <c r="A1710" s="382">
        <v>85</v>
      </c>
      <c r="B1710" s="409" t="s">
        <v>1846</v>
      </c>
      <c r="C1710" s="409" t="s">
        <v>1863</v>
      </c>
      <c r="D1710" s="394" t="s">
        <v>51</v>
      </c>
      <c r="E1710" s="13"/>
      <c r="F1710" s="13"/>
      <c r="G1710" s="8">
        <v>996950</v>
      </c>
      <c r="H1710" s="389" t="s">
        <v>1406</v>
      </c>
      <c r="I1710" s="8">
        <v>996950</v>
      </c>
      <c r="J1710" s="8">
        <v>996950</v>
      </c>
      <c r="K1710" s="49"/>
      <c r="L1710" s="49"/>
      <c r="M1710" s="8"/>
      <c r="N1710" s="49"/>
      <c r="O1710" s="49"/>
      <c r="P1710" s="8"/>
      <c r="Q1710" s="49"/>
      <c r="R1710" s="49"/>
      <c r="S1710" s="8">
        <f t="shared" si="158"/>
        <v>99695</v>
      </c>
      <c r="T1710" s="8">
        <f t="shared" si="159"/>
        <v>149542.5</v>
      </c>
      <c r="U1710" s="8">
        <f t="shared" si="160"/>
        <v>31902.400000000001</v>
      </c>
      <c r="V1710" s="8">
        <f t="shared" si="161"/>
        <v>1128547.3999999999</v>
      </c>
      <c r="W1710" s="6">
        <f t="shared" si="162"/>
        <v>1128600</v>
      </c>
      <c r="X1710" s="49"/>
      <c r="Y1710" s="709"/>
    </row>
    <row r="1711" spans="1:25">
      <c r="A1711" s="382">
        <v>86</v>
      </c>
      <c r="B1711" s="409" t="s">
        <v>1846</v>
      </c>
      <c r="C1711" s="409" t="s">
        <v>1864</v>
      </c>
      <c r="D1711" s="394" t="s">
        <v>51</v>
      </c>
      <c r="E1711" s="13"/>
      <c r="F1711" s="13"/>
      <c r="G1711" s="8">
        <v>847750</v>
      </c>
      <c r="H1711" s="389" t="s">
        <v>1406</v>
      </c>
      <c r="I1711" s="8">
        <v>847750</v>
      </c>
      <c r="J1711" s="8">
        <v>847750</v>
      </c>
      <c r="K1711" s="49"/>
      <c r="L1711" s="49"/>
      <c r="M1711" s="8"/>
      <c r="N1711" s="49"/>
      <c r="O1711" s="49"/>
      <c r="P1711" s="8"/>
      <c r="Q1711" s="49"/>
      <c r="R1711" s="49"/>
      <c r="S1711" s="8">
        <f t="shared" si="158"/>
        <v>84775</v>
      </c>
      <c r="T1711" s="8">
        <f t="shared" si="159"/>
        <v>127162.5</v>
      </c>
      <c r="U1711" s="8">
        <f t="shared" si="160"/>
        <v>27128</v>
      </c>
      <c r="V1711" s="8">
        <f t="shared" si="161"/>
        <v>959653</v>
      </c>
      <c r="W1711" s="6">
        <f t="shared" si="162"/>
        <v>959700</v>
      </c>
      <c r="X1711" s="49"/>
      <c r="Y1711" s="709"/>
    </row>
    <row r="1712" spans="1:25">
      <c r="A1712" s="382">
        <v>87</v>
      </c>
      <c r="B1712" s="409" t="s">
        <v>1846</v>
      </c>
      <c r="C1712" s="409" t="s">
        <v>1824</v>
      </c>
      <c r="D1712" s="394" t="s">
        <v>51</v>
      </c>
      <c r="E1712" s="13"/>
      <c r="F1712" s="13"/>
      <c r="G1712" s="8">
        <v>868050</v>
      </c>
      <c r="H1712" s="389" t="s">
        <v>1406</v>
      </c>
      <c r="I1712" s="8">
        <v>868050</v>
      </c>
      <c r="J1712" s="8">
        <v>868050</v>
      </c>
      <c r="K1712" s="49"/>
      <c r="L1712" s="49"/>
      <c r="M1712" s="8"/>
      <c r="N1712" s="49"/>
      <c r="O1712" s="49"/>
      <c r="P1712" s="8"/>
      <c r="Q1712" s="49"/>
      <c r="R1712" s="49"/>
      <c r="S1712" s="8">
        <f t="shared" si="158"/>
        <v>86805</v>
      </c>
      <c r="T1712" s="8">
        <f t="shared" si="159"/>
        <v>130207.5</v>
      </c>
      <c r="U1712" s="8">
        <f t="shared" si="160"/>
        <v>27777.600000000002</v>
      </c>
      <c r="V1712" s="8">
        <f t="shared" si="161"/>
        <v>982632.6</v>
      </c>
      <c r="W1712" s="6">
        <f t="shared" si="162"/>
        <v>982700</v>
      </c>
      <c r="X1712" s="49"/>
      <c r="Y1712" s="709"/>
    </row>
    <row r="1713" spans="1:25">
      <c r="A1713" s="382">
        <v>88</v>
      </c>
      <c r="B1713" s="409" t="s">
        <v>1846</v>
      </c>
      <c r="C1713" s="409" t="s">
        <v>1827</v>
      </c>
      <c r="D1713" s="394" t="s">
        <v>51</v>
      </c>
      <c r="E1713" s="13"/>
      <c r="F1713" s="13"/>
      <c r="G1713" s="8">
        <v>3154000</v>
      </c>
      <c r="H1713" s="389" t="s">
        <v>1406</v>
      </c>
      <c r="I1713" s="8">
        <v>3154000</v>
      </c>
      <c r="J1713" s="8">
        <v>3154000</v>
      </c>
      <c r="K1713" s="49"/>
      <c r="L1713" s="49"/>
      <c r="M1713" s="8"/>
      <c r="N1713" s="49"/>
      <c r="O1713" s="49"/>
      <c r="P1713" s="8"/>
      <c r="Q1713" s="49"/>
      <c r="R1713" s="49"/>
      <c r="S1713" s="8">
        <f t="shared" si="158"/>
        <v>315400</v>
      </c>
      <c r="T1713" s="8">
        <f t="shared" si="159"/>
        <v>473100</v>
      </c>
      <c r="U1713" s="8">
        <f t="shared" si="160"/>
        <v>100928</v>
      </c>
      <c r="V1713" s="8">
        <f t="shared" si="161"/>
        <v>3570328</v>
      </c>
      <c r="W1713" s="6">
        <f t="shared" si="162"/>
        <v>3570400</v>
      </c>
      <c r="X1713" s="49"/>
      <c r="Y1713" s="709"/>
    </row>
    <row r="1714" spans="1:25">
      <c r="A1714" s="382">
        <v>89</v>
      </c>
      <c r="B1714" s="409" t="s">
        <v>1846</v>
      </c>
      <c r="C1714" s="409" t="s">
        <v>1865</v>
      </c>
      <c r="D1714" s="394" t="s">
        <v>51</v>
      </c>
      <c r="E1714" s="13"/>
      <c r="F1714" s="13"/>
      <c r="G1714" s="8">
        <v>2988000</v>
      </c>
      <c r="H1714" s="389" t="s">
        <v>1406</v>
      </c>
      <c r="I1714" s="8">
        <v>2988000</v>
      </c>
      <c r="J1714" s="8">
        <v>2988000</v>
      </c>
      <c r="K1714" s="49"/>
      <c r="L1714" s="49"/>
      <c r="M1714" s="8"/>
      <c r="N1714" s="49"/>
      <c r="O1714" s="49"/>
      <c r="P1714" s="8"/>
      <c r="Q1714" s="49"/>
      <c r="R1714" s="49"/>
      <c r="S1714" s="8">
        <f t="shared" si="158"/>
        <v>298800</v>
      </c>
      <c r="T1714" s="8">
        <f t="shared" si="159"/>
        <v>448200</v>
      </c>
      <c r="U1714" s="8">
        <f t="shared" si="160"/>
        <v>95616</v>
      </c>
      <c r="V1714" s="8">
        <f t="shared" si="161"/>
        <v>3382416</v>
      </c>
      <c r="W1714" s="6">
        <f t="shared" si="162"/>
        <v>3382500</v>
      </c>
      <c r="X1714" s="49"/>
      <c r="Y1714" s="709"/>
    </row>
    <row r="1715" spans="1:25">
      <c r="A1715" s="382">
        <v>90</v>
      </c>
      <c r="B1715" s="409" t="s">
        <v>1846</v>
      </c>
      <c r="C1715" s="409" t="s">
        <v>1829</v>
      </c>
      <c r="D1715" s="394" t="s">
        <v>51</v>
      </c>
      <c r="E1715" s="13"/>
      <c r="F1715" s="13"/>
      <c r="G1715" s="8">
        <v>1885383</v>
      </c>
      <c r="H1715" s="389" t="s">
        <v>1406</v>
      </c>
      <c r="I1715" s="8">
        <v>1885383</v>
      </c>
      <c r="J1715" s="8">
        <v>1885383</v>
      </c>
      <c r="K1715" s="49"/>
      <c r="L1715" s="49"/>
      <c r="M1715" s="8"/>
      <c r="N1715" s="49"/>
      <c r="O1715" s="49"/>
      <c r="P1715" s="8"/>
      <c r="Q1715" s="49"/>
      <c r="R1715" s="49"/>
      <c r="S1715" s="8">
        <f t="shared" si="158"/>
        <v>188538.30000000002</v>
      </c>
      <c r="T1715" s="8">
        <f t="shared" si="159"/>
        <v>282807.45</v>
      </c>
      <c r="U1715" s="8">
        <f t="shared" si="160"/>
        <v>60332.256000000001</v>
      </c>
      <c r="V1715" s="8">
        <f t="shared" si="161"/>
        <v>2134253.5559999999</v>
      </c>
      <c r="W1715" s="6">
        <f t="shared" si="162"/>
        <v>2134300</v>
      </c>
      <c r="X1715" s="49"/>
      <c r="Y1715" s="709"/>
    </row>
    <row r="1716" spans="1:25">
      <c r="A1716" s="382">
        <v>91</v>
      </c>
      <c r="B1716" s="409" t="s">
        <v>1846</v>
      </c>
      <c r="C1716" s="409" t="s">
        <v>1866</v>
      </c>
      <c r="D1716" s="394" t="s">
        <v>51</v>
      </c>
      <c r="E1716" s="13"/>
      <c r="F1716" s="13"/>
      <c r="G1716" s="8">
        <v>1877717</v>
      </c>
      <c r="H1716" s="389" t="s">
        <v>1406</v>
      </c>
      <c r="I1716" s="8">
        <v>1877717</v>
      </c>
      <c r="J1716" s="8">
        <v>1877717</v>
      </c>
      <c r="K1716" s="49"/>
      <c r="L1716" s="49"/>
      <c r="M1716" s="8"/>
      <c r="N1716" s="49"/>
      <c r="O1716" s="49"/>
      <c r="P1716" s="8"/>
      <c r="Q1716" s="49"/>
      <c r="R1716" s="49"/>
      <c r="S1716" s="8">
        <f t="shared" si="158"/>
        <v>187771.7</v>
      </c>
      <c r="T1716" s="8">
        <f t="shared" si="159"/>
        <v>281657.55</v>
      </c>
      <c r="U1716" s="8">
        <f t="shared" si="160"/>
        <v>60086.944000000003</v>
      </c>
      <c r="V1716" s="8">
        <f t="shared" si="161"/>
        <v>2125575.6439999999</v>
      </c>
      <c r="W1716" s="6">
        <f t="shared" si="162"/>
        <v>2125600</v>
      </c>
      <c r="X1716" s="49"/>
      <c r="Y1716" s="709"/>
    </row>
    <row r="1717" spans="1:25">
      <c r="A1717" s="382">
        <v>92</v>
      </c>
      <c r="B1717" s="409" t="s">
        <v>1846</v>
      </c>
      <c r="C1717" s="409" t="s">
        <v>1867</v>
      </c>
      <c r="D1717" s="394" t="s">
        <v>51</v>
      </c>
      <c r="E1717" s="13"/>
      <c r="F1717" s="13"/>
      <c r="G1717" s="8">
        <v>3486000</v>
      </c>
      <c r="H1717" s="389" t="s">
        <v>1406</v>
      </c>
      <c r="I1717" s="8">
        <v>3486000</v>
      </c>
      <c r="J1717" s="8">
        <v>3486000</v>
      </c>
      <c r="K1717" s="49"/>
      <c r="L1717" s="49"/>
      <c r="M1717" s="8"/>
      <c r="N1717" s="49"/>
      <c r="O1717" s="49"/>
      <c r="P1717" s="8"/>
      <c r="Q1717" s="49"/>
      <c r="R1717" s="49"/>
      <c r="S1717" s="8">
        <f t="shared" si="158"/>
        <v>348600</v>
      </c>
      <c r="T1717" s="8">
        <f t="shared" si="159"/>
        <v>522900</v>
      </c>
      <c r="U1717" s="8">
        <f t="shared" si="160"/>
        <v>111552</v>
      </c>
      <c r="V1717" s="8">
        <f t="shared" si="161"/>
        <v>3946152</v>
      </c>
      <c r="W1717" s="6">
        <f t="shared" si="162"/>
        <v>3946200</v>
      </c>
      <c r="X1717" s="49"/>
      <c r="Y1717" s="709"/>
    </row>
    <row r="1718" spans="1:25">
      <c r="A1718" s="382">
        <v>93</v>
      </c>
      <c r="B1718" s="409" t="s">
        <v>1846</v>
      </c>
      <c r="C1718" s="409" t="s">
        <v>1868</v>
      </c>
      <c r="D1718" s="394" t="s">
        <v>51</v>
      </c>
      <c r="E1718" s="13"/>
      <c r="F1718" s="13"/>
      <c r="G1718" s="8">
        <v>2707850</v>
      </c>
      <c r="H1718" s="389" t="s">
        <v>1406</v>
      </c>
      <c r="I1718" s="8">
        <v>2707850</v>
      </c>
      <c r="J1718" s="8">
        <v>2707850</v>
      </c>
      <c r="K1718" s="49"/>
      <c r="L1718" s="49"/>
      <c r="M1718" s="8"/>
      <c r="N1718" s="49"/>
      <c r="O1718" s="49"/>
      <c r="P1718" s="8"/>
      <c r="Q1718" s="49"/>
      <c r="R1718" s="49"/>
      <c r="S1718" s="8">
        <f t="shared" si="158"/>
        <v>270785</v>
      </c>
      <c r="T1718" s="8">
        <f t="shared" si="159"/>
        <v>406177.5</v>
      </c>
      <c r="U1718" s="8">
        <f t="shared" si="160"/>
        <v>86651.199999999997</v>
      </c>
      <c r="V1718" s="8">
        <f t="shared" si="161"/>
        <v>3065286.2</v>
      </c>
      <c r="W1718" s="6">
        <f t="shared" si="162"/>
        <v>3065300</v>
      </c>
      <c r="X1718" s="49"/>
      <c r="Y1718" s="709"/>
    </row>
    <row r="1719" spans="1:25">
      <c r="A1719" s="382">
        <v>94</v>
      </c>
      <c r="B1719" s="409" t="s">
        <v>1846</v>
      </c>
      <c r="C1719" s="409" t="s">
        <v>1869</v>
      </c>
      <c r="D1719" s="394" t="s">
        <v>51</v>
      </c>
      <c r="E1719" s="13"/>
      <c r="F1719" s="13"/>
      <c r="G1719" s="8">
        <v>2353817</v>
      </c>
      <c r="H1719" s="389" t="s">
        <v>1406</v>
      </c>
      <c r="I1719" s="8">
        <v>2353817</v>
      </c>
      <c r="J1719" s="8">
        <v>2353817</v>
      </c>
      <c r="K1719" s="49"/>
      <c r="L1719" s="49"/>
      <c r="M1719" s="8"/>
      <c r="N1719" s="49"/>
      <c r="O1719" s="49"/>
      <c r="P1719" s="8"/>
      <c r="Q1719" s="49"/>
      <c r="R1719" s="49"/>
      <c r="S1719" s="8">
        <f t="shared" si="158"/>
        <v>235381.7</v>
      </c>
      <c r="T1719" s="8">
        <f t="shared" si="159"/>
        <v>353072.55</v>
      </c>
      <c r="U1719" s="8">
        <f t="shared" si="160"/>
        <v>75322.144</v>
      </c>
      <c r="V1719" s="8">
        <f t="shared" si="161"/>
        <v>2664520.844</v>
      </c>
      <c r="W1719" s="6">
        <f t="shared" si="162"/>
        <v>2664600</v>
      </c>
      <c r="X1719" s="49"/>
      <c r="Y1719" s="709"/>
    </row>
    <row r="1720" spans="1:25">
      <c r="A1720" s="382">
        <v>95</v>
      </c>
      <c r="B1720" s="409" t="s">
        <v>1846</v>
      </c>
      <c r="C1720" s="409" t="s">
        <v>1870</v>
      </c>
      <c r="D1720" s="394" t="s">
        <v>51</v>
      </c>
      <c r="E1720" s="13"/>
      <c r="F1720" s="13"/>
      <c r="G1720" s="8">
        <v>2298900</v>
      </c>
      <c r="H1720" s="389" t="s">
        <v>1406</v>
      </c>
      <c r="I1720" s="8">
        <v>2298900</v>
      </c>
      <c r="J1720" s="8">
        <v>2298900</v>
      </c>
      <c r="K1720" s="49"/>
      <c r="L1720" s="49"/>
      <c r="M1720" s="8"/>
      <c r="N1720" s="49"/>
      <c r="O1720" s="49"/>
      <c r="P1720" s="8"/>
      <c r="Q1720" s="49"/>
      <c r="R1720" s="49"/>
      <c r="S1720" s="8">
        <f t="shared" si="158"/>
        <v>229890</v>
      </c>
      <c r="T1720" s="8">
        <f t="shared" si="159"/>
        <v>344835</v>
      </c>
      <c r="U1720" s="8">
        <f t="shared" si="160"/>
        <v>73564.800000000003</v>
      </c>
      <c r="V1720" s="8">
        <f t="shared" si="161"/>
        <v>2602354.7999999998</v>
      </c>
      <c r="W1720" s="6">
        <f t="shared" si="162"/>
        <v>2602400</v>
      </c>
      <c r="X1720" s="49"/>
      <c r="Y1720" s="709"/>
    </row>
    <row r="1721" spans="1:25">
      <c r="A1721" s="382">
        <v>96</v>
      </c>
      <c r="B1721" s="409" t="s">
        <v>1846</v>
      </c>
      <c r="C1721" s="409" t="s">
        <v>1849</v>
      </c>
      <c r="D1721" s="394" t="s">
        <v>51</v>
      </c>
      <c r="E1721" s="13"/>
      <c r="F1721" s="13"/>
      <c r="G1721" s="8">
        <v>69275</v>
      </c>
      <c r="H1721" s="389" t="s">
        <v>1406</v>
      </c>
      <c r="I1721" s="8">
        <v>69275</v>
      </c>
      <c r="J1721" s="8">
        <v>69275</v>
      </c>
      <c r="K1721" s="49"/>
      <c r="L1721" s="49"/>
      <c r="M1721" s="8"/>
      <c r="N1721" s="49"/>
      <c r="O1721" s="49"/>
      <c r="P1721" s="8"/>
      <c r="Q1721" s="49"/>
      <c r="R1721" s="49"/>
      <c r="S1721" s="8">
        <f t="shared" si="158"/>
        <v>6927.5</v>
      </c>
      <c r="T1721" s="8">
        <f t="shared" si="159"/>
        <v>10391.25</v>
      </c>
      <c r="U1721" s="8">
        <f t="shared" si="160"/>
        <v>2216.8000000000002</v>
      </c>
      <c r="V1721" s="8">
        <f t="shared" si="161"/>
        <v>78419.3</v>
      </c>
      <c r="W1721" s="6">
        <f t="shared" si="162"/>
        <v>78500</v>
      </c>
      <c r="X1721" s="49"/>
      <c r="Y1721" s="709"/>
    </row>
    <row r="1722" spans="1:25">
      <c r="A1722" s="382">
        <v>97</v>
      </c>
      <c r="B1722" s="409" t="s">
        <v>1846</v>
      </c>
      <c r="C1722" s="409" t="s">
        <v>1810</v>
      </c>
      <c r="D1722" s="394" t="s">
        <v>51</v>
      </c>
      <c r="E1722" s="13"/>
      <c r="F1722" s="13"/>
      <c r="G1722" s="8">
        <v>90625</v>
      </c>
      <c r="H1722" s="389" t="s">
        <v>1406</v>
      </c>
      <c r="I1722" s="8">
        <v>90625</v>
      </c>
      <c r="J1722" s="8">
        <v>90625</v>
      </c>
      <c r="K1722" s="49"/>
      <c r="L1722" s="49"/>
      <c r="M1722" s="8"/>
      <c r="N1722" s="49"/>
      <c r="O1722" s="49"/>
      <c r="P1722" s="8"/>
      <c r="Q1722" s="49"/>
      <c r="R1722" s="49"/>
      <c r="S1722" s="8">
        <f t="shared" ref="S1722:S1753" si="163">+I1722*0.1</f>
        <v>9062.5</v>
      </c>
      <c r="T1722" s="8">
        <f t="shared" ref="T1722:T1753" si="164">+I1722*0.15</f>
        <v>13593.75</v>
      </c>
      <c r="U1722" s="8">
        <f t="shared" ref="U1722:U1753" si="165">+I1722*0.032</f>
        <v>2900</v>
      </c>
      <c r="V1722" s="8">
        <f t="shared" ref="V1722:V1753" si="166">+I1722+S1722+U1722</f>
        <v>102587.5</v>
      </c>
      <c r="W1722" s="6">
        <f t="shared" si="162"/>
        <v>102600</v>
      </c>
      <c r="X1722" s="49"/>
      <c r="Y1722" s="709"/>
    </row>
    <row r="1723" spans="1:25">
      <c r="A1723" s="382">
        <v>98</v>
      </c>
      <c r="B1723" s="409" t="s">
        <v>1846</v>
      </c>
      <c r="C1723" s="409" t="s">
        <v>1850</v>
      </c>
      <c r="D1723" s="394" t="s">
        <v>51</v>
      </c>
      <c r="E1723" s="13"/>
      <c r="F1723" s="13"/>
      <c r="G1723" s="8">
        <v>94200</v>
      </c>
      <c r="H1723" s="389" t="s">
        <v>1406</v>
      </c>
      <c r="I1723" s="8">
        <v>94200</v>
      </c>
      <c r="J1723" s="8">
        <v>94200</v>
      </c>
      <c r="K1723" s="49"/>
      <c r="L1723" s="49"/>
      <c r="M1723" s="8"/>
      <c r="N1723" s="49"/>
      <c r="O1723" s="49"/>
      <c r="P1723" s="8"/>
      <c r="Q1723" s="49"/>
      <c r="R1723" s="49"/>
      <c r="S1723" s="8">
        <f t="shared" si="163"/>
        <v>9420</v>
      </c>
      <c r="T1723" s="8">
        <f t="shared" si="164"/>
        <v>14130</v>
      </c>
      <c r="U1723" s="8">
        <f t="shared" si="165"/>
        <v>3014.4</v>
      </c>
      <c r="V1723" s="8">
        <f t="shared" si="166"/>
        <v>106634.4</v>
      </c>
      <c r="W1723" s="6">
        <f t="shared" si="162"/>
        <v>106700</v>
      </c>
      <c r="X1723" s="49"/>
      <c r="Y1723" s="709"/>
    </row>
    <row r="1724" spans="1:25">
      <c r="A1724" s="382">
        <v>99</v>
      </c>
      <c r="B1724" s="409" t="s">
        <v>1846</v>
      </c>
      <c r="C1724" s="409" t="s">
        <v>1811</v>
      </c>
      <c r="D1724" s="394" t="s">
        <v>51</v>
      </c>
      <c r="E1724" s="13"/>
      <c r="F1724" s="13"/>
      <c r="G1724" s="8">
        <v>125100</v>
      </c>
      <c r="H1724" s="389" t="s">
        <v>1406</v>
      </c>
      <c r="I1724" s="8">
        <v>125100</v>
      </c>
      <c r="J1724" s="8">
        <v>125100</v>
      </c>
      <c r="K1724" s="49"/>
      <c r="L1724" s="49"/>
      <c r="M1724" s="8"/>
      <c r="N1724" s="49"/>
      <c r="O1724" s="49"/>
      <c r="P1724" s="8"/>
      <c r="Q1724" s="49"/>
      <c r="R1724" s="49"/>
      <c r="S1724" s="8">
        <f t="shared" si="163"/>
        <v>12510</v>
      </c>
      <c r="T1724" s="8">
        <f t="shared" si="164"/>
        <v>18765</v>
      </c>
      <c r="U1724" s="8">
        <f t="shared" si="165"/>
        <v>4003.2000000000003</v>
      </c>
      <c r="V1724" s="8">
        <f t="shared" si="166"/>
        <v>141613.20000000001</v>
      </c>
      <c r="W1724" s="6">
        <f t="shared" si="162"/>
        <v>141700</v>
      </c>
      <c r="X1724" s="49"/>
      <c r="Y1724" s="709"/>
    </row>
    <row r="1725" spans="1:25">
      <c r="A1725" s="382">
        <v>100</v>
      </c>
      <c r="B1725" s="409" t="s">
        <v>1846</v>
      </c>
      <c r="C1725" s="409" t="s">
        <v>1851</v>
      </c>
      <c r="D1725" s="394" t="s">
        <v>51</v>
      </c>
      <c r="E1725" s="13"/>
      <c r="F1725" s="13"/>
      <c r="G1725" s="8">
        <v>135800</v>
      </c>
      <c r="H1725" s="389" t="s">
        <v>1406</v>
      </c>
      <c r="I1725" s="8">
        <v>135800</v>
      </c>
      <c r="J1725" s="8">
        <v>135800</v>
      </c>
      <c r="K1725" s="49"/>
      <c r="L1725" s="49"/>
      <c r="M1725" s="8"/>
      <c r="N1725" s="49"/>
      <c r="O1725" s="49"/>
      <c r="P1725" s="8"/>
      <c r="Q1725" s="49"/>
      <c r="R1725" s="49"/>
      <c r="S1725" s="8">
        <f t="shared" si="163"/>
        <v>13580</v>
      </c>
      <c r="T1725" s="8">
        <f t="shared" si="164"/>
        <v>20370</v>
      </c>
      <c r="U1725" s="8">
        <f t="shared" si="165"/>
        <v>4345.6000000000004</v>
      </c>
      <c r="V1725" s="8">
        <f t="shared" si="166"/>
        <v>153725.6</v>
      </c>
      <c r="W1725" s="6">
        <f t="shared" si="162"/>
        <v>153800</v>
      </c>
      <c r="X1725" s="49"/>
      <c r="Y1725" s="709"/>
    </row>
    <row r="1726" spans="1:25">
      <c r="A1726" s="382">
        <v>101</v>
      </c>
      <c r="B1726" s="409" t="s">
        <v>1846</v>
      </c>
      <c r="C1726" s="409" t="s">
        <v>1852</v>
      </c>
      <c r="D1726" s="394" t="s">
        <v>51</v>
      </c>
      <c r="E1726" s="13"/>
      <c r="F1726" s="13"/>
      <c r="G1726" s="8">
        <v>128675</v>
      </c>
      <c r="H1726" s="389" t="s">
        <v>1406</v>
      </c>
      <c r="I1726" s="8">
        <v>128675</v>
      </c>
      <c r="J1726" s="8">
        <v>128675</v>
      </c>
      <c r="K1726" s="49"/>
      <c r="L1726" s="49"/>
      <c r="M1726" s="8"/>
      <c r="N1726" s="49"/>
      <c r="O1726" s="49"/>
      <c r="P1726" s="8"/>
      <c r="Q1726" s="49"/>
      <c r="R1726" s="49"/>
      <c r="S1726" s="8">
        <f t="shared" si="163"/>
        <v>12867.5</v>
      </c>
      <c r="T1726" s="8">
        <f t="shared" si="164"/>
        <v>19301.25</v>
      </c>
      <c r="U1726" s="8">
        <f t="shared" si="165"/>
        <v>4117.6000000000004</v>
      </c>
      <c r="V1726" s="8">
        <f t="shared" si="166"/>
        <v>145660.1</v>
      </c>
      <c r="W1726" s="6">
        <f t="shared" si="162"/>
        <v>145700</v>
      </c>
      <c r="X1726" s="49"/>
      <c r="Y1726" s="709"/>
    </row>
    <row r="1727" spans="1:25">
      <c r="A1727" s="382">
        <v>102</v>
      </c>
      <c r="B1727" s="409" t="s">
        <v>1846</v>
      </c>
      <c r="C1727" s="409" t="s">
        <v>1855</v>
      </c>
      <c r="D1727" s="394" t="s">
        <v>51</v>
      </c>
      <c r="E1727" s="13"/>
      <c r="F1727" s="13"/>
      <c r="G1727" s="8">
        <v>192400</v>
      </c>
      <c r="H1727" s="389" t="s">
        <v>1406</v>
      </c>
      <c r="I1727" s="8">
        <v>192400</v>
      </c>
      <c r="J1727" s="8">
        <v>192400</v>
      </c>
      <c r="K1727" s="49"/>
      <c r="L1727" s="49"/>
      <c r="M1727" s="8"/>
      <c r="N1727" s="49"/>
      <c r="O1727" s="49"/>
      <c r="P1727" s="8"/>
      <c r="Q1727" s="49"/>
      <c r="R1727" s="49"/>
      <c r="S1727" s="8">
        <f t="shared" si="163"/>
        <v>19240</v>
      </c>
      <c r="T1727" s="8">
        <f t="shared" si="164"/>
        <v>28860</v>
      </c>
      <c r="U1727" s="8">
        <f t="shared" si="165"/>
        <v>6156.8</v>
      </c>
      <c r="V1727" s="8">
        <f t="shared" si="166"/>
        <v>217796.8</v>
      </c>
      <c r="W1727" s="6">
        <f t="shared" si="162"/>
        <v>217800</v>
      </c>
      <c r="X1727" s="49"/>
      <c r="Y1727" s="709"/>
    </row>
    <row r="1728" spans="1:25">
      <c r="A1728" s="382">
        <v>103</v>
      </c>
      <c r="B1728" s="409" t="s">
        <v>1846</v>
      </c>
      <c r="C1728" s="409" t="s">
        <v>1856</v>
      </c>
      <c r="D1728" s="394" t="s">
        <v>51</v>
      </c>
      <c r="E1728" s="13"/>
      <c r="F1728" s="13"/>
      <c r="G1728" s="8">
        <v>192300</v>
      </c>
      <c r="H1728" s="389" t="s">
        <v>1406</v>
      </c>
      <c r="I1728" s="8">
        <v>192300</v>
      </c>
      <c r="J1728" s="8">
        <v>192300</v>
      </c>
      <c r="K1728" s="49"/>
      <c r="L1728" s="49"/>
      <c r="M1728" s="8"/>
      <c r="N1728" s="49"/>
      <c r="O1728" s="49"/>
      <c r="P1728" s="8"/>
      <c r="Q1728" s="49"/>
      <c r="R1728" s="49"/>
      <c r="S1728" s="8">
        <f t="shared" si="163"/>
        <v>19230</v>
      </c>
      <c r="T1728" s="8">
        <f t="shared" si="164"/>
        <v>28845</v>
      </c>
      <c r="U1728" s="8">
        <f t="shared" si="165"/>
        <v>6153.6</v>
      </c>
      <c r="V1728" s="8">
        <f t="shared" si="166"/>
        <v>217683.6</v>
      </c>
      <c r="W1728" s="6">
        <f t="shared" si="162"/>
        <v>217700</v>
      </c>
      <c r="X1728" s="49"/>
      <c r="Y1728" s="709"/>
    </row>
    <row r="1729" spans="1:25">
      <c r="A1729" s="382">
        <v>104</v>
      </c>
      <c r="B1729" s="409" t="s">
        <v>1846</v>
      </c>
      <c r="C1729" s="409" t="s">
        <v>1813</v>
      </c>
      <c r="D1729" s="394" t="s">
        <v>51</v>
      </c>
      <c r="E1729" s="13"/>
      <c r="F1729" s="13"/>
      <c r="G1729" s="8">
        <v>361300</v>
      </c>
      <c r="H1729" s="389" t="s">
        <v>1406</v>
      </c>
      <c r="I1729" s="8">
        <v>361300</v>
      </c>
      <c r="J1729" s="8">
        <v>361300</v>
      </c>
      <c r="K1729" s="49"/>
      <c r="L1729" s="49"/>
      <c r="M1729" s="8"/>
      <c r="N1729" s="49"/>
      <c r="O1729" s="49"/>
      <c r="P1729" s="8"/>
      <c r="Q1729" s="49"/>
      <c r="R1729" s="49"/>
      <c r="S1729" s="8">
        <f t="shared" si="163"/>
        <v>36130</v>
      </c>
      <c r="T1729" s="8">
        <f t="shared" si="164"/>
        <v>54195</v>
      </c>
      <c r="U1729" s="8">
        <f t="shared" si="165"/>
        <v>11561.6</v>
      </c>
      <c r="V1729" s="8">
        <f t="shared" si="166"/>
        <v>408991.6</v>
      </c>
      <c r="W1729" s="6">
        <f t="shared" si="162"/>
        <v>409000</v>
      </c>
      <c r="X1729" s="49"/>
      <c r="Y1729" s="709"/>
    </row>
    <row r="1730" spans="1:25">
      <c r="A1730" s="382">
        <v>105</v>
      </c>
      <c r="B1730" s="409" t="s">
        <v>1846</v>
      </c>
      <c r="C1730" s="409" t="s">
        <v>1857</v>
      </c>
      <c r="D1730" s="394" t="s">
        <v>51</v>
      </c>
      <c r="E1730" s="13"/>
      <c r="F1730" s="13"/>
      <c r="G1730" s="8">
        <v>361300</v>
      </c>
      <c r="H1730" s="389" t="s">
        <v>1406</v>
      </c>
      <c r="I1730" s="8">
        <v>361300</v>
      </c>
      <c r="J1730" s="8">
        <v>361300</v>
      </c>
      <c r="K1730" s="49"/>
      <c r="L1730" s="49"/>
      <c r="M1730" s="8"/>
      <c r="N1730" s="49"/>
      <c r="O1730" s="49"/>
      <c r="P1730" s="8"/>
      <c r="Q1730" s="49"/>
      <c r="R1730" s="49"/>
      <c r="S1730" s="8">
        <f t="shared" si="163"/>
        <v>36130</v>
      </c>
      <c r="T1730" s="8">
        <f t="shared" si="164"/>
        <v>54195</v>
      </c>
      <c r="U1730" s="8">
        <f t="shared" si="165"/>
        <v>11561.6</v>
      </c>
      <c r="V1730" s="8">
        <f t="shared" si="166"/>
        <v>408991.6</v>
      </c>
      <c r="W1730" s="6">
        <f t="shared" si="162"/>
        <v>409000</v>
      </c>
      <c r="X1730" s="49"/>
      <c r="Y1730" s="709"/>
    </row>
    <row r="1731" spans="1:25">
      <c r="A1731" s="382">
        <v>106</v>
      </c>
      <c r="B1731" s="409" t="s">
        <v>1846</v>
      </c>
      <c r="C1731" s="409" t="s">
        <v>1858</v>
      </c>
      <c r="D1731" s="394" t="s">
        <v>51</v>
      </c>
      <c r="E1731" s="13"/>
      <c r="F1731" s="13"/>
      <c r="G1731" s="8">
        <v>302200</v>
      </c>
      <c r="H1731" s="389" t="s">
        <v>1406</v>
      </c>
      <c r="I1731" s="8">
        <v>302200</v>
      </c>
      <c r="J1731" s="8">
        <v>302200</v>
      </c>
      <c r="K1731" s="49"/>
      <c r="L1731" s="49"/>
      <c r="M1731" s="8"/>
      <c r="N1731" s="49"/>
      <c r="O1731" s="49"/>
      <c r="P1731" s="8"/>
      <c r="Q1731" s="49"/>
      <c r="R1731" s="49"/>
      <c r="S1731" s="8">
        <f t="shared" si="163"/>
        <v>30220</v>
      </c>
      <c r="T1731" s="8">
        <f t="shared" si="164"/>
        <v>45330</v>
      </c>
      <c r="U1731" s="8">
        <f t="shared" si="165"/>
        <v>9670.4</v>
      </c>
      <c r="V1731" s="8">
        <f t="shared" si="166"/>
        <v>342090.4</v>
      </c>
      <c r="W1731" s="6">
        <f t="shared" si="162"/>
        <v>342100</v>
      </c>
      <c r="X1731" s="49"/>
      <c r="Y1731" s="709"/>
    </row>
    <row r="1732" spans="1:25">
      <c r="A1732" s="382">
        <v>107</v>
      </c>
      <c r="B1732" s="409" t="s">
        <v>1846</v>
      </c>
      <c r="C1732" s="409" t="s">
        <v>1815</v>
      </c>
      <c r="D1732" s="394" t="s">
        <v>51</v>
      </c>
      <c r="E1732" s="13"/>
      <c r="F1732" s="13"/>
      <c r="G1732" s="8">
        <v>309350</v>
      </c>
      <c r="H1732" s="389" t="s">
        <v>1406</v>
      </c>
      <c r="I1732" s="8">
        <v>309350</v>
      </c>
      <c r="J1732" s="8">
        <v>309350</v>
      </c>
      <c r="K1732" s="49"/>
      <c r="L1732" s="49"/>
      <c r="M1732" s="8"/>
      <c r="N1732" s="49"/>
      <c r="O1732" s="49"/>
      <c r="P1732" s="8"/>
      <c r="Q1732" s="49"/>
      <c r="R1732" s="49"/>
      <c r="S1732" s="8">
        <f t="shared" si="163"/>
        <v>30935</v>
      </c>
      <c r="T1732" s="8">
        <f t="shared" si="164"/>
        <v>46402.5</v>
      </c>
      <c r="U1732" s="8">
        <f t="shared" si="165"/>
        <v>9899.2000000000007</v>
      </c>
      <c r="V1732" s="8">
        <f t="shared" si="166"/>
        <v>350184.2</v>
      </c>
      <c r="W1732" s="6">
        <f t="shared" si="162"/>
        <v>350200</v>
      </c>
      <c r="X1732" s="49"/>
      <c r="Y1732" s="709"/>
    </row>
    <row r="1733" spans="1:25">
      <c r="A1733" s="382">
        <v>108</v>
      </c>
      <c r="B1733" s="409" t="s">
        <v>1846</v>
      </c>
      <c r="C1733" s="409" t="s">
        <v>1860</v>
      </c>
      <c r="D1733" s="394" t="s">
        <v>51</v>
      </c>
      <c r="E1733" s="13"/>
      <c r="F1733" s="13"/>
      <c r="G1733" s="8">
        <v>478000</v>
      </c>
      <c r="H1733" s="389" t="s">
        <v>1406</v>
      </c>
      <c r="I1733" s="8">
        <v>478000</v>
      </c>
      <c r="J1733" s="8">
        <v>478000</v>
      </c>
      <c r="K1733" s="49"/>
      <c r="L1733" s="49"/>
      <c r="M1733" s="8"/>
      <c r="N1733" s="49"/>
      <c r="O1733" s="49"/>
      <c r="P1733" s="8"/>
      <c r="Q1733" s="49"/>
      <c r="R1733" s="49"/>
      <c r="S1733" s="8">
        <f t="shared" si="163"/>
        <v>47800</v>
      </c>
      <c r="T1733" s="8">
        <f t="shared" si="164"/>
        <v>71700</v>
      </c>
      <c r="U1733" s="8">
        <f t="shared" si="165"/>
        <v>15296</v>
      </c>
      <c r="V1733" s="8">
        <f t="shared" si="166"/>
        <v>541096</v>
      </c>
      <c r="W1733" s="6">
        <f t="shared" si="162"/>
        <v>541100</v>
      </c>
      <c r="X1733" s="49"/>
      <c r="Y1733" s="709"/>
    </row>
    <row r="1734" spans="1:25">
      <c r="A1734" s="382">
        <v>109</v>
      </c>
      <c r="B1734" s="409" t="s">
        <v>1846</v>
      </c>
      <c r="C1734" s="409" t="s">
        <v>1861</v>
      </c>
      <c r="D1734" s="394" t="s">
        <v>51</v>
      </c>
      <c r="E1734" s="13"/>
      <c r="F1734" s="13"/>
      <c r="G1734" s="8">
        <v>488725</v>
      </c>
      <c r="H1734" s="389" t="s">
        <v>1406</v>
      </c>
      <c r="I1734" s="8">
        <v>488725</v>
      </c>
      <c r="J1734" s="8">
        <v>488725</v>
      </c>
      <c r="K1734" s="49"/>
      <c r="L1734" s="49"/>
      <c r="M1734" s="8"/>
      <c r="N1734" s="49"/>
      <c r="O1734" s="49"/>
      <c r="P1734" s="8"/>
      <c r="Q1734" s="49"/>
      <c r="R1734" s="49"/>
      <c r="S1734" s="8">
        <f t="shared" si="163"/>
        <v>48872.5</v>
      </c>
      <c r="T1734" s="8">
        <f t="shared" si="164"/>
        <v>73308.75</v>
      </c>
      <c r="U1734" s="8">
        <f t="shared" si="165"/>
        <v>15639.2</v>
      </c>
      <c r="V1734" s="8">
        <f t="shared" si="166"/>
        <v>553236.69999999995</v>
      </c>
      <c r="W1734" s="6">
        <f t="shared" si="162"/>
        <v>553300</v>
      </c>
      <c r="X1734" s="49"/>
      <c r="Y1734" s="709"/>
    </row>
    <row r="1735" spans="1:25">
      <c r="A1735" s="382">
        <v>110</v>
      </c>
      <c r="B1735" s="409" t="s">
        <v>1846</v>
      </c>
      <c r="C1735" s="409" t="s">
        <v>1862</v>
      </c>
      <c r="D1735" s="394" t="s">
        <v>51</v>
      </c>
      <c r="E1735" s="13"/>
      <c r="F1735" s="13"/>
      <c r="G1735" s="8">
        <v>695800</v>
      </c>
      <c r="H1735" s="389" t="s">
        <v>1406</v>
      </c>
      <c r="I1735" s="8">
        <v>695800</v>
      </c>
      <c r="J1735" s="8">
        <v>695800</v>
      </c>
      <c r="K1735" s="49"/>
      <c r="L1735" s="49"/>
      <c r="M1735" s="8"/>
      <c r="N1735" s="49"/>
      <c r="O1735" s="49"/>
      <c r="P1735" s="8"/>
      <c r="Q1735" s="49"/>
      <c r="R1735" s="49"/>
      <c r="S1735" s="8">
        <f t="shared" si="163"/>
        <v>69580</v>
      </c>
      <c r="T1735" s="8">
        <f t="shared" si="164"/>
        <v>104370</v>
      </c>
      <c r="U1735" s="8">
        <f t="shared" si="165"/>
        <v>22265.600000000002</v>
      </c>
      <c r="V1735" s="8">
        <f t="shared" si="166"/>
        <v>787645.6</v>
      </c>
      <c r="W1735" s="6">
        <f t="shared" si="162"/>
        <v>787700</v>
      </c>
      <c r="X1735" s="49"/>
      <c r="Y1735" s="709"/>
    </row>
    <row r="1736" spans="1:25">
      <c r="A1736" s="382">
        <v>111</v>
      </c>
      <c r="B1736" s="409" t="s">
        <v>1846</v>
      </c>
      <c r="C1736" s="409" t="s">
        <v>1863</v>
      </c>
      <c r="D1736" s="394" t="s">
        <v>51</v>
      </c>
      <c r="E1736" s="13"/>
      <c r="F1736" s="13"/>
      <c r="G1736" s="8">
        <v>1072000</v>
      </c>
      <c r="H1736" s="389" t="s">
        <v>1406</v>
      </c>
      <c r="I1736" s="8">
        <v>1072000</v>
      </c>
      <c r="J1736" s="8">
        <v>1072000</v>
      </c>
      <c r="K1736" s="49"/>
      <c r="L1736" s="49"/>
      <c r="M1736" s="8"/>
      <c r="N1736" s="49"/>
      <c r="O1736" s="49"/>
      <c r="P1736" s="8"/>
      <c r="Q1736" s="49"/>
      <c r="R1736" s="49"/>
      <c r="S1736" s="8">
        <f t="shared" si="163"/>
        <v>107200</v>
      </c>
      <c r="T1736" s="8">
        <f t="shared" si="164"/>
        <v>160800</v>
      </c>
      <c r="U1736" s="8">
        <f t="shared" si="165"/>
        <v>34304</v>
      </c>
      <c r="V1736" s="8">
        <f t="shared" si="166"/>
        <v>1213504</v>
      </c>
      <c r="W1736" s="6">
        <f t="shared" si="162"/>
        <v>1213600</v>
      </c>
      <c r="X1736" s="49"/>
      <c r="Y1736" s="709"/>
    </row>
    <row r="1737" spans="1:25">
      <c r="A1737" s="382">
        <v>112</v>
      </c>
      <c r="B1737" s="409" t="s">
        <v>1846</v>
      </c>
      <c r="C1737" s="409" t="s">
        <v>1864</v>
      </c>
      <c r="D1737" s="394" t="s">
        <v>51</v>
      </c>
      <c r="E1737" s="13"/>
      <c r="F1737" s="13"/>
      <c r="G1737" s="8">
        <v>827575</v>
      </c>
      <c r="H1737" s="389" t="s">
        <v>1406</v>
      </c>
      <c r="I1737" s="8">
        <v>827575</v>
      </c>
      <c r="J1737" s="8">
        <v>827575</v>
      </c>
      <c r="K1737" s="49"/>
      <c r="L1737" s="49"/>
      <c r="M1737" s="8"/>
      <c r="N1737" s="49"/>
      <c r="O1737" s="49"/>
      <c r="P1737" s="8"/>
      <c r="Q1737" s="49"/>
      <c r="R1737" s="49"/>
      <c r="S1737" s="8">
        <f t="shared" si="163"/>
        <v>82757.5</v>
      </c>
      <c r="T1737" s="8">
        <f t="shared" si="164"/>
        <v>124136.25</v>
      </c>
      <c r="U1737" s="8">
        <f t="shared" si="165"/>
        <v>26482.400000000001</v>
      </c>
      <c r="V1737" s="8">
        <f t="shared" si="166"/>
        <v>936814.9</v>
      </c>
      <c r="W1737" s="6">
        <f t="shared" si="162"/>
        <v>936900</v>
      </c>
      <c r="X1737" s="49"/>
      <c r="Y1737" s="709"/>
    </row>
    <row r="1738" spans="1:25">
      <c r="A1738" s="382">
        <v>113</v>
      </c>
      <c r="B1738" s="409" t="s">
        <v>1846</v>
      </c>
      <c r="C1738" s="409" t="s">
        <v>1824</v>
      </c>
      <c r="D1738" s="394" t="s">
        <v>51</v>
      </c>
      <c r="E1738" s="13"/>
      <c r="F1738" s="13"/>
      <c r="G1738" s="8">
        <v>870475</v>
      </c>
      <c r="H1738" s="389" t="s">
        <v>1406</v>
      </c>
      <c r="I1738" s="8">
        <v>870475</v>
      </c>
      <c r="J1738" s="8">
        <v>870475</v>
      </c>
      <c r="K1738" s="49"/>
      <c r="L1738" s="49"/>
      <c r="M1738" s="8"/>
      <c r="N1738" s="49"/>
      <c r="O1738" s="49"/>
      <c r="P1738" s="8"/>
      <c r="Q1738" s="49"/>
      <c r="R1738" s="49"/>
      <c r="S1738" s="8">
        <f t="shared" si="163"/>
        <v>87047.5</v>
      </c>
      <c r="T1738" s="8">
        <f t="shared" si="164"/>
        <v>130571.25</v>
      </c>
      <c r="U1738" s="8">
        <f t="shared" si="165"/>
        <v>27855.200000000001</v>
      </c>
      <c r="V1738" s="8">
        <f t="shared" si="166"/>
        <v>985377.7</v>
      </c>
      <c r="W1738" s="6">
        <f t="shared" si="162"/>
        <v>985400</v>
      </c>
      <c r="X1738" s="49"/>
      <c r="Y1738" s="709"/>
    </row>
    <row r="1739" spans="1:25">
      <c r="A1739" s="382">
        <v>114</v>
      </c>
      <c r="B1739" s="409" t="s">
        <v>1846</v>
      </c>
      <c r="C1739" s="409" t="s">
        <v>1829</v>
      </c>
      <c r="D1739" s="394" t="s">
        <v>51</v>
      </c>
      <c r="E1739" s="13"/>
      <c r="F1739" s="13"/>
      <c r="G1739" s="8">
        <v>1500075</v>
      </c>
      <c r="H1739" s="389" t="s">
        <v>1406</v>
      </c>
      <c r="I1739" s="8">
        <v>1500075</v>
      </c>
      <c r="J1739" s="8">
        <v>1500075</v>
      </c>
      <c r="K1739" s="49"/>
      <c r="L1739" s="49"/>
      <c r="M1739" s="8"/>
      <c r="N1739" s="49"/>
      <c r="O1739" s="49"/>
      <c r="P1739" s="8"/>
      <c r="Q1739" s="49"/>
      <c r="R1739" s="49"/>
      <c r="S1739" s="8">
        <f t="shared" si="163"/>
        <v>150007.5</v>
      </c>
      <c r="T1739" s="8">
        <f t="shared" si="164"/>
        <v>225011.25</v>
      </c>
      <c r="U1739" s="8">
        <f t="shared" si="165"/>
        <v>48002.400000000001</v>
      </c>
      <c r="V1739" s="8">
        <f t="shared" si="166"/>
        <v>1698084.9</v>
      </c>
      <c r="W1739" s="6">
        <f t="shared" si="162"/>
        <v>1698100</v>
      </c>
      <c r="X1739" s="49"/>
      <c r="Y1739" s="709"/>
    </row>
    <row r="1740" spans="1:25">
      <c r="A1740" s="382">
        <v>115</v>
      </c>
      <c r="B1740" s="409" t="s">
        <v>1846</v>
      </c>
      <c r="C1740" s="409" t="s">
        <v>1866</v>
      </c>
      <c r="D1740" s="394" t="s">
        <v>51</v>
      </c>
      <c r="E1740" s="13"/>
      <c r="F1740" s="13"/>
      <c r="G1740" s="8">
        <v>1571575</v>
      </c>
      <c r="H1740" s="389" t="s">
        <v>1406</v>
      </c>
      <c r="I1740" s="8">
        <v>1571575</v>
      </c>
      <c r="J1740" s="8">
        <v>1571575</v>
      </c>
      <c r="K1740" s="49"/>
      <c r="L1740" s="49"/>
      <c r="M1740" s="8"/>
      <c r="N1740" s="49"/>
      <c r="O1740" s="49"/>
      <c r="P1740" s="8"/>
      <c r="Q1740" s="49"/>
      <c r="R1740" s="49"/>
      <c r="S1740" s="8">
        <f t="shared" si="163"/>
        <v>157157.5</v>
      </c>
      <c r="T1740" s="8">
        <f t="shared" si="164"/>
        <v>235736.25</v>
      </c>
      <c r="U1740" s="8">
        <f t="shared" si="165"/>
        <v>50290.400000000001</v>
      </c>
      <c r="V1740" s="8">
        <f t="shared" si="166"/>
        <v>1779022.9</v>
      </c>
      <c r="W1740" s="6">
        <f t="shared" si="162"/>
        <v>1779100</v>
      </c>
      <c r="X1740" s="49"/>
      <c r="Y1740" s="709"/>
    </row>
    <row r="1741" spans="1:25">
      <c r="A1741" s="382">
        <v>116</v>
      </c>
      <c r="B1741" s="409" t="s">
        <v>1846</v>
      </c>
      <c r="C1741" s="409" t="s">
        <v>1868</v>
      </c>
      <c r="D1741" s="394" t="s">
        <v>51</v>
      </c>
      <c r="E1741" s="13"/>
      <c r="F1741" s="13"/>
      <c r="G1741" s="8">
        <v>1597700</v>
      </c>
      <c r="H1741" s="389" t="s">
        <v>1406</v>
      </c>
      <c r="I1741" s="8">
        <v>1597700</v>
      </c>
      <c r="J1741" s="8">
        <v>1597700</v>
      </c>
      <c r="K1741" s="49"/>
      <c r="L1741" s="49"/>
      <c r="M1741" s="8"/>
      <c r="N1741" s="49"/>
      <c r="O1741" s="49"/>
      <c r="P1741" s="8"/>
      <c r="Q1741" s="49"/>
      <c r="R1741" s="49"/>
      <c r="S1741" s="8">
        <f t="shared" si="163"/>
        <v>159770</v>
      </c>
      <c r="T1741" s="8">
        <f t="shared" si="164"/>
        <v>239655</v>
      </c>
      <c r="U1741" s="8">
        <f t="shared" si="165"/>
        <v>51126.400000000001</v>
      </c>
      <c r="V1741" s="8">
        <f t="shared" si="166"/>
        <v>1808596.4</v>
      </c>
      <c r="W1741" s="6">
        <f t="shared" si="162"/>
        <v>1808600</v>
      </c>
      <c r="X1741" s="49"/>
      <c r="Y1741" s="709"/>
    </row>
    <row r="1742" spans="1:25">
      <c r="A1742" s="382">
        <v>117</v>
      </c>
      <c r="B1742" s="409" t="s">
        <v>1846</v>
      </c>
      <c r="C1742" s="409" t="s">
        <v>1869</v>
      </c>
      <c r="D1742" s="394" t="s">
        <v>51</v>
      </c>
      <c r="E1742" s="13"/>
      <c r="F1742" s="13"/>
      <c r="G1742" s="8">
        <v>1746225</v>
      </c>
      <c r="H1742" s="389" t="s">
        <v>1406</v>
      </c>
      <c r="I1742" s="8">
        <v>1746225</v>
      </c>
      <c r="J1742" s="8">
        <v>1746225</v>
      </c>
      <c r="K1742" s="49"/>
      <c r="L1742" s="49"/>
      <c r="M1742" s="8"/>
      <c r="N1742" s="49"/>
      <c r="O1742" s="49"/>
      <c r="P1742" s="8"/>
      <c r="Q1742" s="49"/>
      <c r="R1742" s="49"/>
      <c r="S1742" s="8">
        <f t="shared" si="163"/>
        <v>174622.5</v>
      </c>
      <c r="T1742" s="8">
        <f t="shared" si="164"/>
        <v>261933.75</v>
      </c>
      <c r="U1742" s="8">
        <f t="shared" si="165"/>
        <v>55879.200000000004</v>
      </c>
      <c r="V1742" s="8">
        <f t="shared" si="166"/>
        <v>1976726.7</v>
      </c>
      <c r="W1742" s="6">
        <f t="shared" si="162"/>
        <v>1976800</v>
      </c>
      <c r="X1742" s="49"/>
      <c r="Y1742" s="709"/>
    </row>
    <row r="1743" spans="1:25">
      <c r="A1743" s="382">
        <v>118</v>
      </c>
      <c r="B1743" s="409" t="s">
        <v>1846</v>
      </c>
      <c r="C1743" s="409" t="s">
        <v>1870</v>
      </c>
      <c r="D1743" s="394" t="s">
        <v>51</v>
      </c>
      <c r="E1743" s="13"/>
      <c r="F1743" s="13"/>
      <c r="G1743" s="8">
        <v>1871350</v>
      </c>
      <c r="H1743" s="389" t="s">
        <v>1406</v>
      </c>
      <c r="I1743" s="8">
        <v>1871350</v>
      </c>
      <c r="J1743" s="8">
        <v>1871350</v>
      </c>
      <c r="K1743" s="49"/>
      <c r="L1743" s="49"/>
      <c r="M1743" s="8"/>
      <c r="N1743" s="49"/>
      <c r="O1743" s="49"/>
      <c r="P1743" s="8"/>
      <c r="Q1743" s="49"/>
      <c r="R1743" s="49"/>
      <c r="S1743" s="8">
        <f t="shared" si="163"/>
        <v>187135</v>
      </c>
      <c r="T1743" s="8">
        <f t="shared" si="164"/>
        <v>280702.5</v>
      </c>
      <c r="U1743" s="8">
        <f t="shared" si="165"/>
        <v>59883.200000000004</v>
      </c>
      <c r="V1743" s="8">
        <f t="shared" si="166"/>
        <v>2118368.2000000002</v>
      </c>
      <c r="W1743" s="6">
        <f t="shared" si="162"/>
        <v>2118400</v>
      </c>
      <c r="X1743" s="49"/>
      <c r="Y1743" s="709"/>
    </row>
    <row r="1744" spans="1:25" ht="18.75">
      <c r="A1744" s="382">
        <v>119</v>
      </c>
      <c r="B1744" s="409" t="s">
        <v>1871</v>
      </c>
      <c r="C1744" s="409" t="s">
        <v>1872</v>
      </c>
      <c r="D1744" s="394" t="s">
        <v>51</v>
      </c>
      <c r="E1744" s="13"/>
      <c r="F1744" s="13"/>
      <c r="G1744" s="8">
        <v>102270</v>
      </c>
      <c r="H1744" s="389" t="s">
        <v>1406</v>
      </c>
      <c r="I1744" s="8">
        <v>102270</v>
      </c>
      <c r="J1744" s="8">
        <v>102270</v>
      </c>
      <c r="K1744" s="49"/>
      <c r="L1744" s="49"/>
      <c r="M1744" s="8"/>
      <c r="N1744" s="49"/>
      <c r="O1744" s="49"/>
      <c r="P1744" s="8"/>
      <c r="Q1744" s="49"/>
      <c r="R1744" s="49"/>
      <c r="S1744" s="8">
        <f t="shared" si="163"/>
        <v>10227</v>
      </c>
      <c r="T1744" s="8">
        <f t="shared" si="164"/>
        <v>15340.5</v>
      </c>
      <c r="U1744" s="8">
        <f t="shared" si="165"/>
        <v>3272.64</v>
      </c>
      <c r="V1744" s="8">
        <f t="shared" si="166"/>
        <v>115769.64</v>
      </c>
      <c r="W1744" s="6">
        <f t="shared" si="162"/>
        <v>115800</v>
      </c>
      <c r="X1744" s="49"/>
      <c r="Y1744" s="709"/>
    </row>
    <row r="1745" spans="1:26" ht="18.75">
      <c r="A1745" s="382">
        <v>120</v>
      </c>
      <c r="B1745" s="409" t="s">
        <v>1871</v>
      </c>
      <c r="C1745" s="409" t="s">
        <v>1837</v>
      </c>
      <c r="D1745" s="394" t="s">
        <v>51</v>
      </c>
      <c r="E1745" s="13"/>
      <c r="F1745" s="13"/>
      <c r="G1745" s="8">
        <v>120860</v>
      </c>
      <c r="H1745" s="389" t="s">
        <v>1406</v>
      </c>
      <c r="I1745" s="8">
        <v>120860</v>
      </c>
      <c r="J1745" s="8">
        <v>120860</v>
      </c>
      <c r="K1745" s="49"/>
      <c r="L1745" s="49"/>
      <c r="M1745" s="8"/>
      <c r="N1745" s="49"/>
      <c r="O1745" s="49"/>
      <c r="P1745" s="8"/>
      <c r="Q1745" s="49"/>
      <c r="R1745" s="49"/>
      <c r="S1745" s="8">
        <f t="shared" si="163"/>
        <v>12086</v>
      </c>
      <c r="T1745" s="8">
        <f t="shared" si="164"/>
        <v>18129</v>
      </c>
      <c r="U1745" s="8">
        <f t="shared" si="165"/>
        <v>3867.52</v>
      </c>
      <c r="V1745" s="8">
        <f t="shared" si="166"/>
        <v>136813.51999999999</v>
      </c>
      <c r="W1745" s="6">
        <f t="shared" si="162"/>
        <v>136900</v>
      </c>
      <c r="X1745" s="49"/>
      <c r="Y1745" s="709"/>
    </row>
    <row r="1746" spans="1:26" ht="18.75">
      <c r="A1746" s="382">
        <v>121</v>
      </c>
      <c r="B1746" s="409" t="s">
        <v>1871</v>
      </c>
      <c r="C1746" s="409" t="s">
        <v>1873</v>
      </c>
      <c r="D1746" s="394" t="s">
        <v>51</v>
      </c>
      <c r="E1746" s="13"/>
      <c r="F1746" s="13"/>
      <c r="G1746" s="8">
        <v>142407</v>
      </c>
      <c r="H1746" s="389" t="s">
        <v>1406</v>
      </c>
      <c r="I1746" s="8">
        <v>142407</v>
      </c>
      <c r="J1746" s="8">
        <v>142407</v>
      </c>
      <c r="K1746" s="49"/>
      <c r="L1746" s="49"/>
      <c r="M1746" s="8"/>
      <c r="N1746" s="49"/>
      <c r="O1746" s="49"/>
      <c r="P1746" s="8"/>
      <c r="Q1746" s="49"/>
      <c r="R1746" s="49"/>
      <c r="S1746" s="8">
        <f t="shared" si="163"/>
        <v>14240.7</v>
      </c>
      <c r="T1746" s="8">
        <f t="shared" si="164"/>
        <v>21361.05</v>
      </c>
      <c r="U1746" s="8">
        <f t="shared" si="165"/>
        <v>4557.0240000000003</v>
      </c>
      <c r="V1746" s="8">
        <f t="shared" si="166"/>
        <v>161204.72400000002</v>
      </c>
      <c r="W1746" s="6">
        <f t="shared" si="162"/>
        <v>161300</v>
      </c>
      <c r="X1746" s="49"/>
      <c r="Y1746" s="709"/>
    </row>
    <row r="1747" spans="1:26" s="109" customFormat="1" ht="18.75">
      <c r="A1747" s="382">
        <v>122</v>
      </c>
      <c r="B1747" s="409" t="s">
        <v>1871</v>
      </c>
      <c r="C1747" s="409" t="s">
        <v>1839</v>
      </c>
      <c r="D1747" s="394" t="s">
        <v>51</v>
      </c>
      <c r="E1747" s="13"/>
      <c r="F1747" s="13"/>
      <c r="G1747" s="8">
        <v>202013</v>
      </c>
      <c r="H1747" s="389" t="s">
        <v>1406</v>
      </c>
      <c r="I1747" s="8">
        <v>202013</v>
      </c>
      <c r="J1747" s="8">
        <v>202013</v>
      </c>
      <c r="K1747" s="49"/>
      <c r="L1747" s="49"/>
      <c r="M1747" s="8"/>
      <c r="N1747" s="49"/>
      <c r="O1747" s="49"/>
      <c r="P1747" s="8"/>
      <c r="Q1747" s="49"/>
      <c r="R1747" s="49"/>
      <c r="S1747" s="8">
        <f t="shared" si="163"/>
        <v>20201.300000000003</v>
      </c>
      <c r="T1747" s="8">
        <f t="shared" si="164"/>
        <v>30301.949999999997</v>
      </c>
      <c r="U1747" s="8">
        <f t="shared" si="165"/>
        <v>6464.4160000000002</v>
      </c>
      <c r="V1747" s="8">
        <f t="shared" si="166"/>
        <v>228678.71599999999</v>
      </c>
      <c r="W1747" s="6">
        <f t="shared" si="162"/>
        <v>228700</v>
      </c>
      <c r="X1747" s="49"/>
      <c r="Z1747" s="395"/>
    </row>
    <row r="1748" spans="1:26" ht="18.75">
      <c r="A1748" s="382">
        <v>123</v>
      </c>
      <c r="B1748" s="409" t="s">
        <v>1871</v>
      </c>
      <c r="C1748" s="409" t="s">
        <v>1841</v>
      </c>
      <c r="D1748" s="394" t="s">
        <v>51</v>
      </c>
      <c r="E1748" s="13"/>
      <c r="F1748" s="13"/>
      <c r="G1748" s="8">
        <v>479203</v>
      </c>
      <c r="H1748" s="389" t="s">
        <v>1406</v>
      </c>
      <c r="I1748" s="8">
        <v>479203</v>
      </c>
      <c r="J1748" s="8">
        <v>479203</v>
      </c>
      <c r="K1748" s="49"/>
      <c r="L1748" s="49"/>
      <c r="M1748" s="8"/>
      <c r="N1748" s="49"/>
      <c r="O1748" s="49"/>
      <c r="P1748" s="8"/>
      <c r="Q1748" s="49"/>
      <c r="R1748" s="49"/>
      <c r="S1748" s="8">
        <f t="shared" si="163"/>
        <v>47920.3</v>
      </c>
      <c r="T1748" s="8">
        <f t="shared" si="164"/>
        <v>71880.45</v>
      </c>
      <c r="U1748" s="8">
        <f t="shared" si="165"/>
        <v>15334.496000000001</v>
      </c>
      <c r="V1748" s="8">
        <f t="shared" si="166"/>
        <v>542457.79600000009</v>
      </c>
      <c r="W1748" s="6">
        <f t="shared" si="162"/>
        <v>542500</v>
      </c>
      <c r="X1748" s="49"/>
      <c r="Y1748" s="709"/>
    </row>
    <row r="1749" spans="1:26" ht="18.75">
      <c r="A1749" s="382">
        <v>124</v>
      </c>
      <c r="B1749" s="409" t="s">
        <v>1871</v>
      </c>
      <c r="C1749" s="409" t="s">
        <v>1842</v>
      </c>
      <c r="D1749" s="394" t="s">
        <v>51</v>
      </c>
      <c r="E1749" s="13"/>
      <c r="F1749" s="13"/>
      <c r="G1749" s="8">
        <v>685850</v>
      </c>
      <c r="H1749" s="389" t="s">
        <v>1406</v>
      </c>
      <c r="I1749" s="8">
        <v>685850</v>
      </c>
      <c r="J1749" s="8">
        <v>685850</v>
      </c>
      <c r="K1749" s="49"/>
      <c r="L1749" s="49"/>
      <c r="M1749" s="8"/>
      <c r="N1749" s="49"/>
      <c r="O1749" s="49"/>
      <c r="P1749" s="8"/>
      <c r="Q1749" s="49"/>
      <c r="R1749" s="49"/>
      <c r="S1749" s="8">
        <f t="shared" si="163"/>
        <v>68585</v>
      </c>
      <c r="T1749" s="8">
        <f t="shared" si="164"/>
        <v>102877.5</v>
      </c>
      <c r="U1749" s="8">
        <f t="shared" si="165"/>
        <v>21947.200000000001</v>
      </c>
      <c r="V1749" s="8">
        <f t="shared" si="166"/>
        <v>776382.2</v>
      </c>
      <c r="W1749" s="6">
        <f t="shared" si="162"/>
        <v>776400</v>
      </c>
      <c r="X1749" s="49"/>
      <c r="Y1749" s="709"/>
    </row>
    <row r="1750" spans="1:26" ht="18.75">
      <c r="A1750" s="382">
        <v>125</v>
      </c>
      <c r="B1750" s="409" t="s">
        <v>1871</v>
      </c>
      <c r="C1750" s="409" t="s">
        <v>1843</v>
      </c>
      <c r="D1750" s="394" t="s">
        <v>51</v>
      </c>
      <c r="E1750" s="13"/>
      <c r="F1750" s="13"/>
      <c r="G1750" s="8">
        <v>1164383</v>
      </c>
      <c r="H1750" s="389" t="s">
        <v>1406</v>
      </c>
      <c r="I1750" s="8">
        <v>1164383</v>
      </c>
      <c r="J1750" s="8">
        <v>1164383</v>
      </c>
      <c r="K1750" s="49"/>
      <c r="L1750" s="49"/>
      <c r="M1750" s="8"/>
      <c r="N1750" s="49"/>
      <c r="O1750" s="49"/>
      <c r="P1750" s="8"/>
      <c r="Q1750" s="49"/>
      <c r="R1750" s="49"/>
      <c r="S1750" s="8">
        <f t="shared" si="163"/>
        <v>116438.3</v>
      </c>
      <c r="T1750" s="8">
        <f t="shared" si="164"/>
        <v>174657.44999999998</v>
      </c>
      <c r="U1750" s="8">
        <f t="shared" si="165"/>
        <v>37260.256000000001</v>
      </c>
      <c r="V1750" s="8">
        <f t="shared" si="166"/>
        <v>1318081.5560000001</v>
      </c>
      <c r="W1750" s="6">
        <f t="shared" si="162"/>
        <v>1318100</v>
      </c>
      <c r="X1750" s="49"/>
      <c r="Y1750" s="709"/>
    </row>
    <row r="1751" spans="1:26" ht="18.75">
      <c r="A1751" s="382">
        <v>126</v>
      </c>
      <c r="B1751" s="409" t="s">
        <v>1871</v>
      </c>
      <c r="C1751" s="409" t="s">
        <v>1844</v>
      </c>
      <c r="D1751" s="394" t="s">
        <v>51</v>
      </c>
      <c r="E1751" s="13"/>
      <c r="F1751" s="13"/>
      <c r="G1751" s="8">
        <v>2277767</v>
      </c>
      <c r="H1751" s="389" t="s">
        <v>1406</v>
      </c>
      <c r="I1751" s="8">
        <v>2277767</v>
      </c>
      <c r="J1751" s="8">
        <v>2277767</v>
      </c>
      <c r="K1751" s="49"/>
      <c r="L1751" s="49"/>
      <c r="M1751" s="8"/>
      <c r="N1751" s="49"/>
      <c r="O1751" s="49"/>
      <c r="P1751" s="8"/>
      <c r="Q1751" s="49"/>
      <c r="R1751" s="49"/>
      <c r="S1751" s="8">
        <f t="shared" si="163"/>
        <v>227776.7</v>
      </c>
      <c r="T1751" s="8">
        <f t="shared" si="164"/>
        <v>341665.05</v>
      </c>
      <c r="U1751" s="8">
        <f t="shared" si="165"/>
        <v>72888.543999999994</v>
      </c>
      <c r="V1751" s="8">
        <f t="shared" si="166"/>
        <v>2578432.2439999999</v>
      </c>
      <c r="W1751" s="6">
        <f t="shared" si="162"/>
        <v>2578500</v>
      </c>
      <c r="X1751" s="49"/>
      <c r="Y1751" s="709"/>
    </row>
    <row r="1752" spans="1:26" ht="18.75">
      <c r="A1752" s="382">
        <v>127</v>
      </c>
      <c r="B1752" s="409" t="s">
        <v>1871</v>
      </c>
      <c r="C1752" s="409" t="s">
        <v>1845</v>
      </c>
      <c r="D1752" s="394" t="s">
        <v>51</v>
      </c>
      <c r="E1752" s="13"/>
      <c r="F1752" s="13"/>
      <c r="G1752" s="8">
        <v>3337233</v>
      </c>
      <c r="H1752" s="389" t="s">
        <v>1406</v>
      </c>
      <c r="I1752" s="8">
        <v>3337233</v>
      </c>
      <c r="J1752" s="8">
        <v>3337233</v>
      </c>
      <c r="K1752" s="49"/>
      <c r="L1752" s="49"/>
      <c r="M1752" s="8"/>
      <c r="N1752" s="49"/>
      <c r="O1752" s="49"/>
      <c r="P1752" s="8"/>
      <c r="Q1752" s="49"/>
      <c r="R1752" s="49"/>
      <c r="S1752" s="8">
        <f t="shared" si="163"/>
        <v>333723.30000000005</v>
      </c>
      <c r="T1752" s="8">
        <f t="shared" si="164"/>
        <v>500584.94999999995</v>
      </c>
      <c r="U1752" s="8">
        <f t="shared" si="165"/>
        <v>106791.45600000001</v>
      </c>
      <c r="V1752" s="8">
        <f t="shared" si="166"/>
        <v>3777747.7560000001</v>
      </c>
      <c r="W1752" s="6">
        <f t="shared" si="162"/>
        <v>3777800</v>
      </c>
      <c r="X1752" s="49"/>
      <c r="Y1752" s="709"/>
    </row>
    <row r="1753" spans="1:26" ht="18.75">
      <c r="A1753" s="382">
        <v>128</v>
      </c>
      <c r="B1753" s="409" t="s">
        <v>1874</v>
      </c>
      <c r="C1753" s="409" t="s">
        <v>1872</v>
      </c>
      <c r="D1753" s="394" t="s">
        <v>51</v>
      </c>
      <c r="E1753" s="13"/>
      <c r="F1753" s="13"/>
      <c r="G1753" s="8">
        <v>95450</v>
      </c>
      <c r="H1753" s="389" t="s">
        <v>1406</v>
      </c>
      <c r="I1753" s="8">
        <v>95450</v>
      </c>
      <c r="J1753" s="8">
        <v>95450</v>
      </c>
      <c r="K1753" s="49"/>
      <c r="L1753" s="49"/>
      <c r="M1753" s="8"/>
      <c r="N1753" s="49"/>
      <c r="O1753" s="49"/>
      <c r="P1753" s="8"/>
      <c r="Q1753" s="49"/>
      <c r="R1753" s="49"/>
      <c r="S1753" s="8">
        <f t="shared" si="163"/>
        <v>9545</v>
      </c>
      <c r="T1753" s="8">
        <f t="shared" si="164"/>
        <v>14317.5</v>
      </c>
      <c r="U1753" s="8">
        <f t="shared" si="165"/>
        <v>3054.4</v>
      </c>
      <c r="V1753" s="8">
        <f t="shared" si="166"/>
        <v>108049.4</v>
      </c>
      <c r="W1753" s="6">
        <f t="shared" si="162"/>
        <v>108100</v>
      </c>
      <c r="X1753" s="49"/>
      <c r="Y1753" s="709"/>
    </row>
    <row r="1754" spans="1:26" ht="18.75">
      <c r="A1754" s="382">
        <v>129</v>
      </c>
      <c r="B1754" s="409" t="s">
        <v>1874</v>
      </c>
      <c r="C1754" s="409" t="s">
        <v>1837</v>
      </c>
      <c r="D1754" s="394" t="s">
        <v>51</v>
      </c>
      <c r="E1754" s="13"/>
      <c r="F1754" s="13"/>
      <c r="G1754" s="8">
        <v>146790</v>
      </c>
      <c r="H1754" s="389" t="s">
        <v>1406</v>
      </c>
      <c r="I1754" s="8">
        <v>146790</v>
      </c>
      <c r="J1754" s="8">
        <v>146790</v>
      </c>
      <c r="K1754" s="49"/>
      <c r="L1754" s="49"/>
      <c r="M1754" s="8"/>
      <c r="N1754" s="49"/>
      <c r="O1754" s="49"/>
      <c r="P1754" s="8"/>
      <c r="Q1754" s="49"/>
      <c r="R1754" s="49"/>
      <c r="S1754" s="8">
        <f t="shared" ref="S1754:S1783" si="167">+I1754*0.1</f>
        <v>14679</v>
      </c>
      <c r="T1754" s="8">
        <f t="shared" ref="T1754:T1783" si="168">+I1754*0.15</f>
        <v>22018.5</v>
      </c>
      <c r="U1754" s="8">
        <f t="shared" ref="U1754:U1783" si="169">+I1754*0.032</f>
        <v>4697.28</v>
      </c>
      <c r="V1754" s="8">
        <f t="shared" ref="V1754:V1783" si="170">+I1754+S1754+U1754</f>
        <v>166166.28</v>
      </c>
      <c r="W1754" s="6">
        <f t="shared" ref="W1754:W1783" si="171">ROUNDUP(V1754,-2)</f>
        <v>166200</v>
      </c>
      <c r="X1754" s="49"/>
      <c r="Y1754" s="709"/>
    </row>
    <row r="1755" spans="1:26" ht="18.75">
      <c r="A1755" s="382">
        <v>130</v>
      </c>
      <c r="B1755" s="409" t="s">
        <v>1874</v>
      </c>
      <c r="C1755" s="409" t="s">
        <v>1873</v>
      </c>
      <c r="D1755" s="394" t="s">
        <v>51</v>
      </c>
      <c r="E1755" s="13"/>
      <c r="F1755" s="13"/>
      <c r="G1755" s="8">
        <v>176023</v>
      </c>
      <c r="H1755" s="389" t="s">
        <v>1406</v>
      </c>
      <c r="I1755" s="8">
        <v>176023</v>
      </c>
      <c r="J1755" s="8">
        <v>176023</v>
      </c>
      <c r="K1755" s="49"/>
      <c r="L1755" s="49"/>
      <c r="M1755" s="8"/>
      <c r="N1755" s="49"/>
      <c r="O1755" s="49"/>
      <c r="P1755" s="8"/>
      <c r="Q1755" s="49"/>
      <c r="R1755" s="49"/>
      <c r="S1755" s="8">
        <f t="shared" si="167"/>
        <v>17602.3</v>
      </c>
      <c r="T1755" s="8">
        <f t="shared" si="168"/>
        <v>26403.45</v>
      </c>
      <c r="U1755" s="8">
        <f t="shared" si="169"/>
        <v>5632.7359999999999</v>
      </c>
      <c r="V1755" s="8">
        <f t="shared" si="170"/>
        <v>199258.03599999999</v>
      </c>
      <c r="W1755" s="6">
        <f t="shared" si="171"/>
        <v>199300</v>
      </c>
      <c r="X1755" s="49"/>
      <c r="Y1755" s="709"/>
    </row>
    <row r="1756" spans="1:26" ht="18.75">
      <c r="A1756" s="382">
        <v>131</v>
      </c>
      <c r="B1756" s="409" t="s">
        <v>1874</v>
      </c>
      <c r="C1756" s="409" t="s">
        <v>1839</v>
      </c>
      <c r="D1756" s="394" t="s">
        <v>51</v>
      </c>
      <c r="E1756" s="13"/>
      <c r="F1756" s="13"/>
      <c r="G1756" s="8">
        <v>266453</v>
      </c>
      <c r="H1756" s="389" t="s">
        <v>1406</v>
      </c>
      <c r="I1756" s="8">
        <v>266453</v>
      </c>
      <c r="J1756" s="8">
        <v>266453</v>
      </c>
      <c r="K1756" s="49"/>
      <c r="L1756" s="49"/>
      <c r="M1756" s="8"/>
      <c r="N1756" s="49"/>
      <c r="O1756" s="49"/>
      <c r="P1756" s="8"/>
      <c r="Q1756" s="49"/>
      <c r="R1756" s="49"/>
      <c r="S1756" s="8">
        <f t="shared" si="167"/>
        <v>26645.300000000003</v>
      </c>
      <c r="T1756" s="8">
        <f t="shared" si="168"/>
        <v>39967.949999999997</v>
      </c>
      <c r="U1756" s="8">
        <f t="shared" si="169"/>
        <v>8526.496000000001</v>
      </c>
      <c r="V1756" s="8">
        <f t="shared" si="170"/>
        <v>301624.79599999997</v>
      </c>
      <c r="W1756" s="6">
        <f t="shared" si="171"/>
        <v>301700</v>
      </c>
      <c r="X1756" s="49"/>
      <c r="Y1756" s="709"/>
    </row>
    <row r="1757" spans="1:26" ht="18.75">
      <c r="A1757" s="382">
        <v>132</v>
      </c>
      <c r="B1757" s="409" t="s">
        <v>1874</v>
      </c>
      <c r="C1757" s="409" t="s">
        <v>1841</v>
      </c>
      <c r="D1757" s="394" t="s">
        <v>51</v>
      </c>
      <c r="E1757" s="13"/>
      <c r="F1757" s="13"/>
      <c r="G1757" s="8">
        <v>589750</v>
      </c>
      <c r="H1757" s="389" t="s">
        <v>1406</v>
      </c>
      <c r="I1757" s="8">
        <v>589750</v>
      </c>
      <c r="J1757" s="8">
        <v>589750</v>
      </c>
      <c r="K1757" s="49"/>
      <c r="L1757" s="49"/>
      <c r="M1757" s="8"/>
      <c r="N1757" s="49"/>
      <c r="O1757" s="49"/>
      <c r="P1757" s="8"/>
      <c r="Q1757" s="49"/>
      <c r="R1757" s="49"/>
      <c r="S1757" s="8">
        <f t="shared" si="167"/>
        <v>58975</v>
      </c>
      <c r="T1757" s="8">
        <f t="shared" si="168"/>
        <v>88462.5</v>
      </c>
      <c r="U1757" s="8">
        <f t="shared" si="169"/>
        <v>18872</v>
      </c>
      <c r="V1757" s="8">
        <f t="shared" si="170"/>
        <v>667597</v>
      </c>
      <c r="W1757" s="6">
        <f t="shared" si="171"/>
        <v>667600</v>
      </c>
      <c r="X1757" s="49"/>
      <c r="Y1757" s="709"/>
    </row>
    <row r="1758" spans="1:26" ht="18.75">
      <c r="A1758" s="382">
        <v>133</v>
      </c>
      <c r="B1758" s="409" t="s">
        <v>1874</v>
      </c>
      <c r="C1758" s="409" t="s">
        <v>1842</v>
      </c>
      <c r="D1758" s="394" t="s">
        <v>51</v>
      </c>
      <c r="E1758" s="13"/>
      <c r="F1758" s="13"/>
      <c r="G1758" s="8">
        <v>841970</v>
      </c>
      <c r="H1758" s="389" t="s">
        <v>1406</v>
      </c>
      <c r="I1758" s="8">
        <v>841970</v>
      </c>
      <c r="J1758" s="8">
        <v>841970</v>
      </c>
      <c r="K1758" s="49"/>
      <c r="L1758" s="49"/>
      <c r="M1758" s="8"/>
      <c r="N1758" s="49"/>
      <c r="O1758" s="49"/>
      <c r="P1758" s="8"/>
      <c r="Q1758" s="49"/>
      <c r="R1758" s="49"/>
      <c r="S1758" s="8">
        <f t="shared" si="167"/>
        <v>84197</v>
      </c>
      <c r="T1758" s="8">
        <f t="shared" si="168"/>
        <v>126295.5</v>
      </c>
      <c r="U1758" s="8">
        <f t="shared" si="169"/>
        <v>26943.040000000001</v>
      </c>
      <c r="V1758" s="8">
        <f t="shared" si="170"/>
        <v>953110.04</v>
      </c>
      <c r="W1758" s="6">
        <f t="shared" si="171"/>
        <v>953200</v>
      </c>
      <c r="X1758" s="49"/>
      <c r="Y1758" s="709"/>
    </row>
    <row r="1759" spans="1:26" ht="18.75">
      <c r="A1759" s="382">
        <v>134</v>
      </c>
      <c r="B1759" s="409" t="s">
        <v>1874</v>
      </c>
      <c r="C1759" s="409" t="s">
        <v>1843</v>
      </c>
      <c r="D1759" s="394" t="s">
        <v>51</v>
      </c>
      <c r="E1759" s="13"/>
      <c r="F1759" s="13"/>
      <c r="G1759" s="8">
        <v>1488950</v>
      </c>
      <c r="H1759" s="389" t="s">
        <v>1406</v>
      </c>
      <c r="I1759" s="8">
        <v>1488950</v>
      </c>
      <c r="J1759" s="8">
        <v>1488950</v>
      </c>
      <c r="K1759" s="49"/>
      <c r="L1759" s="49"/>
      <c r="M1759" s="8"/>
      <c r="N1759" s="49"/>
      <c r="O1759" s="49"/>
      <c r="P1759" s="8"/>
      <c r="Q1759" s="49"/>
      <c r="R1759" s="49"/>
      <c r="S1759" s="8">
        <f t="shared" si="167"/>
        <v>148895</v>
      </c>
      <c r="T1759" s="8">
        <f t="shared" si="168"/>
        <v>223342.5</v>
      </c>
      <c r="U1759" s="8">
        <f t="shared" si="169"/>
        <v>47646.400000000001</v>
      </c>
      <c r="V1759" s="8">
        <f t="shared" si="170"/>
        <v>1685491.4</v>
      </c>
      <c r="W1759" s="6">
        <f t="shared" si="171"/>
        <v>1685500</v>
      </c>
      <c r="X1759" s="49"/>
      <c r="Y1759" s="709"/>
    </row>
    <row r="1760" spans="1:26" ht="18.75">
      <c r="A1760" s="382">
        <v>135</v>
      </c>
      <c r="B1760" s="409" t="s">
        <v>1874</v>
      </c>
      <c r="C1760" s="409" t="s">
        <v>1844</v>
      </c>
      <c r="D1760" s="394" t="s">
        <v>51</v>
      </c>
      <c r="E1760" s="13"/>
      <c r="F1760" s="13"/>
      <c r="G1760" s="8">
        <v>2858300</v>
      </c>
      <c r="H1760" s="389" t="s">
        <v>1406</v>
      </c>
      <c r="I1760" s="8">
        <v>2858300</v>
      </c>
      <c r="J1760" s="8">
        <v>2858300</v>
      </c>
      <c r="K1760" s="49"/>
      <c r="L1760" s="49"/>
      <c r="M1760" s="8"/>
      <c r="N1760" s="49"/>
      <c r="O1760" s="49"/>
      <c r="P1760" s="8"/>
      <c r="Q1760" s="49"/>
      <c r="R1760" s="49"/>
      <c r="S1760" s="8">
        <f t="shared" si="167"/>
        <v>285830</v>
      </c>
      <c r="T1760" s="8">
        <f t="shared" si="168"/>
        <v>428745</v>
      </c>
      <c r="U1760" s="8">
        <f t="shared" si="169"/>
        <v>91465.600000000006</v>
      </c>
      <c r="V1760" s="8">
        <f t="shared" si="170"/>
        <v>3235595.6</v>
      </c>
      <c r="W1760" s="6">
        <f t="shared" si="171"/>
        <v>3235600</v>
      </c>
      <c r="X1760" s="49"/>
      <c r="Y1760" s="709"/>
    </row>
    <row r="1761" spans="1:25" ht="18.75">
      <c r="A1761" s="382">
        <v>136</v>
      </c>
      <c r="B1761" s="409" t="s">
        <v>1874</v>
      </c>
      <c r="C1761" s="409" t="s">
        <v>1845</v>
      </c>
      <c r="D1761" s="394" t="s">
        <v>51</v>
      </c>
      <c r="E1761" s="13"/>
      <c r="F1761" s="13"/>
      <c r="G1761" s="8">
        <v>4074133</v>
      </c>
      <c r="H1761" s="389" t="s">
        <v>1406</v>
      </c>
      <c r="I1761" s="8">
        <v>4074133</v>
      </c>
      <c r="J1761" s="8">
        <v>4074133</v>
      </c>
      <c r="K1761" s="49"/>
      <c r="L1761" s="49"/>
      <c r="M1761" s="8"/>
      <c r="N1761" s="49"/>
      <c r="O1761" s="49"/>
      <c r="P1761" s="8"/>
      <c r="Q1761" s="49"/>
      <c r="R1761" s="49"/>
      <c r="S1761" s="8">
        <f t="shared" si="167"/>
        <v>407413.30000000005</v>
      </c>
      <c r="T1761" s="8">
        <f t="shared" si="168"/>
        <v>611119.94999999995</v>
      </c>
      <c r="U1761" s="8">
        <f t="shared" si="169"/>
        <v>130372.25600000001</v>
      </c>
      <c r="V1761" s="8">
        <f t="shared" si="170"/>
        <v>4611918.5559999999</v>
      </c>
      <c r="W1761" s="6">
        <f t="shared" si="171"/>
        <v>4612000</v>
      </c>
      <c r="X1761" s="49"/>
      <c r="Y1761" s="709"/>
    </row>
    <row r="1762" spans="1:25" ht="31.5">
      <c r="A1762" s="382">
        <v>137</v>
      </c>
      <c r="B1762" s="402" t="s">
        <v>1875</v>
      </c>
      <c r="C1762" s="409" t="s">
        <v>1876</v>
      </c>
      <c r="D1762" s="399" t="s">
        <v>1037</v>
      </c>
      <c r="E1762" s="13"/>
      <c r="F1762" s="13"/>
      <c r="G1762" s="8">
        <v>25513</v>
      </c>
      <c r="H1762" s="389" t="s">
        <v>1406</v>
      </c>
      <c r="I1762" s="8">
        <v>25513</v>
      </c>
      <c r="J1762" s="8">
        <v>25513</v>
      </c>
      <c r="K1762" s="49"/>
      <c r="L1762" s="49"/>
      <c r="M1762" s="8"/>
      <c r="N1762" s="49"/>
      <c r="O1762" s="49"/>
      <c r="P1762" s="8"/>
      <c r="Q1762" s="49"/>
      <c r="R1762" s="49"/>
      <c r="S1762" s="8">
        <f t="shared" si="167"/>
        <v>2551.3000000000002</v>
      </c>
      <c r="T1762" s="8">
        <f t="shared" si="168"/>
        <v>3826.95</v>
      </c>
      <c r="U1762" s="8">
        <f t="shared" si="169"/>
        <v>816.41600000000005</v>
      </c>
      <c r="V1762" s="8">
        <f t="shared" si="170"/>
        <v>28880.716</v>
      </c>
      <c r="W1762" s="6">
        <f t="shared" si="171"/>
        <v>28900</v>
      </c>
      <c r="X1762" s="49"/>
      <c r="Y1762" s="709"/>
    </row>
    <row r="1763" spans="1:25" ht="31.5">
      <c r="A1763" s="382">
        <v>138</v>
      </c>
      <c r="B1763" s="402" t="s">
        <v>1875</v>
      </c>
      <c r="C1763" s="409" t="s">
        <v>1877</v>
      </c>
      <c r="D1763" s="399" t="s">
        <v>1037</v>
      </c>
      <c r="E1763" s="13"/>
      <c r="F1763" s="13"/>
      <c r="G1763" s="8">
        <v>39894</v>
      </c>
      <c r="H1763" s="389" t="s">
        <v>1406</v>
      </c>
      <c r="I1763" s="8">
        <v>39894</v>
      </c>
      <c r="J1763" s="8">
        <v>39894</v>
      </c>
      <c r="K1763" s="49"/>
      <c r="L1763" s="49"/>
      <c r="M1763" s="8"/>
      <c r="N1763" s="49"/>
      <c r="O1763" s="49"/>
      <c r="P1763" s="8"/>
      <c r="Q1763" s="49"/>
      <c r="R1763" s="49"/>
      <c r="S1763" s="8">
        <f t="shared" si="167"/>
        <v>3989.4</v>
      </c>
      <c r="T1763" s="8">
        <f t="shared" si="168"/>
        <v>5984.0999999999995</v>
      </c>
      <c r="U1763" s="8">
        <f t="shared" si="169"/>
        <v>1276.6079999999999</v>
      </c>
      <c r="V1763" s="8">
        <f t="shared" si="170"/>
        <v>45160.008000000002</v>
      </c>
      <c r="W1763" s="6">
        <f t="shared" si="171"/>
        <v>45200</v>
      </c>
      <c r="X1763" s="49"/>
      <c r="Y1763" s="709"/>
    </row>
    <row r="1764" spans="1:25" ht="31.5">
      <c r="A1764" s="382">
        <v>139</v>
      </c>
      <c r="B1764" s="402" t="s">
        <v>1875</v>
      </c>
      <c r="C1764" s="409" t="s">
        <v>1878</v>
      </c>
      <c r="D1764" s="399" t="s">
        <v>1037</v>
      </c>
      <c r="E1764" s="13"/>
      <c r="F1764" s="13"/>
      <c r="G1764" s="8">
        <v>54108</v>
      </c>
      <c r="H1764" s="389" t="s">
        <v>1406</v>
      </c>
      <c r="I1764" s="8">
        <v>54108</v>
      </c>
      <c r="J1764" s="8">
        <v>54108</v>
      </c>
      <c r="K1764" s="49"/>
      <c r="L1764" s="49"/>
      <c r="M1764" s="8"/>
      <c r="N1764" s="49"/>
      <c r="O1764" s="49"/>
      <c r="P1764" s="8"/>
      <c r="Q1764" s="49"/>
      <c r="R1764" s="49"/>
      <c r="S1764" s="8">
        <f t="shared" si="167"/>
        <v>5410.8</v>
      </c>
      <c r="T1764" s="8">
        <f t="shared" si="168"/>
        <v>8116.2</v>
      </c>
      <c r="U1764" s="8">
        <f t="shared" si="169"/>
        <v>1731.4560000000001</v>
      </c>
      <c r="V1764" s="8">
        <f t="shared" si="170"/>
        <v>61250.256000000001</v>
      </c>
      <c r="W1764" s="6">
        <f t="shared" si="171"/>
        <v>61300</v>
      </c>
      <c r="X1764" s="49"/>
      <c r="Y1764" s="709"/>
    </row>
    <row r="1765" spans="1:25" ht="31.5">
      <c r="A1765" s="382">
        <v>140</v>
      </c>
      <c r="B1765" s="402" t="s">
        <v>1875</v>
      </c>
      <c r="C1765" s="409" t="s">
        <v>1879</v>
      </c>
      <c r="D1765" s="399" t="s">
        <v>1037</v>
      </c>
      <c r="E1765" s="13"/>
      <c r="F1765" s="13"/>
      <c r="G1765" s="8">
        <v>77402</v>
      </c>
      <c r="H1765" s="389" t="s">
        <v>1406</v>
      </c>
      <c r="I1765" s="8">
        <v>77402</v>
      </c>
      <c r="J1765" s="8">
        <v>77402</v>
      </c>
      <c r="K1765" s="49"/>
      <c r="L1765" s="49"/>
      <c r="M1765" s="8"/>
      <c r="N1765" s="49"/>
      <c r="O1765" s="49"/>
      <c r="P1765" s="8"/>
      <c r="Q1765" s="49"/>
      <c r="R1765" s="49"/>
      <c r="S1765" s="8">
        <f t="shared" si="167"/>
        <v>7740.2000000000007</v>
      </c>
      <c r="T1765" s="8">
        <f t="shared" si="168"/>
        <v>11610.3</v>
      </c>
      <c r="U1765" s="8">
        <f t="shared" si="169"/>
        <v>2476.864</v>
      </c>
      <c r="V1765" s="8">
        <f t="shared" si="170"/>
        <v>87619.063999999998</v>
      </c>
      <c r="W1765" s="6">
        <f t="shared" si="171"/>
        <v>87700</v>
      </c>
      <c r="X1765" s="49"/>
      <c r="Y1765" s="709"/>
    </row>
    <row r="1766" spans="1:25" ht="31.5">
      <c r="A1766" s="382">
        <v>141</v>
      </c>
      <c r="B1766" s="402" t="s">
        <v>1875</v>
      </c>
      <c r="C1766" s="409" t="s">
        <v>1880</v>
      </c>
      <c r="D1766" s="399" t="s">
        <v>1037</v>
      </c>
      <c r="E1766" s="13"/>
      <c r="F1766" s="13"/>
      <c r="G1766" s="8">
        <v>115833</v>
      </c>
      <c r="H1766" s="389" t="s">
        <v>1406</v>
      </c>
      <c r="I1766" s="8">
        <v>115833</v>
      </c>
      <c r="J1766" s="8">
        <v>115833</v>
      </c>
      <c r="K1766" s="49"/>
      <c r="L1766" s="49"/>
      <c r="M1766" s="8"/>
      <c r="N1766" s="49"/>
      <c r="O1766" s="49"/>
      <c r="P1766" s="8"/>
      <c r="Q1766" s="49"/>
      <c r="R1766" s="49"/>
      <c r="S1766" s="8">
        <f t="shared" si="167"/>
        <v>11583.300000000001</v>
      </c>
      <c r="T1766" s="8">
        <f t="shared" si="168"/>
        <v>17374.95</v>
      </c>
      <c r="U1766" s="8">
        <f t="shared" si="169"/>
        <v>3706.6559999999999</v>
      </c>
      <c r="V1766" s="8">
        <f t="shared" si="170"/>
        <v>131122.95600000001</v>
      </c>
      <c r="W1766" s="6">
        <f t="shared" si="171"/>
        <v>131200</v>
      </c>
      <c r="X1766" s="49"/>
      <c r="Y1766" s="709"/>
    </row>
    <row r="1767" spans="1:25" ht="31.5">
      <c r="A1767" s="382">
        <v>142</v>
      </c>
      <c r="B1767" s="402" t="s">
        <v>1875</v>
      </c>
      <c r="C1767" s="409" t="s">
        <v>1881</v>
      </c>
      <c r="D1767" s="399" t="s">
        <v>1037</v>
      </c>
      <c r="E1767" s="13"/>
      <c r="F1767" s="13"/>
      <c r="G1767" s="8">
        <v>149190</v>
      </c>
      <c r="H1767" s="389" t="s">
        <v>1406</v>
      </c>
      <c r="I1767" s="8">
        <v>149190</v>
      </c>
      <c r="J1767" s="8">
        <v>149190</v>
      </c>
      <c r="K1767" s="49"/>
      <c r="L1767" s="49"/>
      <c r="M1767" s="8"/>
      <c r="N1767" s="49"/>
      <c r="O1767" s="49"/>
      <c r="P1767" s="8"/>
      <c r="Q1767" s="49"/>
      <c r="R1767" s="49"/>
      <c r="S1767" s="8">
        <f t="shared" si="167"/>
        <v>14919</v>
      </c>
      <c r="T1767" s="8">
        <f t="shared" si="168"/>
        <v>22378.5</v>
      </c>
      <c r="U1767" s="8">
        <f t="shared" si="169"/>
        <v>4774.08</v>
      </c>
      <c r="V1767" s="8">
        <f t="shared" si="170"/>
        <v>168883.08</v>
      </c>
      <c r="W1767" s="6">
        <f t="shared" si="171"/>
        <v>168900</v>
      </c>
      <c r="X1767" s="49"/>
      <c r="Y1767" s="709"/>
    </row>
    <row r="1768" spans="1:25" ht="31.5">
      <c r="A1768" s="382">
        <v>143</v>
      </c>
      <c r="B1768" s="402" t="s">
        <v>1875</v>
      </c>
      <c r="C1768" s="409" t="s">
        <v>1882</v>
      </c>
      <c r="D1768" s="399" t="s">
        <v>1037</v>
      </c>
      <c r="E1768" s="13"/>
      <c r="F1768" s="13"/>
      <c r="G1768" s="8">
        <v>243148</v>
      </c>
      <c r="H1768" s="389" t="s">
        <v>1406</v>
      </c>
      <c r="I1768" s="8">
        <v>243148</v>
      </c>
      <c r="J1768" s="8">
        <v>243148</v>
      </c>
      <c r="K1768" s="49"/>
      <c r="L1768" s="49"/>
      <c r="M1768" s="8"/>
      <c r="N1768" s="49"/>
      <c r="O1768" s="49"/>
      <c r="P1768" s="8"/>
      <c r="Q1768" s="49"/>
      <c r="R1768" s="49"/>
      <c r="S1768" s="8">
        <f t="shared" si="167"/>
        <v>24314.800000000003</v>
      </c>
      <c r="T1768" s="8">
        <f t="shared" si="168"/>
        <v>36472.199999999997</v>
      </c>
      <c r="U1768" s="8">
        <f t="shared" si="169"/>
        <v>7780.7359999999999</v>
      </c>
      <c r="V1768" s="8">
        <f t="shared" si="170"/>
        <v>275243.53599999996</v>
      </c>
      <c r="W1768" s="6">
        <f t="shared" si="171"/>
        <v>275300</v>
      </c>
      <c r="X1768" s="49"/>
      <c r="Y1768" s="709"/>
    </row>
    <row r="1769" spans="1:25" ht="31.5">
      <c r="A1769" s="382">
        <v>144</v>
      </c>
      <c r="B1769" s="402" t="s">
        <v>1875</v>
      </c>
      <c r="C1769" s="409" t="s">
        <v>1883</v>
      </c>
      <c r="D1769" s="399" t="s">
        <v>1037</v>
      </c>
      <c r="E1769" s="13"/>
      <c r="F1769" s="13"/>
      <c r="G1769" s="8">
        <v>381170</v>
      </c>
      <c r="H1769" s="389" t="s">
        <v>1406</v>
      </c>
      <c r="I1769" s="8">
        <v>381170</v>
      </c>
      <c r="J1769" s="8">
        <v>381170</v>
      </c>
      <c r="K1769" s="49"/>
      <c r="L1769" s="49"/>
      <c r="M1769" s="8"/>
      <c r="N1769" s="49"/>
      <c r="O1769" s="49"/>
      <c r="P1769" s="8"/>
      <c r="Q1769" s="49"/>
      <c r="R1769" s="49"/>
      <c r="S1769" s="8">
        <f t="shared" si="167"/>
        <v>38117</v>
      </c>
      <c r="T1769" s="8">
        <f t="shared" si="168"/>
        <v>57175.5</v>
      </c>
      <c r="U1769" s="8">
        <f t="shared" si="169"/>
        <v>12197.44</v>
      </c>
      <c r="V1769" s="8">
        <f t="shared" si="170"/>
        <v>431484.44</v>
      </c>
      <c r="W1769" s="6">
        <f t="shared" si="171"/>
        <v>431500</v>
      </c>
      <c r="X1769" s="49"/>
      <c r="Y1769" s="709"/>
    </row>
    <row r="1770" spans="1:25" ht="31.5">
      <c r="A1770" s="382">
        <v>145</v>
      </c>
      <c r="B1770" s="402" t="s">
        <v>1875</v>
      </c>
      <c r="C1770" s="409" t="s">
        <v>1884</v>
      </c>
      <c r="D1770" s="399" t="s">
        <v>1037</v>
      </c>
      <c r="E1770" s="13"/>
      <c r="F1770" s="13"/>
      <c r="G1770" s="8">
        <v>589105</v>
      </c>
      <c r="H1770" s="389" t="s">
        <v>1406</v>
      </c>
      <c r="I1770" s="8">
        <v>589105</v>
      </c>
      <c r="J1770" s="8">
        <v>589105</v>
      </c>
      <c r="K1770" s="49"/>
      <c r="L1770" s="49"/>
      <c r="M1770" s="8"/>
      <c r="N1770" s="49"/>
      <c r="O1770" s="49"/>
      <c r="P1770" s="8"/>
      <c r="Q1770" s="49"/>
      <c r="R1770" s="49"/>
      <c r="S1770" s="8">
        <f t="shared" si="167"/>
        <v>58910.5</v>
      </c>
      <c r="T1770" s="8">
        <f t="shared" si="168"/>
        <v>88365.75</v>
      </c>
      <c r="U1770" s="8">
        <f t="shared" si="169"/>
        <v>18851.36</v>
      </c>
      <c r="V1770" s="8">
        <f t="shared" si="170"/>
        <v>666866.86</v>
      </c>
      <c r="W1770" s="6">
        <f t="shared" si="171"/>
        <v>666900</v>
      </c>
      <c r="X1770" s="49"/>
      <c r="Y1770" s="709"/>
    </row>
    <row r="1771" spans="1:25" ht="31.5">
      <c r="A1771" s="382">
        <v>146</v>
      </c>
      <c r="B1771" s="402" t="s">
        <v>1875</v>
      </c>
      <c r="C1771" s="409" t="s">
        <v>1885</v>
      </c>
      <c r="D1771" s="399" t="s">
        <v>1037</v>
      </c>
      <c r="E1771" s="13"/>
      <c r="F1771" s="13"/>
      <c r="G1771" s="8">
        <v>938227</v>
      </c>
      <c r="H1771" s="389" t="s">
        <v>1406</v>
      </c>
      <c r="I1771" s="8">
        <v>938227</v>
      </c>
      <c r="J1771" s="8">
        <v>938227</v>
      </c>
      <c r="K1771" s="49"/>
      <c r="L1771" s="49"/>
      <c r="M1771" s="8"/>
      <c r="N1771" s="49"/>
      <c r="O1771" s="49"/>
      <c r="P1771" s="8"/>
      <c r="Q1771" s="49"/>
      <c r="R1771" s="49"/>
      <c r="S1771" s="8">
        <f t="shared" si="167"/>
        <v>93822.700000000012</v>
      </c>
      <c r="T1771" s="8">
        <f t="shared" si="168"/>
        <v>140734.04999999999</v>
      </c>
      <c r="U1771" s="8">
        <f t="shared" si="169"/>
        <v>30023.263999999999</v>
      </c>
      <c r="V1771" s="8">
        <f t="shared" si="170"/>
        <v>1062072.9639999999</v>
      </c>
      <c r="W1771" s="6">
        <f t="shared" si="171"/>
        <v>1062100</v>
      </c>
      <c r="X1771" s="49"/>
      <c r="Y1771" s="709"/>
    </row>
    <row r="1772" spans="1:25" ht="31.5">
      <c r="A1772" s="382">
        <v>147</v>
      </c>
      <c r="B1772" s="402" t="s">
        <v>1875</v>
      </c>
      <c r="C1772" s="409" t="s">
        <v>1886</v>
      </c>
      <c r="D1772" s="399" t="s">
        <v>1037</v>
      </c>
      <c r="E1772" s="13"/>
      <c r="F1772" s="13"/>
      <c r="G1772" s="8">
        <v>1188215</v>
      </c>
      <c r="H1772" s="389" t="s">
        <v>1406</v>
      </c>
      <c r="I1772" s="8">
        <v>1188215</v>
      </c>
      <c r="J1772" s="8">
        <v>1188215</v>
      </c>
      <c r="K1772" s="49"/>
      <c r="L1772" s="49"/>
      <c r="M1772" s="8"/>
      <c r="N1772" s="49"/>
      <c r="O1772" s="49"/>
      <c r="P1772" s="8"/>
      <c r="Q1772" s="49"/>
      <c r="R1772" s="49"/>
      <c r="S1772" s="8">
        <f t="shared" si="167"/>
        <v>118821.5</v>
      </c>
      <c r="T1772" s="8">
        <f t="shared" si="168"/>
        <v>178232.25</v>
      </c>
      <c r="U1772" s="8">
        <f t="shared" si="169"/>
        <v>38022.879999999997</v>
      </c>
      <c r="V1772" s="8">
        <f t="shared" si="170"/>
        <v>1345059.38</v>
      </c>
      <c r="W1772" s="6">
        <f t="shared" si="171"/>
        <v>1345100</v>
      </c>
      <c r="X1772" s="49"/>
      <c r="Y1772" s="709"/>
    </row>
    <row r="1773" spans="1:25">
      <c r="A1773" s="382">
        <v>148</v>
      </c>
      <c r="B1773" s="402" t="s">
        <v>1887</v>
      </c>
      <c r="C1773" s="402" t="s">
        <v>1888</v>
      </c>
      <c r="D1773" s="394" t="s">
        <v>51</v>
      </c>
      <c r="E1773" s="13"/>
      <c r="F1773" s="13"/>
      <c r="G1773" s="8">
        <v>7500</v>
      </c>
      <c r="H1773" s="14" t="s">
        <v>1406</v>
      </c>
      <c r="I1773" s="8">
        <v>7500</v>
      </c>
      <c r="J1773" s="8">
        <v>7500</v>
      </c>
      <c r="K1773" s="49"/>
      <c r="L1773" s="49"/>
      <c r="M1773" s="8"/>
      <c r="N1773" s="49"/>
      <c r="O1773" s="49"/>
      <c r="P1773" s="8"/>
      <c r="Q1773" s="49"/>
      <c r="R1773" s="49"/>
      <c r="S1773" s="8">
        <f t="shared" si="167"/>
        <v>750</v>
      </c>
      <c r="T1773" s="8">
        <f t="shared" si="168"/>
        <v>1125</v>
      </c>
      <c r="U1773" s="8">
        <f t="shared" si="169"/>
        <v>240</v>
      </c>
      <c r="V1773" s="8">
        <f t="shared" si="170"/>
        <v>8490</v>
      </c>
      <c r="W1773" s="6">
        <f t="shared" si="171"/>
        <v>8500</v>
      </c>
      <c r="X1773" s="49"/>
      <c r="Y1773" s="709"/>
    </row>
    <row r="1774" spans="1:25">
      <c r="A1774" s="382">
        <v>149</v>
      </c>
      <c r="B1774" s="456" t="s">
        <v>1889</v>
      </c>
      <c r="C1774" s="402" t="s">
        <v>1890</v>
      </c>
      <c r="D1774" s="394" t="s">
        <v>51</v>
      </c>
      <c r="E1774" s="13"/>
      <c r="F1774" s="13"/>
      <c r="G1774" s="8">
        <v>328600</v>
      </c>
      <c r="H1774" s="14" t="s">
        <v>1406</v>
      </c>
      <c r="I1774" s="8">
        <v>328600</v>
      </c>
      <c r="J1774" s="8">
        <v>328600</v>
      </c>
      <c r="K1774" s="49"/>
      <c r="L1774" s="49"/>
      <c r="M1774" s="8"/>
      <c r="N1774" s="49"/>
      <c r="O1774" s="49"/>
      <c r="P1774" s="8"/>
      <c r="Q1774" s="49"/>
      <c r="R1774" s="49"/>
      <c r="S1774" s="8">
        <f t="shared" si="167"/>
        <v>32860</v>
      </c>
      <c r="T1774" s="8">
        <f t="shared" si="168"/>
        <v>49290</v>
      </c>
      <c r="U1774" s="8">
        <f t="shared" si="169"/>
        <v>10515.2</v>
      </c>
      <c r="V1774" s="8">
        <f t="shared" si="170"/>
        <v>371975.2</v>
      </c>
      <c r="W1774" s="6">
        <f t="shared" si="171"/>
        <v>372000</v>
      </c>
      <c r="X1774" s="49"/>
      <c r="Y1774" s="709"/>
    </row>
    <row r="1775" spans="1:25">
      <c r="A1775" s="382">
        <v>150</v>
      </c>
      <c r="B1775" s="409" t="s">
        <v>1891</v>
      </c>
      <c r="C1775" s="409" t="s">
        <v>1872</v>
      </c>
      <c r="D1775" s="394" t="s">
        <v>51</v>
      </c>
      <c r="E1775" s="13"/>
      <c r="F1775" s="13"/>
      <c r="G1775" s="8">
        <v>303117</v>
      </c>
      <c r="H1775" s="389" t="s">
        <v>1406</v>
      </c>
      <c r="I1775" s="8">
        <v>303117</v>
      </c>
      <c r="J1775" s="8">
        <v>303117</v>
      </c>
      <c r="K1775" s="49"/>
      <c r="L1775" s="49"/>
      <c r="M1775" s="8"/>
      <c r="N1775" s="49"/>
      <c r="O1775" s="49"/>
      <c r="P1775" s="8"/>
      <c r="Q1775" s="49"/>
      <c r="R1775" s="49"/>
      <c r="S1775" s="8">
        <f t="shared" si="167"/>
        <v>30311.7</v>
      </c>
      <c r="T1775" s="8">
        <f t="shared" si="168"/>
        <v>45467.549999999996</v>
      </c>
      <c r="U1775" s="8">
        <f t="shared" si="169"/>
        <v>9699.7440000000006</v>
      </c>
      <c r="V1775" s="8">
        <f t="shared" si="170"/>
        <v>343128.44400000002</v>
      </c>
      <c r="W1775" s="6">
        <f t="shared" si="171"/>
        <v>343200</v>
      </c>
      <c r="X1775" s="49"/>
      <c r="Y1775" s="709"/>
    </row>
    <row r="1776" spans="1:25">
      <c r="A1776" s="382">
        <v>151</v>
      </c>
      <c r="B1776" s="409" t="s">
        <v>1892</v>
      </c>
      <c r="C1776" s="409" t="s">
        <v>1837</v>
      </c>
      <c r="D1776" s="394" t="s">
        <v>51</v>
      </c>
      <c r="E1776" s="13"/>
      <c r="F1776" s="13"/>
      <c r="G1776" s="8">
        <v>354633</v>
      </c>
      <c r="H1776" s="389" t="s">
        <v>1406</v>
      </c>
      <c r="I1776" s="8">
        <v>354633</v>
      </c>
      <c r="J1776" s="8">
        <v>354633</v>
      </c>
      <c r="K1776" s="49"/>
      <c r="L1776" s="49"/>
      <c r="M1776" s="8"/>
      <c r="N1776" s="49"/>
      <c r="O1776" s="49"/>
      <c r="P1776" s="8"/>
      <c r="Q1776" s="49"/>
      <c r="R1776" s="49"/>
      <c r="S1776" s="8">
        <f t="shared" si="167"/>
        <v>35463.300000000003</v>
      </c>
      <c r="T1776" s="8">
        <f t="shared" si="168"/>
        <v>53194.95</v>
      </c>
      <c r="U1776" s="8">
        <f t="shared" si="169"/>
        <v>11348.255999999999</v>
      </c>
      <c r="V1776" s="8">
        <f t="shared" si="170"/>
        <v>401444.55599999998</v>
      </c>
      <c r="W1776" s="6">
        <f t="shared" si="171"/>
        <v>401500</v>
      </c>
      <c r="X1776" s="49"/>
      <c r="Y1776" s="709"/>
    </row>
    <row r="1777" spans="1:25">
      <c r="A1777" s="382">
        <v>152</v>
      </c>
      <c r="B1777" s="409" t="s">
        <v>1893</v>
      </c>
      <c r="C1777" s="409" t="s">
        <v>1873</v>
      </c>
      <c r="D1777" s="394" t="s">
        <v>51</v>
      </c>
      <c r="E1777" s="13"/>
      <c r="F1777" s="13"/>
      <c r="G1777" s="8">
        <v>475267</v>
      </c>
      <c r="H1777" s="389" t="s">
        <v>1406</v>
      </c>
      <c r="I1777" s="8">
        <v>475267</v>
      </c>
      <c r="J1777" s="8">
        <v>475267</v>
      </c>
      <c r="K1777" s="49"/>
      <c r="L1777" s="49"/>
      <c r="M1777" s="8"/>
      <c r="N1777" s="49"/>
      <c r="O1777" s="49"/>
      <c r="P1777" s="8"/>
      <c r="Q1777" s="49"/>
      <c r="R1777" s="49"/>
      <c r="S1777" s="8">
        <f t="shared" si="167"/>
        <v>47526.700000000004</v>
      </c>
      <c r="T1777" s="8">
        <f t="shared" si="168"/>
        <v>71290.05</v>
      </c>
      <c r="U1777" s="8">
        <f t="shared" si="169"/>
        <v>15208.544</v>
      </c>
      <c r="V1777" s="8">
        <f t="shared" si="170"/>
        <v>538002.24400000006</v>
      </c>
      <c r="W1777" s="6">
        <f t="shared" si="171"/>
        <v>538100</v>
      </c>
      <c r="X1777" s="49"/>
      <c r="Y1777" s="709"/>
    </row>
    <row r="1778" spans="1:25">
      <c r="A1778" s="382">
        <v>153</v>
      </c>
      <c r="B1778" s="409" t="s">
        <v>1891</v>
      </c>
      <c r="C1778" s="409" t="s">
        <v>1839</v>
      </c>
      <c r="D1778" s="394" t="s">
        <v>51</v>
      </c>
      <c r="E1778" s="13"/>
      <c r="F1778" s="13"/>
      <c r="G1778" s="8">
        <v>593767</v>
      </c>
      <c r="H1778" s="389" t="s">
        <v>1406</v>
      </c>
      <c r="I1778" s="8">
        <v>593767</v>
      </c>
      <c r="J1778" s="8">
        <v>593767</v>
      </c>
      <c r="K1778" s="49"/>
      <c r="L1778" s="49"/>
      <c r="M1778" s="8"/>
      <c r="N1778" s="49"/>
      <c r="O1778" s="49"/>
      <c r="P1778" s="8"/>
      <c r="Q1778" s="49"/>
      <c r="R1778" s="49"/>
      <c r="S1778" s="8">
        <f t="shared" si="167"/>
        <v>59376.700000000004</v>
      </c>
      <c r="T1778" s="8">
        <f t="shared" si="168"/>
        <v>89065.05</v>
      </c>
      <c r="U1778" s="8">
        <f t="shared" si="169"/>
        <v>19000.544000000002</v>
      </c>
      <c r="V1778" s="8">
        <f t="shared" si="170"/>
        <v>672144.24399999995</v>
      </c>
      <c r="W1778" s="6">
        <f t="shared" si="171"/>
        <v>672200</v>
      </c>
      <c r="X1778" s="49"/>
      <c r="Y1778" s="709"/>
    </row>
    <row r="1779" spans="1:25">
      <c r="A1779" s="382">
        <v>154</v>
      </c>
      <c r="B1779" s="409" t="s">
        <v>1892</v>
      </c>
      <c r="C1779" s="409" t="s">
        <v>1841</v>
      </c>
      <c r="D1779" s="394" t="s">
        <v>51</v>
      </c>
      <c r="E1779" s="13"/>
      <c r="F1779" s="13"/>
      <c r="G1779" s="8">
        <v>1071567</v>
      </c>
      <c r="H1779" s="389" t="s">
        <v>1406</v>
      </c>
      <c r="I1779" s="8">
        <v>1071567</v>
      </c>
      <c r="J1779" s="8">
        <v>1071567</v>
      </c>
      <c r="K1779" s="49"/>
      <c r="L1779" s="49"/>
      <c r="M1779" s="8"/>
      <c r="N1779" s="49"/>
      <c r="O1779" s="49"/>
      <c r="P1779" s="8"/>
      <c r="Q1779" s="49"/>
      <c r="R1779" s="49"/>
      <c r="S1779" s="8">
        <f t="shared" si="167"/>
        <v>107156.70000000001</v>
      </c>
      <c r="T1779" s="8">
        <f t="shared" si="168"/>
        <v>160735.04999999999</v>
      </c>
      <c r="U1779" s="8">
        <f t="shared" si="169"/>
        <v>34290.144</v>
      </c>
      <c r="V1779" s="8">
        <f t="shared" si="170"/>
        <v>1213013.844</v>
      </c>
      <c r="W1779" s="6">
        <f t="shared" si="171"/>
        <v>1213100</v>
      </c>
      <c r="X1779" s="49"/>
      <c r="Y1779" s="709"/>
    </row>
    <row r="1780" spans="1:25">
      <c r="A1780" s="382">
        <v>155</v>
      </c>
      <c r="B1780" s="409" t="s">
        <v>1893</v>
      </c>
      <c r="C1780" s="409" t="s">
        <v>1842</v>
      </c>
      <c r="D1780" s="394" t="s">
        <v>51</v>
      </c>
      <c r="E1780" s="13"/>
      <c r="F1780" s="13"/>
      <c r="G1780" s="8">
        <v>1671133</v>
      </c>
      <c r="H1780" s="389" t="s">
        <v>1406</v>
      </c>
      <c r="I1780" s="8">
        <v>1671133</v>
      </c>
      <c r="J1780" s="8">
        <v>1671133</v>
      </c>
      <c r="K1780" s="49"/>
      <c r="L1780" s="49"/>
      <c r="M1780" s="8"/>
      <c r="N1780" s="49"/>
      <c r="O1780" s="49"/>
      <c r="P1780" s="8"/>
      <c r="Q1780" s="49"/>
      <c r="R1780" s="49"/>
      <c r="S1780" s="8">
        <f t="shared" si="167"/>
        <v>167113.30000000002</v>
      </c>
      <c r="T1780" s="8">
        <f t="shared" si="168"/>
        <v>250669.94999999998</v>
      </c>
      <c r="U1780" s="8">
        <f t="shared" si="169"/>
        <v>53476.256000000001</v>
      </c>
      <c r="V1780" s="8">
        <f t="shared" si="170"/>
        <v>1891722.5560000001</v>
      </c>
      <c r="W1780" s="6">
        <f t="shared" si="171"/>
        <v>1891800</v>
      </c>
      <c r="X1780" s="49"/>
      <c r="Y1780" s="709"/>
    </row>
    <row r="1781" spans="1:25">
      <c r="A1781" s="382">
        <v>156</v>
      </c>
      <c r="B1781" s="409" t="s">
        <v>1891</v>
      </c>
      <c r="C1781" s="409" t="s">
        <v>1843</v>
      </c>
      <c r="D1781" s="394" t="s">
        <v>51</v>
      </c>
      <c r="E1781" s="13"/>
      <c r="F1781" s="13"/>
      <c r="G1781" s="8">
        <v>2336533</v>
      </c>
      <c r="H1781" s="389" t="s">
        <v>1406</v>
      </c>
      <c r="I1781" s="8">
        <v>2336533</v>
      </c>
      <c r="J1781" s="8">
        <v>2336533</v>
      </c>
      <c r="K1781" s="49"/>
      <c r="L1781" s="49"/>
      <c r="M1781" s="8"/>
      <c r="N1781" s="49"/>
      <c r="O1781" s="49"/>
      <c r="P1781" s="8"/>
      <c r="Q1781" s="49"/>
      <c r="R1781" s="49"/>
      <c r="S1781" s="8">
        <f t="shared" si="167"/>
        <v>233653.30000000002</v>
      </c>
      <c r="T1781" s="8">
        <f t="shared" si="168"/>
        <v>350479.95</v>
      </c>
      <c r="U1781" s="8">
        <f t="shared" si="169"/>
        <v>74769.055999999997</v>
      </c>
      <c r="V1781" s="8">
        <f t="shared" si="170"/>
        <v>2644955.3559999997</v>
      </c>
      <c r="W1781" s="6">
        <f t="shared" si="171"/>
        <v>2645000</v>
      </c>
      <c r="X1781" s="49"/>
      <c r="Y1781" s="709"/>
    </row>
    <row r="1782" spans="1:25">
      <c r="A1782" s="382">
        <v>157</v>
      </c>
      <c r="B1782" s="409" t="s">
        <v>1892</v>
      </c>
      <c r="C1782" s="409" t="s">
        <v>1844</v>
      </c>
      <c r="D1782" s="394" t="s">
        <v>51</v>
      </c>
      <c r="E1782" s="13"/>
      <c r="F1782" s="13"/>
      <c r="G1782" s="8">
        <v>3508933</v>
      </c>
      <c r="H1782" s="389" t="s">
        <v>1406</v>
      </c>
      <c r="I1782" s="8">
        <v>3508933</v>
      </c>
      <c r="J1782" s="8">
        <v>3508933</v>
      </c>
      <c r="K1782" s="49"/>
      <c r="L1782" s="49"/>
      <c r="M1782" s="8"/>
      <c r="N1782" s="49"/>
      <c r="O1782" s="49"/>
      <c r="P1782" s="8"/>
      <c r="Q1782" s="49"/>
      <c r="R1782" s="49"/>
      <c r="S1782" s="8">
        <f t="shared" si="167"/>
        <v>350893.30000000005</v>
      </c>
      <c r="T1782" s="8">
        <f t="shared" si="168"/>
        <v>526339.94999999995</v>
      </c>
      <c r="U1782" s="8">
        <f t="shared" si="169"/>
        <v>112285.856</v>
      </c>
      <c r="V1782" s="8">
        <f t="shared" si="170"/>
        <v>3972112.156</v>
      </c>
      <c r="W1782" s="6">
        <f t="shared" si="171"/>
        <v>3972200</v>
      </c>
      <c r="X1782" s="49"/>
      <c r="Y1782" s="709"/>
    </row>
    <row r="1783" spans="1:25">
      <c r="A1783" s="382">
        <v>158</v>
      </c>
      <c r="B1783" s="409" t="s">
        <v>1893</v>
      </c>
      <c r="C1783" s="409" t="s">
        <v>1845</v>
      </c>
      <c r="D1783" s="394" t="s">
        <v>51</v>
      </c>
      <c r="E1783" s="13"/>
      <c r="F1783" s="13"/>
      <c r="G1783" s="8">
        <v>4489833</v>
      </c>
      <c r="H1783" s="389" t="s">
        <v>1406</v>
      </c>
      <c r="I1783" s="8">
        <v>4489833</v>
      </c>
      <c r="J1783" s="8">
        <v>4489833</v>
      </c>
      <c r="K1783" s="49"/>
      <c r="L1783" s="49"/>
      <c r="M1783" s="8"/>
      <c r="N1783" s="49"/>
      <c r="O1783" s="49"/>
      <c r="P1783" s="8"/>
      <c r="Q1783" s="49"/>
      <c r="R1783" s="49"/>
      <c r="S1783" s="8">
        <f t="shared" si="167"/>
        <v>448983.30000000005</v>
      </c>
      <c r="T1783" s="8">
        <f t="shared" si="168"/>
        <v>673474.95</v>
      </c>
      <c r="U1783" s="8">
        <f t="shared" si="169"/>
        <v>143674.65600000002</v>
      </c>
      <c r="V1783" s="8">
        <f t="shared" si="170"/>
        <v>5082490.9560000002</v>
      </c>
      <c r="W1783" s="6">
        <f t="shared" si="171"/>
        <v>5082500</v>
      </c>
      <c r="X1783" s="49"/>
      <c r="Y1783" s="709"/>
    </row>
    <row r="1784" spans="1:25">
      <c r="A1784" s="50" t="s">
        <v>1894</v>
      </c>
      <c r="B1784" s="1048" t="s">
        <v>1895</v>
      </c>
      <c r="C1784" s="1048"/>
      <c r="D1784" s="1098"/>
      <c r="E1784" s="390"/>
      <c r="F1784" s="390"/>
      <c r="G1784" s="950"/>
      <c r="H1784" s="1099"/>
      <c r="I1784" s="950"/>
      <c r="J1784" s="950"/>
      <c r="K1784" s="49"/>
      <c r="L1784" s="49"/>
      <c r="M1784" s="8"/>
      <c r="N1784" s="49"/>
      <c r="O1784" s="49"/>
      <c r="P1784" s="8"/>
      <c r="Q1784" s="49"/>
      <c r="R1784" s="49"/>
      <c r="S1784" s="8"/>
      <c r="T1784" s="49"/>
      <c r="U1784" s="8"/>
      <c r="V1784" s="8"/>
      <c r="W1784" s="6"/>
      <c r="X1784" s="49"/>
      <c r="Y1784" s="709"/>
    </row>
    <row r="1785" spans="1:25">
      <c r="A1785" s="382">
        <v>1</v>
      </c>
      <c r="B1785" s="44" t="s">
        <v>1896</v>
      </c>
      <c r="C1785" s="44" t="s">
        <v>1897</v>
      </c>
      <c r="D1785" s="50" t="s">
        <v>1510</v>
      </c>
      <c r="E1785" s="13">
        <v>40300</v>
      </c>
      <c r="F1785" s="13">
        <f>E1785*($F$5)</f>
        <v>1329.9</v>
      </c>
      <c r="G1785" s="8">
        <v>50000</v>
      </c>
      <c r="H1785" s="14"/>
      <c r="I1785" s="8">
        <v>50000</v>
      </c>
      <c r="J1785" s="8">
        <v>50000</v>
      </c>
      <c r="K1785" s="49"/>
      <c r="L1785" s="49"/>
      <c r="M1785" s="8"/>
      <c r="N1785" s="49"/>
      <c r="O1785" s="49"/>
      <c r="P1785" s="8"/>
      <c r="Q1785" s="49"/>
      <c r="R1785" s="49"/>
      <c r="S1785" s="8">
        <f t="shared" ref="S1785:S1796" si="172">+I1785*0.1</f>
        <v>5000</v>
      </c>
      <c r="T1785" s="8">
        <f t="shared" ref="T1785:T1796" si="173">+I1785*0.15</f>
        <v>7500</v>
      </c>
      <c r="U1785" s="8">
        <f t="shared" ref="U1785:U1796" si="174">+I1785*0.032</f>
        <v>1600</v>
      </c>
      <c r="V1785" s="8">
        <f t="shared" ref="V1785:V1796" si="175">+I1785+S1785+U1785</f>
        <v>56600</v>
      </c>
      <c r="W1785" s="6">
        <f t="shared" ref="W1785:W1796" si="176">ROUNDUP(V1785,-2)</f>
        <v>56600</v>
      </c>
      <c r="X1785" s="49"/>
      <c r="Y1785" s="709"/>
    </row>
    <row r="1786" spans="1:25">
      <c r="A1786" s="382">
        <v>2</v>
      </c>
      <c r="B1786" s="402" t="s">
        <v>1898</v>
      </c>
      <c r="C1786" s="402" t="s">
        <v>1899</v>
      </c>
      <c r="D1786" s="394" t="s">
        <v>1530</v>
      </c>
      <c r="E1786" s="13"/>
      <c r="F1786" s="13"/>
      <c r="G1786" s="8">
        <v>82500</v>
      </c>
      <c r="H1786" s="389" t="s">
        <v>1406</v>
      </c>
      <c r="I1786" s="8">
        <v>82500</v>
      </c>
      <c r="J1786" s="8">
        <v>82500</v>
      </c>
      <c r="K1786" s="49"/>
      <c r="L1786" s="49"/>
      <c r="M1786" s="8"/>
      <c r="N1786" s="49"/>
      <c r="O1786" s="49"/>
      <c r="P1786" s="8"/>
      <c r="Q1786" s="49"/>
      <c r="R1786" s="49"/>
      <c r="S1786" s="8">
        <f t="shared" si="172"/>
        <v>8250</v>
      </c>
      <c r="T1786" s="8">
        <f t="shared" si="173"/>
        <v>12375</v>
      </c>
      <c r="U1786" s="8">
        <f t="shared" si="174"/>
        <v>2640</v>
      </c>
      <c r="V1786" s="8">
        <f t="shared" si="175"/>
        <v>93390</v>
      </c>
      <c r="W1786" s="6">
        <f t="shared" si="176"/>
        <v>93400</v>
      </c>
      <c r="X1786" s="49"/>
      <c r="Y1786" s="709"/>
    </row>
    <row r="1787" spans="1:25">
      <c r="A1787" s="382">
        <v>3</v>
      </c>
      <c r="B1787" s="402" t="s">
        <v>1898</v>
      </c>
      <c r="C1787" s="402" t="s">
        <v>1900</v>
      </c>
      <c r="D1787" s="394" t="s">
        <v>1530</v>
      </c>
      <c r="E1787" s="13"/>
      <c r="F1787" s="13"/>
      <c r="G1787" s="8">
        <v>105000</v>
      </c>
      <c r="H1787" s="389"/>
      <c r="I1787" s="8">
        <v>105000</v>
      </c>
      <c r="J1787" s="8">
        <v>105000</v>
      </c>
      <c r="K1787" s="49"/>
      <c r="L1787" s="49"/>
      <c r="M1787" s="8"/>
      <c r="N1787" s="49"/>
      <c r="O1787" s="49"/>
      <c r="P1787" s="8"/>
      <c r="Q1787" s="49"/>
      <c r="R1787" s="49"/>
      <c r="S1787" s="8">
        <f t="shared" si="172"/>
        <v>10500</v>
      </c>
      <c r="T1787" s="8">
        <f t="shared" si="173"/>
        <v>15750</v>
      </c>
      <c r="U1787" s="8">
        <f t="shared" si="174"/>
        <v>3360</v>
      </c>
      <c r="V1787" s="8">
        <f t="shared" si="175"/>
        <v>118860</v>
      </c>
      <c r="W1787" s="6">
        <f t="shared" si="176"/>
        <v>118900</v>
      </c>
      <c r="X1787" s="49"/>
      <c r="Y1787" s="709"/>
    </row>
    <row r="1788" spans="1:25">
      <c r="A1788" s="382">
        <v>4</v>
      </c>
      <c r="B1788" s="402" t="s">
        <v>1901</v>
      </c>
      <c r="C1788" s="402" t="s">
        <v>1902</v>
      </c>
      <c r="D1788" s="394" t="s">
        <v>1680</v>
      </c>
      <c r="E1788" s="13"/>
      <c r="F1788" s="13"/>
      <c r="G1788" s="8">
        <v>16000</v>
      </c>
      <c r="H1788" s="389" t="s">
        <v>1406</v>
      </c>
      <c r="I1788" s="8">
        <v>16000</v>
      </c>
      <c r="J1788" s="8">
        <v>16000</v>
      </c>
      <c r="K1788" s="49"/>
      <c r="L1788" s="49"/>
      <c r="M1788" s="8"/>
      <c r="N1788" s="49"/>
      <c r="O1788" s="49"/>
      <c r="P1788" s="8"/>
      <c r="Q1788" s="49"/>
      <c r="R1788" s="49"/>
      <c r="S1788" s="8">
        <f t="shared" si="172"/>
        <v>1600</v>
      </c>
      <c r="T1788" s="8">
        <f t="shared" si="173"/>
        <v>2400</v>
      </c>
      <c r="U1788" s="8">
        <f t="shared" si="174"/>
        <v>512</v>
      </c>
      <c r="V1788" s="8">
        <f t="shared" si="175"/>
        <v>18112</v>
      </c>
      <c r="W1788" s="6">
        <f t="shared" si="176"/>
        <v>18200</v>
      </c>
      <c r="X1788" s="49"/>
      <c r="Y1788" s="709"/>
    </row>
    <row r="1789" spans="1:25">
      <c r="A1789" s="382">
        <v>5</v>
      </c>
      <c r="B1789" s="402" t="s">
        <v>1901</v>
      </c>
      <c r="C1789" s="402" t="s">
        <v>1903</v>
      </c>
      <c r="D1789" s="394" t="s">
        <v>1680</v>
      </c>
      <c r="E1789" s="13"/>
      <c r="F1789" s="13"/>
      <c r="G1789" s="8">
        <v>20000</v>
      </c>
      <c r="H1789" s="389" t="s">
        <v>1406</v>
      </c>
      <c r="I1789" s="8">
        <v>20000</v>
      </c>
      <c r="J1789" s="8">
        <v>20000</v>
      </c>
      <c r="K1789" s="49"/>
      <c r="L1789" s="49"/>
      <c r="M1789" s="8"/>
      <c r="N1789" s="49"/>
      <c r="O1789" s="49"/>
      <c r="P1789" s="8"/>
      <c r="Q1789" s="49"/>
      <c r="R1789" s="49"/>
      <c r="S1789" s="8">
        <f t="shared" si="172"/>
        <v>2000</v>
      </c>
      <c r="T1789" s="8">
        <f t="shared" si="173"/>
        <v>3000</v>
      </c>
      <c r="U1789" s="8">
        <f t="shared" si="174"/>
        <v>640</v>
      </c>
      <c r="V1789" s="8">
        <f t="shared" si="175"/>
        <v>22640</v>
      </c>
      <c r="W1789" s="6">
        <f t="shared" si="176"/>
        <v>22700</v>
      </c>
      <c r="X1789" s="49"/>
      <c r="Y1789" s="709"/>
    </row>
    <row r="1790" spans="1:25">
      <c r="A1790" s="382">
        <v>6</v>
      </c>
      <c r="B1790" s="44" t="s">
        <v>1904</v>
      </c>
      <c r="C1790" s="44" t="s">
        <v>1905</v>
      </c>
      <c r="D1790" s="50" t="s">
        <v>1037</v>
      </c>
      <c r="E1790" s="13">
        <v>34800</v>
      </c>
      <c r="F1790" s="13">
        <f>E1790*($F$5)</f>
        <v>1148.4000000000001</v>
      </c>
      <c r="G1790" s="8">
        <v>40000</v>
      </c>
      <c r="H1790" s="389" t="s">
        <v>1406</v>
      </c>
      <c r="I1790" s="8">
        <v>40000</v>
      </c>
      <c r="J1790" s="8">
        <v>40000</v>
      </c>
      <c r="K1790" s="49"/>
      <c r="L1790" s="49"/>
      <c r="M1790" s="8"/>
      <c r="N1790" s="49"/>
      <c r="O1790" s="49"/>
      <c r="P1790" s="8"/>
      <c r="Q1790" s="49"/>
      <c r="R1790" s="49"/>
      <c r="S1790" s="8">
        <f t="shared" si="172"/>
        <v>4000</v>
      </c>
      <c r="T1790" s="8">
        <f t="shared" si="173"/>
        <v>6000</v>
      </c>
      <c r="U1790" s="8">
        <f t="shared" si="174"/>
        <v>1280</v>
      </c>
      <c r="V1790" s="8">
        <f t="shared" si="175"/>
        <v>45280</v>
      </c>
      <c r="W1790" s="6">
        <f t="shared" si="176"/>
        <v>45300</v>
      </c>
      <c r="X1790" s="49"/>
      <c r="Y1790" s="709"/>
    </row>
    <row r="1791" spans="1:25">
      <c r="A1791" s="382">
        <v>7</v>
      </c>
      <c r="B1791" s="44" t="s">
        <v>1906</v>
      </c>
      <c r="C1791" s="44" t="s">
        <v>1907</v>
      </c>
      <c r="D1791" s="50" t="s">
        <v>1530</v>
      </c>
      <c r="E1791" s="13">
        <v>70800</v>
      </c>
      <c r="F1791" s="13">
        <f>E1791*($F$5)</f>
        <v>2336.4</v>
      </c>
      <c r="G1791" s="8">
        <v>65000</v>
      </c>
      <c r="H1791" s="389" t="s">
        <v>1406</v>
      </c>
      <c r="I1791" s="8">
        <v>65000</v>
      </c>
      <c r="J1791" s="8">
        <v>65000</v>
      </c>
      <c r="K1791" s="49"/>
      <c r="L1791" s="49"/>
      <c r="M1791" s="8"/>
      <c r="N1791" s="49"/>
      <c r="O1791" s="49"/>
      <c r="P1791" s="8"/>
      <c r="Q1791" s="49"/>
      <c r="R1791" s="49"/>
      <c r="S1791" s="8">
        <f t="shared" si="172"/>
        <v>6500</v>
      </c>
      <c r="T1791" s="8">
        <f t="shared" si="173"/>
        <v>9750</v>
      </c>
      <c r="U1791" s="8">
        <f t="shared" si="174"/>
        <v>2080</v>
      </c>
      <c r="V1791" s="8">
        <f t="shared" si="175"/>
        <v>73580</v>
      </c>
      <c r="W1791" s="6">
        <f t="shared" si="176"/>
        <v>73600</v>
      </c>
      <c r="X1791" s="49"/>
      <c r="Y1791" s="709"/>
    </row>
    <row r="1792" spans="1:25">
      <c r="A1792" s="382">
        <v>8</v>
      </c>
      <c r="B1792" s="44" t="s">
        <v>1908</v>
      </c>
      <c r="C1792" s="44" t="s">
        <v>1909</v>
      </c>
      <c r="D1792" s="50" t="s">
        <v>127</v>
      </c>
      <c r="E1792" s="13">
        <v>94600</v>
      </c>
      <c r="F1792" s="13">
        <f>E1792*($F$5)</f>
        <v>3121.8</v>
      </c>
      <c r="G1792" s="8">
        <v>102000</v>
      </c>
      <c r="H1792" s="389" t="s">
        <v>1406</v>
      </c>
      <c r="I1792" s="8">
        <v>102000</v>
      </c>
      <c r="J1792" s="8">
        <v>102000</v>
      </c>
      <c r="K1792" s="49"/>
      <c r="L1792" s="49"/>
      <c r="M1792" s="8"/>
      <c r="N1792" s="49"/>
      <c r="O1792" s="49"/>
      <c r="P1792" s="8"/>
      <c r="Q1792" s="49"/>
      <c r="R1792" s="49"/>
      <c r="S1792" s="8">
        <f t="shared" si="172"/>
        <v>10200</v>
      </c>
      <c r="T1792" s="8">
        <f t="shared" si="173"/>
        <v>15300</v>
      </c>
      <c r="U1792" s="8">
        <f t="shared" si="174"/>
        <v>3264</v>
      </c>
      <c r="V1792" s="8">
        <f t="shared" si="175"/>
        <v>115464</v>
      </c>
      <c r="W1792" s="6">
        <f t="shared" si="176"/>
        <v>115500</v>
      </c>
      <c r="X1792" s="49"/>
      <c r="Y1792" s="709"/>
    </row>
    <row r="1793" spans="1:25">
      <c r="A1793" s="382">
        <v>9</v>
      </c>
      <c r="B1793" s="44" t="s">
        <v>1910</v>
      </c>
      <c r="C1793" s="44" t="s">
        <v>1911</v>
      </c>
      <c r="D1793" s="50" t="s">
        <v>127</v>
      </c>
      <c r="E1793" s="13">
        <v>345000</v>
      </c>
      <c r="F1793" s="13">
        <f>E1793*($F$5)</f>
        <v>11385</v>
      </c>
      <c r="G1793" s="8">
        <v>450000</v>
      </c>
      <c r="H1793" s="389" t="s">
        <v>1406</v>
      </c>
      <c r="I1793" s="8">
        <v>450000</v>
      </c>
      <c r="J1793" s="8">
        <v>450000</v>
      </c>
      <c r="K1793" s="49"/>
      <c r="L1793" s="49"/>
      <c r="M1793" s="8"/>
      <c r="N1793" s="49"/>
      <c r="O1793" s="49"/>
      <c r="P1793" s="8"/>
      <c r="Q1793" s="49"/>
      <c r="R1793" s="49"/>
      <c r="S1793" s="8">
        <f t="shared" si="172"/>
        <v>45000</v>
      </c>
      <c r="T1793" s="8">
        <f t="shared" si="173"/>
        <v>67500</v>
      </c>
      <c r="U1793" s="8">
        <f t="shared" si="174"/>
        <v>14400</v>
      </c>
      <c r="V1793" s="8">
        <f t="shared" si="175"/>
        <v>509400</v>
      </c>
      <c r="W1793" s="6">
        <f t="shared" si="176"/>
        <v>509400</v>
      </c>
      <c r="X1793" s="49"/>
      <c r="Y1793" s="709"/>
    </row>
    <row r="1794" spans="1:25">
      <c r="A1794" s="382">
        <v>10</v>
      </c>
      <c r="B1794" s="44" t="s">
        <v>1910</v>
      </c>
      <c r="C1794" s="44" t="s">
        <v>1912</v>
      </c>
      <c r="D1794" s="50" t="s">
        <v>1058</v>
      </c>
      <c r="E1794" s="13"/>
      <c r="F1794" s="13"/>
      <c r="G1794" s="8">
        <v>550000</v>
      </c>
      <c r="H1794" s="389"/>
      <c r="I1794" s="8">
        <v>550000</v>
      </c>
      <c r="J1794" s="8">
        <v>550000</v>
      </c>
      <c r="K1794" s="49"/>
      <c r="L1794" s="49"/>
      <c r="M1794" s="8"/>
      <c r="N1794" s="49"/>
      <c r="O1794" s="49"/>
      <c r="P1794" s="8"/>
      <c r="Q1794" s="49"/>
      <c r="R1794" s="49"/>
      <c r="S1794" s="8">
        <f t="shared" si="172"/>
        <v>55000</v>
      </c>
      <c r="T1794" s="8">
        <f t="shared" si="173"/>
        <v>82500</v>
      </c>
      <c r="U1794" s="8">
        <f t="shared" si="174"/>
        <v>17600</v>
      </c>
      <c r="V1794" s="8">
        <f t="shared" si="175"/>
        <v>622600</v>
      </c>
      <c r="W1794" s="6">
        <f t="shared" si="176"/>
        <v>622600</v>
      </c>
      <c r="X1794" s="49"/>
      <c r="Y1794" s="709"/>
    </row>
    <row r="1795" spans="1:25">
      <c r="A1795" s="382">
        <v>11</v>
      </c>
      <c r="B1795" s="44" t="s">
        <v>1913</v>
      </c>
      <c r="C1795" s="44" t="s">
        <v>1914</v>
      </c>
      <c r="D1795" s="50" t="s">
        <v>1530</v>
      </c>
      <c r="E1795" s="13">
        <v>77500</v>
      </c>
      <c r="F1795" s="13">
        <f>E1795*($F$5)</f>
        <v>2557.5</v>
      </c>
      <c r="G1795" s="8">
        <v>125700</v>
      </c>
      <c r="H1795" s="389" t="s">
        <v>1406</v>
      </c>
      <c r="I1795" s="8">
        <v>125700</v>
      </c>
      <c r="J1795" s="8">
        <v>125700</v>
      </c>
      <c r="K1795" s="49"/>
      <c r="L1795" s="49"/>
      <c r="M1795" s="8"/>
      <c r="N1795" s="49"/>
      <c r="O1795" s="49"/>
      <c r="P1795" s="8"/>
      <c r="Q1795" s="49"/>
      <c r="R1795" s="49"/>
      <c r="S1795" s="8">
        <f t="shared" si="172"/>
        <v>12570</v>
      </c>
      <c r="T1795" s="8">
        <f t="shared" si="173"/>
        <v>18855</v>
      </c>
      <c r="U1795" s="8">
        <f t="shared" si="174"/>
        <v>4022.4</v>
      </c>
      <c r="V1795" s="8">
        <f t="shared" si="175"/>
        <v>142292.4</v>
      </c>
      <c r="W1795" s="6">
        <f t="shared" si="176"/>
        <v>142300</v>
      </c>
      <c r="X1795" s="49"/>
      <c r="Y1795" s="709"/>
    </row>
    <row r="1796" spans="1:25">
      <c r="A1796" s="382">
        <v>14</v>
      </c>
      <c r="B1796" s="44" t="s">
        <v>1915</v>
      </c>
      <c r="C1796" s="44" t="s">
        <v>1916</v>
      </c>
      <c r="D1796" s="50" t="s">
        <v>1680</v>
      </c>
      <c r="E1796" s="13">
        <v>26600</v>
      </c>
      <c r="F1796" s="13">
        <f>E1796*($F$5)</f>
        <v>877.80000000000007</v>
      </c>
      <c r="G1796" s="8"/>
      <c r="H1796" s="389" t="s">
        <v>1406</v>
      </c>
      <c r="I1796" s="8">
        <v>26600</v>
      </c>
      <c r="J1796" s="8">
        <v>26600</v>
      </c>
      <c r="K1796" s="49" t="s">
        <v>1713</v>
      </c>
      <c r="L1796" s="49"/>
      <c r="M1796" s="8"/>
      <c r="N1796" s="49"/>
      <c r="O1796" s="49"/>
      <c r="P1796" s="8"/>
      <c r="Q1796" s="49"/>
      <c r="R1796" s="49"/>
      <c r="S1796" s="8">
        <f t="shared" si="172"/>
        <v>2660</v>
      </c>
      <c r="T1796" s="8">
        <f t="shared" si="173"/>
        <v>3990</v>
      </c>
      <c r="U1796" s="8">
        <f t="shared" si="174"/>
        <v>851.2</v>
      </c>
      <c r="V1796" s="8">
        <f t="shared" si="175"/>
        <v>30111.200000000001</v>
      </c>
      <c r="W1796" s="6">
        <f t="shared" si="176"/>
        <v>30200</v>
      </c>
      <c r="X1796" s="49"/>
      <c r="Y1796" s="709"/>
    </row>
    <row r="1797" spans="1:25">
      <c r="A1797" s="50" t="s">
        <v>1917</v>
      </c>
      <c r="B1797" s="453" t="s">
        <v>1918</v>
      </c>
      <c r="C1797" s="1048"/>
      <c r="D1797" s="1098"/>
      <c r="E1797" s="390"/>
      <c r="F1797" s="390"/>
      <c r="G1797" s="950"/>
      <c r="H1797" s="1099"/>
      <c r="I1797" s="950"/>
      <c r="J1797" s="950"/>
      <c r="K1797" s="49"/>
      <c r="L1797" s="49"/>
      <c r="M1797" s="8"/>
      <c r="N1797" s="49"/>
      <c r="O1797" s="49"/>
      <c r="P1797" s="8"/>
      <c r="Q1797" s="49"/>
      <c r="R1797" s="49"/>
      <c r="S1797" s="8"/>
      <c r="T1797" s="49"/>
      <c r="U1797" s="8"/>
      <c r="V1797" s="8"/>
      <c r="W1797" s="6"/>
      <c r="X1797" s="49"/>
      <c r="Y1797" s="709"/>
    </row>
    <row r="1798" spans="1:25">
      <c r="A1798" s="382">
        <v>1</v>
      </c>
      <c r="B1798" s="44" t="s">
        <v>1919</v>
      </c>
      <c r="C1798" s="44" t="s">
        <v>1920</v>
      </c>
      <c r="D1798" s="50" t="s">
        <v>1610</v>
      </c>
      <c r="E1798" s="13">
        <v>553600</v>
      </c>
      <c r="F1798" s="13">
        <f>E1798*($F$5)</f>
        <v>18268.8</v>
      </c>
      <c r="G1798" s="8">
        <v>1085000</v>
      </c>
      <c r="H1798" s="389" t="s">
        <v>1921</v>
      </c>
      <c r="I1798" s="8">
        <v>1085000</v>
      </c>
      <c r="J1798" s="8">
        <v>1085000</v>
      </c>
      <c r="K1798" s="49" t="s">
        <v>1922</v>
      </c>
      <c r="L1798" s="49"/>
      <c r="M1798" s="8">
        <v>1141140</v>
      </c>
      <c r="N1798" s="49" t="s">
        <v>1481</v>
      </c>
      <c r="O1798" s="49"/>
      <c r="P1798" s="8">
        <v>881654</v>
      </c>
      <c r="Q1798" s="49" t="s">
        <v>1923</v>
      </c>
      <c r="R1798" s="49"/>
      <c r="S1798" s="8">
        <f t="shared" ref="S1798:S1811" si="177">+I1798*0.1</f>
        <v>108500</v>
      </c>
      <c r="T1798" s="8">
        <f t="shared" ref="T1798:T1811" si="178">+I1798*0.15</f>
        <v>162750</v>
      </c>
      <c r="U1798" s="8">
        <f t="shared" ref="U1798:U1811" si="179">+I1798*0.032</f>
        <v>34720</v>
      </c>
      <c r="V1798" s="8">
        <f t="shared" ref="V1798:V1811" si="180">+I1798+S1798+U1798</f>
        <v>1228220</v>
      </c>
      <c r="W1798" s="6">
        <f t="shared" ref="W1798:W1811" si="181">ROUNDUP(V1798,-2)</f>
        <v>1228300</v>
      </c>
      <c r="X1798" s="49"/>
      <c r="Y1798" s="709"/>
    </row>
    <row r="1799" spans="1:25">
      <c r="A1799" s="382">
        <v>2</v>
      </c>
      <c r="B1799" s="44" t="s">
        <v>1919</v>
      </c>
      <c r="C1799" s="44" t="s">
        <v>1924</v>
      </c>
      <c r="D1799" s="50" t="s">
        <v>1610</v>
      </c>
      <c r="E1799" s="13"/>
      <c r="F1799" s="13"/>
      <c r="G1799" s="8">
        <v>1430000</v>
      </c>
      <c r="H1799" s="389" t="s">
        <v>1921</v>
      </c>
      <c r="I1799" s="8">
        <v>1430000</v>
      </c>
      <c r="J1799" s="8">
        <v>1430000</v>
      </c>
      <c r="K1799" s="49" t="s">
        <v>1922</v>
      </c>
      <c r="L1799" s="49"/>
      <c r="M1799" s="8">
        <v>1502655</v>
      </c>
      <c r="N1799" s="49" t="s">
        <v>1481</v>
      </c>
      <c r="O1799" s="49"/>
      <c r="P1799" s="8">
        <v>1102258</v>
      </c>
      <c r="Q1799" s="49" t="s">
        <v>1923</v>
      </c>
      <c r="R1799" s="49"/>
      <c r="S1799" s="8">
        <f t="shared" si="177"/>
        <v>143000</v>
      </c>
      <c r="T1799" s="8">
        <f t="shared" si="178"/>
        <v>214500</v>
      </c>
      <c r="U1799" s="8">
        <f t="shared" si="179"/>
        <v>45760</v>
      </c>
      <c r="V1799" s="8">
        <f t="shared" si="180"/>
        <v>1618760</v>
      </c>
      <c r="W1799" s="6">
        <f t="shared" si="181"/>
        <v>1618800</v>
      </c>
      <c r="X1799" s="49"/>
      <c r="Y1799" s="709"/>
    </row>
    <row r="1800" spans="1:25">
      <c r="A1800" s="382">
        <v>3</v>
      </c>
      <c r="B1800" s="44" t="s">
        <v>1919</v>
      </c>
      <c r="C1800" s="44" t="s">
        <v>1925</v>
      </c>
      <c r="D1800" s="50" t="s">
        <v>1610</v>
      </c>
      <c r="E1800" s="13"/>
      <c r="F1800" s="13"/>
      <c r="G1800" s="8">
        <v>1795000</v>
      </c>
      <c r="H1800" s="389" t="s">
        <v>1921</v>
      </c>
      <c r="I1800" s="8">
        <v>1795000</v>
      </c>
      <c r="J1800" s="8">
        <v>1795000</v>
      </c>
      <c r="K1800" s="49" t="s">
        <v>1922</v>
      </c>
      <c r="L1800" s="49"/>
      <c r="M1800" s="8">
        <v>1883805</v>
      </c>
      <c r="N1800" s="49" t="s">
        <v>1481</v>
      </c>
      <c r="O1800" s="49"/>
      <c r="P1800" s="8">
        <v>1500037</v>
      </c>
      <c r="Q1800" s="49" t="s">
        <v>1923</v>
      </c>
      <c r="R1800" s="49"/>
      <c r="S1800" s="8">
        <f t="shared" si="177"/>
        <v>179500</v>
      </c>
      <c r="T1800" s="8">
        <f t="shared" si="178"/>
        <v>269250</v>
      </c>
      <c r="U1800" s="8">
        <f t="shared" si="179"/>
        <v>57440</v>
      </c>
      <c r="V1800" s="8">
        <f t="shared" si="180"/>
        <v>2031940</v>
      </c>
      <c r="W1800" s="6">
        <f t="shared" si="181"/>
        <v>2032000</v>
      </c>
      <c r="X1800" s="49"/>
      <c r="Y1800" s="709"/>
    </row>
    <row r="1801" spans="1:25">
      <c r="A1801" s="382">
        <v>4</v>
      </c>
      <c r="B1801" s="44" t="s">
        <v>1919</v>
      </c>
      <c r="C1801" s="44" t="s">
        <v>1926</v>
      </c>
      <c r="D1801" s="50" t="s">
        <v>1610</v>
      </c>
      <c r="E1801" s="13">
        <v>2061600</v>
      </c>
      <c r="F1801" s="13">
        <f>E1801*($F$5)</f>
        <v>68032.800000000003</v>
      </c>
      <c r="G1801" s="8">
        <v>2660000</v>
      </c>
      <c r="H1801" s="389" t="s">
        <v>1921</v>
      </c>
      <c r="I1801" s="8">
        <v>2660000</v>
      </c>
      <c r="J1801" s="8">
        <v>2660000</v>
      </c>
      <c r="K1801" s="49" t="s">
        <v>1922</v>
      </c>
      <c r="L1801" s="49"/>
      <c r="M1801" s="8">
        <v>2795044</v>
      </c>
      <c r="N1801" s="49" t="s">
        <v>1481</v>
      </c>
      <c r="O1801" s="49"/>
      <c r="P1801" s="8">
        <v>2314653</v>
      </c>
      <c r="Q1801" s="49" t="s">
        <v>1923</v>
      </c>
      <c r="R1801" s="49"/>
      <c r="S1801" s="8">
        <f t="shared" si="177"/>
        <v>266000</v>
      </c>
      <c r="T1801" s="8">
        <f t="shared" si="178"/>
        <v>399000</v>
      </c>
      <c r="U1801" s="8">
        <f t="shared" si="179"/>
        <v>85120</v>
      </c>
      <c r="V1801" s="8">
        <f t="shared" si="180"/>
        <v>3011120</v>
      </c>
      <c r="W1801" s="6">
        <f t="shared" si="181"/>
        <v>3011200</v>
      </c>
      <c r="X1801" s="49"/>
      <c r="Y1801" s="709"/>
    </row>
    <row r="1802" spans="1:25">
      <c r="A1802" s="382">
        <v>5</v>
      </c>
      <c r="B1802" s="44" t="s">
        <v>1919</v>
      </c>
      <c r="C1802" s="44" t="s">
        <v>1927</v>
      </c>
      <c r="D1802" s="50" t="s">
        <v>1610</v>
      </c>
      <c r="E1802" s="13">
        <v>2086800</v>
      </c>
      <c r="F1802" s="13">
        <f>E1802*($F$5)</f>
        <v>68864.400000000009</v>
      </c>
      <c r="G1802" s="8">
        <v>3800000</v>
      </c>
      <c r="H1802" s="389" t="s">
        <v>1921</v>
      </c>
      <c r="I1802" s="8">
        <v>3800000</v>
      </c>
      <c r="J1802" s="8">
        <v>3800000</v>
      </c>
      <c r="K1802" s="49" t="s">
        <v>1922</v>
      </c>
      <c r="L1802" s="49"/>
      <c r="M1802" s="8">
        <v>3988215</v>
      </c>
      <c r="N1802" s="49" t="s">
        <v>1481</v>
      </c>
      <c r="O1802" s="49"/>
      <c r="P1802" s="8">
        <v>3375653</v>
      </c>
      <c r="Q1802" s="49" t="s">
        <v>1923</v>
      </c>
      <c r="R1802" s="49"/>
      <c r="S1802" s="8">
        <f t="shared" si="177"/>
        <v>380000</v>
      </c>
      <c r="T1802" s="8">
        <f t="shared" si="178"/>
        <v>570000</v>
      </c>
      <c r="U1802" s="8">
        <f t="shared" si="179"/>
        <v>121600</v>
      </c>
      <c r="V1802" s="8">
        <f t="shared" si="180"/>
        <v>4301600</v>
      </c>
      <c r="W1802" s="6">
        <f t="shared" si="181"/>
        <v>4301600</v>
      </c>
      <c r="X1802" s="49"/>
      <c r="Y1802" s="709"/>
    </row>
    <row r="1803" spans="1:25">
      <c r="A1803" s="382">
        <v>6</v>
      </c>
      <c r="B1803" s="44" t="s">
        <v>1919</v>
      </c>
      <c r="C1803" s="44" t="s">
        <v>1928</v>
      </c>
      <c r="D1803" s="50" t="s">
        <v>1610</v>
      </c>
      <c r="E1803" s="13">
        <v>4974900</v>
      </c>
      <c r="F1803" s="13">
        <f>E1803*($F$5)</f>
        <v>164171.70000000001</v>
      </c>
      <c r="G1803" s="8">
        <v>4700000</v>
      </c>
      <c r="H1803" s="389" t="s">
        <v>1921</v>
      </c>
      <c r="I1803" s="8">
        <v>4700000</v>
      </c>
      <c r="J1803" s="8">
        <v>4700000</v>
      </c>
      <c r="K1803" s="49" t="s">
        <v>1922</v>
      </c>
      <c r="L1803" s="49"/>
      <c r="M1803" s="8">
        <v>4949175</v>
      </c>
      <c r="N1803" s="49" t="s">
        <v>1481</v>
      </c>
      <c r="O1803" s="49"/>
      <c r="P1803" s="8">
        <v>4725117</v>
      </c>
      <c r="Q1803" s="49" t="s">
        <v>1923</v>
      </c>
      <c r="R1803" s="49"/>
      <c r="S1803" s="8">
        <f t="shared" si="177"/>
        <v>470000</v>
      </c>
      <c r="T1803" s="8">
        <f t="shared" si="178"/>
        <v>705000</v>
      </c>
      <c r="U1803" s="8">
        <f t="shared" si="179"/>
        <v>150400</v>
      </c>
      <c r="V1803" s="8">
        <f t="shared" si="180"/>
        <v>5320400</v>
      </c>
      <c r="W1803" s="6">
        <f t="shared" si="181"/>
        <v>5320400</v>
      </c>
      <c r="X1803" s="49"/>
      <c r="Y1803" s="709"/>
    </row>
    <row r="1804" spans="1:25">
      <c r="A1804" s="382">
        <v>7</v>
      </c>
      <c r="B1804" s="44" t="s">
        <v>1919</v>
      </c>
      <c r="C1804" s="44" t="s">
        <v>1929</v>
      </c>
      <c r="D1804" s="50" t="s">
        <v>1610</v>
      </c>
      <c r="E1804" s="13"/>
      <c r="F1804" s="13"/>
      <c r="G1804" s="8">
        <v>8214000</v>
      </c>
      <c r="H1804" s="389" t="s">
        <v>1921</v>
      </c>
      <c r="I1804" s="8">
        <v>8214000</v>
      </c>
      <c r="J1804" s="8">
        <v>8214000</v>
      </c>
      <c r="K1804" s="49" t="s">
        <v>1922</v>
      </c>
      <c r="L1804" s="49"/>
      <c r="M1804" s="8">
        <v>7374675</v>
      </c>
      <c r="N1804" s="49" t="s">
        <v>1481</v>
      </c>
      <c r="O1804" s="49"/>
      <c r="P1804" s="8">
        <v>6961109</v>
      </c>
      <c r="Q1804" s="49" t="s">
        <v>1923</v>
      </c>
      <c r="R1804" s="49"/>
      <c r="S1804" s="8">
        <f t="shared" si="177"/>
        <v>821400</v>
      </c>
      <c r="T1804" s="8">
        <f t="shared" si="178"/>
        <v>1232100</v>
      </c>
      <c r="U1804" s="8">
        <f t="shared" si="179"/>
        <v>262848</v>
      </c>
      <c r="V1804" s="8">
        <f t="shared" si="180"/>
        <v>9298248</v>
      </c>
      <c r="W1804" s="6">
        <f t="shared" si="181"/>
        <v>9298300</v>
      </c>
      <c r="X1804" s="49"/>
      <c r="Y1804" s="709"/>
    </row>
    <row r="1805" spans="1:25">
      <c r="A1805" s="382">
        <v>8</v>
      </c>
      <c r="B1805" s="44" t="s">
        <v>1919</v>
      </c>
      <c r="C1805" s="44" t="s">
        <v>1930</v>
      </c>
      <c r="D1805" s="50" t="s">
        <v>1610</v>
      </c>
      <c r="E1805" s="13"/>
      <c r="F1805" s="13"/>
      <c r="G1805" s="8">
        <v>12127000</v>
      </c>
      <c r="H1805" s="389" t="s">
        <v>1921</v>
      </c>
      <c r="I1805" s="8">
        <v>12127000</v>
      </c>
      <c r="J1805" s="8">
        <v>12127000</v>
      </c>
      <c r="K1805" s="49" t="s">
        <v>1922</v>
      </c>
      <c r="L1805" s="49"/>
      <c r="M1805" s="8">
        <v>11234685</v>
      </c>
      <c r="N1805" s="49" t="s">
        <v>1481</v>
      </c>
      <c r="O1805" s="49"/>
      <c r="P1805" s="8">
        <v>11475000</v>
      </c>
      <c r="Q1805" s="49" t="s">
        <v>1923</v>
      </c>
      <c r="R1805" s="49"/>
      <c r="S1805" s="8">
        <f t="shared" si="177"/>
        <v>1212700</v>
      </c>
      <c r="T1805" s="8">
        <f t="shared" si="178"/>
        <v>1819050</v>
      </c>
      <c r="U1805" s="8">
        <f t="shared" si="179"/>
        <v>388064</v>
      </c>
      <c r="V1805" s="8">
        <f t="shared" si="180"/>
        <v>13727764</v>
      </c>
      <c r="W1805" s="6">
        <f t="shared" si="181"/>
        <v>13727800</v>
      </c>
      <c r="X1805" s="49"/>
      <c r="Y1805" s="709"/>
    </row>
    <row r="1806" spans="1:25">
      <c r="A1806" s="382">
        <v>9</v>
      </c>
      <c r="B1806" s="456" t="s">
        <v>1931</v>
      </c>
      <c r="C1806" s="402" t="s">
        <v>1932</v>
      </c>
      <c r="D1806" s="394" t="s">
        <v>51</v>
      </c>
      <c r="E1806" s="13"/>
      <c r="F1806" s="13"/>
      <c r="G1806" s="8">
        <v>594700</v>
      </c>
      <c r="H1806" s="389" t="s">
        <v>1406</v>
      </c>
      <c r="I1806" s="8">
        <v>594700</v>
      </c>
      <c r="J1806" s="8">
        <v>594700</v>
      </c>
      <c r="K1806" s="49"/>
      <c r="L1806" s="49"/>
      <c r="M1806" s="8"/>
      <c r="N1806" s="49"/>
      <c r="O1806" s="49"/>
      <c r="P1806" s="8"/>
      <c r="Q1806" s="49"/>
      <c r="R1806" s="49"/>
      <c r="S1806" s="8">
        <f t="shared" si="177"/>
        <v>59470</v>
      </c>
      <c r="T1806" s="8">
        <f t="shared" si="178"/>
        <v>89205</v>
      </c>
      <c r="U1806" s="8">
        <f t="shared" si="179"/>
        <v>19030.400000000001</v>
      </c>
      <c r="V1806" s="8">
        <f t="shared" si="180"/>
        <v>673200.4</v>
      </c>
      <c r="W1806" s="6">
        <f t="shared" si="181"/>
        <v>673300</v>
      </c>
      <c r="X1806" s="49" t="s">
        <v>25</v>
      </c>
      <c r="Y1806" s="709"/>
    </row>
    <row r="1807" spans="1:25">
      <c r="A1807" s="382">
        <v>10</v>
      </c>
      <c r="B1807" s="456" t="s">
        <v>1933</v>
      </c>
      <c r="C1807" s="402" t="s">
        <v>1934</v>
      </c>
      <c r="D1807" s="394" t="s">
        <v>51</v>
      </c>
      <c r="E1807" s="13"/>
      <c r="F1807" s="13"/>
      <c r="G1807" s="8">
        <v>497370</v>
      </c>
      <c r="H1807" s="389" t="s">
        <v>1406</v>
      </c>
      <c r="I1807" s="8">
        <v>497370</v>
      </c>
      <c r="J1807" s="8">
        <v>497370</v>
      </c>
      <c r="K1807" s="49"/>
      <c r="L1807" s="49"/>
      <c r="M1807" s="8"/>
      <c r="N1807" s="49"/>
      <c r="O1807" s="49"/>
      <c r="P1807" s="8"/>
      <c r="Q1807" s="49"/>
      <c r="R1807" s="49"/>
      <c r="S1807" s="8">
        <f t="shared" si="177"/>
        <v>49737</v>
      </c>
      <c r="T1807" s="8">
        <f t="shared" si="178"/>
        <v>74605.5</v>
      </c>
      <c r="U1807" s="8">
        <f t="shared" si="179"/>
        <v>15915.84</v>
      </c>
      <c r="V1807" s="8">
        <f t="shared" si="180"/>
        <v>563022.84</v>
      </c>
      <c r="W1807" s="6">
        <f t="shared" si="181"/>
        <v>563100</v>
      </c>
      <c r="X1807" s="49"/>
      <c r="Y1807" s="709"/>
    </row>
    <row r="1808" spans="1:25">
      <c r="A1808" s="382">
        <v>11</v>
      </c>
      <c r="B1808" s="456" t="s">
        <v>1935</v>
      </c>
      <c r="C1808" s="402" t="s">
        <v>1936</v>
      </c>
      <c r="D1808" s="394" t="s">
        <v>51</v>
      </c>
      <c r="E1808" s="13"/>
      <c r="F1808" s="13"/>
      <c r="G1808" s="8">
        <v>7202000</v>
      </c>
      <c r="H1808" s="389" t="s">
        <v>1406</v>
      </c>
      <c r="I1808" s="8">
        <v>9432250</v>
      </c>
      <c r="J1808" s="8">
        <v>7202000</v>
      </c>
      <c r="K1808" s="49"/>
      <c r="L1808" s="49"/>
      <c r="M1808" s="8">
        <v>9432250</v>
      </c>
      <c r="N1808" s="49" t="s">
        <v>1937</v>
      </c>
      <c r="O1808" s="49" t="s">
        <v>1413</v>
      </c>
      <c r="P1808" s="8"/>
      <c r="Q1808" s="49"/>
      <c r="R1808" s="49"/>
      <c r="S1808" s="8">
        <f t="shared" si="177"/>
        <v>943225</v>
      </c>
      <c r="T1808" s="8">
        <f t="shared" si="178"/>
        <v>1414837.5</v>
      </c>
      <c r="U1808" s="8">
        <f t="shared" si="179"/>
        <v>301832</v>
      </c>
      <c r="V1808" s="8">
        <f t="shared" si="180"/>
        <v>10677307</v>
      </c>
      <c r="W1808" s="6">
        <f t="shared" si="181"/>
        <v>10677400</v>
      </c>
      <c r="X1808" s="49"/>
      <c r="Y1808" s="709"/>
    </row>
    <row r="1809" spans="1:26">
      <c r="A1809" s="382">
        <v>12</v>
      </c>
      <c r="B1809" s="456" t="s">
        <v>1935</v>
      </c>
      <c r="C1809" s="402" t="s">
        <v>1938</v>
      </c>
      <c r="D1809" s="394" t="s">
        <v>51</v>
      </c>
      <c r="E1809" s="13"/>
      <c r="F1809" s="13"/>
      <c r="G1809" s="8">
        <v>4316000</v>
      </c>
      <c r="H1809" s="389" t="s">
        <v>1406</v>
      </c>
      <c r="I1809" s="8">
        <v>5567500</v>
      </c>
      <c r="J1809" s="8">
        <v>4316000</v>
      </c>
      <c r="K1809" s="49"/>
      <c r="L1809" s="49"/>
      <c r="M1809" s="8">
        <v>5567500</v>
      </c>
      <c r="N1809" s="49" t="s">
        <v>1937</v>
      </c>
      <c r="O1809" s="49"/>
      <c r="P1809" s="8"/>
      <c r="Q1809" s="49"/>
      <c r="R1809" s="49"/>
      <c r="S1809" s="8">
        <f t="shared" si="177"/>
        <v>556750</v>
      </c>
      <c r="T1809" s="8">
        <f t="shared" si="178"/>
        <v>835125</v>
      </c>
      <c r="U1809" s="8">
        <f t="shared" si="179"/>
        <v>178160</v>
      </c>
      <c r="V1809" s="8">
        <f t="shared" si="180"/>
        <v>6302410</v>
      </c>
      <c r="W1809" s="6">
        <f t="shared" si="181"/>
        <v>6302500</v>
      </c>
      <c r="X1809" s="49"/>
      <c r="Y1809" s="709"/>
    </row>
    <row r="1810" spans="1:26">
      <c r="A1810" s="382">
        <v>13</v>
      </c>
      <c r="B1810" s="456" t="s">
        <v>1939</v>
      </c>
      <c r="C1810" s="402" t="s">
        <v>1940</v>
      </c>
      <c r="D1810" s="394" t="s">
        <v>51</v>
      </c>
      <c r="E1810" s="13"/>
      <c r="F1810" s="13"/>
      <c r="G1810" s="8">
        <v>160800</v>
      </c>
      <c r="H1810" s="389" t="s">
        <v>1406</v>
      </c>
      <c r="I1810" s="8">
        <v>160800</v>
      </c>
      <c r="J1810" s="8">
        <v>160800</v>
      </c>
      <c r="K1810" s="49"/>
      <c r="L1810" s="49"/>
      <c r="M1810" s="8"/>
      <c r="N1810" s="49"/>
      <c r="O1810" s="49"/>
      <c r="P1810" s="8"/>
      <c r="Q1810" s="49"/>
      <c r="R1810" s="49"/>
      <c r="S1810" s="8">
        <f t="shared" si="177"/>
        <v>16080</v>
      </c>
      <c r="T1810" s="8">
        <f t="shared" si="178"/>
        <v>24120</v>
      </c>
      <c r="U1810" s="8">
        <f t="shared" si="179"/>
        <v>5145.6000000000004</v>
      </c>
      <c r="V1810" s="8">
        <f t="shared" si="180"/>
        <v>182025.60000000001</v>
      </c>
      <c r="W1810" s="6">
        <f t="shared" si="181"/>
        <v>182100</v>
      </c>
      <c r="X1810" s="49"/>
      <c r="Y1810" s="709"/>
    </row>
    <row r="1811" spans="1:26">
      <c r="A1811" s="382">
        <v>14</v>
      </c>
      <c r="B1811" s="456" t="s">
        <v>1939</v>
      </c>
      <c r="C1811" s="402" t="s">
        <v>1941</v>
      </c>
      <c r="D1811" s="394" t="s">
        <v>51</v>
      </c>
      <c r="E1811" s="13"/>
      <c r="F1811" s="13"/>
      <c r="G1811" s="8">
        <v>107250</v>
      </c>
      <c r="H1811" s="389" t="s">
        <v>1406</v>
      </c>
      <c r="I1811" s="8">
        <v>107250</v>
      </c>
      <c r="J1811" s="8">
        <v>107250</v>
      </c>
      <c r="K1811" s="49"/>
      <c r="L1811" s="49"/>
      <c r="M1811" s="8"/>
      <c r="N1811" s="49"/>
      <c r="O1811" s="49"/>
      <c r="P1811" s="8"/>
      <c r="Q1811" s="49"/>
      <c r="R1811" s="49"/>
      <c r="S1811" s="8">
        <f t="shared" si="177"/>
        <v>10725</v>
      </c>
      <c r="T1811" s="8">
        <f t="shared" si="178"/>
        <v>16087.5</v>
      </c>
      <c r="U1811" s="8">
        <f t="shared" si="179"/>
        <v>3432</v>
      </c>
      <c r="V1811" s="8">
        <f t="shared" si="180"/>
        <v>121407</v>
      </c>
      <c r="W1811" s="6">
        <f t="shared" si="181"/>
        <v>121500</v>
      </c>
      <c r="X1811" s="49"/>
      <c r="Y1811" s="709"/>
    </row>
    <row r="1812" spans="1:26" s="755" customFormat="1">
      <c r="A1812" s="710" t="s">
        <v>1942</v>
      </c>
      <c r="B1812" s="1100" t="s">
        <v>6025</v>
      </c>
      <c r="C1812" s="1101"/>
      <c r="D1812" s="1100"/>
      <c r="E1812" s="1102"/>
      <c r="F1812" s="1102"/>
      <c r="G1812" s="1103"/>
      <c r="H1812" s="1104"/>
      <c r="I1812" s="1103"/>
      <c r="J1812" s="1103"/>
      <c r="K1812" s="740"/>
      <c r="L1812" s="740"/>
      <c r="M1812" s="713"/>
      <c r="N1812" s="740"/>
      <c r="O1812" s="740"/>
      <c r="P1812" s="713"/>
      <c r="Q1812" s="740"/>
      <c r="R1812" s="740"/>
      <c r="S1812" s="713"/>
      <c r="T1812" s="740"/>
      <c r="U1812" s="713"/>
      <c r="V1812" s="713"/>
      <c r="W1812" s="713"/>
      <c r="X1812" s="758"/>
      <c r="Z1812" s="756"/>
    </row>
    <row r="1813" spans="1:26" s="755" customFormat="1" ht="20.25" customHeight="1">
      <c r="A1813" s="714">
        <v>1</v>
      </c>
      <c r="B1813" s="719" t="s">
        <v>1975</v>
      </c>
      <c r="C1813" s="711" t="s">
        <v>6127</v>
      </c>
      <c r="D1813" s="710" t="s">
        <v>51</v>
      </c>
      <c r="E1813" s="715">
        <v>41500</v>
      </c>
      <c r="F1813" s="715">
        <f>E1813*($F$5)</f>
        <v>1369.5</v>
      </c>
      <c r="G1813" s="713" t="s">
        <v>25</v>
      </c>
      <c r="H1813" s="757" t="s">
        <v>1406</v>
      </c>
      <c r="I1813" s="713">
        <v>41500</v>
      </c>
      <c r="J1813" s="713">
        <v>41500</v>
      </c>
      <c r="K1813" s="740"/>
      <c r="L1813" s="740"/>
      <c r="M1813" s="713"/>
      <c r="N1813" s="740"/>
      <c r="O1813" s="740"/>
      <c r="P1813" s="713"/>
      <c r="Q1813" s="740"/>
      <c r="R1813" s="740"/>
      <c r="S1813" s="713">
        <f t="shared" ref="S1813:S1849" si="182">+I1813*0.1</f>
        <v>4150</v>
      </c>
      <c r="T1813" s="713">
        <f t="shared" ref="T1813:T1849" si="183">+I1813*0.15</f>
        <v>6225</v>
      </c>
      <c r="U1813" s="713">
        <f t="shared" ref="U1813:U1849" si="184">+I1813*0.032</f>
        <v>1328</v>
      </c>
      <c r="V1813" s="713">
        <f t="shared" ref="V1813:V1849" si="185">+I1813+S1813+U1813</f>
        <v>46978</v>
      </c>
      <c r="W1813" s="713">
        <f t="shared" ref="W1813:W1847" si="186">ROUNDUP(V1813,-2)</f>
        <v>47000</v>
      </c>
      <c r="X1813" s="758"/>
      <c r="Z1813" s="756"/>
    </row>
    <row r="1814" spans="1:26" s="755" customFormat="1">
      <c r="A1814" s="714">
        <v>2</v>
      </c>
      <c r="B1814" s="761" t="s">
        <v>1976</v>
      </c>
      <c r="C1814" s="761" t="s">
        <v>1977</v>
      </c>
      <c r="D1814" s="720" t="s">
        <v>51</v>
      </c>
      <c r="E1814" s="715"/>
      <c r="F1814" s="715"/>
      <c r="G1814" s="713">
        <v>120000</v>
      </c>
      <c r="H1814" s="757" t="s">
        <v>1406</v>
      </c>
      <c r="I1814" s="713">
        <v>120000</v>
      </c>
      <c r="J1814" s="713">
        <v>120000</v>
      </c>
      <c r="K1814" s="740"/>
      <c r="L1814" s="740"/>
      <c r="M1814" s="713"/>
      <c r="N1814" s="740"/>
      <c r="O1814" s="740"/>
      <c r="P1814" s="713"/>
      <c r="Q1814" s="740"/>
      <c r="R1814" s="740"/>
      <c r="S1814" s="713">
        <f t="shared" si="182"/>
        <v>12000</v>
      </c>
      <c r="T1814" s="713">
        <f t="shared" si="183"/>
        <v>18000</v>
      </c>
      <c r="U1814" s="713">
        <f t="shared" si="184"/>
        <v>3840</v>
      </c>
      <c r="V1814" s="713">
        <f t="shared" si="185"/>
        <v>135840</v>
      </c>
      <c r="W1814" s="713">
        <f t="shared" si="186"/>
        <v>135900</v>
      </c>
      <c r="X1814" s="758"/>
      <c r="Z1814" s="756"/>
    </row>
    <row r="1815" spans="1:26" s="755" customFormat="1" ht="31.5">
      <c r="A1815" s="714">
        <v>3</v>
      </c>
      <c r="B1815" s="719" t="s">
        <v>1961</v>
      </c>
      <c r="C1815" s="711" t="s">
        <v>1962</v>
      </c>
      <c r="D1815" s="710" t="s">
        <v>51</v>
      </c>
      <c r="E1815" s="715">
        <v>48600</v>
      </c>
      <c r="F1815" s="715">
        <f>E1815*($F$5)</f>
        <v>1603.8000000000002</v>
      </c>
      <c r="G1815" s="713">
        <v>170000</v>
      </c>
      <c r="H1815" s="757" t="s">
        <v>1406</v>
      </c>
      <c r="I1815" s="713">
        <v>185000</v>
      </c>
      <c r="J1815" s="713">
        <v>185000</v>
      </c>
      <c r="K1815" s="740" t="s">
        <v>1963</v>
      </c>
      <c r="L1815" s="740"/>
      <c r="M1815" s="713">
        <v>189000</v>
      </c>
      <c r="N1815" s="740" t="s">
        <v>193</v>
      </c>
      <c r="O1815" s="740"/>
      <c r="P1815" s="713"/>
      <c r="Q1815" s="740"/>
      <c r="R1815" s="740"/>
      <c r="S1815" s="713">
        <f t="shared" si="182"/>
        <v>18500</v>
      </c>
      <c r="T1815" s="713">
        <f t="shared" si="183"/>
        <v>27750</v>
      </c>
      <c r="U1815" s="713">
        <f t="shared" si="184"/>
        <v>5920</v>
      </c>
      <c r="V1815" s="713">
        <f t="shared" si="185"/>
        <v>209420</v>
      </c>
      <c r="W1815" s="713">
        <f t="shared" si="186"/>
        <v>209500</v>
      </c>
      <c r="X1815" s="758"/>
      <c r="Z1815" s="756"/>
    </row>
    <row r="1816" spans="1:26" s="755" customFormat="1">
      <c r="A1816" s="714">
        <v>4</v>
      </c>
      <c r="B1816" s="719" t="s">
        <v>1964</v>
      </c>
      <c r="C1816" s="711" t="s">
        <v>1965</v>
      </c>
      <c r="D1816" s="710" t="s">
        <v>51</v>
      </c>
      <c r="E1816" s="715">
        <v>48600</v>
      </c>
      <c r="F1816" s="715"/>
      <c r="G1816" s="713">
        <v>55000</v>
      </c>
      <c r="H1816" s="757" t="s">
        <v>1406</v>
      </c>
      <c r="I1816" s="713">
        <v>56000</v>
      </c>
      <c r="J1816" s="713">
        <v>55000</v>
      </c>
      <c r="K1816" s="740" t="s">
        <v>1966</v>
      </c>
      <c r="L1816" s="740"/>
      <c r="M1816" s="713">
        <v>56700</v>
      </c>
      <c r="N1816" s="740" t="s">
        <v>1967</v>
      </c>
      <c r="O1816" s="740"/>
      <c r="P1816" s="713">
        <v>56700</v>
      </c>
      <c r="Q1816" s="740" t="s">
        <v>1968</v>
      </c>
      <c r="R1816" s="740"/>
      <c r="S1816" s="713">
        <f t="shared" si="182"/>
        <v>5600</v>
      </c>
      <c r="T1816" s="713">
        <f t="shared" si="183"/>
        <v>8400</v>
      </c>
      <c r="U1816" s="713">
        <f t="shared" si="184"/>
        <v>1792</v>
      </c>
      <c r="V1816" s="713">
        <f t="shared" si="185"/>
        <v>63392</v>
      </c>
      <c r="W1816" s="713">
        <f t="shared" si="186"/>
        <v>63400</v>
      </c>
      <c r="X1816" s="758"/>
      <c r="Z1816" s="756"/>
    </row>
    <row r="1817" spans="1:26" s="755" customFormat="1">
      <c r="A1817" s="714">
        <v>5</v>
      </c>
      <c r="B1817" s="719" t="s">
        <v>1964</v>
      </c>
      <c r="C1817" s="879" t="s">
        <v>1969</v>
      </c>
      <c r="D1817" s="710" t="s">
        <v>51</v>
      </c>
      <c r="E1817" s="715"/>
      <c r="F1817" s="715"/>
      <c r="G1817" s="713"/>
      <c r="H1817" s="757"/>
      <c r="I1817" s="713">
        <v>208000</v>
      </c>
      <c r="J1817" s="713">
        <v>208000</v>
      </c>
      <c r="K1817" s="740" t="s">
        <v>1970</v>
      </c>
      <c r="L1817" s="740"/>
      <c r="M1817" s="713">
        <v>244000</v>
      </c>
      <c r="N1817" s="740" t="s">
        <v>1971</v>
      </c>
      <c r="O1817" s="740"/>
      <c r="P1817" s="713">
        <v>221000</v>
      </c>
      <c r="Q1817" s="740" t="s">
        <v>1972</v>
      </c>
      <c r="R1817" s="740"/>
      <c r="S1817" s="713">
        <f t="shared" si="182"/>
        <v>20800</v>
      </c>
      <c r="T1817" s="713">
        <f t="shared" si="183"/>
        <v>31200</v>
      </c>
      <c r="U1817" s="713">
        <f t="shared" si="184"/>
        <v>6656</v>
      </c>
      <c r="V1817" s="713">
        <f t="shared" si="185"/>
        <v>235456</v>
      </c>
      <c r="W1817" s="713">
        <f t="shared" si="186"/>
        <v>235500</v>
      </c>
      <c r="X1817" s="758"/>
      <c r="Z1817" s="756"/>
    </row>
    <row r="1818" spans="1:26" s="755" customFormat="1">
      <c r="A1818" s="714">
        <v>6</v>
      </c>
      <c r="B1818" s="719" t="s">
        <v>1980</v>
      </c>
      <c r="C1818" s="711" t="s">
        <v>1981</v>
      </c>
      <c r="D1818" s="710" t="s">
        <v>51</v>
      </c>
      <c r="E1818" s="715">
        <v>826400</v>
      </c>
      <c r="F1818" s="715">
        <f>E1818*($F$5)</f>
        <v>27271.200000000001</v>
      </c>
      <c r="G1818" s="713"/>
      <c r="H1818" s="759"/>
      <c r="I1818" s="713">
        <v>826400</v>
      </c>
      <c r="J1818" s="713">
        <v>826400</v>
      </c>
      <c r="K1818" s="740"/>
      <c r="L1818" s="740"/>
      <c r="M1818" s="713"/>
      <c r="N1818" s="740"/>
      <c r="O1818" s="740"/>
      <c r="P1818" s="713"/>
      <c r="Q1818" s="740"/>
      <c r="R1818" s="740"/>
      <c r="S1818" s="713">
        <f t="shared" si="182"/>
        <v>82640</v>
      </c>
      <c r="T1818" s="713">
        <f t="shared" si="183"/>
        <v>123960</v>
      </c>
      <c r="U1818" s="713">
        <f t="shared" si="184"/>
        <v>26444.799999999999</v>
      </c>
      <c r="V1818" s="713">
        <f t="shared" si="185"/>
        <v>935484.8</v>
      </c>
      <c r="W1818" s="713">
        <f t="shared" si="186"/>
        <v>935500</v>
      </c>
      <c r="X1818" s="758"/>
      <c r="Z1818" s="756"/>
    </row>
    <row r="1819" spans="1:26" s="755" customFormat="1">
      <c r="A1819" s="714">
        <v>7</v>
      </c>
      <c r="B1819" s="719" t="s">
        <v>2007</v>
      </c>
      <c r="C1819" s="711" t="s">
        <v>2008</v>
      </c>
      <c r="D1819" s="710" t="s">
        <v>798</v>
      </c>
      <c r="E1819" s="715">
        <v>842900</v>
      </c>
      <c r="F1819" s="715">
        <f>E1819*($F$5)</f>
        <v>27815.7</v>
      </c>
      <c r="G1819" s="713"/>
      <c r="H1819" s="757" t="s">
        <v>1406</v>
      </c>
      <c r="I1819" s="713">
        <v>842900</v>
      </c>
      <c r="J1819" s="713">
        <v>842900</v>
      </c>
      <c r="K1819" s="740"/>
      <c r="L1819" s="740"/>
      <c r="M1819" s="713"/>
      <c r="N1819" s="740"/>
      <c r="O1819" s="740"/>
      <c r="P1819" s="713"/>
      <c r="Q1819" s="740"/>
      <c r="R1819" s="740"/>
      <c r="S1819" s="713">
        <f t="shared" si="182"/>
        <v>84290</v>
      </c>
      <c r="T1819" s="713">
        <f t="shared" si="183"/>
        <v>126435</v>
      </c>
      <c r="U1819" s="713">
        <f t="shared" si="184"/>
        <v>26972.799999999999</v>
      </c>
      <c r="V1819" s="713">
        <f t="shared" si="185"/>
        <v>954162.8</v>
      </c>
      <c r="W1819" s="713">
        <f t="shared" si="186"/>
        <v>954200</v>
      </c>
      <c r="X1819" s="758"/>
      <c r="Z1819" s="756"/>
    </row>
    <row r="1820" spans="1:26" s="755" customFormat="1">
      <c r="A1820" s="714">
        <v>8</v>
      </c>
      <c r="B1820" s="719" t="s">
        <v>1982</v>
      </c>
      <c r="C1820" s="711" t="s">
        <v>1983</v>
      </c>
      <c r="D1820" s="710" t="s">
        <v>51</v>
      </c>
      <c r="E1820" s="715">
        <v>585300</v>
      </c>
      <c r="F1820" s="715">
        <f>E1820*($F$5)</f>
        <v>19314.900000000001</v>
      </c>
      <c r="G1820" s="713">
        <v>60000</v>
      </c>
      <c r="H1820" s="757" t="s">
        <v>1406</v>
      </c>
      <c r="I1820" s="713">
        <v>60000</v>
      </c>
      <c r="J1820" s="713">
        <v>60000</v>
      </c>
      <c r="K1820" s="740"/>
      <c r="L1820" s="740"/>
      <c r="M1820" s="713"/>
      <c r="N1820" s="740"/>
      <c r="O1820" s="740"/>
      <c r="P1820" s="713"/>
      <c r="Q1820" s="740"/>
      <c r="R1820" s="740"/>
      <c r="S1820" s="713">
        <f t="shared" si="182"/>
        <v>6000</v>
      </c>
      <c r="T1820" s="713">
        <f t="shared" si="183"/>
        <v>9000</v>
      </c>
      <c r="U1820" s="713">
        <f t="shared" si="184"/>
        <v>1920</v>
      </c>
      <c r="V1820" s="713">
        <f t="shared" si="185"/>
        <v>67920</v>
      </c>
      <c r="W1820" s="713">
        <f t="shared" si="186"/>
        <v>68000</v>
      </c>
      <c r="X1820" s="758"/>
      <c r="Z1820" s="756"/>
    </row>
    <row r="1821" spans="1:26" s="755" customFormat="1">
      <c r="A1821" s="714">
        <v>9</v>
      </c>
      <c r="B1821" s="719" t="s">
        <v>1947</v>
      </c>
      <c r="C1821" s="880" t="s">
        <v>1948</v>
      </c>
      <c r="D1821" s="710" t="s">
        <v>51</v>
      </c>
      <c r="E1821" s="715"/>
      <c r="F1821" s="715"/>
      <c r="G1821" s="713"/>
      <c r="H1821" s="757" t="s">
        <v>1406</v>
      </c>
      <c r="I1821" s="713">
        <v>3750000</v>
      </c>
      <c r="J1821" s="713">
        <v>3750000</v>
      </c>
      <c r="K1821" s="740" t="s">
        <v>1949</v>
      </c>
      <c r="L1821" s="740"/>
      <c r="M1821" s="713"/>
      <c r="N1821" s="740"/>
      <c r="O1821" s="740"/>
      <c r="P1821" s="713"/>
      <c r="Q1821" s="740"/>
      <c r="R1821" s="740"/>
      <c r="S1821" s="713">
        <f t="shared" si="182"/>
        <v>375000</v>
      </c>
      <c r="T1821" s="713">
        <f t="shared" si="183"/>
        <v>562500</v>
      </c>
      <c r="U1821" s="713">
        <f t="shared" si="184"/>
        <v>120000</v>
      </c>
      <c r="V1821" s="713">
        <f t="shared" si="185"/>
        <v>4245000</v>
      </c>
      <c r="W1821" s="713">
        <f t="shared" si="186"/>
        <v>4245000</v>
      </c>
      <c r="X1821" s="758"/>
      <c r="Z1821" s="756"/>
    </row>
    <row r="1822" spans="1:26" s="755" customFormat="1">
      <c r="A1822" s="714">
        <v>10</v>
      </c>
      <c r="B1822" s="719" t="s">
        <v>1947</v>
      </c>
      <c r="C1822" s="879" t="s">
        <v>1950</v>
      </c>
      <c r="D1822" s="710" t="s">
        <v>51</v>
      </c>
      <c r="E1822" s="715"/>
      <c r="F1822" s="715"/>
      <c r="G1822" s="713"/>
      <c r="H1822" s="757" t="s">
        <v>1406</v>
      </c>
      <c r="I1822" s="713">
        <v>2150000</v>
      </c>
      <c r="J1822" s="713">
        <v>2110000</v>
      </c>
      <c r="K1822" s="740" t="s">
        <v>1951</v>
      </c>
      <c r="L1822" s="740"/>
      <c r="M1822" s="713">
        <v>2500000</v>
      </c>
      <c r="N1822" s="740" t="s">
        <v>1952</v>
      </c>
      <c r="O1822" s="740"/>
      <c r="P1822" s="713">
        <v>2150000</v>
      </c>
      <c r="Q1822" s="740" t="s">
        <v>1953</v>
      </c>
      <c r="R1822" s="740"/>
      <c r="S1822" s="713">
        <f t="shared" si="182"/>
        <v>215000</v>
      </c>
      <c r="T1822" s="713">
        <f t="shared" si="183"/>
        <v>322500</v>
      </c>
      <c r="U1822" s="713">
        <f t="shared" si="184"/>
        <v>68800</v>
      </c>
      <c r="V1822" s="713">
        <f t="shared" si="185"/>
        <v>2433800</v>
      </c>
      <c r="W1822" s="713">
        <f t="shared" si="186"/>
        <v>2433800</v>
      </c>
      <c r="X1822" s="758"/>
      <c r="Z1822" s="756"/>
    </row>
    <row r="1823" spans="1:26" s="755" customFormat="1">
      <c r="A1823" s="714">
        <v>11</v>
      </c>
      <c r="B1823" s="719" t="s">
        <v>1947</v>
      </c>
      <c r="C1823" s="761" t="s">
        <v>1954</v>
      </c>
      <c r="D1823" s="710" t="s">
        <v>51</v>
      </c>
      <c r="E1823" s="715">
        <v>1601200</v>
      </c>
      <c r="F1823" s="715"/>
      <c r="G1823" s="713">
        <v>250000</v>
      </c>
      <c r="H1823" s="757" t="s">
        <v>1406</v>
      </c>
      <c r="I1823" s="713">
        <v>2500000</v>
      </c>
      <c r="J1823" s="713">
        <v>2500000</v>
      </c>
      <c r="K1823" s="740" t="s">
        <v>1955</v>
      </c>
      <c r="L1823" s="740" t="s">
        <v>484</v>
      </c>
      <c r="M1823" s="713"/>
      <c r="N1823" s="740"/>
      <c r="O1823" s="740"/>
      <c r="P1823" s="713"/>
      <c r="Q1823" s="740"/>
      <c r="R1823" s="740"/>
      <c r="S1823" s="713">
        <f t="shared" si="182"/>
        <v>250000</v>
      </c>
      <c r="T1823" s="713">
        <f t="shared" si="183"/>
        <v>375000</v>
      </c>
      <c r="U1823" s="713">
        <f t="shared" si="184"/>
        <v>80000</v>
      </c>
      <c r="V1823" s="713">
        <f t="shared" si="185"/>
        <v>2830000</v>
      </c>
      <c r="W1823" s="713">
        <f t="shared" si="186"/>
        <v>2830000</v>
      </c>
      <c r="X1823" s="758" t="s">
        <v>25</v>
      </c>
      <c r="Z1823" s="756"/>
    </row>
    <row r="1824" spans="1:26" s="755" customFormat="1">
      <c r="A1824" s="714">
        <v>12</v>
      </c>
      <c r="B1824" s="719" t="s">
        <v>1956</v>
      </c>
      <c r="C1824" s="761" t="s">
        <v>1957</v>
      </c>
      <c r="D1824" s="710" t="s">
        <v>51</v>
      </c>
      <c r="E1824" s="715">
        <v>254200</v>
      </c>
      <c r="F1824" s="715"/>
      <c r="G1824" s="713">
        <v>604700</v>
      </c>
      <c r="H1824" s="757" t="s">
        <v>1406</v>
      </c>
      <c r="I1824" s="713">
        <v>384000</v>
      </c>
      <c r="J1824" s="713">
        <v>384000</v>
      </c>
      <c r="K1824" s="740" t="s">
        <v>1958</v>
      </c>
      <c r="L1824" s="740"/>
      <c r="M1824" s="713">
        <v>339000</v>
      </c>
      <c r="N1824" s="740" t="s">
        <v>1959</v>
      </c>
      <c r="O1824" s="740"/>
      <c r="P1824" s="713">
        <v>340000</v>
      </c>
      <c r="Q1824" s="740" t="s">
        <v>1960</v>
      </c>
      <c r="R1824" s="740"/>
      <c r="S1824" s="713">
        <f t="shared" si="182"/>
        <v>38400</v>
      </c>
      <c r="T1824" s="713">
        <f t="shared" si="183"/>
        <v>57600</v>
      </c>
      <c r="U1824" s="713">
        <f t="shared" si="184"/>
        <v>12288</v>
      </c>
      <c r="V1824" s="713">
        <f t="shared" si="185"/>
        <v>434688</v>
      </c>
      <c r="W1824" s="713">
        <f t="shared" si="186"/>
        <v>434700</v>
      </c>
      <c r="X1824" s="758"/>
      <c r="Z1824" s="756"/>
    </row>
    <row r="1825" spans="1:26" s="755" customFormat="1" ht="31.5">
      <c r="A1825" s="714">
        <v>13</v>
      </c>
      <c r="B1825" s="719" t="s">
        <v>1989</v>
      </c>
      <c r="C1825" s="761" t="s">
        <v>1990</v>
      </c>
      <c r="D1825" s="710" t="s">
        <v>51</v>
      </c>
      <c r="E1825" s="715">
        <v>2249600</v>
      </c>
      <c r="F1825" s="715">
        <f t="shared" ref="F1825:F1831" si="187">E1825*($F$5)</f>
        <v>74236.800000000003</v>
      </c>
      <c r="G1825" s="713">
        <v>2323900</v>
      </c>
      <c r="H1825" s="757" t="s">
        <v>1406</v>
      </c>
      <c r="I1825" s="713">
        <v>3110000</v>
      </c>
      <c r="J1825" s="713">
        <v>3110000</v>
      </c>
      <c r="K1825" s="740"/>
      <c r="L1825" s="740"/>
      <c r="M1825" s="713"/>
      <c r="N1825" s="740"/>
      <c r="O1825" s="740"/>
      <c r="P1825" s="713"/>
      <c r="Q1825" s="740"/>
      <c r="R1825" s="740"/>
      <c r="S1825" s="713">
        <f>+I1825*0.1</f>
        <v>311000</v>
      </c>
      <c r="T1825" s="713">
        <f>+I1825*0.15</f>
        <v>466500</v>
      </c>
      <c r="U1825" s="713">
        <f>+I1825*0.032</f>
        <v>99520</v>
      </c>
      <c r="V1825" s="713">
        <f>+I1825+S1825+U1825</f>
        <v>3520520</v>
      </c>
      <c r="W1825" s="713">
        <f t="shared" si="186"/>
        <v>3520600</v>
      </c>
      <c r="X1825" s="758"/>
      <c r="Z1825" s="756"/>
    </row>
    <row r="1826" spans="1:26" s="755" customFormat="1">
      <c r="A1826" s="714">
        <v>14</v>
      </c>
      <c r="B1826" s="719" t="s">
        <v>1991</v>
      </c>
      <c r="C1826" s="761" t="s">
        <v>1992</v>
      </c>
      <c r="D1826" s="710" t="s">
        <v>51</v>
      </c>
      <c r="E1826" s="715">
        <v>1420400</v>
      </c>
      <c r="F1826" s="715">
        <f t="shared" si="187"/>
        <v>46873.200000000004</v>
      </c>
      <c r="G1826" s="713">
        <v>1467300</v>
      </c>
      <c r="H1826" s="757" t="s">
        <v>1406</v>
      </c>
      <c r="I1826" s="713">
        <v>2375000</v>
      </c>
      <c r="J1826" s="713">
        <v>2375000</v>
      </c>
      <c r="K1826" s="740" t="s">
        <v>1949</v>
      </c>
      <c r="L1826" s="740"/>
      <c r="M1826" s="713"/>
      <c r="N1826" s="740"/>
      <c r="O1826" s="740"/>
      <c r="P1826" s="713"/>
      <c r="Q1826" s="740"/>
      <c r="R1826" s="740"/>
      <c r="S1826" s="713">
        <f>+I1826*0.1</f>
        <v>237500</v>
      </c>
      <c r="T1826" s="713">
        <f>+I1826*0.15</f>
        <v>356250</v>
      </c>
      <c r="U1826" s="713">
        <f>+I1826*0.032</f>
        <v>76000</v>
      </c>
      <c r="V1826" s="713">
        <f>+I1826+S1826+U1826</f>
        <v>2688500</v>
      </c>
      <c r="W1826" s="713">
        <f t="shared" si="186"/>
        <v>2688500</v>
      </c>
      <c r="X1826" s="758"/>
      <c r="Z1826" s="756"/>
    </row>
    <row r="1827" spans="1:26" s="755" customFormat="1" ht="31.5">
      <c r="A1827" s="714">
        <v>15</v>
      </c>
      <c r="B1827" s="719" t="s">
        <v>1984</v>
      </c>
      <c r="C1827" s="711" t="s">
        <v>1985</v>
      </c>
      <c r="D1827" s="710" t="s">
        <v>1986</v>
      </c>
      <c r="E1827" s="715">
        <v>686100</v>
      </c>
      <c r="F1827" s="715">
        <f t="shared" si="187"/>
        <v>22641.3</v>
      </c>
      <c r="G1827" s="713">
        <v>125000</v>
      </c>
      <c r="H1827" s="757" t="s">
        <v>1406</v>
      </c>
      <c r="I1827" s="713">
        <v>125000</v>
      </c>
      <c r="J1827" s="713">
        <v>125000</v>
      </c>
      <c r="K1827" s="740"/>
      <c r="L1827" s="740"/>
      <c r="M1827" s="713"/>
      <c r="N1827" s="740"/>
      <c r="O1827" s="740"/>
      <c r="P1827" s="713"/>
      <c r="Q1827" s="740"/>
      <c r="R1827" s="740"/>
      <c r="S1827" s="713">
        <f t="shared" si="182"/>
        <v>12500</v>
      </c>
      <c r="T1827" s="713">
        <f t="shared" si="183"/>
        <v>18750</v>
      </c>
      <c r="U1827" s="713">
        <f t="shared" si="184"/>
        <v>4000</v>
      </c>
      <c r="V1827" s="713">
        <f t="shared" si="185"/>
        <v>141500</v>
      </c>
      <c r="W1827" s="713">
        <f t="shared" si="186"/>
        <v>141500</v>
      </c>
      <c r="X1827" s="758"/>
      <c r="Z1827" s="756"/>
    </row>
    <row r="1828" spans="1:26" s="755" customFormat="1">
      <c r="A1828" s="714">
        <v>16</v>
      </c>
      <c r="B1828" s="719" t="s">
        <v>1987</v>
      </c>
      <c r="C1828" s="761" t="s">
        <v>1988</v>
      </c>
      <c r="D1828" s="710" t="s">
        <v>51</v>
      </c>
      <c r="E1828" s="715">
        <v>85800</v>
      </c>
      <c r="F1828" s="715">
        <f t="shared" si="187"/>
        <v>2831.4</v>
      </c>
      <c r="G1828" s="713">
        <v>55000</v>
      </c>
      <c r="H1828" s="757" t="s">
        <v>1406</v>
      </c>
      <c r="I1828" s="713">
        <v>55000</v>
      </c>
      <c r="J1828" s="713">
        <v>55000</v>
      </c>
      <c r="K1828" s="740"/>
      <c r="L1828" s="740"/>
      <c r="M1828" s="713"/>
      <c r="N1828" s="740"/>
      <c r="O1828" s="740"/>
      <c r="P1828" s="713"/>
      <c r="Q1828" s="740"/>
      <c r="R1828" s="740"/>
      <c r="S1828" s="713">
        <f t="shared" si="182"/>
        <v>5500</v>
      </c>
      <c r="T1828" s="713">
        <f t="shared" si="183"/>
        <v>8250</v>
      </c>
      <c r="U1828" s="713">
        <f t="shared" si="184"/>
        <v>1760</v>
      </c>
      <c r="V1828" s="713">
        <f t="shared" si="185"/>
        <v>62260</v>
      </c>
      <c r="W1828" s="713">
        <f t="shared" si="186"/>
        <v>62300</v>
      </c>
      <c r="X1828" s="758"/>
      <c r="Z1828" s="756"/>
    </row>
    <row r="1829" spans="1:26" s="755" customFormat="1">
      <c r="A1829" s="714">
        <v>17</v>
      </c>
      <c r="B1829" s="719" t="s">
        <v>1993</v>
      </c>
      <c r="C1829" s="711" t="s">
        <v>1994</v>
      </c>
      <c r="D1829" s="710" t="s">
        <v>51</v>
      </c>
      <c r="E1829" s="715">
        <v>118800</v>
      </c>
      <c r="F1829" s="715">
        <f t="shared" si="187"/>
        <v>3920.4</v>
      </c>
      <c r="G1829" s="713">
        <v>122800</v>
      </c>
      <c r="H1829" s="757" t="s">
        <v>1406</v>
      </c>
      <c r="I1829" s="713">
        <v>122800</v>
      </c>
      <c r="J1829" s="713">
        <v>122800</v>
      </c>
      <c r="K1829" s="740"/>
      <c r="L1829" s="740"/>
      <c r="M1829" s="713"/>
      <c r="N1829" s="740"/>
      <c r="O1829" s="740"/>
      <c r="P1829" s="713"/>
      <c r="Q1829" s="740"/>
      <c r="R1829" s="740"/>
      <c r="S1829" s="713">
        <f>+I1829*0.1</f>
        <v>12280</v>
      </c>
      <c r="T1829" s="713">
        <f>+I1829*0.15</f>
        <v>18420</v>
      </c>
      <c r="U1829" s="713">
        <f>+I1829*0.032</f>
        <v>3929.6</v>
      </c>
      <c r="V1829" s="713">
        <f>+I1829+S1829+U1829</f>
        <v>139009.60000000001</v>
      </c>
      <c r="W1829" s="713">
        <f t="shared" si="186"/>
        <v>139100</v>
      </c>
      <c r="X1829" s="758"/>
      <c r="Z1829" s="756"/>
    </row>
    <row r="1830" spans="1:26" s="755" customFormat="1">
      <c r="A1830" s="714">
        <v>18</v>
      </c>
      <c r="B1830" s="719" t="s">
        <v>1995</v>
      </c>
      <c r="C1830" s="711" t="s">
        <v>1996</v>
      </c>
      <c r="D1830" s="710" t="s">
        <v>51</v>
      </c>
      <c r="E1830" s="715">
        <v>369800</v>
      </c>
      <c r="F1830" s="715">
        <f t="shared" si="187"/>
        <v>12203.400000000001</v>
      </c>
      <c r="G1830" s="713">
        <v>492700</v>
      </c>
      <c r="H1830" s="757" t="s">
        <v>1406</v>
      </c>
      <c r="I1830" s="713">
        <v>492700</v>
      </c>
      <c r="J1830" s="713">
        <v>492700</v>
      </c>
      <c r="K1830" s="740" t="s">
        <v>193</v>
      </c>
      <c r="L1830" s="740"/>
      <c r="M1830" s="713">
        <v>492700</v>
      </c>
      <c r="N1830" s="740" t="s">
        <v>1997</v>
      </c>
      <c r="O1830" s="740"/>
      <c r="P1830" s="713">
        <v>433100</v>
      </c>
      <c r="Q1830" s="740" t="s">
        <v>1998</v>
      </c>
      <c r="R1830" s="740"/>
      <c r="S1830" s="713">
        <f>+I1830*0.1</f>
        <v>49270</v>
      </c>
      <c r="T1830" s="713">
        <f>+I1830*0.15</f>
        <v>73905</v>
      </c>
      <c r="U1830" s="713">
        <f>+I1830*0.032</f>
        <v>15766.4</v>
      </c>
      <c r="V1830" s="713">
        <f>+I1830+S1830+U1830</f>
        <v>557736.4</v>
      </c>
      <c r="W1830" s="713">
        <f t="shared" si="186"/>
        <v>557800</v>
      </c>
      <c r="X1830" s="758"/>
      <c r="Z1830" s="756"/>
    </row>
    <row r="1831" spans="1:26" s="755" customFormat="1" ht="31.5">
      <c r="A1831" s="714">
        <v>19</v>
      </c>
      <c r="B1831" s="719" t="s">
        <v>1978</v>
      </c>
      <c r="C1831" s="711" t="s">
        <v>1979</v>
      </c>
      <c r="D1831" s="710" t="s">
        <v>51</v>
      </c>
      <c r="E1831" s="715">
        <v>493300</v>
      </c>
      <c r="F1831" s="715">
        <f t="shared" si="187"/>
        <v>16278.900000000001</v>
      </c>
      <c r="G1831" s="713">
        <v>750000</v>
      </c>
      <c r="H1831" s="759"/>
      <c r="I1831" s="713">
        <v>750000</v>
      </c>
      <c r="J1831" s="713">
        <v>750000</v>
      </c>
      <c r="K1831" s="740"/>
      <c r="L1831" s="740"/>
      <c r="M1831" s="713"/>
      <c r="N1831" s="740"/>
      <c r="O1831" s="740"/>
      <c r="P1831" s="713"/>
      <c r="Q1831" s="740"/>
      <c r="R1831" s="740"/>
      <c r="S1831" s="713">
        <f t="shared" si="182"/>
        <v>75000</v>
      </c>
      <c r="T1831" s="713">
        <f t="shared" si="183"/>
        <v>112500</v>
      </c>
      <c r="U1831" s="713">
        <f t="shared" si="184"/>
        <v>24000</v>
      </c>
      <c r="V1831" s="713">
        <f t="shared" si="185"/>
        <v>849000</v>
      </c>
      <c r="W1831" s="713">
        <f t="shared" si="186"/>
        <v>849000</v>
      </c>
      <c r="X1831" s="758"/>
      <c r="Z1831" s="756"/>
    </row>
    <row r="1832" spans="1:26" s="755" customFormat="1">
      <c r="A1832" s="714">
        <v>20</v>
      </c>
      <c r="B1832" s="719" t="s">
        <v>1973</v>
      </c>
      <c r="C1832" s="711" t="s">
        <v>1974</v>
      </c>
      <c r="D1832" s="710" t="s">
        <v>51</v>
      </c>
      <c r="E1832" s="715">
        <v>207500</v>
      </c>
      <c r="F1832" s="715">
        <f>E1832*($F$5)</f>
        <v>6847.5</v>
      </c>
      <c r="G1832" s="713">
        <v>300000</v>
      </c>
      <c r="H1832" s="757" t="s">
        <v>1406</v>
      </c>
      <c r="I1832" s="713">
        <v>300000</v>
      </c>
      <c r="J1832" s="713">
        <v>300000</v>
      </c>
      <c r="K1832" s="740"/>
      <c r="L1832" s="740"/>
      <c r="M1832" s="713"/>
      <c r="N1832" s="740"/>
      <c r="O1832" s="740"/>
      <c r="P1832" s="713"/>
      <c r="Q1832" s="740"/>
      <c r="R1832" s="740"/>
      <c r="S1832" s="713">
        <f>+I1832*0.1</f>
        <v>30000</v>
      </c>
      <c r="T1832" s="713">
        <f>+I1832*0.15</f>
        <v>45000</v>
      </c>
      <c r="U1832" s="713">
        <f>+I1832*0.032</f>
        <v>9600</v>
      </c>
      <c r="V1832" s="713">
        <f>+I1832+S1832+U1832</f>
        <v>339600</v>
      </c>
      <c r="W1832" s="713">
        <f>ROUNDUP(V1832,-2)</f>
        <v>339600</v>
      </c>
      <c r="X1832" s="758"/>
      <c r="Z1832" s="756"/>
    </row>
    <row r="1833" spans="1:26" s="755" customFormat="1">
      <c r="A1833" s="714">
        <v>21</v>
      </c>
      <c r="B1833" s="719" t="s">
        <v>1999</v>
      </c>
      <c r="C1833" s="879" t="s">
        <v>2000</v>
      </c>
      <c r="D1833" s="710" t="s">
        <v>51</v>
      </c>
      <c r="E1833" s="715">
        <v>237600</v>
      </c>
      <c r="F1833" s="715">
        <f>E1833*($F$5)</f>
        <v>7840.8</v>
      </c>
      <c r="G1833" s="713">
        <v>499500</v>
      </c>
      <c r="H1833" s="757" t="s">
        <v>1406</v>
      </c>
      <c r="I1833" s="713">
        <v>600000</v>
      </c>
      <c r="J1833" s="713">
        <v>600000</v>
      </c>
      <c r="K1833" s="740" t="s">
        <v>1949</v>
      </c>
      <c r="L1833" s="740"/>
      <c r="M1833" s="713"/>
      <c r="N1833" s="740"/>
      <c r="O1833" s="740"/>
      <c r="P1833" s="713"/>
      <c r="Q1833" s="740"/>
      <c r="R1833" s="740"/>
      <c r="S1833" s="713">
        <f>+I1833*0.1</f>
        <v>60000</v>
      </c>
      <c r="T1833" s="713">
        <f>+I1833*0.15</f>
        <v>90000</v>
      </c>
      <c r="U1833" s="713">
        <f>+I1833*0.032</f>
        <v>19200</v>
      </c>
      <c r="V1833" s="713">
        <f>+I1833+S1833+U1833</f>
        <v>679200</v>
      </c>
      <c r="W1833" s="713">
        <f>ROUNDUP(V1833,-2)</f>
        <v>679200</v>
      </c>
      <c r="X1833" s="758"/>
      <c r="Z1833" s="756"/>
    </row>
    <row r="1834" spans="1:26" s="755" customFormat="1">
      <c r="A1834" s="714">
        <v>22</v>
      </c>
      <c r="B1834" s="719" t="s">
        <v>1943</v>
      </c>
      <c r="C1834" s="711" t="s">
        <v>1944</v>
      </c>
      <c r="D1834" s="710" t="s">
        <v>51</v>
      </c>
      <c r="E1834" s="715">
        <v>297500</v>
      </c>
      <c r="F1834" s="715">
        <f>E1834*($F$5)</f>
        <v>9817.5</v>
      </c>
      <c r="G1834" s="713">
        <v>2500000</v>
      </c>
      <c r="H1834" s="757" t="s">
        <v>1406</v>
      </c>
      <c r="I1834" s="713">
        <v>2500000</v>
      </c>
      <c r="J1834" s="713">
        <v>2500000</v>
      </c>
      <c r="K1834" s="740"/>
      <c r="L1834" s="740"/>
      <c r="M1834" s="713"/>
      <c r="N1834" s="740"/>
      <c r="O1834" s="740"/>
      <c r="P1834" s="713"/>
      <c r="Q1834" s="740"/>
      <c r="R1834" s="740"/>
      <c r="S1834" s="713">
        <f t="shared" si="182"/>
        <v>250000</v>
      </c>
      <c r="T1834" s="713">
        <f t="shared" si="183"/>
        <v>375000</v>
      </c>
      <c r="U1834" s="713">
        <f t="shared" si="184"/>
        <v>80000</v>
      </c>
      <c r="V1834" s="713">
        <f t="shared" si="185"/>
        <v>2830000</v>
      </c>
      <c r="W1834" s="713">
        <f>ROUNDUP(V1834,-2)</f>
        <v>2830000</v>
      </c>
      <c r="X1834" s="758"/>
      <c r="Z1834" s="756"/>
    </row>
    <row r="1835" spans="1:26" s="755" customFormat="1" ht="31.5">
      <c r="A1835" s="714">
        <v>23</v>
      </c>
      <c r="B1835" s="719" t="s">
        <v>1943</v>
      </c>
      <c r="C1835" s="879" t="s">
        <v>1945</v>
      </c>
      <c r="D1835" s="710" t="s">
        <v>51</v>
      </c>
      <c r="E1835" s="715"/>
      <c r="F1835" s="715"/>
      <c r="G1835" s="713"/>
      <c r="H1835" s="757"/>
      <c r="I1835" s="713">
        <v>504000</v>
      </c>
      <c r="J1835" s="713">
        <v>504000</v>
      </c>
      <c r="K1835" s="740" t="s">
        <v>1946</v>
      </c>
      <c r="L1835" s="740"/>
      <c r="M1835" s="713"/>
      <c r="N1835" s="740"/>
      <c r="O1835" s="740"/>
      <c r="P1835" s="713"/>
      <c r="Q1835" s="740"/>
      <c r="R1835" s="740"/>
      <c r="S1835" s="713">
        <f t="shared" si="182"/>
        <v>50400</v>
      </c>
      <c r="T1835" s="713">
        <f t="shared" si="183"/>
        <v>75600</v>
      </c>
      <c r="U1835" s="713">
        <f t="shared" si="184"/>
        <v>16128</v>
      </c>
      <c r="V1835" s="713">
        <f t="shared" si="185"/>
        <v>570528</v>
      </c>
      <c r="W1835" s="713">
        <f>ROUNDUP(V1835,-2)</f>
        <v>570600</v>
      </c>
      <c r="X1835" s="758"/>
      <c r="Z1835" s="756"/>
    </row>
    <row r="1836" spans="1:26" s="755" customFormat="1">
      <c r="A1836" s="714">
        <v>24</v>
      </c>
      <c r="B1836" s="761" t="s">
        <v>2009</v>
      </c>
      <c r="C1836" s="761" t="s">
        <v>2010</v>
      </c>
      <c r="D1836" s="720" t="s">
        <v>255</v>
      </c>
      <c r="E1836" s="715"/>
      <c r="F1836" s="715"/>
      <c r="G1836" s="713">
        <v>520000</v>
      </c>
      <c r="H1836" s="757" t="s">
        <v>1406</v>
      </c>
      <c r="I1836" s="713">
        <v>520000</v>
      </c>
      <c r="J1836" s="713">
        <v>520000</v>
      </c>
      <c r="K1836" s="740"/>
      <c r="L1836" s="740"/>
      <c r="M1836" s="713"/>
      <c r="N1836" s="740"/>
      <c r="O1836" s="740"/>
      <c r="P1836" s="713"/>
      <c r="Q1836" s="740"/>
      <c r="R1836" s="740"/>
      <c r="S1836" s="713">
        <f t="shared" si="182"/>
        <v>52000</v>
      </c>
      <c r="T1836" s="713">
        <f t="shared" si="183"/>
        <v>78000</v>
      </c>
      <c r="U1836" s="713">
        <f t="shared" si="184"/>
        <v>16640</v>
      </c>
      <c r="V1836" s="713">
        <f t="shared" si="185"/>
        <v>588640</v>
      </c>
      <c r="W1836" s="713">
        <f t="shared" si="186"/>
        <v>588700</v>
      </c>
      <c r="X1836" s="758"/>
      <c r="Z1836" s="756"/>
    </row>
    <row r="1837" spans="1:26" s="755" customFormat="1">
      <c r="A1837" s="714">
        <v>25</v>
      </c>
      <c r="B1837" s="761" t="s">
        <v>2009</v>
      </c>
      <c r="C1837" s="761" t="s">
        <v>2011</v>
      </c>
      <c r="D1837" s="720" t="s">
        <v>255</v>
      </c>
      <c r="E1837" s="715"/>
      <c r="F1837" s="715"/>
      <c r="G1837" s="713">
        <v>650000</v>
      </c>
      <c r="H1837" s="757"/>
      <c r="I1837" s="713">
        <v>650000</v>
      </c>
      <c r="J1837" s="713">
        <v>650000</v>
      </c>
      <c r="K1837" s="740"/>
      <c r="L1837" s="740"/>
      <c r="M1837" s="713"/>
      <c r="N1837" s="740"/>
      <c r="O1837" s="740"/>
      <c r="P1837" s="713"/>
      <c r="Q1837" s="740"/>
      <c r="R1837" s="740"/>
      <c r="S1837" s="713">
        <f t="shared" si="182"/>
        <v>65000</v>
      </c>
      <c r="T1837" s="713">
        <f t="shared" si="183"/>
        <v>97500</v>
      </c>
      <c r="U1837" s="713">
        <f t="shared" si="184"/>
        <v>20800</v>
      </c>
      <c r="V1837" s="713">
        <f t="shared" si="185"/>
        <v>735800</v>
      </c>
      <c r="W1837" s="713">
        <f t="shared" si="186"/>
        <v>735800</v>
      </c>
      <c r="X1837" s="758"/>
      <c r="Z1837" s="756"/>
    </row>
    <row r="1838" spans="1:26" s="755" customFormat="1">
      <c r="A1838" s="714">
        <v>26</v>
      </c>
      <c r="B1838" s="761" t="s">
        <v>2009</v>
      </c>
      <c r="C1838" s="761" t="s">
        <v>2012</v>
      </c>
      <c r="D1838" s="720" t="s">
        <v>255</v>
      </c>
      <c r="E1838" s="715"/>
      <c r="F1838" s="715"/>
      <c r="G1838" s="713">
        <v>350000</v>
      </c>
      <c r="H1838" s="757"/>
      <c r="I1838" s="713">
        <v>350000</v>
      </c>
      <c r="J1838" s="713">
        <v>350000</v>
      </c>
      <c r="K1838" s="740"/>
      <c r="L1838" s="740"/>
      <c r="M1838" s="713"/>
      <c r="N1838" s="740"/>
      <c r="O1838" s="740"/>
      <c r="P1838" s="713"/>
      <c r="Q1838" s="740"/>
      <c r="R1838" s="740"/>
      <c r="S1838" s="713">
        <f t="shared" si="182"/>
        <v>35000</v>
      </c>
      <c r="T1838" s="713">
        <f t="shared" si="183"/>
        <v>52500</v>
      </c>
      <c r="U1838" s="713">
        <f t="shared" si="184"/>
        <v>11200</v>
      </c>
      <c r="V1838" s="713">
        <f t="shared" si="185"/>
        <v>396200</v>
      </c>
      <c r="W1838" s="713">
        <f t="shared" si="186"/>
        <v>396200</v>
      </c>
      <c r="X1838" s="758"/>
      <c r="Z1838" s="756"/>
    </row>
    <row r="1839" spans="1:26" s="755" customFormat="1">
      <c r="A1839" s="714">
        <v>27</v>
      </c>
      <c r="B1839" s="761" t="s">
        <v>2009</v>
      </c>
      <c r="C1839" s="761" t="s">
        <v>2013</v>
      </c>
      <c r="D1839" s="720" t="s">
        <v>255</v>
      </c>
      <c r="E1839" s="715"/>
      <c r="F1839" s="715"/>
      <c r="G1839" s="713">
        <v>400000</v>
      </c>
      <c r="H1839" s="757"/>
      <c r="I1839" s="713">
        <v>400000</v>
      </c>
      <c r="J1839" s="713">
        <v>400000</v>
      </c>
      <c r="K1839" s="740"/>
      <c r="L1839" s="740"/>
      <c r="M1839" s="713"/>
      <c r="N1839" s="740"/>
      <c r="O1839" s="740"/>
      <c r="P1839" s="713"/>
      <c r="Q1839" s="740"/>
      <c r="R1839" s="740"/>
      <c r="S1839" s="713">
        <f t="shared" si="182"/>
        <v>40000</v>
      </c>
      <c r="T1839" s="713">
        <f t="shared" si="183"/>
        <v>60000</v>
      </c>
      <c r="U1839" s="713">
        <f t="shared" si="184"/>
        <v>12800</v>
      </c>
      <c r="V1839" s="713">
        <f t="shared" si="185"/>
        <v>452800</v>
      </c>
      <c r="W1839" s="713">
        <f t="shared" si="186"/>
        <v>452800</v>
      </c>
      <c r="X1839" s="758"/>
      <c r="Z1839" s="756"/>
    </row>
    <row r="1840" spans="1:26" s="755" customFormat="1">
      <c r="A1840" s="714">
        <v>28</v>
      </c>
      <c r="B1840" s="881" t="s">
        <v>2014</v>
      </c>
      <c r="C1840" s="763" t="s">
        <v>2288</v>
      </c>
      <c r="D1840" s="710" t="s">
        <v>51</v>
      </c>
      <c r="E1840" s="715">
        <v>3021500</v>
      </c>
      <c r="F1840" s="715">
        <f>E1840*($F$5)</f>
        <v>99709.5</v>
      </c>
      <c r="G1840" s="713"/>
      <c r="H1840" s="759"/>
      <c r="I1840" s="713">
        <v>3021500</v>
      </c>
      <c r="J1840" s="713">
        <v>3021500</v>
      </c>
      <c r="K1840" s="740"/>
      <c r="L1840" s="740"/>
      <c r="M1840" s="713"/>
      <c r="N1840" s="740"/>
      <c r="O1840" s="740"/>
      <c r="P1840" s="713"/>
      <c r="Q1840" s="740"/>
      <c r="R1840" s="740"/>
      <c r="S1840" s="713">
        <f t="shared" si="182"/>
        <v>302150</v>
      </c>
      <c r="T1840" s="713">
        <f t="shared" si="183"/>
        <v>453225</v>
      </c>
      <c r="U1840" s="713">
        <f t="shared" si="184"/>
        <v>96688</v>
      </c>
      <c r="V1840" s="713">
        <f t="shared" si="185"/>
        <v>3420338</v>
      </c>
      <c r="W1840" s="713">
        <f t="shared" si="186"/>
        <v>3420400</v>
      </c>
      <c r="X1840" s="758"/>
      <c r="Z1840" s="756"/>
    </row>
    <row r="1841" spans="1:26" s="755" customFormat="1">
      <c r="A1841" s="714">
        <v>29</v>
      </c>
      <c r="B1841" s="881" t="s">
        <v>2014</v>
      </c>
      <c r="C1841" s="882" t="s">
        <v>6567</v>
      </c>
      <c r="D1841" s="720" t="s">
        <v>255</v>
      </c>
      <c r="E1841" s="715"/>
      <c r="F1841" s="715"/>
      <c r="G1841" s="713"/>
      <c r="H1841" s="757" t="s">
        <v>1406</v>
      </c>
      <c r="I1841" s="713">
        <v>2925000</v>
      </c>
      <c r="J1841" s="713">
        <v>2925000</v>
      </c>
      <c r="K1841" s="740"/>
      <c r="L1841" s="740"/>
      <c r="M1841" s="713"/>
      <c r="N1841" s="740"/>
      <c r="O1841" s="740"/>
      <c r="P1841" s="713"/>
      <c r="Q1841" s="740"/>
      <c r="R1841" s="740"/>
      <c r="S1841" s="713">
        <f t="shared" si="182"/>
        <v>292500</v>
      </c>
      <c r="T1841" s="713">
        <f t="shared" si="183"/>
        <v>438750</v>
      </c>
      <c r="U1841" s="713">
        <f t="shared" si="184"/>
        <v>93600</v>
      </c>
      <c r="V1841" s="713">
        <f t="shared" si="185"/>
        <v>3311100</v>
      </c>
      <c r="W1841" s="713">
        <f t="shared" si="186"/>
        <v>3311100</v>
      </c>
      <c r="X1841" s="758"/>
      <c r="Z1841" s="756"/>
    </row>
    <row r="1842" spans="1:26" s="755" customFormat="1">
      <c r="A1842" s="714">
        <v>30</v>
      </c>
      <c r="B1842" s="881" t="s">
        <v>2014</v>
      </c>
      <c r="C1842" s="882" t="s">
        <v>2015</v>
      </c>
      <c r="D1842" s="720" t="s">
        <v>255</v>
      </c>
      <c r="E1842" s="715"/>
      <c r="F1842" s="715"/>
      <c r="G1842" s="713"/>
      <c r="H1842" s="757" t="s">
        <v>1406</v>
      </c>
      <c r="I1842" s="713">
        <v>5700000</v>
      </c>
      <c r="J1842" s="713">
        <v>5700000</v>
      </c>
      <c r="K1842" s="740"/>
      <c r="L1842" s="740"/>
      <c r="M1842" s="713"/>
      <c r="N1842" s="740"/>
      <c r="O1842" s="740"/>
      <c r="P1842" s="713"/>
      <c r="Q1842" s="740"/>
      <c r="R1842" s="740"/>
      <c r="S1842" s="713">
        <f t="shared" si="182"/>
        <v>570000</v>
      </c>
      <c r="T1842" s="713">
        <f t="shared" si="183"/>
        <v>855000</v>
      </c>
      <c r="U1842" s="713">
        <f t="shared" si="184"/>
        <v>182400</v>
      </c>
      <c r="V1842" s="713">
        <f t="shared" si="185"/>
        <v>6452400</v>
      </c>
      <c r="W1842" s="713">
        <f t="shared" si="186"/>
        <v>6452400</v>
      </c>
      <c r="X1842" s="758"/>
      <c r="Z1842" s="756"/>
    </row>
    <row r="1843" spans="1:26" s="755" customFormat="1">
      <c r="A1843" s="714">
        <v>31</v>
      </c>
      <c r="B1843" s="881" t="s">
        <v>2016</v>
      </c>
      <c r="C1843" s="882" t="s">
        <v>2017</v>
      </c>
      <c r="D1843" s="720" t="s">
        <v>255</v>
      </c>
      <c r="E1843" s="715"/>
      <c r="F1843" s="715"/>
      <c r="G1843" s="713"/>
      <c r="H1843" s="757" t="s">
        <v>1406</v>
      </c>
      <c r="I1843" s="713">
        <v>1570000</v>
      </c>
      <c r="J1843" s="713">
        <v>1570000</v>
      </c>
      <c r="K1843" s="740"/>
      <c r="L1843" s="740"/>
      <c r="M1843" s="713"/>
      <c r="N1843" s="740"/>
      <c r="O1843" s="740"/>
      <c r="P1843" s="713"/>
      <c r="Q1843" s="740"/>
      <c r="R1843" s="740"/>
      <c r="S1843" s="713">
        <f t="shared" si="182"/>
        <v>157000</v>
      </c>
      <c r="T1843" s="713">
        <f t="shared" si="183"/>
        <v>235500</v>
      </c>
      <c r="U1843" s="713">
        <f t="shared" si="184"/>
        <v>50240</v>
      </c>
      <c r="V1843" s="713">
        <f t="shared" si="185"/>
        <v>1777240</v>
      </c>
      <c r="W1843" s="713">
        <f t="shared" si="186"/>
        <v>1777300</v>
      </c>
      <c r="X1843" s="758"/>
      <c r="Z1843" s="756"/>
    </row>
    <row r="1844" spans="1:26" s="755" customFormat="1">
      <c r="A1844" s="714">
        <v>32</v>
      </c>
      <c r="B1844" s="881" t="s">
        <v>2016</v>
      </c>
      <c r="C1844" s="882" t="s">
        <v>2018</v>
      </c>
      <c r="D1844" s="720" t="s">
        <v>255</v>
      </c>
      <c r="E1844" s="715"/>
      <c r="F1844" s="715"/>
      <c r="G1844" s="713"/>
      <c r="H1844" s="757" t="s">
        <v>1406</v>
      </c>
      <c r="I1844" s="713">
        <v>1885000</v>
      </c>
      <c r="J1844" s="713">
        <v>1885000</v>
      </c>
      <c r="K1844" s="740"/>
      <c r="L1844" s="740"/>
      <c r="M1844" s="713"/>
      <c r="N1844" s="740"/>
      <c r="O1844" s="740"/>
      <c r="P1844" s="713"/>
      <c r="Q1844" s="740"/>
      <c r="R1844" s="740"/>
      <c r="S1844" s="713">
        <f t="shared" si="182"/>
        <v>188500</v>
      </c>
      <c r="T1844" s="713">
        <f t="shared" si="183"/>
        <v>282750</v>
      </c>
      <c r="U1844" s="713">
        <f t="shared" si="184"/>
        <v>60320</v>
      </c>
      <c r="V1844" s="713">
        <f t="shared" si="185"/>
        <v>2133820</v>
      </c>
      <c r="W1844" s="713">
        <f t="shared" si="186"/>
        <v>2133900</v>
      </c>
      <c r="X1844" s="758"/>
      <c r="Z1844" s="756"/>
    </row>
    <row r="1845" spans="1:26" s="755" customFormat="1">
      <c r="A1845" s="714">
        <v>33</v>
      </c>
      <c r="B1845" s="881" t="s">
        <v>2016</v>
      </c>
      <c r="C1845" s="883" t="s">
        <v>2019</v>
      </c>
      <c r="D1845" s="720" t="s">
        <v>255</v>
      </c>
      <c r="E1845" s="715"/>
      <c r="F1845" s="715"/>
      <c r="G1845" s="713"/>
      <c r="H1845" s="757" t="s">
        <v>1406</v>
      </c>
      <c r="I1845" s="713">
        <v>3289000</v>
      </c>
      <c r="J1845" s="713">
        <v>3289000</v>
      </c>
      <c r="K1845" s="740"/>
      <c r="L1845" s="740"/>
      <c r="M1845" s="713"/>
      <c r="N1845" s="740"/>
      <c r="O1845" s="740"/>
      <c r="P1845" s="713"/>
      <c r="Q1845" s="740"/>
      <c r="R1845" s="740"/>
      <c r="S1845" s="713">
        <f t="shared" si="182"/>
        <v>328900</v>
      </c>
      <c r="T1845" s="713">
        <f t="shared" si="183"/>
        <v>493350</v>
      </c>
      <c r="U1845" s="713">
        <f t="shared" si="184"/>
        <v>105248</v>
      </c>
      <c r="V1845" s="713">
        <f t="shared" si="185"/>
        <v>3723148</v>
      </c>
      <c r="W1845" s="713">
        <f t="shared" si="186"/>
        <v>3723200</v>
      </c>
      <c r="X1845" s="760"/>
      <c r="Z1845" s="756"/>
    </row>
    <row r="1846" spans="1:26" s="755" customFormat="1" ht="18" customHeight="1">
      <c r="A1846" s="714">
        <v>34</v>
      </c>
      <c r="B1846" s="881" t="s">
        <v>2020</v>
      </c>
      <c r="C1846" s="882" t="s">
        <v>2021</v>
      </c>
      <c r="D1846" s="720" t="s">
        <v>255</v>
      </c>
      <c r="E1846" s="715"/>
      <c r="F1846" s="715"/>
      <c r="G1846" s="713"/>
      <c r="H1846" s="757" t="s">
        <v>1406</v>
      </c>
      <c r="I1846" s="713">
        <v>11225000</v>
      </c>
      <c r="J1846" s="713">
        <v>11225000</v>
      </c>
      <c r="K1846" s="740" t="s">
        <v>2022</v>
      </c>
      <c r="L1846" s="740"/>
      <c r="M1846" s="713"/>
      <c r="N1846" s="740"/>
      <c r="O1846" s="740"/>
      <c r="P1846" s="713"/>
      <c r="Q1846" s="740"/>
      <c r="R1846" s="740"/>
      <c r="S1846" s="713">
        <f t="shared" si="182"/>
        <v>1122500</v>
      </c>
      <c r="T1846" s="713">
        <f t="shared" si="183"/>
        <v>1683750</v>
      </c>
      <c r="U1846" s="713">
        <f t="shared" si="184"/>
        <v>359200</v>
      </c>
      <c r="V1846" s="713">
        <f t="shared" si="185"/>
        <v>12706700</v>
      </c>
      <c r="W1846" s="713">
        <f t="shared" si="186"/>
        <v>12706700</v>
      </c>
      <c r="X1846" s="758"/>
      <c r="Z1846" s="756"/>
    </row>
    <row r="1847" spans="1:26" s="755" customFormat="1" ht="17.25" customHeight="1">
      <c r="A1847" s="714">
        <v>35</v>
      </c>
      <c r="B1847" s="881" t="s">
        <v>2020</v>
      </c>
      <c r="C1847" s="882" t="s">
        <v>2023</v>
      </c>
      <c r="D1847" s="720" t="s">
        <v>255</v>
      </c>
      <c r="E1847" s="715"/>
      <c r="F1847" s="715"/>
      <c r="G1847" s="713"/>
      <c r="H1847" s="757" t="s">
        <v>1406</v>
      </c>
      <c r="I1847" s="713">
        <v>14125000</v>
      </c>
      <c r="J1847" s="713">
        <v>14125000</v>
      </c>
      <c r="K1847" s="740"/>
      <c r="L1847" s="740"/>
      <c r="M1847" s="713"/>
      <c r="N1847" s="740"/>
      <c r="O1847" s="740"/>
      <c r="P1847" s="713"/>
      <c r="Q1847" s="740"/>
      <c r="R1847" s="740"/>
      <c r="S1847" s="713">
        <f t="shared" si="182"/>
        <v>1412500</v>
      </c>
      <c r="T1847" s="713">
        <f t="shared" si="183"/>
        <v>2118750</v>
      </c>
      <c r="U1847" s="713">
        <f t="shared" si="184"/>
        <v>452000</v>
      </c>
      <c r="V1847" s="713">
        <f t="shared" si="185"/>
        <v>15989500</v>
      </c>
      <c r="W1847" s="713">
        <f t="shared" si="186"/>
        <v>15989500</v>
      </c>
      <c r="X1847" s="758"/>
      <c r="Z1847" s="756"/>
    </row>
    <row r="1848" spans="1:26" s="755" customFormat="1">
      <c r="A1848" s="714">
        <v>36</v>
      </c>
      <c r="B1848" s="761" t="s">
        <v>2001</v>
      </c>
      <c r="C1848" s="711" t="s">
        <v>2002</v>
      </c>
      <c r="D1848" s="710" t="s">
        <v>51</v>
      </c>
      <c r="E1848" s="715">
        <v>1885200</v>
      </c>
      <c r="F1848" s="715">
        <f>E1848*($F$5)</f>
        <v>62211.600000000006</v>
      </c>
      <c r="G1848" s="713">
        <v>1200000</v>
      </c>
      <c r="H1848" s="757" t="s">
        <v>1406</v>
      </c>
      <c r="I1848" s="713">
        <v>1690000</v>
      </c>
      <c r="J1848" s="713">
        <v>1690000</v>
      </c>
      <c r="K1848" s="740" t="s">
        <v>2003</v>
      </c>
      <c r="L1848" s="740"/>
      <c r="M1848" s="713">
        <v>1850000</v>
      </c>
      <c r="N1848" s="740" t="s">
        <v>133</v>
      </c>
      <c r="O1848" s="740"/>
      <c r="P1848" s="713">
        <v>1750000</v>
      </c>
      <c r="Q1848" s="740" t="s">
        <v>2004</v>
      </c>
      <c r="R1848" s="740"/>
      <c r="S1848" s="713">
        <f t="shared" si="182"/>
        <v>169000</v>
      </c>
      <c r="T1848" s="713">
        <f t="shared" si="183"/>
        <v>253500</v>
      </c>
      <c r="U1848" s="713">
        <f t="shared" si="184"/>
        <v>54080</v>
      </c>
      <c r="V1848" s="713">
        <f t="shared" si="185"/>
        <v>1913080</v>
      </c>
      <c r="W1848" s="713">
        <f>ROUNDUP(V1848,-2)</f>
        <v>1913100</v>
      </c>
      <c r="X1848" s="758"/>
      <c r="Z1848" s="756"/>
    </row>
    <row r="1849" spans="1:26">
      <c r="A1849" s="714">
        <v>37</v>
      </c>
      <c r="B1849" s="916" t="s">
        <v>2001</v>
      </c>
      <c r="C1849" s="711" t="s">
        <v>2005</v>
      </c>
      <c r="D1849" s="710" t="s">
        <v>798</v>
      </c>
      <c r="E1849" s="715"/>
      <c r="F1849" s="716"/>
      <c r="G1849" s="713">
        <v>2500000</v>
      </c>
      <c r="H1849" s="722"/>
      <c r="I1849" s="713">
        <v>3890000</v>
      </c>
      <c r="J1849" s="713">
        <v>3890000</v>
      </c>
      <c r="K1849" s="718" t="s">
        <v>1733</v>
      </c>
      <c r="L1849" s="718"/>
      <c r="M1849" s="712">
        <v>3050000</v>
      </c>
      <c r="N1849" s="718" t="s">
        <v>2006</v>
      </c>
      <c r="O1849" s="718"/>
      <c r="P1849" s="721">
        <v>3400000</v>
      </c>
      <c r="Q1849" s="718" t="s">
        <v>2004</v>
      </c>
      <c r="R1849" s="718"/>
      <c r="S1849" s="712">
        <f t="shared" si="182"/>
        <v>389000</v>
      </c>
      <c r="T1849" s="712">
        <f t="shared" si="183"/>
        <v>583500</v>
      </c>
      <c r="U1849" s="712">
        <f t="shared" si="184"/>
        <v>124480</v>
      </c>
      <c r="V1849" s="712">
        <f t="shared" si="185"/>
        <v>4403480</v>
      </c>
      <c r="W1849" s="712">
        <f>ROUNDUP(V1849,-2)</f>
        <v>4403500</v>
      </c>
      <c r="X1849" s="49"/>
      <c r="Y1849" s="709"/>
    </row>
    <row r="1850" spans="1:26">
      <c r="A1850" s="1087" t="s">
        <v>6568</v>
      </c>
      <c r="B1850" s="44"/>
      <c r="C1850" s="44"/>
      <c r="D1850" s="50"/>
      <c r="E1850" s="51"/>
      <c r="F1850" s="51"/>
      <c r="G1850" s="6"/>
      <c r="H1850" s="404"/>
      <c r="I1850" s="6"/>
      <c r="J1850" s="6"/>
      <c r="K1850" s="49"/>
      <c r="L1850" s="49"/>
      <c r="M1850" s="8"/>
      <c r="N1850" s="49"/>
      <c r="O1850" s="49"/>
      <c r="P1850" s="8"/>
      <c r="Q1850" s="49"/>
      <c r="R1850" s="49"/>
      <c r="S1850" s="8"/>
      <c r="T1850" s="49"/>
      <c r="U1850" s="8"/>
      <c r="V1850" s="8"/>
      <c r="W1850" s="6"/>
      <c r="X1850" s="49"/>
      <c r="Y1850" s="709"/>
    </row>
    <row r="1851" spans="1:26">
      <c r="A1851" s="50" t="s">
        <v>18</v>
      </c>
      <c r="B1851" s="44" t="s">
        <v>2024</v>
      </c>
      <c r="C1851" s="44"/>
      <c r="D1851" s="50"/>
      <c r="E1851" s="51"/>
      <c r="F1851" s="51"/>
      <c r="G1851" s="6"/>
      <c r="H1851" s="404"/>
      <c r="I1851" s="6"/>
      <c r="J1851" s="6"/>
      <c r="K1851" s="49"/>
      <c r="L1851" s="49"/>
      <c r="M1851" s="8"/>
      <c r="N1851" s="49"/>
      <c r="O1851" s="49"/>
      <c r="P1851" s="8"/>
      <c r="Q1851" s="49"/>
      <c r="R1851" s="49"/>
      <c r="S1851" s="8"/>
      <c r="T1851" s="49"/>
      <c r="U1851" s="8"/>
      <c r="V1851" s="8"/>
      <c r="W1851" s="6"/>
      <c r="X1851" s="49"/>
      <c r="Y1851" s="709"/>
    </row>
    <row r="1852" spans="1:26">
      <c r="A1852" s="382">
        <v>1</v>
      </c>
      <c r="B1852" s="457" t="s">
        <v>2024</v>
      </c>
      <c r="C1852" s="457" t="s">
        <v>2025</v>
      </c>
      <c r="D1852" s="400" t="s">
        <v>2026</v>
      </c>
      <c r="E1852" s="13"/>
      <c r="F1852" s="13"/>
      <c r="G1852" s="8"/>
      <c r="H1852" s="14" t="s">
        <v>130</v>
      </c>
      <c r="I1852" s="396">
        <v>145000</v>
      </c>
      <c r="J1852" s="396">
        <v>145000</v>
      </c>
      <c r="K1852" s="49" t="s">
        <v>1437</v>
      </c>
      <c r="L1852" s="49"/>
      <c r="M1852" s="8">
        <v>167000</v>
      </c>
      <c r="N1852" s="49"/>
      <c r="O1852" s="49"/>
      <c r="P1852" s="8"/>
      <c r="Q1852" s="49"/>
      <c r="R1852" s="49"/>
      <c r="S1852" s="8">
        <f t="shared" ref="S1852:S1883" si="188">+I1852*0.1</f>
        <v>14500</v>
      </c>
      <c r="T1852" s="8">
        <f t="shared" ref="T1852:T1883" si="189">+I1852*0.15</f>
        <v>21750</v>
      </c>
      <c r="U1852" s="8">
        <f t="shared" ref="U1852:U1883" si="190">+I1852*0.032</f>
        <v>4640</v>
      </c>
      <c r="V1852" s="8">
        <f t="shared" ref="V1852:V1883" si="191">+I1852+S1852+U1852</f>
        <v>164140</v>
      </c>
      <c r="W1852" s="6">
        <f t="shared" ref="W1852:W1915" si="192">ROUNDUP(V1852,-2)</f>
        <v>164200</v>
      </c>
      <c r="X1852" s="401"/>
      <c r="Y1852" s="709"/>
    </row>
    <row r="1853" spans="1:26">
      <c r="A1853" s="382">
        <v>2</v>
      </c>
      <c r="B1853" s="457" t="s">
        <v>2024</v>
      </c>
      <c r="C1853" s="457" t="s">
        <v>2027</v>
      </c>
      <c r="D1853" s="400" t="s">
        <v>2026</v>
      </c>
      <c r="E1853" s="13"/>
      <c r="F1853" s="13"/>
      <c r="G1853" s="8"/>
      <c r="H1853" s="14" t="s">
        <v>130</v>
      </c>
      <c r="I1853" s="396">
        <v>230000</v>
      </c>
      <c r="J1853" s="396">
        <v>230000</v>
      </c>
      <c r="K1853" s="49" t="s">
        <v>1437</v>
      </c>
      <c r="L1853" s="49"/>
      <c r="M1853" s="8">
        <v>264000</v>
      </c>
      <c r="N1853" s="49"/>
      <c r="O1853" s="49"/>
      <c r="P1853" s="8"/>
      <c r="Q1853" s="49"/>
      <c r="R1853" s="49"/>
      <c r="S1853" s="8">
        <f t="shared" si="188"/>
        <v>23000</v>
      </c>
      <c r="T1853" s="8">
        <f t="shared" si="189"/>
        <v>34500</v>
      </c>
      <c r="U1853" s="8">
        <f t="shared" si="190"/>
        <v>7360</v>
      </c>
      <c r="V1853" s="8">
        <f t="shared" si="191"/>
        <v>260360</v>
      </c>
      <c r="W1853" s="6">
        <f t="shared" si="192"/>
        <v>260400</v>
      </c>
      <c r="X1853" s="401"/>
      <c r="Y1853" s="709"/>
    </row>
    <row r="1854" spans="1:26">
      <c r="A1854" s="382">
        <v>3</v>
      </c>
      <c r="B1854" s="457" t="s">
        <v>2024</v>
      </c>
      <c r="C1854" s="457" t="s">
        <v>2028</v>
      </c>
      <c r="D1854" s="400" t="s">
        <v>2026</v>
      </c>
      <c r="E1854" s="13"/>
      <c r="F1854" s="13"/>
      <c r="G1854" s="8"/>
      <c r="H1854" s="14" t="s">
        <v>130</v>
      </c>
      <c r="I1854" s="396">
        <v>360000</v>
      </c>
      <c r="J1854" s="396">
        <v>360000</v>
      </c>
      <c r="K1854" s="49" t="s">
        <v>1437</v>
      </c>
      <c r="L1854" s="49"/>
      <c r="M1854" s="8"/>
      <c r="N1854" s="49"/>
      <c r="O1854" s="49"/>
      <c r="P1854" s="8"/>
      <c r="Q1854" s="49"/>
      <c r="R1854" s="49"/>
      <c r="S1854" s="8">
        <f t="shared" si="188"/>
        <v>36000</v>
      </c>
      <c r="T1854" s="8">
        <f t="shared" si="189"/>
        <v>54000</v>
      </c>
      <c r="U1854" s="8">
        <f t="shared" si="190"/>
        <v>11520</v>
      </c>
      <c r="V1854" s="8">
        <f t="shared" si="191"/>
        <v>407520</v>
      </c>
      <c r="W1854" s="6">
        <f t="shared" si="192"/>
        <v>407600</v>
      </c>
      <c r="X1854" s="401"/>
      <c r="Y1854" s="709"/>
    </row>
    <row r="1855" spans="1:26">
      <c r="A1855" s="382">
        <v>4</v>
      </c>
      <c r="B1855" s="457" t="s">
        <v>2024</v>
      </c>
      <c r="C1855" s="457" t="s">
        <v>2029</v>
      </c>
      <c r="D1855" s="400" t="s">
        <v>2026</v>
      </c>
      <c r="E1855" s="13"/>
      <c r="F1855" s="13"/>
      <c r="G1855" s="8"/>
      <c r="H1855" s="14" t="s">
        <v>130</v>
      </c>
      <c r="I1855" s="396">
        <v>530000</v>
      </c>
      <c r="J1855" s="396">
        <v>530000</v>
      </c>
      <c r="K1855" s="49" t="s">
        <v>1437</v>
      </c>
      <c r="L1855" s="49"/>
      <c r="M1855" s="8"/>
      <c r="N1855" s="49"/>
      <c r="O1855" s="49"/>
      <c r="P1855" s="8"/>
      <c r="Q1855" s="49"/>
      <c r="R1855" s="49"/>
      <c r="S1855" s="8">
        <f t="shared" si="188"/>
        <v>53000</v>
      </c>
      <c r="T1855" s="8">
        <f t="shared" si="189"/>
        <v>79500</v>
      </c>
      <c r="U1855" s="8">
        <f t="shared" si="190"/>
        <v>16960</v>
      </c>
      <c r="V1855" s="8">
        <f t="shared" si="191"/>
        <v>599960</v>
      </c>
      <c r="W1855" s="6">
        <f t="shared" si="192"/>
        <v>600000</v>
      </c>
      <c r="X1855" s="401"/>
      <c r="Y1855" s="709"/>
    </row>
    <row r="1856" spans="1:26">
      <c r="A1856" s="382">
        <v>5</v>
      </c>
      <c r="B1856" s="457" t="s">
        <v>2024</v>
      </c>
      <c r="C1856" s="457" t="s">
        <v>2030</v>
      </c>
      <c r="D1856" s="400" t="s">
        <v>2026</v>
      </c>
      <c r="E1856" s="13"/>
      <c r="F1856" s="13"/>
      <c r="G1856" s="8"/>
      <c r="H1856" s="14" t="s">
        <v>130</v>
      </c>
      <c r="I1856" s="396">
        <v>877000</v>
      </c>
      <c r="J1856" s="396">
        <v>877000</v>
      </c>
      <c r="K1856" s="49" t="s">
        <v>1437</v>
      </c>
      <c r="L1856" s="49"/>
      <c r="M1856" s="8"/>
      <c r="N1856" s="49"/>
      <c r="O1856" s="49"/>
      <c r="P1856" s="8"/>
      <c r="Q1856" s="49"/>
      <c r="R1856" s="49"/>
      <c r="S1856" s="8">
        <f t="shared" si="188"/>
        <v>87700</v>
      </c>
      <c r="T1856" s="8">
        <f t="shared" si="189"/>
        <v>131550</v>
      </c>
      <c r="U1856" s="8">
        <f t="shared" si="190"/>
        <v>28064</v>
      </c>
      <c r="V1856" s="8">
        <f t="shared" si="191"/>
        <v>992764</v>
      </c>
      <c r="W1856" s="6">
        <f t="shared" si="192"/>
        <v>992800</v>
      </c>
      <c r="X1856" s="401"/>
      <c r="Y1856" s="709"/>
    </row>
    <row r="1857" spans="1:25">
      <c r="A1857" s="382">
        <v>7</v>
      </c>
      <c r="B1857" s="457" t="s">
        <v>2024</v>
      </c>
      <c r="C1857" s="457" t="s">
        <v>2031</v>
      </c>
      <c r="D1857" s="400" t="s">
        <v>2026</v>
      </c>
      <c r="E1857" s="13"/>
      <c r="F1857" s="13"/>
      <c r="G1857" s="8"/>
      <c r="H1857" s="14" t="s">
        <v>130</v>
      </c>
      <c r="I1857" s="396">
        <v>293000</v>
      </c>
      <c r="J1857" s="396">
        <v>293000</v>
      </c>
      <c r="K1857" s="49" t="s">
        <v>1437</v>
      </c>
      <c r="L1857" s="49"/>
      <c r="M1857" s="8"/>
      <c r="N1857" s="49"/>
      <c r="O1857" s="49"/>
      <c r="P1857" s="8"/>
      <c r="Q1857" s="49"/>
      <c r="R1857" s="49"/>
      <c r="S1857" s="8">
        <f t="shared" si="188"/>
        <v>29300</v>
      </c>
      <c r="T1857" s="8">
        <f t="shared" si="189"/>
        <v>43950</v>
      </c>
      <c r="U1857" s="8">
        <f t="shared" si="190"/>
        <v>9376</v>
      </c>
      <c r="V1857" s="8">
        <f t="shared" si="191"/>
        <v>331676</v>
      </c>
      <c r="W1857" s="6">
        <f t="shared" si="192"/>
        <v>331700</v>
      </c>
      <c r="X1857" s="401"/>
      <c r="Y1857" s="709"/>
    </row>
    <row r="1858" spans="1:25">
      <c r="A1858" s="382">
        <v>8</v>
      </c>
      <c r="B1858" s="457" t="s">
        <v>2024</v>
      </c>
      <c r="C1858" s="457" t="s">
        <v>2032</v>
      </c>
      <c r="D1858" s="400" t="s">
        <v>2026</v>
      </c>
      <c r="E1858" s="13"/>
      <c r="F1858" s="13"/>
      <c r="G1858" s="8"/>
      <c r="H1858" s="14" t="s">
        <v>130</v>
      </c>
      <c r="I1858" s="396">
        <v>417000</v>
      </c>
      <c r="J1858" s="396">
        <v>417000</v>
      </c>
      <c r="K1858" s="49" t="s">
        <v>1437</v>
      </c>
      <c r="L1858" s="49"/>
      <c r="M1858" s="8"/>
      <c r="N1858" s="49"/>
      <c r="O1858" s="49"/>
      <c r="P1858" s="8"/>
      <c r="Q1858" s="49"/>
      <c r="R1858" s="49"/>
      <c r="S1858" s="8">
        <f t="shared" si="188"/>
        <v>41700</v>
      </c>
      <c r="T1858" s="8">
        <f t="shared" si="189"/>
        <v>62550</v>
      </c>
      <c r="U1858" s="8">
        <f t="shared" si="190"/>
        <v>13344</v>
      </c>
      <c r="V1858" s="8">
        <f t="shared" si="191"/>
        <v>472044</v>
      </c>
      <c r="W1858" s="6">
        <f t="shared" si="192"/>
        <v>472100</v>
      </c>
      <c r="X1858" s="401"/>
      <c r="Y1858" s="709"/>
    </row>
    <row r="1859" spans="1:25">
      <c r="A1859" s="382">
        <v>9</v>
      </c>
      <c r="B1859" s="457" t="s">
        <v>2024</v>
      </c>
      <c r="C1859" s="457" t="s">
        <v>2033</v>
      </c>
      <c r="D1859" s="400" t="s">
        <v>2026</v>
      </c>
      <c r="E1859" s="13"/>
      <c r="F1859" s="13"/>
      <c r="G1859" s="8"/>
      <c r="H1859" s="14" t="s">
        <v>130</v>
      </c>
      <c r="I1859" s="396">
        <v>229000</v>
      </c>
      <c r="J1859" s="396">
        <v>229000</v>
      </c>
      <c r="K1859" s="49" t="s">
        <v>1437</v>
      </c>
      <c r="L1859" s="49"/>
      <c r="M1859" s="8"/>
      <c r="N1859" s="49"/>
      <c r="O1859" s="49"/>
      <c r="P1859" s="8"/>
      <c r="Q1859" s="49"/>
      <c r="R1859" s="49"/>
      <c r="S1859" s="8">
        <f t="shared" si="188"/>
        <v>22900</v>
      </c>
      <c r="T1859" s="8">
        <f t="shared" si="189"/>
        <v>34350</v>
      </c>
      <c r="U1859" s="8">
        <f t="shared" si="190"/>
        <v>7328</v>
      </c>
      <c r="V1859" s="8">
        <f t="shared" si="191"/>
        <v>259228</v>
      </c>
      <c r="W1859" s="6">
        <f t="shared" si="192"/>
        <v>259300</v>
      </c>
      <c r="X1859" s="401"/>
      <c r="Y1859" s="709"/>
    </row>
    <row r="1860" spans="1:25">
      <c r="A1860" s="382">
        <v>10.1785714285714</v>
      </c>
      <c r="B1860" s="457" t="s">
        <v>2024</v>
      </c>
      <c r="C1860" s="457" t="s">
        <v>2034</v>
      </c>
      <c r="D1860" s="400" t="s">
        <v>2026</v>
      </c>
      <c r="E1860" s="13"/>
      <c r="F1860" s="13"/>
      <c r="G1860" s="8"/>
      <c r="H1860" s="14" t="s">
        <v>130</v>
      </c>
      <c r="I1860" s="396">
        <v>328000</v>
      </c>
      <c r="J1860" s="396">
        <v>328000</v>
      </c>
      <c r="K1860" s="49" t="s">
        <v>1437</v>
      </c>
      <c r="L1860" s="49"/>
      <c r="M1860" s="8"/>
      <c r="N1860" s="49"/>
      <c r="O1860" s="49"/>
      <c r="P1860" s="8"/>
      <c r="Q1860" s="49"/>
      <c r="R1860" s="49"/>
      <c r="S1860" s="8">
        <f t="shared" si="188"/>
        <v>32800</v>
      </c>
      <c r="T1860" s="8">
        <f t="shared" si="189"/>
        <v>49200</v>
      </c>
      <c r="U1860" s="8">
        <f t="shared" si="190"/>
        <v>10496</v>
      </c>
      <c r="V1860" s="8">
        <f t="shared" si="191"/>
        <v>371296</v>
      </c>
      <c r="W1860" s="6">
        <f t="shared" si="192"/>
        <v>371300</v>
      </c>
      <c r="X1860" s="401"/>
      <c r="Y1860" s="709"/>
    </row>
    <row r="1861" spans="1:25">
      <c r="A1861" s="382">
        <v>11.3571428571429</v>
      </c>
      <c r="B1861" s="457" t="s">
        <v>2024</v>
      </c>
      <c r="C1861" s="457" t="s">
        <v>2035</v>
      </c>
      <c r="D1861" s="400" t="s">
        <v>2026</v>
      </c>
      <c r="E1861" s="13"/>
      <c r="F1861" s="13"/>
      <c r="G1861" s="8"/>
      <c r="H1861" s="14" t="s">
        <v>130</v>
      </c>
      <c r="I1861" s="396">
        <v>687000</v>
      </c>
      <c r="J1861" s="396">
        <v>687000</v>
      </c>
      <c r="K1861" s="49" t="s">
        <v>1437</v>
      </c>
      <c r="L1861" s="49"/>
      <c r="M1861" s="8"/>
      <c r="N1861" s="49"/>
      <c r="O1861" s="49"/>
      <c r="P1861" s="8"/>
      <c r="Q1861" s="49"/>
      <c r="R1861" s="49"/>
      <c r="S1861" s="8">
        <f t="shared" si="188"/>
        <v>68700</v>
      </c>
      <c r="T1861" s="8">
        <f t="shared" si="189"/>
        <v>103050</v>
      </c>
      <c r="U1861" s="8">
        <f t="shared" si="190"/>
        <v>21984</v>
      </c>
      <c r="V1861" s="8">
        <f t="shared" si="191"/>
        <v>777684</v>
      </c>
      <c r="W1861" s="6">
        <f t="shared" si="192"/>
        <v>777700</v>
      </c>
      <c r="X1861" s="401"/>
      <c r="Y1861" s="709"/>
    </row>
    <row r="1862" spans="1:25">
      <c r="A1862" s="382">
        <v>12.535714285714301</v>
      </c>
      <c r="B1862" s="457" t="s">
        <v>2024</v>
      </c>
      <c r="C1862" s="457" t="s">
        <v>2036</v>
      </c>
      <c r="D1862" s="400" t="s">
        <v>2026</v>
      </c>
      <c r="E1862" s="13"/>
      <c r="F1862" s="13"/>
      <c r="G1862" s="8"/>
      <c r="H1862" s="14" t="s">
        <v>130</v>
      </c>
      <c r="I1862" s="396">
        <v>535000</v>
      </c>
      <c r="J1862" s="396">
        <v>535000</v>
      </c>
      <c r="K1862" s="49" t="s">
        <v>1437</v>
      </c>
      <c r="L1862" s="49"/>
      <c r="M1862" s="8"/>
      <c r="N1862" s="49"/>
      <c r="O1862" s="49"/>
      <c r="P1862" s="8"/>
      <c r="Q1862" s="49"/>
      <c r="R1862" s="49"/>
      <c r="S1862" s="8">
        <f t="shared" si="188"/>
        <v>53500</v>
      </c>
      <c r="T1862" s="8">
        <f t="shared" si="189"/>
        <v>80250</v>
      </c>
      <c r="U1862" s="8">
        <f t="shared" si="190"/>
        <v>17120</v>
      </c>
      <c r="V1862" s="8">
        <f t="shared" si="191"/>
        <v>605620</v>
      </c>
      <c r="W1862" s="6">
        <f t="shared" si="192"/>
        <v>605700</v>
      </c>
      <c r="X1862" s="401"/>
      <c r="Y1862" s="709"/>
    </row>
    <row r="1863" spans="1:25">
      <c r="A1863" s="382">
        <v>13.714285714285699</v>
      </c>
      <c r="B1863" s="457" t="s">
        <v>2024</v>
      </c>
      <c r="C1863" s="457" t="s">
        <v>2037</v>
      </c>
      <c r="D1863" s="400" t="s">
        <v>2026</v>
      </c>
      <c r="E1863" s="13"/>
      <c r="F1863" s="13"/>
      <c r="G1863" s="8"/>
      <c r="H1863" s="14" t="s">
        <v>130</v>
      </c>
      <c r="I1863" s="396">
        <v>885000</v>
      </c>
      <c r="J1863" s="396">
        <v>885000</v>
      </c>
      <c r="K1863" s="49" t="s">
        <v>1437</v>
      </c>
      <c r="L1863" s="49"/>
      <c r="M1863" s="8"/>
      <c r="N1863" s="49"/>
      <c r="O1863" s="49"/>
      <c r="P1863" s="8"/>
      <c r="Q1863" s="49"/>
      <c r="R1863" s="49"/>
      <c r="S1863" s="8">
        <f t="shared" si="188"/>
        <v>88500</v>
      </c>
      <c r="T1863" s="8">
        <f t="shared" si="189"/>
        <v>132750</v>
      </c>
      <c r="U1863" s="8">
        <f t="shared" si="190"/>
        <v>28320</v>
      </c>
      <c r="V1863" s="8">
        <f t="shared" si="191"/>
        <v>1001820</v>
      </c>
      <c r="W1863" s="6">
        <f t="shared" si="192"/>
        <v>1001900</v>
      </c>
      <c r="X1863" s="401"/>
      <c r="Y1863" s="709"/>
    </row>
    <row r="1864" spans="1:25">
      <c r="A1864" s="382">
        <v>14.8928571428571</v>
      </c>
      <c r="B1864" s="457" t="s">
        <v>2024</v>
      </c>
      <c r="C1864" s="457" t="s">
        <v>2038</v>
      </c>
      <c r="D1864" s="400" t="s">
        <v>2026</v>
      </c>
      <c r="E1864" s="13"/>
      <c r="F1864" s="13"/>
      <c r="G1864" s="8"/>
      <c r="H1864" s="14" t="s">
        <v>130</v>
      </c>
      <c r="I1864" s="396">
        <v>1245000</v>
      </c>
      <c r="J1864" s="396">
        <v>1245000</v>
      </c>
      <c r="K1864" s="49" t="s">
        <v>1437</v>
      </c>
      <c r="L1864" s="49"/>
      <c r="M1864" s="8"/>
      <c r="N1864" s="49"/>
      <c r="O1864" s="49"/>
      <c r="P1864" s="8"/>
      <c r="Q1864" s="49"/>
      <c r="R1864" s="49"/>
      <c r="S1864" s="8">
        <f t="shared" si="188"/>
        <v>124500</v>
      </c>
      <c r="T1864" s="8">
        <f t="shared" si="189"/>
        <v>186750</v>
      </c>
      <c r="U1864" s="8">
        <f t="shared" si="190"/>
        <v>39840</v>
      </c>
      <c r="V1864" s="8">
        <f t="shared" si="191"/>
        <v>1409340</v>
      </c>
      <c r="W1864" s="6">
        <f t="shared" si="192"/>
        <v>1409400</v>
      </c>
      <c r="X1864" s="401"/>
      <c r="Y1864" s="709"/>
    </row>
    <row r="1865" spans="1:25">
      <c r="A1865" s="382">
        <v>16.071428571428601</v>
      </c>
      <c r="B1865" s="457" t="s">
        <v>2024</v>
      </c>
      <c r="C1865" s="457" t="s">
        <v>2039</v>
      </c>
      <c r="D1865" s="400" t="s">
        <v>2026</v>
      </c>
      <c r="E1865" s="13"/>
      <c r="F1865" s="13"/>
      <c r="G1865" s="8"/>
      <c r="H1865" s="14" t="s">
        <v>130</v>
      </c>
      <c r="I1865" s="396">
        <v>2027000</v>
      </c>
      <c r="J1865" s="396">
        <v>2027000</v>
      </c>
      <c r="K1865" s="49" t="s">
        <v>1437</v>
      </c>
      <c r="L1865" s="49"/>
      <c r="M1865" s="8"/>
      <c r="N1865" s="49"/>
      <c r="O1865" s="49"/>
      <c r="P1865" s="8"/>
      <c r="Q1865" s="49"/>
      <c r="R1865" s="49"/>
      <c r="S1865" s="8">
        <f t="shared" si="188"/>
        <v>202700</v>
      </c>
      <c r="T1865" s="8">
        <f t="shared" si="189"/>
        <v>304050</v>
      </c>
      <c r="U1865" s="8">
        <f t="shared" si="190"/>
        <v>64864</v>
      </c>
      <c r="V1865" s="8">
        <f t="shared" si="191"/>
        <v>2294564</v>
      </c>
      <c r="W1865" s="6">
        <f t="shared" si="192"/>
        <v>2294600</v>
      </c>
      <c r="X1865" s="401"/>
      <c r="Y1865" s="709"/>
    </row>
    <row r="1866" spans="1:25">
      <c r="A1866" s="382">
        <v>17.25</v>
      </c>
      <c r="B1866" s="457" t="s">
        <v>2024</v>
      </c>
      <c r="C1866" s="457" t="s">
        <v>2040</v>
      </c>
      <c r="D1866" s="400" t="s">
        <v>2026</v>
      </c>
      <c r="E1866" s="13"/>
      <c r="F1866" s="13"/>
      <c r="G1866" s="8"/>
      <c r="H1866" s="14" t="s">
        <v>130</v>
      </c>
      <c r="I1866" s="396">
        <v>322000</v>
      </c>
      <c r="J1866" s="396">
        <v>322000</v>
      </c>
      <c r="K1866" s="49" t="s">
        <v>1437</v>
      </c>
      <c r="L1866" s="49"/>
      <c r="M1866" s="8"/>
      <c r="N1866" s="49"/>
      <c r="O1866" s="49"/>
      <c r="P1866" s="8"/>
      <c r="Q1866" s="49"/>
      <c r="R1866" s="49"/>
      <c r="S1866" s="8">
        <f t="shared" si="188"/>
        <v>32200</v>
      </c>
      <c r="T1866" s="8">
        <f t="shared" si="189"/>
        <v>48300</v>
      </c>
      <c r="U1866" s="8">
        <f t="shared" si="190"/>
        <v>10304</v>
      </c>
      <c r="V1866" s="8">
        <f t="shared" si="191"/>
        <v>364504</v>
      </c>
      <c r="W1866" s="6">
        <f t="shared" si="192"/>
        <v>364600</v>
      </c>
      <c r="X1866" s="401"/>
      <c r="Y1866" s="709"/>
    </row>
    <row r="1867" spans="1:25">
      <c r="A1867" s="382">
        <v>18.428571428571399</v>
      </c>
      <c r="B1867" s="457" t="s">
        <v>2024</v>
      </c>
      <c r="C1867" s="457" t="s">
        <v>2041</v>
      </c>
      <c r="D1867" s="400" t="s">
        <v>2026</v>
      </c>
      <c r="E1867" s="13"/>
      <c r="F1867" s="13"/>
      <c r="G1867" s="8"/>
      <c r="H1867" s="14" t="s">
        <v>130</v>
      </c>
      <c r="I1867" s="396">
        <v>434000</v>
      </c>
      <c r="J1867" s="396">
        <v>434000</v>
      </c>
      <c r="K1867" s="49" t="s">
        <v>1437</v>
      </c>
      <c r="L1867" s="49"/>
      <c r="M1867" s="8"/>
      <c r="N1867" s="49"/>
      <c r="O1867" s="49"/>
      <c r="P1867" s="8"/>
      <c r="Q1867" s="49"/>
      <c r="R1867" s="49"/>
      <c r="S1867" s="8">
        <f t="shared" si="188"/>
        <v>43400</v>
      </c>
      <c r="T1867" s="8">
        <f t="shared" si="189"/>
        <v>65100</v>
      </c>
      <c r="U1867" s="8">
        <f t="shared" si="190"/>
        <v>13888</v>
      </c>
      <c r="V1867" s="8">
        <f t="shared" si="191"/>
        <v>491288</v>
      </c>
      <c r="W1867" s="6">
        <f t="shared" si="192"/>
        <v>491300</v>
      </c>
      <c r="X1867" s="401"/>
      <c r="Y1867" s="709"/>
    </row>
    <row r="1868" spans="1:25">
      <c r="A1868" s="382">
        <v>19.6071428571429</v>
      </c>
      <c r="B1868" s="457" t="s">
        <v>2024</v>
      </c>
      <c r="C1868" s="457" t="s">
        <v>2042</v>
      </c>
      <c r="D1868" s="400" t="s">
        <v>2026</v>
      </c>
      <c r="E1868" s="13"/>
      <c r="F1868" s="13"/>
      <c r="G1868" s="8"/>
      <c r="H1868" s="14" t="s">
        <v>130</v>
      </c>
      <c r="I1868" s="396">
        <v>398000</v>
      </c>
      <c r="J1868" s="396">
        <v>398000</v>
      </c>
      <c r="K1868" s="49" t="s">
        <v>1437</v>
      </c>
      <c r="L1868" s="49"/>
      <c r="M1868" s="8"/>
      <c r="N1868" s="49"/>
      <c r="O1868" s="49"/>
      <c r="P1868" s="8"/>
      <c r="Q1868" s="49"/>
      <c r="R1868" s="49"/>
      <c r="S1868" s="8">
        <f t="shared" si="188"/>
        <v>39800</v>
      </c>
      <c r="T1868" s="8">
        <f t="shared" si="189"/>
        <v>59700</v>
      </c>
      <c r="U1868" s="8">
        <f t="shared" si="190"/>
        <v>12736</v>
      </c>
      <c r="V1868" s="8">
        <f t="shared" si="191"/>
        <v>450536</v>
      </c>
      <c r="W1868" s="6">
        <f t="shared" si="192"/>
        <v>450600</v>
      </c>
      <c r="X1868" s="401"/>
      <c r="Y1868" s="709"/>
    </row>
    <row r="1869" spans="1:25">
      <c r="A1869" s="382">
        <v>20.785714285714299</v>
      </c>
      <c r="B1869" s="457" t="s">
        <v>2024</v>
      </c>
      <c r="C1869" s="457" t="s">
        <v>2043</v>
      </c>
      <c r="D1869" s="400" t="s">
        <v>2026</v>
      </c>
      <c r="E1869" s="13"/>
      <c r="F1869" s="13"/>
      <c r="G1869" s="8"/>
      <c r="H1869" s="14" t="s">
        <v>130</v>
      </c>
      <c r="I1869" s="396">
        <v>830000</v>
      </c>
      <c r="J1869" s="396">
        <v>830000</v>
      </c>
      <c r="K1869" s="49" t="s">
        <v>1437</v>
      </c>
      <c r="L1869" s="49"/>
      <c r="M1869" s="8"/>
      <c r="N1869" s="49"/>
      <c r="O1869" s="49"/>
      <c r="P1869" s="8"/>
      <c r="Q1869" s="49"/>
      <c r="R1869" s="49"/>
      <c r="S1869" s="8">
        <f t="shared" si="188"/>
        <v>83000</v>
      </c>
      <c r="T1869" s="8">
        <f t="shared" si="189"/>
        <v>124500</v>
      </c>
      <c r="U1869" s="8">
        <f t="shared" si="190"/>
        <v>26560</v>
      </c>
      <c r="V1869" s="8">
        <f t="shared" si="191"/>
        <v>939560</v>
      </c>
      <c r="W1869" s="6">
        <f t="shared" si="192"/>
        <v>939600</v>
      </c>
      <c r="X1869" s="401"/>
      <c r="Y1869" s="709"/>
    </row>
    <row r="1870" spans="1:25">
      <c r="A1870" s="382">
        <v>21.964285714285701</v>
      </c>
      <c r="B1870" s="457" t="s">
        <v>2024</v>
      </c>
      <c r="C1870" s="457" t="s">
        <v>2044</v>
      </c>
      <c r="D1870" s="400" t="s">
        <v>2026</v>
      </c>
      <c r="E1870" s="13"/>
      <c r="F1870" s="13"/>
      <c r="G1870" s="8"/>
      <c r="H1870" s="14" t="s">
        <v>130</v>
      </c>
      <c r="I1870" s="396">
        <v>1100000</v>
      </c>
      <c r="J1870" s="396">
        <v>1100000</v>
      </c>
      <c r="K1870" s="49" t="s">
        <v>1437</v>
      </c>
      <c r="L1870" s="49"/>
      <c r="M1870" s="8"/>
      <c r="N1870" s="49"/>
      <c r="O1870" s="49"/>
      <c r="P1870" s="8"/>
      <c r="Q1870" s="49"/>
      <c r="R1870" s="49"/>
      <c r="S1870" s="8">
        <f t="shared" si="188"/>
        <v>110000</v>
      </c>
      <c r="T1870" s="8">
        <f t="shared" si="189"/>
        <v>165000</v>
      </c>
      <c r="U1870" s="8">
        <f t="shared" si="190"/>
        <v>35200</v>
      </c>
      <c r="V1870" s="8">
        <f t="shared" si="191"/>
        <v>1245200</v>
      </c>
      <c r="W1870" s="6">
        <f t="shared" si="192"/>
        <v>1245200</v>
      </c>
      <c r="X1870" s="401"/>
      <c r="Y1870" s="709"/>
    </row>
    <row r="1871" spans="1:25">
      <c r="A1871" s="382">
        <v>23.1428571428571</v>
      </c>
      <c r="B1871" s="457" t="s">
        <v>2024</v>
      </c>
      <c r="C1871" s="457" t="s">
        <v>2045</v>
      </c>
      <c r="D1871" s="400" t="s">
        <v>2026</v>
      </c>
      <c r="E1871" s="13"/>
      <c r="F1871" s="13"/>
      <c r="G1871" s="8"/>
      <c r="H1871" s="14" t="s">
        <v>130</v>
      </c>
      <c r="I1871" s="396">
        <v>648000</v>
      </c>
      <c r="J1871" s="396">
        <v>648000</v>
      </c>
      <c r="K1871" s="49" t="s">
        <v>1437</v>
      </c>
      <c r="L1871" s="49"/>
      <c r="M1871" s="8"/>
      <c r="N1871" s="49"/>
      <c r="O1871" s="49"/>
      <c r="P1871" s="8"/>
      <c r="Q1871" s="49"/>
      <c r="R1871" s="49"/>
      <c r="S1871" s="8">
        <f t="shared" si="188"/>
        <v>64800</v>
      </c>
      <c r="T1871" s="8">
        <f t="shared" si="189"/>
        <v>97200</v>
      </c>
      <c r="U1871" s="8">
        <f t="shared" si="190"/>
        <v>20736</v>
      </c>
      <c r="V1871" s="8">
        <f t="shared" si="191"/>
        <v>733536</v>
      </c>
      <c r="W1871" s="6">
        <f t="shared" si="192"/>
        <v>733600</v>
      </c>
      <c r="X1871" s="401"/>
      <c r="Y1871" s="709"/>
    </row>
    <row r="1872" spans="1:25">
      <c r="A1872" s="382">
        <v>24.321428571428601</v>
      </c>
      <c r="B1872" s="457" t="s">
        <v>2024</v>
      </c>
      <c r="C1872" s="457" t="s">
        <v>2046</v>
      </c>
      <c r="D1872" s="400" t="s">
        <v>2026</v>
      </c>
      <c r="E1872" s="13"/>
      <c r="F1872" s="13"/>
      <c r="G1872" s="8"/>
      <c r="H1872" s="14" t="s">
        <v>130</v>
      </c>
      <c r="I1872" s="396">
        <v>1010000</v>
      </c>
      <c r="J1872" s="396">
        <v>1010000</v>
      </c>
      <c r="K1872" s="49" t="s">
        <v>1437</v>
      </c>
      <c r="L1872" s="49"/>
      <c r="M1872" s="8"/>
      <c r="N1872" s="49"/>
      <c r="O1872" s="49"/>
      <c r="P1872" s="8"/>
      <c r="Q1872" s="49"/>
      <c r="R1872" s="49"/>
      <c r="S1872" s="8">
        <f t="shared" si="188"/>
        <v>101000</v>
      </c>
      <c r="T1872" s="8">
        <f t="shared" si="189"/>
        <v>151500</v>
      </c>
      <c r="U1872" s="8">
        <f t="shared" si="190"/>
        <v>32320</v>
      </c>
      <c r="V1872" s="8">
        <f t="shared" si="191"/>
        <v>1143320</v>
      </c>
      <c r="W1872" s="6">
        <f t="shared" si="192"/>
        <v>1143400</v>
      </c>
      <c r="X1872" s="401"/>
      <c r="Y1872" s="709"/>
    </row>
    <row r="1873" spans="1:25">
      <c r="A1873" s="382">
        <v>25.5</v>
      </c>
      <c r="B1873" s="457" t="s">
        <v>2024</v>
      </c>
      <c r="C1873" s="457" t="s">
        <v>2047</v>
      </c>
      <c r="D1873" s="400" t="s">
        <v>2026</v>
      </c>
      <c r="E1873" s="13"/>
      <c r="F1873" s="13"/>
      <c r="G1873" s="8"/>
      <c r="H1873" s="14" t="s">
        <v>130</v>
      </c>
      <c r="I1873" s="396">
        <v>1310000</v>
      </c>
      <c r="J1873" s="396">
        <v>1310000</v>
      </c>
      <c r="K1873" s="49" t="s">
        <v>1437</v>
      </c>
      <c r="L1873" s="49"/>
      <c r="M1873" s="8"/>
      <c r="N1873" s="49"/>
      <c r="O1873" s="49"/>
      <c r="P1873" s="8"/>
      <c r="Q1873" s="49"/>
      <c r="R1873" s="49"/>
      <c r="S1873" s="8">
        <f t="shared" si="188"/>
        <v>131000</v>
      </c>
      <c r="T1873" s="8">
        <f t="shared" si="189"/>
        <v>196500</v>
      </c>
      <c r="U1873" s="8">
        <f t="shared" si="190"/>
        <v>41920</v>
      </c>
      <c r="V1873" s="8">
        <f t="shared" si="191"/>
        <v>1482920</v>
      </c>
      <c r="W1873" s="6">
        <f t="shared" si="192"/>
        <v>1483000</v>
      </c>
      <c r="X1873" s="401"/>
      <c r="Y1873" s="709"/>
    </row>
    <row r="1874" spans="1:25">
      <c r="A1874" s="382">
        <v>26.678571428571399</v>
      </c>
      <c r="B1874" s="457" t="s">
        <v>2024</v>
      </c>
      <c r="C1874" s="457" t="s">
        <v>2048</v>
      </c>
      <c r="D1874" s="400" t="s">
        <v>2026</v>
      </c>
      <c r="E1874" s="13"/>
      <c r="F1874" s="13"/>
      <c r="G1874" s="8"/>
      <c r="H1874" s="14" t="s">
        <v>130</v>
      </c>
      <c r="I1874" s="396">
        <v>2220000</v>
      </c>
      <c r="J1874" s="396">
        <v>2220000</v>
      </c>
      <c r="K1874" s="49" t="s">
        <v>1437</v>
      </c>
      <c r="L1874" s="49"/>
      <c r="M1874" s="8"/>
      <c r="N1874" s="49"/>
      <c r="O1874" s="49"/>
      <c r="P1874" s="8"/>
      <c r="Q1874" s="49"/>
      <c r="R1874" s="49"/>
      <c r="S1874" s="8">
        <f t="shared" si="188"/>
        <v>222000</v>
      </c>
      <c r="T1874" s="8">
        <f t="shared" si="189"/>
        <v>333000</v>
      </c>
      <c r="U1874" s="8">
        <f t="shared" si="190"/>
        <v>71040</v>
      </c>
      <c r="V1874" s="8">
        <f t="shared" si="191"/>
        <v>2513040</v>
      </c>
      <c r="W1874" s="6">
        <f t="shared" si="192"/>
        <v>2513100</v>
      </c>
      <c r="X1874" s="401"/>
      <c r="Y1874" s="709"/>
    </row>
    <row r="1875" spans="1:25">
      <c r="A1875" s="382">
        <v>27.857142857142801</v>
      </c>
      <c r="B1875" s="457" t="s">
        <v>2024</v>
      </c>
      <c r="C1875" s="457" t="s">
        <v>2049</v>
      </c>
      <c r="D1875" s="400" t="s">
        <v>2026</v>
      </c>
      <c r="E1875" s="13"/>
      <c r="F1875" s="13"/>
      <c r="G1875" s="8"/>
      <c r="H1875" s="14" t="s">
        <v>130</v>
      </c>
      <c r="I1875" s="396">
        <v>185000</v>
      </c>
      <c r="J1875" s="396">
        <v>185000</v>
      </c>
      <c r="K1875" s="49" t="s">
        <v>1437</v>
      </c>
      <c r="L1875" s="49"/>
      <c r="M1875" s="8"/>
      <c r="N1875" s="49"/>
      <c r="O1875" s="49"/>
      <c r="P1875" s="8"/>
      <c r="Q1875" s="49"/>
      <c r="R1875" s="49"/>
      <c r="S1875" s="8">
        <f t="shared" si="188"/>
        <v>18500</v>
      </c>
      <c r="T1875" s="8">
        <f t="shared" si="189"/>
        <v>27750</v>
      </c>
      <c r="U1875" s="8">
        <f t="shared" si="190"/>
        <v>5920</v>
      </c>
      <c r="V1875" s="8">
        <f t="shared" si="191"/>
        <v>209420</v>
      </c>
      <c r="W1875" s="6">
        <f t="shared" si="192"/>
        <v>209500</v>
      </c>
      <c r="X1875" s="401"/>
      <c r="Y1875" s="709"/>
    </row>
    <row r="1876" spans="1:25">
      <c r="A1876" s="382">
        <v>29.035714285714299</v>
      </c>
      <c r="B1876" s="457" t="s">
        <v>2024</v>
      </c>
      <c r="C1876" s="457" t="s">
        <v>2050</v>
      </c>
      <c r="D1876" s="400" t="s">
        <v>2026</v>
      </c>
      <c r="E1876" s="13"/>
      <c r="F1876" s="13"/>
      <c r="G1876" s="8"/>
      <c r="H1876" s="14" t="s">
        <v>130</v>
      </c>
      <c r="I1876" s="396">
        <v>300000</v>
      </c>
      <c r="J1876" s="396">
        <v>300000</v>
      </c>
      <c r="K1876" s="49" t="s">
        <v>1437</v>
      </c>
      <c r="L1876" s="49"/>
      <c r="M1876" s="8"/>
      <c r="N1876" s="49"/>
      <c r="O1876" s="49"/>
      <c r="P1876" s="8"/>
      <c r="Q1876" s="49"/>
      <c r="R1876" s="49"/>
      <c r="S1876" s="8">
        <f t="shared" si="188"/>
        <v>30000</v>
      </c>
      <c r="T1876" s="8">
        <f t="shared" si="189"/>
        <v>45000</v>
      </c>
      <c r="U1876" s="8">
        <f t="shared" si="190"/>
        <v>9600</v>
      </c>
      <c r="V1876" s="8">
        <f t="shared" si="191"/>
        <v>339600</v>
      </c>
      <c r="W1876" s="6">
        <f t="shared" si="192"/>
        <v>339600</v>
      </c>
      <c r="X1876" s="401"/>
      <c r="Y1876" s="709"/>
    </row>
    <row r="1877" spans="1:25">
      <c r="A1877" s="382">
        <v>30.214285714285701</v>
      </c>
      <c r="B1877" s="457" t="s">
        <v>2024</v>
      </c>
      <c r="C1877" s="457" t="s">
        <v>2051</v>
      </c>
      <c r="D1877" s="400" t="s">
        <v>2026</v>
      </c>
      <c r="E1877" s="13"/>
      <c r="F1877" s="13"/>
      <c r="G1877" s="8"/>
      <c r="H1877" s="14" t="s">
        <v>130</v>
      </c>
      <c r="I1877" s="396">
        <v>280000</v>
      </c>
      <c r="J1877" s="396">
        <v>280000</v>
      </c>
      <c r="K1877" s="49" t="s">
        <v>1437</v>
      </c>
      <c r="L1877" s="49"/>
      <c r="M1877" s="8"/>
      <c r="N1877" s="49"/>
      <c r="O1877" s="49"/>
      <c r="P1877" s="8"/>
      <c r="Q1877" s="49"/>
      <c r="R1877" s="49"/>
      <c r="S1877" s="8">
        <f t="shared" si="188"/>
        <v>28000</v>
      </c>
      <c r="T1877" s="8">
        <f t="shared" si="189"/>
        <v>42000</v>
      </c>
      <c r="U1877" s="8">
        <f t="shared" si="190"/>
        <v>8960</v>
      </c>
      <c r="V1877" s="8">
        <f t="shared" si="191"/>
        <v>316960</v>
      </c>
      <c r="W1877" s="6">
        <f t="shared" si="192"/>
        <v>317000</v>
      </c>
      <c r="X1877" s="401"/>
      <c r="Y1877" s="709"/>
    </row>
    <row r="1878" spans="1:25">
      <c r="A1878" s="382">
        <v>31.3928571428571</v>
      </c>
      <c r="B1878" s="457" t="s">
        <v>2024</v>
      </c>
      <c r="C1878" s="457" t="s">
        <v>2052</v>
      </c>
      <c r="D1878" s="400" t="s">
        <v>2026</v>
      </c>
      <c r="E1878" s="13"/>
      <c r="F1878" s="13"/>
      <c r="G1878" s="8"/>
      <c r="H1878" s="14" t="s">
        <v>130</v>
      </c>
      <c r="I1878" s="396">
        <v>400000</v>
      </c>
      <c r="J1878" s="396">
        <v>400000</v>
      </c>
      <c r="K1878" s="49" t="s">
        <v>1437</v>
      </c>
      <c r="L1878" s="49"/>
      <c r="M1878" s="8"/>
      <c r="N1878" s="49"/>
      <c r="O1878" s="49"/>
      <c r="P1878" s="8"/>
      <c r="Q1878" s="49"/>
      <c r="R1878" s="49"/>
      <c r="S1878" s="8">
        <f t="shared" si="188"/>
        <v>40000</v>
      </c>
      <c r="T1878" s="8">
        <f t="shared" si="189"/>
        <v>60000</v>
      </c>
      <c r="U1878" s="8">
        <f t="shared" si="190"/>
        <v>12800</v>
      </c>
      <c r="V1878" s="8">
        <f t="shared" si="191"/>
        <v>452800</v>
      </c>
      <c r="W1878" s="6">
        <f t="shared" si="192"/>
        <v>452800</v>
      </c>
      <c r="X1878" s="401"/>
      <c r="Y1878" s="709"/>
    </row>
    <row r="1879" spans="1:25">
      <c r="A1879" s="382">
        <v>32.571428571428598</v>
      </c>
      <c r="B1879" s="457" t="s">
        <v>2024</v>
      </c>
      <c r="C1879" s="457" t="s">
        <v>2053</v>
      </c>
      <c r="D1879" s="400" t="s">
        <v>2026</v>
      </c>
      <c r="E1879" s="13"/>
      <c r="F1879" s="13"/>
      <c r="G1879" s="8"/>
      <c r="H1879" s="14" t="s">
        <v>130</v>
      </c>
      <c r="I1879" s="396">
        <v>360000</v>
      </c>
      <c r="J1879" s="396">
        <v>360000</v>
      </c>
      <c r="K1879" s="49" t="s">
        <v>1437</v>
      </c>
      <c r="L1879" s="49"/>
      <c r="M1879" s="8"/>
      <c r="N1879" s="49"/>
      <c r="O1879" s="49"/>
      <c r="P1879" s="8"/>
      <c r="Q1879" s="49"/>
      <c r="R1879" s="49"/>
      <c r="S1879" s="8">
        <f t="shared" si="188"/>
        <v>36000</v>
      </c>
      <c r="T1879" s="8">
        <f t="shared" si="189"/>
        <v>54000</v>
      </c>
      <c r="U1879" s="8">
        <f t="shared" si="190"/>
        <v>11520</v>
      </c>
      <c r="V1879" s="8">
        <f t="shared" si="191"/>
        <v>407520</v>
      </c>
      <c r="W1879" s="6">
        <f t="shared" si="192"/>
        <v>407600</v>
      </c>
      <c r="X1879" s="401"/>
      <c r="Y1879" s="709"/>
    </row>
    <row r="1880" spans="1:25">
      <c r="A1880" s="382">
        <v>33.75</v>
      </c>
      <c r="B1880" s="457" t="s">
        <v>2024</v>
      </c>
      <c r="C1880" s="457" t="s">
        <v>2054</v>
      </c>
      <c r="D1880" s="400" t="s">
        <v>2026</v>
      </c>
      <c r="E1880" s="13"/>
      <c r="F1880" s="13"/>
      <c r="G1880" s="8"/>
      <c r="H1880" s="14" t="s">
        <v>130</v>
      </c>
      <c r="I1880" s="396">
        <v>520000</v>
      </c>
      <c r="J1880" s="396">
        <v>520000</v>
      </c>
      <c r="K1880" s="49" t="s">
        <v>1437</v>
      </c>
      <c r="L1880" s="49"/>
      <c r="M1880" s="8"/>
      <c r="N1880" s="49"/>
      <c r="O1880" s="49"/>
      <c r="P1880" s="8"/>
      <c r="Q1880" s="49"/>
      <c r="R1880" s="49"/>
      <c r="S1880" s="8">
        <f t="shared" si="188"/>
        <v>52000</v>
      </c>
      <c r="T1880" s="8">
        <f t="shared" si="189"/>
        <v>78000</v>
      </c>
      <c r="U1880" s="8">
        <f t="shared" si="190"/>
        <v>16640</v>
      </c>
      <c r="V1880" s="8">
        <f t="shared" si="191"/>
        <v>588640</v>
      </c>
      <c r="W1880" s="6">
        <f t="shared" si="192"/>
        <v>588700</v>
      </c>
      <c r="X1880" s="401"/>
      <c r="Y1880" s="709"/>
    </row>
    <row r="1881" spans="1:25">
      <c r="A1881" s="382">
        <v>34.928571428571402</v>
      </c>
      <c r="B1881" s="457" t="s">
        <v>2024</v>
      </c>
      <c r="C1881" s="457" t="s">
        <v>2055</v>
      </c>
      <c r="D1881" s="400" t="s">
        <v>2026</v>
      </c>
      <c r="E1881" s="13"/>
      <c r="F1881" s="13"/>
      <c r="G1881" s="8"/>
      <c r="H1881" s="14" t="s">
        <v>130</v>
      </c>
      <c r="I1881" s="396">
        <v>1400000</v>
      </c>
      <c r="J1881" s="396">
        <v>1400000</v>
      </c>
      <c r="K1881" s="49" t="s">
        <v>1437</v>
      </c>
      <c r="L1881" s="49"/>
      <c r="M1881" s="8"/>
      <c r="N1881" s="49"/>
      <c r="O1881" s="49"/>
      <c r="P1881" s="8"/>
      <c r="Q1881" s="49"/>
      <c r="R1881" s="49"/>
      <c r="S1881" s="8">
        <f t="shared" si="188"/>
        <v>140000</v>
      </c>
      <c r="T1881" s="8">
        <f t="shared" si="189"/>
        <v>210000</v>
      </c>
      <c r="U1881" s="8">
        <f t="shared" si="190"/>
        <v>44800</v>
      </c>
      <c r="V1881" s="8">
        <f t="shared" si="191"/>
        <v>1584800</v>
      </c>
      <c r="W1881" s="6">
        <f t="shared" si="192"/>
        <v>1584800</v>
      </c>
      <c r="X1881" s="401"/>
      <c r="Y1881" s="709"/>
    </row>
    <row r="1882" spans="1:25">
      <c r="A1882" s="382">
        <v>36.107142857142797</v>
      </c>
      <c r="B1882" s="457" t="s">
        <v>2024</v>
      </c>
      <c r="C1882" s="457" t="s">
        <v>2056</v>
      </c>
      <c r="D1882" s="400" t="s">
        <v>1037</v>
      </c>
      <c r="E1882" s="13"/>
      <c r="F1882" s="13"/>
      <c r="G1882" s="8"/>
      <c r="H1882" s="14" t="s">
        <v>130</v>
      </c>
      <c r="I1882" s="396">
        <v>25000</v>
      </c>
      <c r="J1882" s="396">
        <v>25000</v>
      </c>
      <c r="K1882" s="49" t="s">
        <v>1437</v>
      </c>
      <c r="L1882" s="49"/>
      <c r="M1882" s="8"/>
      <c r="N1882" s="49"/>
      <c r="O1882" s="49"/>
      <c r="P1882" s="8"/>
      <c r="Q1882" s="49"/>
      <c r="R1882" s="49"/>
      <c r="S1882" s="8">
        <f t="shared" si="188"/>
        <v>2500</v>
      </c>
      <c r="T1882" s="8">
        <f t="shared" si="189"/>
        <v>3750</v>
      </c>
      <c r="U1882" s="8">
        <f t="shared" si="190"/>
        <v>800</v>
      </c>
      <c r="V1882" s="8">
        <f t="shared" si="191"/>
        <v>28300</v>
      </c>
      <c r="W1882" s="6">
        <f t="shared" si="192"/>
        <v>28300</v>
      </c>
      <c r="X1882" s="401"/>
      <c r="Y1882" s="709"/>
    </row>
    <row r="1883" spans="1:25">
      <c r="A1883" s="382">
        <v>37.285714285714299</v>
      </c>
      <c r="B1883" s="457" t="s">
        <v>2024</v>
      </c>
      <c r="C1883" s="457" t="s">
        <v>2057</v>
      </c>
      <c r="D1883" s="400" t="s">
        <v>1037</v>
      </c>
      <c r="E1883" s="13"/>
      <c r="F1883" s="13"/>
      <c r="G1883" s="8"/>
      <c r="H1883" s="14" t="s">
        <v>130</v>
      </c>
      <c r="I1883" s="396">
        <v>29000</v>
      </c>
      <c r="J1883" s="396">
        <v>29000</v>
      </c>
      <c r="K1883" s="49" t="s">
        <v>1437</v>
      </c>
      <c r="L1883" s="49"/>
      <c r="M1883" s="8"/>
      <c r="N1883" s="49"/>
      <c r="O1883" s="49"/>
      <c r="P1883" s="8"/>
      <c r="Q1883" s="49"/>
      <c r="R1883" s="49"/>
      <c r="S1883" s="8">
        <f t="shared" si="188"/>
        <v>2900</v>
      </c>
      <c r="T1883" s="8">
        <f t="shared" si="189"/>
        <v>4350</v>
      </c>
      <c r="U1883" s="8">
        <f t="shared" si="190"/>
        <v>928</v>
      </c>
      <c r="V1883" s="8">
        <f t="shared" si="191"/>
        <v>32828</v>
      </c>
      <c r="W1883" s="6">
        <f t="shared" si="192"/>
        <v>32900</v>
      </c>
      <c r="X1883" s="401"/>
      <c r="Y1883" s="709"/>
    </row>
    <row r="1884" spans="1:25">
      <c r="A1884" s="382">
        <v>38.464285714285701</v>
      </c>
      <c r="B1884" s="457" t="s">
        <v>2024</v>
      </c>
      <c r="C1884" s="457" t="s">
        <v>2058</v>
      </c>
      <c r="D1884" s="400" t="s">
        <v>1037</v>
      </c>
      <c r="E1884" s="13"/>
      <c r="F1884" s="13"/>
      <c r="G1884" s="8"/>
      <c r="H1884" s="14" t="s">
        <v>130</v>
      </c>
      <c r="I1884" s="396">
        <v>37000</v>
      </c>
      <c r="J1884" s="396">
        <v>37000</v>
      </c>
      <c r="K1884" s="49" t="s">
        <v>1437</v>
      </c>
      <c r="L1884" s="49"/>
      <c r="M1884" s="8"/>
      <c r="N1884" s="49"/>
      <c r="O1884" s="49"/>
      <c r="P1884" s="8"/>
      <c r="Q1884" s="49"/>
      <c r="R1884" s="49"/>
      <c r="S1884" s="8">
        <f t="shared" ref="S1884:S1915" si="193">+I1884*0.1</f>
        <v>3700</v>
      </c>
      <c r="T1884" s="8">
        <f t="shared" ref="T1884:T1915" si="194">+I1884*0.15</f>
        <v>5550</v>
      </c>
      <c r="U1884" s="8">
        <f t="shared" ref="U1884:U1915" si="195">+I1884*0.032</f>
        <v>1184</v>
      </c>
      <c r="V1884" s="8">
        <f t="shared" ref="V1884:V1915" si="196">+I1884+S1884+U1884</f>
        <v>41884</v>
      </c>
      <c r="W1884" s="6">
        <f t="shared" si="192"/>
        <v>41900</v>
      </c>
      <c r="X1884" s="401"/>
      <c r="Y1884" s="709"/>
    </row>
    <row r="1885" spans="1:25">
      <c r="A1885" s="382">
        <v>39.642857142857103</v>
      </c>
      <c r="B1885" s="457" t="s">
        <v>2024</v>
      </c>
      <c r="C1885" s="457" t="s">
        <v>2059</v>
      </c>
      <c r="D1885" s="400" t="s">
        <v>1037</v>
      </c>
      <c r="E1885" s="13"/>
      <c r="F1885" s="13"/>
      <c r="G1885" s="8"/>
      <c r="H1885" s="14" t="s">
        <v>130</v>
      </c>
      <c r="I1885" s="396">
        <v>50000</v>
      </c>
      <c r="J1885" s="396">
        <v>50000</v>
      </c>
      <c r="K1885" s="49" t="s">
        <v>1437</v>
      </c>
      <c r="L1885" s="49"/>
      <c r="M1885" s="8"/>
      <c r="N1885" s="49"/>
      <c r="O1885" s="49"/>
      <c r="P1885" s="8"/>
      <c r="Q1885" s="49"/>
      <c r="R1885" s="49"/>
      <c r="S1885" s="8">
        <f t="shared" si="193"/>
        <v>5000</v>
      </c>
      <c r="T1885" s="8">
        <f t="shared" si="194"/>
        <v>7500</v>
      </c>
      <c r="U1885" s="8">
        <f t="shared" si="195"/>
        <v>1600</v>
      </c>
      <c r="V1885" s="8">
        <f t="shared" si="196"/>
        <v>56600</v>
      </c>
      <c r="W1885" s="6">
        <f t="shared" si="192"/>
        <v>56600</v>
      </c>
      <c r="X1885" s="401"/>
      <c r="Y1885" s="709"/>
    </row>
    <row r="1886" spans="1:25">
      <c r="A1886" s="382">
        <v>40.821428571428598</v>
      </c>
      <c r="B1886" s="457" t="s">
        <v>2024</v>
      </c>
      <c r="C1886" s="457" t="s">
        <v>2060</v>
      </c>
      <c r="D1886" s="400" t="s">
        <v>1037</v>
      </c>
      <c r="E1886" s="13"/>
      <c r="F1886" s="13"/>
      <c r="G1886" s="8"/>
      <c r="H1886" s="14" t="s">
        <v>130</v>
      </c>
      <c r="I1886" s="396">
        <v>55000</v>
      </c>
      <c r="J1886" s="396">
        <v>55000</v>
      </c>
      <c r="K1886" s="49" t="s">
        <v>1437</v>
      </c>
      <c r="L1886" s="49"/>
      <c r="M1886" s="8"/>
      <c r="N1886" s="49"/>
      <c r="O1886" s="49"/>
      <c r="P1886" s="8"/>
      <c r="Q1886" s="49"/>
      <c r="R1886" s="49"/>
      <c r="S1886" s="8">
        <f t="shared" si="193"/>
        <v>5500</v>
      </c>
      <c r="T1886" s="8">
        <f t="shared" si="194"/>
        <v>8250</v>
      </c>
      <c r="U1886" s="8">
        <f t="shared" si="195"/>
        <v>1760</v>
      </c>
      <c r="V1886" s="8">
        <f t="shared" si="196"/>
        <v>62260</v>
      </c>
      <c r="W1886" s="6">
        <f t="shared" si="192"/>
        <v>62300</v>
      </c>
      <c r="X1886" s="401"/>
      <c r="Y1886" s="709"/>
    </row>
    <row r="1887" spans="1:25">
      <c r="A1887" s="382">
        <v>42</v>
      </c>
      <c r="B1887" s="457" t="s">
        <v>2024</v>
      </c>
      <c r="C1887" s="457" t="s">
        <v>2061</v>
      </c>
      <c r="D1887" s="400" t="s">
        <v>1037</v>
      </c>
      <c r="E1887" s="13"/>
      <c r="F1887" s="13"/>
      <c r="G1887" s="8"/>
      <c r="H1887" s="14" t="s">
        <v>130</v>
      </c>
      <c r="I1887" s="396">
        <v>59000</v>
      </c>
      <c r="J1887" s="396">
        <v>59000</v>
      </c>
      <c r="K1887" s="49" t="s">
        <v>1437</v>
      </c>
      <c r="L1887" s="49"/>
      <c r="M1887" s="8"/>
      <c r="N1887" s="49"/>
      <c r="O1887" s="49"/>
      <c r="P1887" s="8"/>
      <c r="Q1887" s="49"/>
      <c r="R1887" s="49"/>
      <c r="S1887" s="8">
        <f t="shared" si="193"/>
        <v>5900</v>
      </c>
      <c r="T1887" s="8">
        <f t="shared" si="194"/>
        <v>8850</v>
      </c>
      <c r="U1887" s="8">
        <f t="shared" si="195"/>
        <v>1888</v>
      </c>
      <c r="V1887" s="8">
        <f t="shared" si="196"/>
        <v>66788</v>
      </c>
      <c r="W1887" s="6">
        <f t="shared" si="192"/>
        <v>66800</v>
      </c>
      <c r="X1887" s="401"/>
      <c r="Y1887" s="709"/>
    </row>
    <row r="1888" spans="1:25">
      <c r="A1888" s="382">
        <v>43.178571428571402</v>
      </c>
      <c r="B1888" s="457" t="s">
        <v>2024</v>
      </c>
      <c r="C1888" s="457" t="s">
        <v>2062</v>
      </c>
      <c r="D1888" s="400" t="s">
        <v>1037</v>
      </c>
      <c r="E1888" s="13"/>
      <c r="F1888" s="13"/>
      <c r="G1888" s="8"/>
      <c r="H1888" s="14" t="s">
        <v>130</v>
      </c>
      <c r="I1888" s="396">
        <v>90000</v>
      </c>
      <c r="J1888" s="396">
        <v>90000</v>
      </c>
      <c r="K1888" s="49" t="s">
        <v>1437</v>
      </c>
      <c r="L1888" s="49"/>
      <c r="M1888" s="8"/>
      <c r="N1888" s="49"/>
      <c r="O1888" s="49"/>
      <c r="P1888" s="8"/>
      <c r="Q1888" s="49"/>
      <c r="R1888" s="49"/>
      <c r="S1888" s="8">
        <f t="shared" si="193"/>
        <v>9000</v>
      </c>
      <c r="T1888" s="8">
        <f t="shared" si="194"/>
        <v>13500</v>
      </c>
      <c r="U1888" s="8">
        <f t="shared" si="195"/>
        <v>2880</v>
      </c>
      <c r="V1888" s="8">
        <f t="shared" si="196"/>
        <v>101880</v>
      </c>
      <c r="W1888" s="6">
        <f t="shared" si="192"/>
        <v>101900</v>
      </c>
      <c r="X1888" s="401"/>
      <c r="Y1888" s="709"/>
    </row>
    <row r="1889" spans="1:25">
      <c r="A1889" s="382">
        <v>44.357142857142797</v>
      </c>
      <c r="B1889" s="457" t="s">
        <v>2024</v>
      </c>
      <c r="C1889" s="457" t="s">
        <v>2063</v>
      </c>
      <c r="D1889" s="400" t="s">
        <v>1037</v>
      </c>
      <c r="E1889" s="13"/>
      <c r="F1889" s="13"/>
      <c r="G1889" s="8"/>
      <c r="H1889" s="14" t="s">
        <v>130</v>
      </c>
      <c r="I1889" s="396">
        <v>122000</v>
      </c>
      <c r="J1889" s="396">
        <v>122000</v>
      </c>
      <c r="K1889" s="49" t="s">
        <v>1437</v>
      </c>
      <c r="L1889" s="49"/>
      <c r="M1889" s="8"/>
      <c r="N1889" s="49"/>
      <c r="O1889" s="49"/>
      <c r="P1889" s="8"/>
      <c r="Q1889" s="49"/>
      <c r="R1889" s="49"/>
      <c r="S1889" s="8">
        <f t="shared" si="193"/>
        <v>12200</v>
      </c>
      <c r="T1889" s="8">
        <f t="shared" si="194"/>
        <v>18300</v>
      </c>
      <c r="U1889" s="8">
        <f t="shared" si="195"/>
        <v>3904</v>
      </c>
      <c r="V1889" s="8">
        <f t="shared" si="196"/>
        <v>138104</v>
      </c>
      <c r="W1889" s="6">
        <f t="shared" si="192"/>
        <v>138200</v>
      </c>
      <c r="X1889" s="401"/>
      <c r="Y1889" s="709"/>
    </row>
    <row r="1890" spans="1:25">
      <c r="A1890" s="382">
        <v>45.535714285714299</v>
      </c>
      <c r="B1890" s="457" t="s">
        <v>2024</v>
      </c>
      <c r="C1890" s="457" t="s">
        <v>2064</v>
      </c>
      <c r="D1890" s="400" t="s">
        <v>1037</v>
      </c>
      <c r="E1890" s="13"/>
      <c r="F1890" s="13"/>
      <c r="G1890" s="8"/>
      <c r="H1890" s="14" t="s">
        <v>130</v>
      </c>
      <c r="I1890" s="396">
        <v>164000</v>
      </c>
      <c r="J1890" s="396">
        <v>164000</v>
      </c>
      <c r="K1890" s="49" t="s">
        <v>1437</v>
      </c>
      <c r="L1890" s="49"/>
      <c r="M1890" s="8"/>
      <c r="N1890" s="49"/>
      <c r="O1890" s="49"/>
      <c r="P1890" s="8"/>
      <c r="Q1890" s="49"/>
      <c r="R1890" s="49"/>
      <c r="S1890" s="8">
        <f t="shared" si="193"/>
        <v>16400</v>
      </c>
      <c r="T1890" s="8">
        <f t="shared" si="194"/>
        <v>24600</v>
      </c>
      <c r="U1890" s="8">
        <f t="shared" si="195"/>
        <v>5248</v>
      </c>
      <c r="V1890" s="8">
        <f t="shared" si="196"/>
        <v>185648</v>
      </c>
      <c r="W1890" s="6">
        <f t="shared" si="192"/>
        <v>185700</v>
      </c>
      <c r="X1890" s="401"/>
      <c r="Y1890" s="709"/>
    </row>
    <row r="1891" spans="1:25">
      <c r="A1891" s="382">
        <v>46.714285714285701</v>
      </c>
      <c r="B1891" s="457" t="s">
        <v>2024</v>
      </c>
      <c r="C1891" s="457" t="s">
        <v>2065</v>
      </c>
      <c r="D1891" s="400" t="s">
        <v>1037</v>
      </c>
      <c r="E1891" s="13"/>
      <c r="F1891" s="13"/>
      <c r="G1891" s="8"/>
      <c r="H1891" s="14" t="s">
        <v>130</v>
      </c>
      <c r="I1891" s="396">
        <v>232000</v>
      </c>
      <c r="J1891" s="396">
        <v>232000</v>
      </c>
      <c r="K1891" s="49" t="s">
        <v>1437</v>
      </c>
      <c r="L1891" s="49"/>
      <c r="M1891" s="8"/>
      <c r="N1891" s="49"/>
      <c r="O1891" s="49"/>
      <c r="P1891" s="8"/>
      <c r="Q1891" s="49"/>
      <c r="R1891" s="49"/>
      <c r="S1891" s="8">
        <f t="shared" si="193"/>
        <v>23200</v>
      </c>
      <c r="T1891" s="8">
        <f t="shared" si="194"/>
        <v>34800</v>
      </c>
      <c r="U1891" s="8">
        <f t="shared" si="195"/>
        <v>7424</v>
      </c>
      <c r="V1891" s="8">
        <f t="shared" si="196"/>
        <v>262624</v>
      </c>
      <c r="W1891" s="6">
        <f t="shared" si="192"/>
        <v>262700</v>
      </c>
      <c r="X1891" s="401"/>
      <c r="Y1891" s="709"/>
    </row>
    <row r="1892" spans="1:25">
      <c r="A1892" s="382">
        <v>47.892857142857103</v>
      </c>
      <c r="B1892" s="457" t="s">
        <v>2024</v>
      </c>
      <c r="C1892" s="457" t="s">
        <v>2066</v>
      </c>
      <c r="D1892" s="400" t="s">
        <v>1037</v>
      </c>
      <c r="E1892" s="13"/>
      <c r="F1892" s="13"/>
      <c r="G1892" s="8"/>
      <c r="H1892" s="14" t="s">
        <v>130</v>
      </c>
      <c r="I1892" s="396">
        <v>309000</v>
      </c>
      <c r="J1892" s="396">
        <v>309000</v>
      </c>
      <c r="K1892" s="49" t="s">
        <v>1437</v>
      </c>
      <c r="L1892" s="49"/>
      <c r="M1892" s="8"/>
      <c r="N1892" s="49"/>
      <c r="O1892" s="49"/>
      <c r="P1892" s="8"/>
      <c r="Q1892" s="49"/>
      <c r="R1892" s="49"/>
      <c r="S1892" s="8">
        <f t="shared" si="193"/>
        <v>30900</v>
      </c>
      <c r="T1892" s="8">
        <f t="shared" si="194"/>
        <v>46350</v>
      </c>
      <c r="U1892" s="8">
        <f t="shared" si="195"/>
        <v>9888</v>
      </c>
      <c r="V1892" s="8">
        <f t="shared" si="196"/>
        <v>349788</v>
      </c>
      <c r="W1892" s="6">
        <f t="shared" si="192"/>
        <v>349800</v>
      </c>
      <c r="X1892" s="401"/>
      <c r="Y1892" s="709"/>
    </row>
    <row r="1893" spans="1:25">
      <c r="A1893" s="382">
        <v>49.071428571428598</v>
      </c>
      <c r="B1893" s="457" t="s">
        <v>2024</v>
      </c>
      <c r="C1893" s="457" t="s">
        <v>2067</v>
      </c>
      <c r="D1893" s="400" t="s">
        <v>1037</v>
      </c>
      <c r="E1893" s="13"/>
      <c r="F1893" s="13"/>
      <c r="G1893" s="8"/>
      <c r="H1893" s="14" t="s">
        <v>130</v>
      </c>
      <c r="I1893" s="396">
        <v>386000</v>
      </c>
      <c r="J1893" s="396">
        <v>386000</v>
      </c>
      <c r="K1893" s="49" t="s">
        <v>1437</v>
      </c>
      <c r="L1893" s="49"/>
      <c r="M1893" s="8"/>
      <c r="N1893" s="49"/>
      <c r="O1893" s="49"/>
      <c r="P1893" s="8"/>
      <c r="Q1893" s="49"/>
      <c r="R1893" s="49"/>
      <c r="S1893" s="8">
        <f t="shared" si="193"/>
        <v>38600</v>
      </c>
      <c r="T1893" s="8">
        <f t="shared" si="194"/>
        <v>57900</v>
      </c>
      <c r="U1893" s="8">
        <f t="shared" si="195"/>
        <v>12352</v>
      </c>
      <c r="V1893" s="8">
        <f t="shared" si="196"/>
        <v>436952</v>
      </c>
      <c r="W1893" s="6">
        <f t="shared" si="192"/>
        <v>437000</v>
      </c>
      <c r="X1893" s="401"/>
      <c r="Y1893" s="709"/>
    </row>
    <row r="1894" spans="1:25">
      <c r="A1894" s="382">
        <v>50.25</v>
      </c>
      <c r="B1894" s="457" t="s">
        <v>2024</v>
      </c>
      <c r="C1894" s="457" t="s">
        <v>2068</v>
      </c>
      <c r="D1894" s="400" t="s">
        <v>1037</v>
      </c>
      <c r="E1894" s="13"/>
      <c r="F1894" s="13"/>
      <c r="G1894" s="8"/>
      <c r="H1894" s="14" t="s">
        <v>130</v>
      </c>
      <c r="I1894" s="396">
        <v>28000</v>
      </c>
      <c r="J1894" s="396">
        <v>28000</v>
      </c>
      <c r="K1894" s="49" t="s">
        <v>1437</v>
      </c>
      <c r="L1894" s="49"/>
      <c r="M1894" s="8"/>
      <c r="N1894" s="49"/>
      <c r="O1894" s="49"/>
      <c r="P1894" s="8"/>
      <c r="Q1894" s="49"/>
      <c r="R1894" s="49"/>
      <c r="S1894" s="8">
        <f t="shared" si="193"/>
        <v>2800</v>
      </c>
      <c r="T1894" s="8">
        <f t="shared" si="194"/>
        <v>4200</v>
      </c>
      <c r="U1894" s="8">
        <f t="shared" si="195"/>
        <v>896</v>
      </c>
      <c r="V1894" s="8">
        <f t="shared" si="196"/>
        <v>31696</v>
      </c>
      <c r="W1894" s="6">
        <f t="shared" si="192"/>
        <v>31700</v>
      </c>
      <c r="X1894" s="401"/>
      <c r="Y1894" s="709"/>
    </row>
    <row r="1895" spans="1:25">
      <c r="A1895" s="382">
        <v>51.428571428571402</v>
      </c>
      <c r="B1895" s="457" t="s">
        <v>2024</v>
      </c>
      <c r="C1895" s="457" t="s">
        <v>2069</v>
      </c>
      <c r="D1895" s="400" t="s">
        <v>1037</v>
      </c>
      <c r="E1895" s="13"/>
      <c r="F1895" s="13"/>
      <c r="G1895" s="8"/>
      <c r="H1895" s="14" t="s">
        <v>130</v>
      </c>
      <c r="I1895" s="396">
        <v>34000</v>
      </c>
      <c r="J1895" s="396">
        <v>34000</v>
      </c>
      <c r="K1895" s="49" t="s">
        <v>1437</v>
      </c>
      <c r="L1895" s="49"/>
      <c r="M1895" s="8"/>
      <c r="N1895" s="49"/>
      <c r="O1895" s="49"/>
      <c r="P1895" s="8"/>
      <c r="Q1895" s="49"/>
      <c r="R1895" s="49"/>
      <c r="S1895" s="8">
        <f t="shared" si="193"/>
        <v>3400</v>
      </c>
      <c r="T1895" s="8">
        <f t="shared" si="194"/>
        <v>5100</v>
      </c>
      <c r="U1895" s="8">
        <f t="shared" si="195"/>
        <v>1088</v>
      </c>
      <c r="V1895" s="8">
        <f t="shared" si="196"/>
        <v>38488</v>
      </c>
      <c r="W1895" s="6">
        <f t="shared" si="192"/>
        <v>38500</v>
      </c>
      <c r="X1895" s="401"/>
      <c r="Y1895" s="709"/>
    </row>
    <row r="1896" spans="1:25">
      <c r="A1896" s="382">
        <v>52.607142857142797</v>
      </c>
      <c r="B1896" s="457" t="s">
        <v>2024</v>
      </c>
      <c r="C1896" s="457" t="s">
        <v>2070</v>
      </c>
      <c r="D1896" s="400" t="s">
        <v>1037</v>
      </c>
      <c r="E1896" s="13"/>
      <c r="F1896" s="13"/>
      <c r="G1896" s="8"/>
      <c r="H1896" s="14" t="s">
        <v>130</v>
      </c>
      <c r="I1896" s="396">
        <v>49000</v>
      </c>
      <c r="J1896" s="396">
        <v>49000</v>
      </c>
      <c r="K1896" s="49" t="s">
        <v>1437</v>
      </c>
      <c r="L1896" s="49"/>
      <c r="M1896" s="8"/>
      <c r="N1896" s="49"/>
      <c r="O1896" s="49"/>
      <c r="P1896" s="8"/>
      <c r="Q1896" s="49"/>
      <c r="R1896" s="49"/>
      <c r="S1896" s="8">
        <f t="shared" si="193"/>
        <v>4900</v>
      </c>
      <c r="T1896" s="8">
        <f t="shared" si="194"/>
        <v>7350</v>
      </c>
      <c r="U1896" s="8">
        <f t="shared" si="195"/>
        <v>1568</v>
      </c>
      <c r="V1896" s="8">
        <f t="shared" si="196"/>
        <v>55468</v>
      </c>
      <c r="W1896" s="6">
        <f t="shared" si="192"/>
        <v>55500</v>
      </c>
      <c r="X1896" s="401"/>
      <c r="Y1896" s="709"/>
    </row>
    <row r="1897" spans="1:25">
      <c r="A1897" s="382">
        <v>53.785714285714299</v>
      </c>
      <c r="B1897" s="457" t="s">
        <v>2024</v>
      </c>
      <c r="C1897" s="457" t="s">
        <v>2071</v>
      </c>
      <c r="D1897" s="400" t="s">
        <v>1037</v>
      </c>
      <c r="E1897" s="13"/>
      <c r="F1897" s="13"/>
      <c r="G1897" s="8"/>
      <c r="H1897" s="14" t="s">
        <v>130</v>
      </c>
      <c r="I1897" s="396">
        <v>60000</v>
      </c>
      <c r="J1897" s="396">
        <v>60000</v>
      </c>
      <c r="K1897" s="49" t="s">
        <v>1437</v>
      </c>
      <c r="L1897" s="49"/>
      <c r="M1897" s="8"/>
      <c r="N1897" s="49"/>
      <c r="O1897" s="49"/>
      <c r="P1897" s="8"/>
      <c r="Q1897" s="49"/>
      <c r="R1897" s="49"/>
      <c r="S1897" s="8">
        <f t="shared" si="193"/>
        <v>6000</v>
      </c>
      <c r="T1897" s="8">
        <f t="shared" si="194"/>
        <v>9000</v>
      </c>
      <c r="U1897" s="8">
        <f t="shared" si="195"/>
        <v>1920</v>
      </c>
      <c r="V1897" s="8">
        <f t="shared" si="196"/>
        <v>67920</v>
      </c>
      <c r="W1897" s="6">
        <f t="shared" si="192"/>
        <v>68000</v>
      </c>
      <c r="X1897" s="401"/>
      <c r="Y1897" s="709"/>
    </row>
    <row r="1898" spans="1:25">
      <c r="A1898" s="382">
        <v>54.964285714285701</v>
      </c>
      <c r="B1898" s="457" t="s">
        <v>2024</v>
      </c>
      <c r="C1898" s="457" t="s">
        <v>2072</v>
      </c>
      <c r="D1898" s="400" t="s">
        <v>1037</v>
      </c>
      <c r="E1898" s="13"/>
      <c r="F1898" s="13"/>
      <c r="G1898" s="8"/>
      <c r="H1898" s="14" t="s">
        <v>130</v>
      </c>
      <c r="I1898" s="396">
        <v>80000</v>
      </c>
      <c r="J1898" s="396">
        <v>80000</v>
      </c>
      <c r="K1898" s="49" t="s">
        <v>1437</v>
      </c>
      <c r="L1898" s="49"/>
      <c r="M1898" s="8"/>
      <c r="N1898" s="49"/>
      <c r="O1898" s="49"/>
      <c r="P1898" s="8"/>
      <c r="Q1898" s="49"/>
      <c r="R1898" s="49"/>
      <c r="S1898" s="8">
        <f t="shared" si="193"/>
        <v>8000</v>
      </c>
      <c r="T1898" s="8">
        <f t="shared" si="194"/>
        <v>12000</v>
      </c>
      <c r="U1898" s="8">
        <f t="shared" si="195"/>
        <v>2560</v>
      </c>
      <c r="V1898" s="8">
        <f t="shared" si="196"/>
        <v>90560</v>
      </c>
      <c r="W1898" s="6">
        <f t="shared" si="192"/>
        <v>90600</v>
      </c>
      <c r="X1898" s="401"/>
      <c r="Y1898" s="709"/>
    </row>
    <row r="1899" spans="1:25">
      <c r="A1899" s="382">
        <v>56.142857142857103</v>
      </c>
      <c r="B1899" s="457" t="s">
        <v>2024</v>
      </c>
      <c r="C1899" s="457" t="s">
        <v>2073</v>
      </c>
      <c r="D1899" s="400" t="s">
        <v>1037</v>
      </c>
      <c r="E1899" s="13"/>
      <c r="F1899" s="13"/>
      <c r="G1899" s="8"/>
      <c r="H1899" s="14" t="s">
        <v>130</v>
      </c>
      <c r="I1899" s="396">
        <v>84000</v>
      </c>
      <c r="J1899" s="396">
        <v>84000</v>
      </c>
      <c r="K1899" s="49" t="s">
        <v>1437</v>
      </c>
      <c r="L1899" s="49"/>
      <c r="M1899" s="8"/>
      <c r="N1899" s="49"/>
      <c r="O1899" s="49"/>
      <c r="P1899" s="8"/>
      <c r="Q1899" s="49"/>
      <c r="R1899" s="49"/>
      <c r="S1899" s="8">
        <f t="shared" si="193"/>
        <v>8400</v>
      </c>
      <c r="T1899" s="8">
        <f t="shared" si="194"/>
        <v>12600</v>
      </c>
      <c r="U1899" s="8">
        <f t="shared" si="195"/>
        <v>2688</v>
      </c>
      <c r="V1899" s="8">
        <f t="shared" si="196"/>
        <v>95088</v>
      </c>
      <c r="W1899" s="6">
        <f t="shared" si="192"/>
        <v>95100</v>
      </c>
      <c r="X1899" s="401"/>
      <c r="Y1899" s="709"/>
    </row>
    <row r="1900" spans="1:25">
      <c r="A1900" s="382">
        <v>57.321428571428598</v>
      </c>
      <c r="B1900" s="457" t="s">
        <v>2024</v>
      </c>
      <c r="C1900" s="457" t="s">
        <v>2074</v>
      </c>
      <c r="D1900" s="400" t="s">
        <v>1037</v>
      </c>
      <c r="E1900" s="13"/>
      <c r="F1900" s="13"/>
      <c r="G1900" s="8"/>
      <c r="H1900" s="14" t="s">
        <v>130</v>
      </c>
      <c r="I1900" s="396">
        <v>129000</v>
      </c>
      <c r="J1900" s="396">
        <v>129000</v>
      </c>
      <c r="K1900" s="49" t="s">
        <v>1437</v>
      </c>
      <c r="L1900" s="49"/>
      <c r="M1900" s="8"/>
      <c r="N1900" s="49"/>
      <c r="O1900" s="49"/>
      <c r="P1900" s="8"/>
      <c r="Q1900" s="49"/>
      <c r="R1900" s="49"/>
      <c r="S1900" s="8">
        <f t="shared" si="193"/>
        <v>12900</v>
      </c>
      <c r="T1900" s="8">
        <f t="shared" si="194"/>
        <v>19350</v>
      </c>
      <c r="U1900" s="8">
        <f t="shared" si="195"/>
        <v>4128</v>
      </c>
      <c r="V1900" s="8">
        <f t="shared" si="196"/>
        <v>146028</v>
      </c>
      <c r="W1900" s="6">
        <f t="shared" si="192"/>
        <v>146100</v>
      </c>
      <c r="X1900" s="401"/>
      <c r="Y1900" s="709"/>
    </row>
    <row r="1901" spans="1:25">
      <c r="A1901" s="382">
        <v>58.5</v>
      </c>
      <c r="B1901" s="457" t="s">
        <v>2024</v>
      </c>
      <c r="C1901" s="457" t="s">
        <v>2075</v>
      </c>
      <c r="D1901" s="400" t="s">
        <v>1037</v>
      </c>
      <c r="E1901" s="13"/>
      <c r="F1901" s="13"/>
      <c r="G1901" s="8"/>
      <c r="H1901" s="14" t="s">
        <v>130</v>
      </c>
      <c r="I1901" s="396">
        <v>176000</v>
      </c>
      <c r="J1901" s="396">
        <v>176000</v>
      </c>
      <c r="K1901" s="49" t="s">
        <v>1437</v>
      </c>
      <c r="L1901" s="49"/>
      <c r="M1901" s="8"/>
      <c r="N1901" s="49"/>
      <c r="O1901" s="49"/>
      <c r="P1901" s="8"/>
      <c r="Q1901" s="49"/>
      <c r="R1901" s="49"/>
      <c r="S1901" s="8">
        <f t="shared" si="193"/>
        <v>17600</v>
      </c>
      <c r="T1901" s="8">
        <f t="shared" si="194"/>
        <v>26400</v>
      </c>
      <c r="U1901" s="8">
        <f t="shared" si="195"/>
        <v>5632</v>
      </c>
      <c r="V1901" s="8">
        <f t="shared" si="196"/>
        <v>199232</v>
      </c>
      <c r="W1901" s="6">
        <f t="shared" si="192"/>
        <v>199300</v>
      </c>
      <c r="X1901" s="401"/>
      <c r="Y1901" s="709"/>
    </row>
    <row r="1902" spans="1:25">
      <c r="A1902" s="382">
        <v>59.678571428571402</v>
      </c>
      <c r="B1902" s="457" t="s">
        <v>2024</v>
      </c>
      <c r="C1902" s="457" t="s">
        <v>2076</v>
      </c>
      <c r="D1902" s="400" t="s">
        <v>1037</v>
      </c>
      <c r="E1902" s="13"/>
      <c r="F1902" s="13"/>
      <c r="G1902" s="8"/>
      <c r="H1902" s="14" t="s">
        <v>130</v>
      </c>
      <c r="I1902" s="396">
        <v>235000</v>
      </c>
      <c r="J1902" s="396">
        <v>235000</v>
      </c>
      <c r="K1902" s="49" t="s">
        <v>1437</v>
      </c>
      <c r="L1902" s="49"/>
      <c r="M1902" s="8"/>
      <c r="N1902" s="49"/>
      <c r="O1902" s="49"/>
      <c r="P1902" s="8"/>
      <c r="Q1902" s="49"/>
      <c r="R1902" s="49"/>
      <c r="S1902" s="8">
        <f t="shared" si="193"/>
        <v>23500</v>
      </c>
      <c r="T1902" s="8">
        <f t="shared" si="194"/>
        <v>35250</v>
      </c>
      <c r="U1902" s="8">
        <f t="shared" si="195"/>
        <v>7520</v>
      </c>
      <c r="V1902" s="8">
        <f t="shared" si="196"/>
        <v>266020</v>
      </c>
      <c r="W1902" s="6">
        <f t="shared" si="192"/>
        <v>266100</v>
      </c>
      <c r="X1902" s="401"/>
      <c r="Y1902" s="709"/>
    </row>
    <row r="1903" spans="1:25">
      <c r="A1903" s="382">
        <v>60.857142857142797</v>
      </c>
      <c r="B1903" s="457" t="s">
        <v>2024</v>
      </c>
      <c r="C1903" s="457" t="s">
        <v>2077</v>
      </c>
      <c r="D1903" s="400" t="s">
        <v>1037</v>
      </c>
      <c r="E1903" s="13"/>
      <c r="F1903" s="13"/>
      <c r="G1903" s="8"/>
      <c r="H1903" s="14" t="s">
        <v>130</v>
      </c>
      <c r="I1903" s="396">
        <v>334000</v>
      </c>
      <c r="J1903" s="396">
        <v>334000</v>
      </c>
      <c r="K1903" s="49" t="s">
        <v>1437</v>
      </c>
      <c r="L1903" s="49"/>
      <c r="M1903" s="8"/>
      <c r="N1903" s="49"/>
      <c r="O1903" s="49"/>
      <c r="P1903" s="8"/>
      <c r="Q1903" s="49"/>
      <c r="R1903" s="49"/>
      <c r="S1903" s="8">
        <f t="shared" si="193"/>
        <v>33400</v>
      </c>
      <c r="T1903" s="8">
        <f t="shared" si="194"/>
        <v>50100</v>
      </c>
      <c r="U1903" s="8">
        <f t="shared" si="195"/>
        <v>10688</v>
      </c>
      <c r="V1903" s="8">
        <f t="shared" si="196"/>
        <v>378088</v>
      </c>
      <c r="W1903" s="6">
        <f t="shared" si="192"/>
        <v>378100</v>
      </c>
      <c r="X1903" s="401"/>
      <c r="Y1903" s="709"/>
    </row>
    <row r="1904" spans="1:25">
      <c r="A1904" s="382">
        <v>62.035714285714299</v>
      </c>
      <c r="B1904" s="457" t="s">
        <v>2024</v>
      </c>
      <c r="C1904" s="457" t="s">
        <v>2078</v>
      </c>
      <c r="D1904" s="400" t="s">
        <v>1037</v>
      </c>
      <c r="E1904" s="13"/>
      <c r="F1904" s="13"/>
      <c r="G1904" s="8"/>
      <c r="H1904" s="14" t="s">
        <v>130</v>
      </c>
      <c r="I1904" s="396">
        <v>460000</v>
      </c>
      <c r="J1904" s="396">
        <v>460000</v>
      </c>
      <c r="K1904" s="49" t="s">
        <v>1437</v>
      </c>
      <c r="L1904" s="49"/>
      <c r="M1904" s="8"/>
      <c r="N1904" s="49"/>
      <c r="O1904" s="49"/>
      <c r="P1904" s="8"/>
      <c r="Q1904" s="49"/>
      <c r="R1904" s="49"/>
      <c r="S1904" s="8">
        <f t="shared" si="193"/>
        <v>46000</v>
      </c>
      <c r="T1904" s="8">
        <f t="shared" si="194"/>
        <v>69000</v>
      </c>
      <c r="U1904" s="8">
        <f t="shared" si="195"/>
        <v>14720</v>
      </c>
      <c r="V1904" s="8">
        <f t="shared" si="196"/>
        <v>520720</v>
      </c>
      <c r="W1904" s="6">
        <f t="shared" si="192"/>
        <v>520800</v>
      </c>
      <c r="X1904" s="401"/>
      <c r="Y1904" s="709"/>
    </row>
    <row r="1905" spans="1:25">
      <c r="A1905" s="382">
        <v>63.214285714285701</v>
      </c>
      <c r="B1905" s="457" t="s">
        <v>2024</v>
      </c>
      <c r="C1905" s="457" t="s">
        <v>2079</v>
      </c>
      <c r="D1905" s="400" t="s">
        <v>1037</v>
      </c>
      <c r="E1905" s="13"/>
      <c r="F1905" s="13"/>
      <c r="G1905" s="8"/>
      <c r="H1905" s="14" t="s">
        <v>130</v>
      </c>
      <c r="I1905" s="396">
        <v>574000</v>
      </c>
      <c r="J1905" s="396">
        <v>574000</v>
      </c>
      <c r="K1905" s="49" t="s">
        <v>1437</v>
      </c>
      <c r="L1905" s="49"/>
      <c r="M1905" s="8"/>
      <c r="N1905" s="49"/>
      <c r="O1905" s="49"/>
      <c r="P1905" s="8"/>
      <c r="Q1905" s="49"/>
      <c r="R1905" s="49"/>
      <c r="S1905" s="8">
        <f t="shared" si="193"/>
        <v>57400</v>
      </c>
      <c r="T1905" s="8">
        <f t="shared" si="194"/>
        <v>86100</v>
      </c>
      <c r="U1905" s="8">
        <f t="shared" si="195"/>
        <v>18368</v>
      </c>
      <c r="V1905" s="8">
        <f t="shared" si="196"/>
        <v>649768</v>
      </c>
      <c r="W1905" s="6">
        <f t="shared" si="192"/>
        <v>649800</v>
      </c>
      <c r="X1905" s="401"/>
      <c r="Y1905" s="709"/>
    </row>
    <row r="1906" spans="1:25">
      <c r="A1906" s="382">
        <v>64.392857142857096</v>
      </c>
      <c r="B1906" s="457" t="s">
        <v>2024</v>
      </c>
      <c r="C1906" s="457" t="s">
        <v>2080</v>
      </c>
      <c r="D1906" s="400" t="s">
        <v>1037</v>
      </c>
      <c r="E1906" s="13"/>
      <c r="F1906" s="13"/>
      <c r="G1906" s="8"/>
      <c r="H1906" s="14" t="s">
        <v>130</v>
      </c>
      <c r="I1906" s="396">
        <v>704000</v>
      </c>
      <c r="J1906" s="396">
        <v>704000</v>
      </c>
      <c r="K1906" s="49" t="s">
        <v>1437</v>
      </c>
      <c r="L1906" s="49"/>
      <c r="M1906" s="8"/>
      <c r="N1906" s="49"/>
      <c r="O1906" s="49"/>
      <c r="P1906" s="8"/>
      <c r="Q1906" s="49"/>
      <c r="R1906" s="49"/>
      <c r="S1906" s="8">
        <f t="shared" si="193"/>
        <v>70400</v>
      </c>
      <c r="T1906" s="8">
        <f t="shared" si="194"/>
        <v>105600</v>
      </c>
      <c r="U1906" s="8">
        <f t="shared" si="195"/>
        <v>22528</v>
      </c>
      <c r="V1906" s="8">
        <f t="shared" si="196"/>
        <v>796928</v>
      </c>
      <c r="W1906" s="6">
        <f t="shared" si="192"/>
        <v>797000</v>
      </c>
      <c r="X1906" s="401"/>
      <c r="Y1906" s="709"/>
    </row>
    <row r="1907" spans="1:25">
      <c r="A1907" s="382">
        <v>65.571428571428598</v>
      </c>
      <c r="B1907" s="457" t="s">
        <v>2024</v>
      </c>
      <c r="C1907" s="457" t="s">
        <v>2081</v>
      </c>
      <c r="D1907" s="400" t="s">
        <v>1037</v>
      </c>
      <c r="E1907" s="13"/>
      <c r="F1907" s="13"/>
      <c r="G1907" s="8"/>
      <c r="H1907" s="14" t="s">
        <v>130</v>
      </c>
      <c r="I1907" s="396">
        <v>879000</v>
      </c>
      <c r="J1907" s="396">
        <v>879000</v>
      </c>
      <c r="K1907" s="49" t="s">
        <v>1437</v>
      </c>
      <c r="L1907" s="49"/>
      <c r="M1907" s="8"/>
      <c r="N1907" s="49"/>
      <c r="O1907" s="49"/>
      <c r="P1907" s="8"/>
      <c r="Q1907" s="49"/>
      <c r="R1907" s="49"/>
      <c r="S1907" s="8">
        <f t="shared" si="193"/>
        <v>87900</v>
      </c>
      <c r="T1907" s="8">
        <f t="shared" si="194"/>
        <v>131850</v>
      </c>
      <c r="U1907" s="8">
        <f t="shared" si="195"/>
        <v>28128</v>
      </c>
      <c r="V1907" s="8">
        <f t="shared" si="196"/>
        <v>995028</v>
      </c>
      <c r="W1907" s="6">
        <f t="shared" si="192"/>
        <v>995100</v>
      </c>
      <c r="X1907" s="401"/>
      <c r="Y1907" s="709"/>
    </row>
    <row r="1908" spans="1:25">
      <c r="A1908" s="382">
        <v>66.75</v>
      </c>
      <c r="B1908" s="457" t="s">
        <v>2024</v>
      </c>
      <c r="C1908" s="457" t="s">
        <v>2082</v>
      </c>
      <c r="D1908" s="400" t="s">
        <v>1037</v>
      </c>
      <c r="E1908" s="13"/>
      <c r="F1908" s="13"/>
      <c r="G1908" s="8"/>
      <c r="H1908" s="14" t="s">
        <v>130</v>
      </c>
      <c r="I1908" s="396">
        <v>1150000</v>
      </c>
      <c r="J1908" s="396">
        <v>1150000</v>
      </c>
      <c r="K1908" s="49" t="s">
        <v>1437</v>
      </c>
      <c r="L1908" s="49"/>
      <c r="M1908" s="8"/>
      <c r="N1908" s="49"/>
      <c r="O1908" s="49"/>
      <c r="P1908" s="8"/>
      <c r="Q1908" s="49"/>
      <c r="R1908" s="49"/>
      <c r="S1908" s="8">
        <f t="shared" si="193"/>
        <v>115000</v>
      </c>
      <c r="T1908" s="8">
        <f t="shared" si="194"/>
        <v>172500</v>
      </c>
      <c r="U1908" s="8">
        <f t="shared" si="195"/>
        <v>36800</v>
      </c>
      <c r="V1908" s="8">
        <f t="shared" si="196"/>
        <v>1301800</v>
      </c>
      <c r="W1908" s="6">
        <f t="shared" si="192"/>
        <v>1301800</v>
      </c>
      <c r="X1908" s="401"/>
      <c r="Y1908" s="709"/>
    </row>
    <row r="1909" spans="1:25">
      <c r="A1909" s="382">
        <v>67.928571428571402</v>
      </c>
      <c r="B1909" s="457" t="s">
        <v>2024</v>
      </c>
      <c r="C1909" s="457" t="s">
        <v>2083</v>
      </c>
      <c r="D1909" s="400" t="s">
        <v>1037</v>
      </c>
      <c r="E1909" s="13"/>
      <c r="F1909" s="13"/>
      <c r="G1909" s="8"/>
      <c r="H1909" s="14" t="s">
        <v>130</v>
      </c>
      <c r="I1909" s="396">
        <v>1437000</v>
      </c>
      <c r="J1909" s="396">
        <v>1437000</v>
      </c>
      <c r="K1909" s="49" t="s">
        <v>1437</v>
      </c>
      <c r="L1909" s="49"/>
      <c r="M1909" s="8"/>
      <c r="N1909" s="49"/>
      <c r="O1909" s="49"/>
      <c r="P1909" s="8"/>
      <c r="Q1909" s="49"/>
      <c r="R1909" s="49"/>
      <c r="S1909" s="8">
        <f t="shared" si="193"/>
        <v>143700</v>
      </c>
      <c r="T1909" s="8">
        <f t="shared" si="194"/>
        <v>215550</v>
      </c>
      <c r="U1909" s="8">
        <f t="shared" si="195"/>
        <v>45984</v>
      </c>
      <c r="V1909" s="8">
        <f t="shared" si="196"/>
        <v>1626684</v>
      </c>
      <c r="W1909" s="6">
        <f t="shared" si="192"/>
        <v>1626700</v>
      </c>
      <c r="X1909" s="401"/>
      <c r="Y1909" s="709"/>
    </row>
    <row r="1910" spans="1:25">
      <c r="A1910" s="382">
        <v>69.107142857142804</v>
      </c>
      <c r="B1910" s="457" t="s">
        <v>2024</v>
      </c>
      <c r="C1910" s="457" t="s">
        <v>2084</v>
      </c>
      <c r="D1910" s="400" t="s">
        <v>1037</v>
      </c>
      <c r="E1910" s="13"/>
      <c r="F1910" s="13"/>
      <c r="G1910" s="8"/>
      <c r="H1910" s="14" t="s">
        <v>130</v>
      </c>
      <c r="I1910" s="396">
        <v>32000</v>
      </c>
      <c r="J1910" s="396">
        <v>32000</v>
      </c>
      <c r="K1910" s="49" t="s">
        <v>1437</v>
      </c>
      <c r="L1910" s="49"/>
      <c r="M1910" s="8"/>
      <c r="N1910" s="49"/>
      <c r="O1910" s="49"/>
      <c r="P1910" s="8"/>
      <c r="Q1910" s="49"/>
      <c r="R1910" s="49"/>
      <c r="S1910" s="8">
        <f t="shared" si="193"/>
        <v>3200</v>
      </c>
      <c r="T1910" s="8">
        <f t="shared" si="194"/>
        <v>4800</v>
      </c>
      <c r="U1910" s="8">
        <f t="shared" si="195"/>
        <v>1024</v>
      </c>
      <c r="V1910" s="8">
        <f t="shared" si="196"/>
        <v>36224</v>
      </c>
      <c r="W1910" s="6">
        <f t="shared" si="192"/>
        <v>36300</v>
      </c>
      <c r="X1910" s="401"/>
      <c r="Y1910" s="709"/>
    </row>
    <row r="1911" spans="1:25">
      <c r="A1911" s="382">
        <v>70.285714285714306</v>
      </c>
      <c r="B1911" s="457" t="s">
        <v>2024</v>
      </c>
      <c r="C1911" s="457" t="s">
        <v>2085</v>
      </c>
      <c r="D1911" s="400" t="s">
        <v>1037</v>
      </c>
      <c r="E1911" s="13"/>
      <c r="F1911" s="13"/>
      <c r="G1911" s="8"/>
      <c r="H1911" s="14" t="s">
        <v>130</v>
      </c>
      <c r="I1911" s="396">
        <v>40000</v>
      </c>
      <c r="J1911" s="396">
        <v>40000</v>
      </c>
      <c r="K1911" s="49" t="s">
        <v>1437</v>
      </c>
      <c r="L1911" s="49"/>
      <c r="M1911" s="8"/>
      <c r="N1911" s="49"/>
      <c r="O1911" s="49"/>
      <c r="P1911" s="8"/>
      <c r="Q1911" s="49"/>
      <c r="R1911" s="49"/>
      <c r="S1911" s="8">
        <f t="shared" si="193"/>
        <v>4000</v>
      </c>
      <c r="T1911" s="8">
        <f t="shared" si="194"/>
        <v>6000</v>
      </c>
      <c r="U1911" s="8">
        <f t="shared" si="195"/>
        <v>1280</v>
      </c>
      <c r="V1911" s="8">
        <f t="shared" si="196"/>
        <v>45280</v>
      </c>
      <c r="W1911" s="6">
        <f t="shared" si="192"/>
        <v>45300</v>
      </c>
      <c r="X1911" s="401"/>
      <c r="Y1911" s="709"/>
    </row>
    <row r="1912" spans="1:25">
      <c r="A1912" s="382">
        <v>71.464285714285694</v>
      </c>
      <c r="B1912" s="457" t="s">
        <v>2024</v>
      </c>
      <c r="C1912" s="457" t="s">
        <v>2086</v>
      </c>
      <c r="D1912" s="400" t="s">
        <v>1037</v>
      </c>
      <c r="E1912" s="13"/>
      <c r="F1912" s="13"/>
      <c r="G1912" s="8"/>
      <c r="H1912" s="14" t="s">
        <v>130</v>
      </c>
      <c r="I1912" s="396">
        <v>58000</v>
      </c>
      <c r="J1912" s="396">
        <v>58000</v>
      </c>
      <c r="K1912" s="49" t="s">
        <v>1437</v>
      </c>
      <c r="L1912" s="49"/>
      <c r="M1912" s="8"/>
      <c r="N1912" s="49"/>
      <c r="O1912" s="49"/>
      <c r="P1912" s="8"/>
      <c r="Q1912" s="49"/>
      <c r="R1912" s="49"/>
      <c r="S1912" s="8">
        <f t="shared" si="193"/>
        <v>5800</v>
      </c>
      <c r="T1912" s="8">
        <f t="shared" si="194"/>
        <v>8700</v>
      </c>
      <c r="U1912" s="8">
        <f t="shared" si="195"/>
        <v>1856</v>
      </c>
      <c r="V1912" s="8">
        <f t="shared" si="196"/>
        <v>65656</v>
      </c>
      <c r="W1912" s="6">
        <f t="shared" si="192"/>
        <v>65700</v>
      </c>
      <c r="X1912" s="401"/>
      <c r="Y1912" s="709"/>
    </row>
    <row r="1913" spans="1:25">
      <c r="A1913" s="382">
        <v>72.642857142857096</v>
      </c>
      <c r="B1913" s="457" t="s">
        <v>2024</v>
      </c>
      <c r="C1913" s="457" t="s">
        <v>2087</v>
      </c>
      <c r="D1913" s="400" t="s">
        <v>1037</v>
      </c>
      <c r="E1913" s="13"/>
      <c r="F1913" s="13"/>
      <c r="G1913" s="8"/>
      <c r="H1913" s="14" t="s">
        <v>130</v>
      </c>
      <c r="I1913" s="396">
        <v>72000</v>
      </c>
      <c r="J1913" s="396">
        <v>72000</v>
      </c>
      <c r="K1913" s="49" t="s">
        <v>1437</v>
      </c>
      <c r="L1913" s="49"/>
      <c r="M1913" s="8"/>
      <c r="N1913" s="49"/>
      <c r="O1913" s="49"/>
      <c r="P1913" s="8"/>
      <c r="Q1913" s="49"/>
      <c r="R1913" s="49"/>
      <c r="S1913" s="8">
        <f t="shared" si="193"/>
        <v>7200</v>
      </c>
      <c r="T1913" s="8">
        <f t="shared" si="194"/>
        <v>10800</v>
      </c>
      <c r="U1913" s="8">
        <f t="shared" si="195"/>
        <v>2304</v>
      </c>
      <c r="V1913" s="8">
        <f t="shared" si="196"/>
        <v>81504</v>
      </c>
      <c r="W1913" s="6">
        <f t="shared" si="192"/>
        <v>81600</v>
      </c>
      <c r="X1913" s="401"/>
      <c r="Y1913" s="709"/>
    </row>
    <row r="1914" spans="1:25">
      <c r="A1914" s="382">
        <v>73.821428571428498</v>
      </c>
      <c r="B1914" s="457" t="s">
        <v>2024</v>
      </c>
      <c r="C1914" s="457" t="s">
        <v>2088</v>
      </c>
      <c r="D1914" s="400" t="s">
        <v>1037</v>
      </c>
      <c r="E1914" s="13"/>
      <c r="F1914" s="13"/>
      <c r="G1914" s="8"/>
      <c r="H1914" s="14" t="s">
        <v>130</v>
      </c>
      <c r="I1914" s="396">
        <v>98000</v>
      </c>
      <c r="J1914" s="396">
        <v>98000</v>
      </c>
      <c r="K1914" s="49" t="s">
        <v>1437</v>
      </c>
      <c r="L1914" s="49"/>
      <c r="M1914" s="8"/>
      <c r="N1914" s="49"/>
      <c r="O1914" s="49"/>
      <c r="P1914" s="8"/>
      <c r="Q1914" s="49"/>
      <c r="R1914" s="49"/>
      <c r="S1914" s="8">
        <f t="shared" si="193"/>
        <v>9800</v>
      </c>
      <c r="T1914" s="8">
        <f t="shared" si="194"/>
        <v>14700</v>
      </c>
      <c r="U1914" s="8">
        <f t="shared" si="195"/>
        <v>3136</v>
      </c>
      <c r="V1914" s="8">
        <f t="shared" si="196"/>
        <v>110936</v>
      </c>
      <c r="W1914" s="6">
        <f t="shared" si="192"/>
        <v>111000</v>
      </c>
      <c r="X1914" s="401"/>
      <c r="Y1914" s="709"/>
    </row>
    <row r="1915" spans="1:25">
      <c r="A1915" s="382">
        <v>75</v>
      </c>
      <c r="B1915" s="457" t="s">
        <v>2024</v>
      </c>
      <c r="C1915" s="457" t="s">
        <v>2089</v>
      </c>
      <c r="D1915" s="400" t="s">
        <v>1037</v>
      </c>
      <c r="E1915" s="13"/>
      <c r="F1915" s="13"/>
      <c r="G1915" s="8"/>
      <c r="H1915" s="14" t="s">
        <v>130</v>
      </c>
      <c r="I1915" s="396">
        <v>111000</v>
      </c>
      <c r="J1915" s="396">
        <v>111000</v>
      </c>
      <c r="K1915" s="49" t="s">
        <v>1437</v>
      </c>
      <c r="L1915" s="49"/>
      <c r="M1915" s="8"/>
      <c r="N1915" s="49"/>
      <c r="O1915" s="49"/>
      <c r="P1915" s="8"/>
      <c r="Q1915" s="49"/>
      <c r="R1915" s="49"/>
      <c r="S1915" s="8">
        <f t="shared" si="193"/>
        <v>11100</v>
      </c>
      <c r="T1915" s="8">
        <f t="shared" si="194"/>
        <v>16650</v>
      </c>
      <c r="U1915" s="8">
        <f t="shared" si="195"/>
        <v>3552</v>
      </c>
      <c r="V1915" s="8">
        <f t="shared" si="196"/>
        <v>125652</v>
      </c>
      <c r="W1915" s="6">
        <f t="shared" si="192"/>
        <v>125700</v>
      </c>
      <c r="X1915" s="401"/>
      <c r="Y1915" s="709"/>
    </row>
    <row r="1916" spans="1:25">
      <c r="A1916" s="382">
        <v>76.178571428571402</v>
      </c>
      <c r="B1916" s="457" t="s">
        <v>2024</v>
      </c>
      <c r="C1916" s="457" t="s">
        <v>2090</v>
      </c>
      <c r="D1916" s="400" t="s">
        <v>1037</v>
      </c>
      <c r="E1916" s="13"/>
      <c r="F1916" s="13"/>
      <c r="G1916" s="8"/>
      <c r="H1916" s="14" t="s">
        <v>130</v>
      </c>
      <c r="I1916" s="396">
        <v>170000</v>
      </c>
      <c r="J1916" s="396">
        <v>170000</v>
      </c>
      <c r="K1916" s="49" t="s">
        <v>1437</v>
      </c>
      <c r="L1916" s="49"/>
      <c r="M1916" s="8"/>
      <c r="N1916" s="49"/>
      <c r="O1916" s="49"/>
      <c r="P1916" s="8"/>
      <c r="Q1916" s="49"/>
      <c r="R1916" s="49"/>
      <c r="S1916" s="8">
        <f t="shared" ref="S1916:S1947" si="197">+I1916*0.1</f>
        <v>17000</v>
      </c>
      <c r="T1916" s="8">
        <f t="shared" ref="T1916:T1947" si="198">+I1916*0.15</f>
        <v>25500</v>
      </c>
      <c r="U1916" s="8">
        <f t="shared" ref="U1916:U1947" si="199">+I1916*0.032</f>
        <v>5440</v>
      </c>
      <c r="V1916" s="8">
        <f t="shared" ref="V1916:V1947" si="200">+I1916+S1916+U1916</f>
        <v>192440</v>
      </c>
      <c r="W1916" s="6">
        <f t="shared" ref="W1916:W1979" si="201">ROUNDUP(V1916,-2)</f>
        <v>192500</v>
      </c>
      <c r="X1916" s="401"/>
      <c r="Y1916" s="709"/>
    </row>
    <row r="1917" spans="1:25">
      <c r="A1917" s="382">
        <v>77.357142857142804</v>
      </c>
      <c r="B1917" s="457" t="s">
        <v>2024</v>
      </c>
      <c r="C1917" s="457" t="s">
        <v>2091</v>
      </c>
      <c r="D1917" s="400" t="s">
        <v>1037</v>
      </c>
      <c r="E1917" s="13"/>
      <c r="F1917" s="13"/>
      <c r="G1917" s="8"/>
      <c r="H1917" s="14" t="s">
        <v>130</v>
      </c>
      <c r="I1917" s="396">
        <v>231000</v>
      </c>
      <c r="J1917" s="396">
        <v>231000</v>
      </c>
      <c r="K1917" s="49" t="s">
        <v>1437</v>
      </c>
      <c r="L1917" s="49"/>
      <c r="M1917" s="8"/>
      <c r="N1917" s="49"/>
      <c r="O1917" s="49"/>
      <c r="P1917" s="8"/>
      <c r="Q1917" s="49"/>
      <c r="R1917" s="49"/>
      <c r="S1917" s="8">
        <f t="shared" si="197"/>
        <v>23100</v>
      </c>
      <c r="T1917" s="8">
        <f t="shared" si="198"/>
        <v>34650</v>
      </c>
      <c r="U1917" s="8">
        <f t="shared" si="199"/>
        <v>7392</v>
      </c>
      <c r="V1917" s="8">
        <f t="shared" si="200"/>
        <v>261492</v>
      </c>
      <c r="W1917" s="6">
        <f t="shared" si="201"/>
        <v>261500</v>
      </c>
      <c r="X1917" s="401"/>
      <c r="Y1917" s="709"/>
    </row>
    <row r="1918" spans="1:25">
      <c r="A1918" s="382">
        <v>78.535714285714306</v>
      </c>
      <c r="B1918" s="457" t="s">
        <v>2024</v>
      </c>
      <c r="C1918" s="457" t="s">
        <v>2092</v>
      </c>
      <c r="D1918" s="400" t="s">
        <v>1037</v>
      </c>
      <c r="E1918" s="13"/>
      <c r="F1918" s="13"/>
      <c r="G1918" s="8"/>
      <c r="H1918" s="14" t="s">
        <v>130</v>
      </c>
      <c r="I1918" s="396">
        <v>314000</v>
      </c>
      <c r="J1918" s="396">
        <v>314000</v>
      </c>
      <c r="K1918" s="49" t="s">
        <v>1437</v>
      </c>
      <c r="L1918" s="49"/>
      <c r="M1918" s="8"/>
      <c r="N1918" s="49"/>
      <c r="O1918" s="49"/>
      <c r="P1918" s="8"/>
      <c r="Q1918" s="49"/>
      <c r="R1918" s="49"/>
      <c r="S1918" s="8">
        <f t="shared" si="197"/>
        <v>31400</v>
      </c>
      <c r="T1918" s="8">
        <f t="shared" si="198"/>
        <v>47100</v>
      </c>
      <c r="U1918" s="8">
        <f t="shared" si="199"/>
        <v>10048</v>
      </c>
      <c r="V1918" s="8">
        <f t="shared" si="200"/>
        <v>355448</v>
      </c>
      <c r="W1918" s="6">
        <f t="shared" si="201"/>
        <v>355500</v>
      </c>
      <c r="X1918" s="401"/>
      <c r="Y1918" s="709"/>
    </row>
    <row r="1919" spans="1:25">
      <c r="A1919" s="382">
        <v>79.714285714285694</v>
      </c>
      <c r="B1919" s="457" t="s">
        <v>2024</v>
      </c>
      <c r="C1919" s="457" t="s">
        <v>2093</v>
      </c>
      <c r="D1919" s="400" t="s">
        <v>1037</v>
      </c>
      <c r="E1919" s="13"/>
      <c r="F1919" s="13"/>
      <c r="G1919" s="8"/>
      <c r="H1919" s="14" t="s">
        <v>130</v>
      </c>
      <c r="I1919" s="396">
        <v>444000</v>
      </c>
      <c r="J1919" s="396">
        <v>444000</v>
      </c>
      <c r="K1919" s="49" t="s">
        <v>1437</v>
      </c>
      <c r="L1919" s="49"/>
      <c r="M1919" s="8"/>
      <c r="N1919" s="49"/>
      <c r="O1919" s="49"/>
      <c r="P1919" s="8"/>
      <c r="Q1919" s="49"/>
      <c r="R1919" s="49"/>
      <c r="S1919" s="8">
        <f t="shared" si="197"/>
        <v>44400</v>
      </c>
      <c r="T1919" s="8">
        <f t="shared" si="198"/>
        <v>66600</v>
      </c>
      <c r="U1919" s="8">
        <f t="shared" si="199"/>
        <v>14208</v>
      </c>
      <c r="V1919" s="8">
        <f t="shared" si="200"/>
        <v>502608</v>
      </c>
      <c r="W1919" s="6">
        <f t="shared" si="201"/>
        <v>502700</v>
      </c>
      <c r="X1919" s="401"/>
      <c r="Y1919" s="709"/>
    </row>
    <row r="1920" spans="1:25">
      <c r="A1920" s="382">
        <v>80.892857142857096</v>
      </c>
      <c r="B1920" s="457" t="s">
        <v>2024</v>
      </c>
      <c r="C1920" s="457" t="s">
        <v>2094</v>
      </c>
      <c r="D1920" s="400" t="s">
        <v>1037</v>
      </c>
      <c r="E1920" s="13"/>
      <c r="F1920" s="13"/>
      <c r="G1920" s="8"/>
      <c r="H1920" s="14"/>
      <c r="I1920" s="396">
        <v>610000</v>
      </c>
      <c r="J1920" s="396">
        <v>610000</v>
      </c>
      <c r="K1920" s="49" t="s">
        <v>1437</v>
      </c>
      <c r="L1920" s="49"/>
      <c r="M1920" s="8"/>
      <c r="N1920" s="49"/>
      <c r="O1920" s="49"/>
      <c r="P1920" s="8"/>
      <c r="Q1920" s="49"/>
      <c r="R1920" s="49"/>
      <c r="S1920" s="8">
        <f t="shared" si="197"/>
        <v>61000</v>
      </c>
      <c r="T1920" s="8">
        <f t="shared" si="198"/>
        <v>91500</v>
      </c>
      <c r="U1920" s="8">
        <f t="shared" si="199"/>
        <v>19520</v>
      </c>
      <c r="V1920" s="8">
        <f t="shared" si="200"/>
        <v>690520</v>
      </c>
      <c r="W1920" s="6">
        <f t="shared" si="201"/>
        <v>690600</v>
      </c>
      <c r="X1920" s="401"/>
      <c r="Y1920" s="709"/>
    </row>
    <row r="1921" spans="1:25">
      <c r="A1921" s="382">
        <v>82.071428571428498</v>
      </c>
      <c r="B1921" s="457" t="s">
        <v>2024</v>
      </c>
      <c r="C1921" s="457" t="s">
        <v>2095</v>
      </c>
      <c r="D1921" s="400" t="s">
        <v>1037</v>
      </c>
      <c r="E1921" s="13"/>
      <c r="F1921" s="13"/>
      <c r="G1921" s="8"/>
      <c r="H1921" s="14"/>
      <c r="I1921" s="396">
        <v>764000</v>
      </c>
      <c r="J1921" s="396">
        <v>764000</v>
      </c>
      <c r="K1921" s="49" t="s">
        <v>1437</v>
      </c>
      <c r="L1921" s="49"/>
      <c r="M1921" s="8"/>
      <c r="N1921" s="49"/>
      <c r="O1921" s="49"/>
      <c r="P1921" s="8"/>
      <c r="Q1921" s="49"/>
      <c r="R1921" s="49"/>
      <c r="S1921" s="8">
        <f t="shared" si="197"/>
        <v>76400</v>
      </c>
      <c r="T1921" s="8">
        <f t="shared" si="198"/>
        <v>114600</v>
      </c>
      <c r="U1921" s="8">
        <f t="shared" si="199"/>
        <v>24448</v>
      </c>
      <c r="V1921" s="8">
        <f t="shared" si="200"/>
        <v>864848</v>
      </c>
      <c r="W1921" s="6">
        <f t="shared" si="201"/>
        <v>864900</v>
      </c>
      <c r="X1921" s="401"/>
      <c r="Y1921" s="709"/>
    </row>
    <row r="1922" spans="1:25">
      <c r="A1922" s="382">
        <v>83.25</v>
      </c>
      <c r="B1922" s="457" t="s">
        <v>2024</v>
      </c>
      <c r="C1922" s="457" t="s">
        <v>2096</v>
      </c>
      <c r="D1922" s="400" t="s">
        <v>1037</v>
      </c>
      <c r="E1922" s="13"/>
      <c r="F1922" s="13"/>
      <c r="G1922" s="8"/>
      <c r="H1922" s="14"/>
      <c r="I1922" s="396">
        <v>940000</v>
      </c>
      <c r="J1922" s="396">
        <v>940000</v>
      </c>
      <c r="K1922" s="49" t="s">
        <v>1437</v>
      </c>
      <c r="L1922" s="49"/>
      <c r="M1922" s="8"/>
      <c r="N1922" s="49"/>
      <c r="O1922" s="49"/>
      <c r="P1922" s="8"/>
      <c r="Q1922" s="49"/>
      <c r="R1922" s="49"/>
      <c r="S1922" s="8">
        <f t="shared" si="197"/>
        <v>94000</v>
      </c>
      <c r="T1922" s="8">
        <f t="shared" si="198"/>
        <v>141000</v>
      </c>
      <c r="U1922" s="8">
        <f t="shared" si="199"/>
        <v>30080</v>
      </c>
      <c r="V1922" s="8">
        <f t="shared" si="200"/>
        <v>1064080</v>
      </c>
      <c r="W1922" s="6">
        <f t="shared" si="201"/>
        <v>1064100</v>
      </c>
      <c r="X1922" s="401"/>
      <c r="Y1922" s="709"/>
    </row>
    <row r="1923" spans="1:25">
      <c r="A1923" s="382">
        <v>84.428571428571402</v>
      </c>
      <c r="B1923" s="457" t="s">
        <v>2024</v>
      </c>
      <c r="C1923" s="457" t="s">
        <v>2097</v>
      </c>
      <c r="D1923" s="400" t="s">
        <v>1037</v>
      </c>
      <c r="E1923" s="13"/>
      <c r="F1923" s="13"/>
      <c r="G1923" s="8"/>
      <c r="H1923" s="14"/>
      <c r="I1923" s="396">
        <v>1169000</v>
      </c>
      <c r="J1923" s="396">
        <v>1169000</v>
      </c>
      <c r="K1923" s="49" t="s">
        <v>1437</v>
      </c>
      <c r="L1923" s="49"/>
      <c r="M1923" s="8"/>
      <c r="N1923" s="49"/>
      <c r="O1923" s="49"/>
      <c r="P1923" s="8"/>
      <c r="Q1923" s="49"/>
      <c r="R1923" s="49"/>
      <c r="S1923" s="8">
        <f t="shared" si="197"/>
        <v>116900</v>
      </c>
      <c r="T1923" s="8">
        <f t="shared" si="198"/>
        <v>175350</v>
      </c>
      <c r="U1923" s="8">
        <f t="shared" si="199"/>
        <v>37408</v>
      </c>
      <c r="V1923" s="8">
        <f t="shared" si="200"/>
        <v>1323308</v>
      </c>
      <c r="W1923" s="6">
        <f t="shared" si="201"/>
        <v>1323400</v>
      </c>
      <c r="X1923" s="401"/>
      <c r="Y1923" s="709"/>
    </row>
    <row r="1924" spans="1:25">
      <c r="A1924" s="382">
        <v>85.607142857142804</v>
      </c>
      <c r="B1924" s="457" t="s">
        <v>2024</v>
      </c>
      <c r="C1924" s="457" t="s">
        <v>2098</v>
      </c>
      <c r="D1924" s="400" t="s">
        <v>1037</v>
      </c>
      <c r="E1924" s="13"/>
      <c r="F1924" s="13"/>
      <c r="G1924" s="8"/>
      <c r="H1924" s="14"/>
      <c r="I1924" s="396">
        <v>1530000</v>
      </c>
      <c r="J1924" s="396">
        <v>1530000</v>
      </c>
      <c r="K1924" s="49" t="s">
        <v>1437</v>
      </c>
      <c r="L1924" s="49"/>
      <c r="M1924" s="8"/>
      <c r="N1924" s="49"/>
      <c r="O1924" s="49"/>
      <c r="P1924" s="8"/>
      <c r="Q1924" s="49"/>
      <c r="R1924" s="49"/>
      <c r="S1924" s="8">
        <f t="shared" si="197"/>
        <v>153000</v>
      </c>
      <c r="T1924" s="8">
        <f t="shared" si="198"/>
        <v>229500</v>
      </c>
      <c r="U1924" s="8">
        <f t="shared" si="199"/>
        <v>48960</v>
      </c>
      <c r="V1924" s="8">
        <f t="shared" si="200"/>
        <v>1731960</v>
      </c>
      <c r="W1924" s="6">
        <f t="shared" si="201"/>
        <v>1732000</v>
      </c>
      <c r="X1924" s="401"/>
      <c r="Y1924" s="709"/>
    </row>
    <row r="1925" spans="1:25">
      <c r="A1925" s="382">
        <v>86.785714285714207</v>
      </c>
      <c r="B1925" s="457" t="s">
        <v>2024</v>
      </c>
      <c r="C1925" s="457" t="s">
        <v>2099</v>
      </c>
      <c r="D1925" s="400" t="s">
        <v>1037</v>
      </c>
      <c r="E1925" s="13"/>
      <c r="F1925" s="13"/>
      <c r="G1925" s="8"/>
      <c r="H1925" s="14"/>
      <c r="I1925" s="396">
        <v>1903000</v>
      </c>
      <c r="J1925" s="396">
        <v>1903000</v>
      </c>
      <c r="K1925" s="49" t="s">
        <v>1437</v>
      </c>
      <c r="L1925" s="49"/>
      <c r="M1925" s="8"/>
      <c r="N1925" s="49"/>
      <c r="O1925" s="49"/>
      <c r="P1925" s="8"/>
      <c r="Q1925" s="49"/>
      <c r="R1925" s="49"/>
      <c r="S1925" s="8">
        <f t="shared" si="197"/>
        <v>190300</v>
      </c>
      <c r="T1925" s="8">
        <f t="shared" si="198"/>
        <v>285450</v>
      </c>
      <c r="U1925" s="8">
        <f t="shared" si="199"/>
        <v>60896</v>
      </c>
      <c r="V1925" s="8">
        <f t="shared" si="200"/>
        <v>2154196</v>
      </c>
      <c r="W1925" s="6">
        <f t="shared" si="201"/>
        <v>2154200</v>
      </c>
      <c r="X1925" s="401"/>
      <c r="Y1925" s="709"/>
    </row>
    <row r="1926" spans="1:25">
      <c r="A1926" s="382">
        <v>87.964285714285694</v>
      </c>
      <c r="B1926" s="457" t="s">
        <v>2024</v>
      </c>
      <c r="C1926" s="457" t="s">
        <v>2100</v>
      </c>
      <c r="D1926" s="400" t="s">
        <v>1037</v>
      </c>
      <c r="E1926" s="13"/>
      <c r="F1926" s="13"/>
      <c r="G1926" s="8"/>
      <c r="H1926" s="14"/>
      <c r="I1926" s="396">
        <v>2200</v>
      </c>
      <c r="J1926" s="396">
        <v>2200</v>
      </c>
      <c r="K1926" s="49" t="s">
        <v>1437</v>
      </c>
      <c r="L1926" s="49"/>
      <c r="M1926" s="8"/>
      <c r="N1926" s="49"/>
      <c r="O1926" s="49"/>
      <c r="P1926" s="8"/>
      <c r="Q1926" s="49"/>
      <c r="R1926" s="49"/>
      <c r="S1926" s="8">
        <f t="shared" si="197"/>
        <v>220</v>
      </c>
      <c r="T1926" s="8">
        <f t="shared" si="198"/>
        <v>330</v>
      </c>
      <c r="U1926" s="8">
        <f t="shared" si="199"/>
        <v>70.400000000000006</v>
      </c>
      <c r="V1926" s="8">
        <f t="shared" si="200"/>
        <v>2490.4</v>
      </c>
      <c r="W1926" s="6">
        <f t="shared" si="201"/>
        <v>2500</v>
      </c>
      <c r="X1926" s="401"/>
      <c r="Y1926" s="709"/>
    </row>
    <row r="1927" spans="1:25">
      <c r="A1927" s="382">
        <v>89.142857142857096</v>
      </c>
      <c r="B1927" s="457" t="s">
        <v>2024</v>
      </c>
      <c r="C1927" s="457" t="s">
        <v>2101</v>
      </c>
      <c r="D1927" s="400" t="s">
        <v>1037</v>
      </c>
      <c r="E1927" s="13"/>
      <c r="F1927" s="13"/>
      <c r="G1927" s="8"/>
      <c r="H1927" s="14"/>
      <c r="I1927" s="396">
        <v>3600</v>
      </c>
      <c r="J1927" s="396">
        <v>3600</v>
      </c>
      <c r="K1927" s="49" t="s">
        <v>1437</v>
      </c>
      <c r="L1927" s="49"/>
      <c r="M1927" s="8"/>
      <c r="N1927" s="49"/>
      <c r="O1927" s="49"/>
      <c r="P1927" s="8"/>
      <c r="Q1927" s="49"/>
      <c r="R1927" s="49"/>
      <c r="S1927" s="8">
        <f t="shared" si="197"/>
        <v>360</v>
      </c>
      <c r="T1927" s="8">
        <f t="shared" si="198"/>
        <v>540</v>
      </c>
      <c r="U1927" s="8">
        <f t="shared" si="199"/>
        <v>115.2</v>
      </c>
      <c r="V1927" s="8">
        <f t="shared" si="200"/>
        <v>4075.2</v>
      </c>
      <c r="W1927" s="6">
        <f t="shared" si="201"/>
        <v>4100</v>
      </c>
      <c r="X1927" s="401"/>
      <c r="Y1927" s="709"/>
    </row>
    <row r="1928" spans="1:25">
      <c r="A1928" s="382">
        <v>90.321428571428498</v>
      </c>
      <c r="B1928" s="457" t="s">
        <v>2024</v>
      </c>
      <c r="C1928" s="457" t="s">
        <v>2102</v>
      </c>
      <c r="D1928" s="400" t="s">
        <v>1037</v>
      </c>
      <c r="E1928" s="13"/>
      <c r="F1928" s="13"/>
      <c r="G1928" s="8"/>
      <c r="H1928" s="14"/>
      <c r="I1928" s="396">
        <v>5700</v>
      </c>
      <c r="J1928" s="396">
        <v>5700</v>
      </c>
      <c r="K1928" s="49" t="s">
        <v>1437</v>
      </c>
      <c r="L1928" s="49"/>
      <c r="M1928" s="8"/>
      <c r="N1928" s="49"/>
      <c r="O1928" s="49"/>
      <c r="P1928" s="8"/>
      <c r="Q1928" s="49"/>
      <c r="R1928" s="49"/>
      <c r="S1928" s="8">
        <f t="shared" si="197"/>
        <v>570</v>
      </c>
      <c r="T1928" s="8">
        <f t="shared" si="198"/>
        <v>855</v>
      </c>
      <c r="U1928" s="8">
        <f t="shared" si="199"/>
        <v>182.4</v>
      </c>
      <c r="V1928" s="8">
        <f t="shared" si="200"/>
        <v>6452.4</v>
      </c>
      <c r="W1928" s="6">
        <f t="shared" si="201"/>
        <v>6500</v>
      </c>
      <c r="X1928" s="401"/>
      <c r="Y1928" s="709"/>
    </row>
    <row r="1929" spans="1:25">
      <c r="A1929" s="382">
        <v>91.5</v>
      </c>
      <c r="B1929" s="457" t="s">
        <v>2024</v>
      </c>
      <c r="C1929" s="457" t="s">
        <v>2103</v>
      </c>
      <c r="D1929" s="400" t="s">
        <v>1037</v>
      </c>
      <c r="E1929" s="13"/>
      <c r="F1929" s="13"/>
      <c r="G1929" s="8"/>
      <c r="H1929" s="14"/>
      <c r="I1929" s="396">
        <v>8400</v>
      </c>
      <c r="J1929" s="396">
        <v>8400</v>
      </c>
      <c r="K1929" s="49" t="s">
        <v>1437</v>
      </c>
      <c r="L1929" s="49"/>
      <c r="M1929" s="8"/>
      <c r="N1929" s="49"/>
      <c r="O1929" s="49"/>
      <c r="P1929" s="8"/>
      <c r="Q1929" s="49"/>
      <c r="R1929" s="49"/>
      <c r="S1929" s="8">
        <f t="shared" si="197"/>
        <v>840</v>
      </c>
      <c r="T1929" s="8">
        <f t="shared" si="198"/>
        <v>1260</v>
      </c>
      <c r="U1929" s="8">
        <f t="shared" si="199"/>
        <v>268.8</v>
      </c>
      <c r="V1929" s="8">
        <f t="shared" si="200"/>
        <v>9508.7999999999993</v>
      </c>
      <c r="W1929" s="6">
        <f t="shared" si="201"/>
        <v>9600</v>
      </c>
      <c r="X1929" s="401"/>
      <c r="Y1929" s="709"/>
    </row>
    <row r="1930" spans="1:25">
      <c r="A1930" s="382">
        <v>92.678571428571402</v>
      </c>
      <c r="B1930" s="457" t="s">
        <v>2024</v>
      </c>
      <c r="C1930" s="457" t="s">
        <v>2104</v>
      </c>
      <c r="D1930" s="400" t="s">
        <v>1037</v>
      </c>
      <c r="E1930" s="13"/>
      <c r="F1930" s="13"/>
      <c r="G1930" s="8"/>
      <c r="H1930" s="14"/>
      <c r="I1930" s="396">
        <v>14000</v>
      </c>
      <c r="J1930" s="396">
        <v>14000</v>
      </c>
      <c r="K1930" s="49" t="s">
        <v>1437</v>
      </c>
      <c r="L1930" s="49"/>
      <c r="M1930" s="8"/>
      <c r="N1930" s="49"/>
      <c r="O1930" s="49"/>
      <c r="P1930" s="8"/>
      <c r="Q1930" s="49"/>
      <c r="R1930" s="49"/>
      <c r="S1930" s="8">
        <f t="shared" si="197"/>
        <v>1400</v>
      </c>
      <c r="T1930" s="8">
        <f t="shared" si="198"/>
        <v>2100</v>
      </c>
      <c r="U1930" s="8">
        <f t="shared" si="199"/>
        <v>448</v>
      </c>
      <c r="V1930" s="8">
        <f t="shared" si="200"/>
        <v>15848</v>
      </c>
      <c r="W1930" s="6">
        <f t="shared" si="201"/>
        <v>15900</v>
      </c>
      <c r="X1930" s="401"/>
      <c r="Y1930" s="709"/>
    </row>
    <row r="1931" spans="1:25">
      <c r="A1931" s="382">
        <v>93.857142857142804</v>
      </c>
      <c r="B1931" s="457" t="s">
        <v>2024</v>
      </c>
      <c r="C1931" s="457" t="s">
        <v>2105</v>
      </c>
      <c r="D1931" s="400" t="s">
        <v>1037</v>
      </c>
      <c r="E1931" s="13"/>
      <c r="F1931" s="13"/>
      <c r="G1931" s="8"/>
      <c r="H1931" s="14"/>
      <c r="I1931" s="396">
        <v>13000</v>
      </c>
      <c r="J1931" s="396">
        <v>13000</v>
      </c>
      <c r="K1931" s="49" t="s">
        <v>1437</v>
      </c>
      <c r="L1931" s="49"/>
      <c r="M1931" s="8"/>
      <c r="N1931" s="49"/>
      <c r="O1931" s="49"/>
      <c r="P1931" s="8"/>
      <c r="Q1931" s="49"/>
      <c r="R1931" s="49"/>
      <c r="S1931" s="8">
        <f t="shared" si="197"/>
        <v>1300</v>
      </c>
      <c r="T1931" s="8">
        <f t="shared" si="198"/>
        <v>1950</v>
      </c>
      <c r="U1931" s="8">
        <f t="shared" si="199"/>
        <v>416</v>
      </c>
      <c r="V1931" s="8">
        <f t="shared" si="200"/>
        <v>14716</v>
      </c>
      <c r="W1931" s="6">
        <f t="shared" si="201"/>
        <v>14800</v>
      </c>
      <c r="X1931" s="401"/>
      <c r="Y1931" s="709"/>
    </row>
    <row r="1932" spans="1:25">
      <c r="A1932" s="382">
        <v>95.035714285714207</v>
      </c>
      <c r="B1932" s="457" t="s">
        <v>2024</v>
      </c>
      <c r="C1932" s="457" t="s">
        <v>2106</v>
      </c>
      <c r="D1932" s="400" t="s">
        <v>1037</v>
      </c>
      <c r="E1932" s="13"/>
      <c r="F1932" s="13"/>
      <c r="G1932" s="8"/>
      <c r="H1932" s="14"/>
      <c r="I1932" s="396">
        <v>21000</v>
      </c>
      <c r="J1932" s="396">
        <v>21000</v>
      </c>
      <c r="K1932" s="49" t="s">
        <v>1437</v>
      </c>
      <c r="L1932" s="49"/>
      <c r="M1932" s="8"/>
      <c r="N1932" s="49"/>
      <c r="O1932" s="49"/>
      <c r="P1932" s="8"/>
      <c r="Q1932" s="49"/>
      <c r="R1932" s="49"/>
      <c r="S1932" s="8">
        <f t="shared" si="197"/>
        <v>2100</v>
      </c>
      <c r="T1932" s="8">
        <f t="shared" si="198"/>
        <v>3150</v>
      </c>
      <c r="U1932" s="8">
        <f t="shared" si="199"/>
        <v>672</v>
      </c>
      <c r="V1932" s="8">
        <f t="shared" si="200"/>
        <v>23772</v>
      </c>
      <c r="W1932" s="6">
        <f t="shared" si="201"/>
        <v>23800</v>
      </c>
      <c r="X1932" s="401"/>
      <c r="Y1932" s="709"/>
    </row>
    <row r="1933" spans="1:25">
      <c r="A1933" s="382">
        <v>96.214285714285694</v>
      </c>
      <c r="B1933" s="457" t="s">
        <v>2024</v>
      </c>
      <c r="C1933" s="457" t="s">
        <v>2107</v>
      </c>
      <c r="D1933" s="400" t="s">
        <v>1037</v>
      </c>
      <c r="E1933" s="13"/>
      <c r="F1933" s="13"/>
      <c r="G1933" s="8"/>
      <c r="H1933" s="14"/>
      <c r="I1933" s="396">
        <v>28000</v>
      </c>
      <c r="J1933" s="396">
        <v>28000</v>
      </c>
      <c r="K1933" s="49" t="s">
        <v>1437</v>
      </c>
      <c r="L1933" s="49"/>
      <c r="M1933" s="8"/>
      <c r="N1933" s="49"/>
      <c r="O1933" s="49"/>
      <c r="P1933" s="8"/>
      <c r="Q1933" s="49"/>
      <c r="R1933" s="49"/>
      <c r="S1933" s="8">
        <f t="shared" si="197"/>
        <v>2800</v>
      </c>
      <c r="T1933" s="8">
        <f t="shared" si="198"/>
        <v>4200</v>
      </c>
      <c r="U1933" s="8">
        <f t="shared" si="199"/>
        <v>896</v>
      </c>
      <c r="V1933" s="8">
        <f t="shared" si="200"/>
        <v>31696</v>
      </c>
      <c r="W1933" s="6">
        <f t="shared" si="201"/>
        <v>31700</v>
      </c>
      <c r="X1933" s="401"/>
      <c r="Y1933" s="709"/>
    </row>
    <row r="1934" spans="1:25">
      <c r="A1934" s="382">
        <v>97.392857142857096</v>
      </c>
      <c r="B1934" s="457" t="s">
        <v>2024</v>
      </c>
      <c r="C1934" s="457" t="s">
        <v>2108</v>
      </c>
      <c r="D1934" s="400" t="s">
        <v>1037</v>
      </c>
      <c r="E1934" s="13"/>
      <c r="F1934" s="13"/>
      <c r="G1934" s="8"/>
      <c r="H1934" s="14"/>
      <c r="I1934" s="396">
        <v>38000</v>
      </c>
      <c r="J1934" s="396">
        <v>38000</v>
      </c>
      <c r="K1934" s="49" t="s">
        <v>1437</v>
      </c>
      <c r="L1934" s="49"/>
      <c r="M1934" s="8"/>
      <c r="N1934" s="49"/>
      <c r="O1934" s="49"/>
      <c r="P1934" s="8"/>
      <c r="Q1934" s="49"/>
      <c r="R1934" s="49"/>
      <c r="S1934" s="8">
        <f t="shared" si="197"/>
        <v>3800</v>
      </c>
      <c r="T1934" s="8">
        <f t="shared" si="198"/>
        <v>5700</v>
      </c>
      <c r="U1934" s="8">
        <f t="shared" si="199"/>
        <v>1216</v>
      </c>
      <c r="V1934" s="8">
        <f t="shared" si="200"/>
        <v>43016</v>
      </c>
      <c r="W1934" s="6">
        <f t="shared" si="201"/>
        <v>43100</v>
      </c>
      <c r="X1934" s="401"/>
      <c r="Y1934" s="709"/>
    </row>
    <row r="1935" spans="1:25">
      <c r="A1935" s="382">
        <v>98.571428571428498</v>
      </c>
      <c r="B1935" s="457" t="s">
        <v>2024</v>
      </c>
      <c r="C1935" s="457" t="s">
        <v>2109</v>
      </c>
      <c r="D1935" s="400" t="s">
        <v>1037</v>
      </c>
      <c r="E1935" s="13"/>
      <c r="F1935" s="13"/>
      <c r="G1935" s="8"/>
      <c r="H1935" s="14"/>
      <c r="I1935" s="396">
        <v>54000</v>
      </c>
      <c r="J1935" s="396">
        <v>54000</v>
      </c>
      <c r="K1935" s="49" t="s">
        <v>1437</v>
      </c>
      <c r="L1935" s="49"/>
      <c r="M1935" s="8"/>
      <c r="N1935" s="49"/>
      <c r="O1935" s="49"/>
      <c r="P1935" s="8"/>
      <c r="Q1935" s="49"/>
      <c r="R1935" s="49"/>
      <c r="S1935" s="8">
        <f t="shared" si="197"/>
        <v>5400</v>
      </c>
      <c r="T1935" s="8">
        <f t="shared" si="198"/>
        <v>8100</v>
      </c>
      <c r="U1935" s="8">
        <f t="shared" si="199"/>
        <v>1728</v>
      </c>
      <c r="V1935" s="8">
        <f t="shared" si="200"/>
        <v>61128</v>
      </c>
      <c r="W1935" s="6">
        <f t="shared" si="201"/>
        <v>61200</v>
      </c>
      <c r="X1935" s="401"/>
      <c r="Y1935" s="709"/>
    </row>
    <row r="1936" spans="1:25">
      <c r="A1936" s="382">
        <v>99.75</v>
      </c>
      <c r="B1936" s="457" t="s">
        <v>2024</v>
      </c>
      <c r="C1936" s="457" t="s">
        <v>2110</v>
      </c>
      <c r="D1936" s="400" t="s">
        <v>1037</v>
      </c>
      <c r="E1936" s="13"/>
      <c r="F1936" s="13"/>
      <c r="G1936" s="8"/>
      <c r="H1936" s="14"/>
      <c r="I1936" s="396">
        <v>75000</v>
      </c>
      <c r="J1936" s="396">
        <v>75000</v>
      </c>
      <c r="K1936" s="49" t="s">
        <v>1437</v>
      </c>
      <c r="L1936" s="49"/>
      <c r="M1936" s="8"/>
      <c r="N1936" s="49"/>
      <c r="O1936" s="49"/>
      <c r="P1936" s="8"/>
      <c r="Q1936" s="49"/>
      <c r="R1936" s="49"/>
      <c r="S1936" s="8">
        <f t="shared" si="197"/>
        <v>7500</v>
      </c>
      <c r="T1936" s="8">
        <f t="shared" si="198"/>
        <v>11250</v>
      </c>
      <c r="U1936" s="8">
        <f t="shared" si="199"/>
        <v>2400</v>
      </c>
      <c r="V1936" s="8">
        <f t="shared" si="200"/>
        <v>84900</v>
      </c>
      <c r="W1936" s="6">
        <f t="shared" si="201"/>
        <v>84900</v>
      </c>
      <c r="X1936" s="401"/>
      <c r="Y1936" s="709"/>
    </row>
    <row r="1937" spans="1:25">
      <c r="A1937" s="382">
        <v>100.928571428571</v>
      </c>
      <c r="B1937" s="457" t="s">
        <v>2024</v>
      </c>
      <c r="C1937" s="457" t="s">
        <v>2111</v>
      </c>
      <c r="D1937" s="400" t="s">
        <v>1037</v>
      </c>
      <c r="E1937" s="13"/>
      <c r="F1937" s="13"/>
      <c r="G1937" s="8"/>
      <c r="H1937" s="14"/>
      <c r="I1937" s="396">
        <v>95000</v>
      </c>
      <c r="J1937" s="396">
        <v>95000</v>
      </c>
      <c r="K1937" s="49" t="s">
        <v>1437</v>
      </c>
      <c r="L1937" s="49"/>
      <c r="M1937" s="8"/>
      <c r="N1937" s="49"/>
      <c r="O1937" s="49"/>
      <c r="P1937" s="8"/>
      <c r="Q1937" s="49"/>
      <c r="R1937" s="49"/>
      <c r="S1937" s="8">
        <f t="shared" si="197"/>
        <v>9500</v>
      </c>
      <c r="T1937" s="8">
        <f t="shared" si="198"/>
        <v>14250</v>
      </c>
      <c r="U1937" s="8">
        <f t="shared" si="199"/>
        <v>3040</v>
      </c>
      <c r="V1937" s="8">
        <f t="shared" si="200"/>
        <v>107540</v>
      </c>
      <c r="W1937" s="6">
        <f t="shared" si="201"/>
        <v>107600</v>
      </c>
      <c r="X1937" s="401"/>
      <c r="Y1937" s="709"/>
    </row>
    <row r="1938" spans="1:25">
      <c r="A1938" s="382">
        <v>102.107142857143</v>
      </c>
      <c r="B1938" s="457" t="s">
        <v>2024</v>
      </c>
      <c r="C1938" s="457" t="s">
        <v>2112</v>
      </c>
      <c r="D1938" s="400" t="s">
        <v>1037</v>
      </c>
      <c r="E1938" s="13"/>
      <c r="F1938" s="13"/>
      <c r="G1938" s="8"/>
      <c r="H1938" s="14"/>
      <c r="I1938" s="396">
        <v>117000</v>
      </c>
      <c r="J1938" s="396">
        <v>117000</v>
      </c>
      <c r="K1938" s="49" t="s">
        <v>1437</v>
      </c>
      <c r="L1938" s="49"/>
      <c r="M1938" s="8"/>
      <c r="N1938" s="49"/>
      <c r="O1938" s="49"/>
      <c r="P1938" s="8"/>
      <c r="Q1938" s="49"/>
      <c r="R1938" s="49"/>
      <c r="S1938" s="8">
        <f t="shared" si="197"/>
        <v>11700</v>
      </c>
      <c r="T1938" s="8">
        <f t="shared" si="198"/>
        <v>17550</v>
      </c>
      <c r="U1938" s="8">
        <f t="shared" si="199"/>
        <v>3744</v>
      </c>
      <c r="V1938" s="8">
        <f t="shared" si="200"/>
        <v>132444</v>
      </c>
      <c r="W1938" s="6">
        <f t="shared" si="201"/>
        <v>132500</v>
      </c>
      <c r="X1938" s="401"/>
      <c r="Y1938" s="709"/>
    </row>
    <row r="1939" spans="1:25">
      <c r="A1939" s="382">
        <v>103.28571428571399</v>
      </c>
      <c r="B1939" s="457" t="s">
        <v>2024</v>
      </c>
      <c r="C1939" s="457" t="s">
        <v>2113</v>
      </c>
      <c r="D1939" s="400" t="s">
        <v>1037</v>
      </c>
      <c r="E1939" s="13"/>
      <c r="F1939" s="13"/>
      <c r="G1939" s="8"/>
      <c r="H1939" s="14"/>
      <c r="I1939" s="396">
        <v>145000</v>
      </c>
      <c r="J1939" s="396">
        <v>145000</v>
      </c>
      <c r="K1939" s="49" t="s">
        <v>1437</v>
      </c>
      <c r="L1939" s="49"/>
      <c r="M1939" s="8"/>
      <c r="N1939" s="49"/>
      <c r="O1939" s="49"/>
      <c r="P1939" s="8"/>
      <c r="Q1939" s="49"/>
      <c r="R1939" s="49"/>
      <c r="S1939" s="8">
        <f t="shared" si="197"/>
        <v>14500</v>
      </c>
      <c r="T1939" s="8">
        <f t="shared" si="198"/>
        <v>21750</v>
      </c>
      <c r="U1939" s="8">
        <f t="shared" si="199"/>
        <v>4640</v>
      </c>
      <c r="V1939" s="8">
        <f t="shared" si="200"/>
        <v>164140</v>
      </c>
      <c r="W1939" s="6">
        <f t="shared" si="201"/>
        <v>164200</v>
      </c>
      <c r="X1939" s="401"/>
      <c r="Y1939" s="709"/>
    </row>
    <row r="1940" spans="1:25">
      <c r="A1940" s="382">
        <v>104.46428571428601</v>
      </c>
      <c r="B1940" s="457" t="s">
        <v>2024</v>
      </c>
      <c r="C1940" s="457" t="s">
        <v>2114</v>
      </c>
      <c r="D1940" s="400" t="s">
        <v>1037</v>
      </c>
      <c r="E1940" s="13"/>
      <c r="F1940" s="13"/>
      <c r="G1940" s="8"/>
      <c r="H1940" s="14"/>
      <c r="I1940" s="396">
        <v>190000</v>
      </c>
      <c r="J1940" s="396">
        <v>190000</v>
      </c>
      <c r="K1940" s="49" t="s">
        <v>1437</v>
      </c>
      <c r="L1940" s="49"/>
      <c r="M1940" s="8"/>
      <c r="N1940" s="49"/>
      <c r="O1940" s="49"/>
      <c r="P1940" s="8"/>
      <c r="Q1940" s="49"/>
      <c r="R1940" s="49"/>
      <c r="S1940" s="8">
        <f t="shared" si="197"/>
        <v>19000</v>
      </c>
      <c r="T1940" s="8">
        <f t="shared" si="198"/>
        <v>28500</v>
      </c>
      <c r="U1940" s="8">
        <f t="shared" si="199"/>
        <v>6080</v>
      </c>
      <c r="V1940" s="8">
        <f t="shared" si="200"/>
        <v>215080</v>
      </c>
      <c r="W1940" s="6">
        <f t="shared" si="201"/>
        <v>215100</v>
      </c>
      <c r="X1940" s="401"/>
      <c r="Y1940" s="709"/>
    </row>
    <row r="1941" spans="1:25">
      <c r="A1941" s="382">
        <v>105.642857142857</v>
      </c>
      <c r="B1941" s="457" t="s">
        <v>2024</v>
      </c>
      <c r="C1941" s="457" t="s">
        <v>2115</v>
      </c>
      <c r="D1941" s="400" t="s">
        <v>1037</v>
      </c>
      <c r="E1941" s="13"/>
      <c r="F1941" s="13"/>
      <c r="G1941" s="8"/>
      <c r="H1941" s="14"/>
      <c r="I1941" s="396">
        <v>240000</v>
      </c>
      <c r="J1941" s="396">
        <v>240000</v>
      </c>
      <c r="K1941" s="49" t="s">
        <v>1437</v>
      </c>
      <c r="L1941" s="49"/>
      <c r="M1941" s="8"/>
      <c r="N1941" s="49"/>
      <c r="O1941" s="49"/>
      <c r="P1941" s="8"/>
      <c r="Q1941" s="49"/>
      <c r="R1941" s="49"/>
      <c r="S1941" s="8">
        <f t="shared" si="197"/>
        <v>24000</v>
      </c>
      <c r="T1941" s="8">
        <f t="shared" si="198"/>
        <v>36000</v>
      </c>
      <c r="U1941" s="8">
        <f t="shared" si="199"/>
        <v>7680</v>
      </c>
      <c r="V1941" s="8">
        <f t="shared" si="200"/>
        <v>271680</v>
      </c>
      <c r="W1941" s="6">
        <f t="shared" si="201"/>
        <v>271700</v>
      </c>
      <c r="X1941" s="401"/>
      <c r="Y1941" s="709"/>
    </row>
    <row r="1942" spans="1:25">
      <c r="A1942" s="382">
        <v>106.821428571429</v>
      </c>
      <c r="B1942" s="457" t="s">
        <v>2024</v>
      </c>
      <c r="C1942" s="457" t="s">
        <v>2116</v>
      </c>
      <c r="D1942" s="400" t="s">
        <v>1037</v>
      </c>
      <c r="E1942" s="13"/>
      <c r="F1942" s="13"/>
      <c r="G1942" s="8"/>
      <c r="H1942" s="14"/>
      <c r="I1942" s="396">
        <v>300000</v>
      </c>
      <c r="J1942" s="396">
        <v>300000</v>
      </c>
      <c r="K1942" s="49" t="s">
        <v>1437</v>
      </c>
      <c r="L1942" s="49"/>
      <c r="M1942" s="8"/>
      <c r="N1942" s="49"/>
      <c r="O1942" s="49"/>
      <c r="P1942" s="8"/>
      <c r="Q1942" s="49"/>
      <c r="R1942" s="49"/>
      <c r="S1942" s="8">
        <f t="shared" si="197"/>
        <v>30000</v>
      </c>
      <c r="T1942" s="8">
        <f t="shared" si="198"/>
        <v>45000</v>
      </c>
      <c r="U1942" s="8">
        <f t="shared" si="199"/>
        <v>9600</v>
      </c>
      <c r="V1942" s="8">
        <f t="shared" si="200"/>
        <v>339600</v>
      </c>
      <c r="W1942" s="6">
        <f t="shared" si="201"/>
        <v>339600</v>
      </c>
      <c r="X1942" s="401"/>
      <c r="Y1942" s="709"/>
    </row>
    <row r="1943" spans="1:25">
      <c r="A1943" s="382">
        <v>108</v>
      </c>
      <c r="B1943" s="457" t="s">
        <v>2024</v>
      </c>
      <c r="C1943" s="457" t="s">
        <v>2117</v>
      </c>
      <c r="D1943" s="400" t="s">
        <v>1037</v>
      </c>
      <c r="E1943" s="13"/>
      <c r="F1943" s="13"/>
      <c r="G1943" s="8"/>
      <c r="H1943" s="14"/>
      <c r="I1943" s="396">
        <v>7000</v>
      </c>
      <c r="J1943" s="396">
        <v>7000</v>
      </c>
      <c r="K1943" s="49" t="s">
        <v>1437</v>
      </c>
      <c r="L1943" s="49"/>
      <c r="M1943" s="8"/>
      <c r="N1943" s="49"/>
      <c r="O1943" s="49"/>
      <c r="P1943" s="8"/>
      <c r="Q1943" s="49"/>
      <c r="R1943" s="49"/>
      <c r="S1943" s="8">
        <f t="shared" si="197"/>
        <v>700</v>
      </c>
      <c r="T1943" s="8">
        <f t="shared" si="198"/>
        <v>1050</v>
      </c>
      <c r="U1943" s="8">
        <f t="shared" si="199"/>
        <v>224</v>
      </c>
      <c r="V1943" s="8">
        <f t="shared" si="200"/>
        <v>7924</v>
      </c>
      <c r="W1943" s="6">
        <f t="shared" si="201"/>
        <v>8000</v>
      </c>
      <c r="X1943" s="401"/>
      <c r="Y1943" s="709"/>
    </row>
    <row r="1944" spans="1:25">
      <c r="A1944" s="382">
        <v>109.178571428571</v>
      </c>
      <c r="B1944" s="457" t="s">
        <v>2024</v>
      </c>
      <c r="C1944" s="457" t="s">
        <v>2118</v>
      </c>
      <c r="D1944" s="400" t="s">
        <v>1037</v>
      </c>
      <c r="E1944" s="13"/>
      <c r="F1944" s="13"/>
      <c r="G1944" s="8"/>
      <c r="H1944" s="14"/>
      <c r="I1944" s="396">
        <v>10000</v>
      </c>
      <c r="J1944" s="396">
        <v>10000</v>
      </c>
      <c r="K1944" s="49" t="s">
        <v>1437</v>
      </c>
      <c r="L1944" s="49"/>
      <c r="M1944" s="8"/>
      <c r="N1944" s="49"/>
      <c r="O1944" s="49"/>
      <c r="P1944" s="8"/>
      <c r="Q1944" s="49"/>
      <c r="R1944" s="49"/>
      <c r="S1944" s="8">
        <f t="shared" si="197"/>
        <v>1000</v>
      </c>
      <c r="T1944" s="8">
        <f t="shared" si="198"/>
        <v>1500</v>
      </c>
      <c r="U1944" s="8">
        <f t="shared" si="199"/>
        <v>320</v>
      </c>
      <c r="V1944" s="8">
        <f t="shared" si="200"/>
        <v>11320</v>
      </c>
      <c r="W1944" s="6">
        <f t="shared" si="201"/>
        <v>11400</v>
      </c>
      <c r="X1944" s="401"/>
      <c r="Y1944" s="709"/>
    </row>
    <row r="1945" spans="1:25">
      <c r="A1945" s="382">
        <v>110.357142857143</v>
      </c>
      <c r="B1945" s="457" t="s">
        <v>2024</v>
      </c>
      <c r="C1945" s="457" t="s">
        <v>2119</v>
      </c>
      <c r="D1945" s="400" t="s">
        <v>1037</v>
      </c>
      <c r="E1945" s="13"/>
      <c r="F1945" s="13"/>
      <c r="G1945" s="8"/>
      <c r="H1945" s="14"/>
      <c r="I1945" s="396">
        <v>15000</v>
      </c>
      <c r="J1945" s="396">
        <v>15000</v>
      </c>
      <c r="K1945" s="49" t="s">
        <v>1437</v>
      </c>
      <c r="L1945" s="49"/>
      <c r="M1945" s="8"/>
      <c r="N1945" s="49"/>
      <c r="O1945" s="49"/>
      <c r="P1945" s="8"/>
      <c r="Q1945" s="49"/>
      <c r="R1945" s="49"/>
      <c r="S1945" s="8">
        <f t="shared" si="197"/>
        <v>1500</v>
      </c>
      <c r="T1945" s="8">
        <f t="shared" si="198"/>
        <v>2250</v>
      </c>
      <c r="U1945" s="8">
        <f t="shared" si="199"/>
        <v>480</v>
      </c>
      <c r="V1945" s="8">
        <f t="shared" si="200"/>
        <v>16980</v>
      </c>
      <c r="W1945" s="6">
        <f t="shared" si="201"/>
        <v>17000</v>
      </c>
      <c r="X1945" s="401"/>
      <c r="Y1945" s="709"/>
    </row>
    <row r="1946" spans="1:25">
      <c r="A1946" s="382">
        <v>111.53571428571399</v>
      </c>
      <c r="B1946" s="457" t="s">
        <v>2024</v>
      </c>
      <c r="C1946" s="457" t="s">
        <v>2120</v>
      </c>
      <c r="D1946" s="400" t="s">
        <v>1037</v>
      </c>
      <c r="E1946" s="13"/>
      <c r="F1946" s="13"/>
      <c r="G1946" s="8"/>
      <c r="H1946" s="14"/>
      <c r="I1946" s="396">
        <v>20000</v>
      </c>
      <c r="J1946" s="396">
        <v>20000</v>
      </c>
      <c r="K1946" s="49" t="s">
        <v>1437</v>
      </c>
      <c r="L1946" s="49"/>
      <c r="M1946" s="8"/>
      <c r="N1946" s="49"/>
      <c r="O1946" s="49"/>
      <c r="P1946" s="8"/>
      <c r="Q1946" s="49"/>
      <c r="R1946" s="49"/>
      <c r="S1946" s="8">
        <f t="shared" si="197"/>
        <v>2000</v>
      </c>
      <c r="T1946" s="8">
        <f t="shared" si="198"/>
        <v>3000</v>
      </c>
      <c r="U1946" s="8">
        <f t="shared" si="199"/>
        <v>640</v>
      </c>
      <c r="V1946" s="8">
        <f t="shared" si="200"/>
        <v>22640</v>
      </c>
      <c r="W1946" s="6">
        <f t="shared" si="201"/>
        <v>22700</v>
      </c>
      <c r="X1946" s="401"/>
      <c r="Y1946" s="709"/>
    </row>
    <row r="1947" spans="1:25">
      <c r="A1947" s="382">
        <v>112.71428571428601</v>
      </c>
      <c r="B1947" s="457" t="s">
        <v>2024</v>
      </c>
      <c r="C1947" s="457" t="s">
        <v>2121</v>
      </c>
      <c r="D1947" s="400" t="s">
        <v>1037</v>
      </c>
      <c r="E1947" s="13"/>
      <c r="F1947" s="13"/>
      <c r="G1947" s="8"/>
      <c r="H1947" s="14"/>
      <c r="I1947" s="396">
        <v>33000</v>
      </c>
      <c r="J1947" s="396">
        <v>33000</v>
      </c>
      <c r="K1947" s="49" t="s">
        <v>1437</v>
      </c>
      <c r="L1947" s="49"/>
      <c r="M1947" s="8"/>
      <c r="N1947" s="49"/>
      <c r="O1947" s="49"/>
      <c r="P1947" s="8"/>
      <c r="Q1947" s="49"/>
      <c r="R1947" s="49"/>
      <c r="S1947" s="8">
        <f t="shared" si="197"/>
        <v>3300</v>
      </c>
      <c r="T1947" s="8">
        <f t="shared" si="198"/>
        <v>4950</v>
      </c>
      <c r="U1947" s="8">
        <f t="shared" si="199"/>
        <v>1056</v>
      </c>
      <c r="V1947" s="8">
        <f t="shared" si="200"/>
        <v>37356</v>
      </c>
      <c r="W1947" s="6">
        <f t="shared" si="201"/>
        <v>37400</v>
      </c>
      <c r="X1947" s="401"/>
      <c r="Y1947" s="709"/>
    </row>
    <row r="1948" spans="1:25">
      <c r="A1948" s="382">
        <v>113.892857142857</v>
      </c>
      <c r="B1948" s="457" t="s">
        <v>2024</v>
      </c>
      <c r="C1948" s="457" t="s">
        <v>2122</v>
      </c>
      <c r="D1948" s="400" t="s">
        <v>1037</v>
      </c>
      <c r="E1948" s="13"/>
      <c r="F1948" s="13"/>
      <c r="G1948" s="8"/>
      <c r="H1948" s="14"/>
      <c r="I1948" s="396">
        <v>9000</v>
      </c>
      <c r="J1948" s="396">
        <v>9000</v>
      </c>
      <c r="K1948" s="49" t="s">
        <v>1437</v>
      </c>
      <c r="L1948" s="49"/>
      <c r="M1948" s="8"/>
      <c r="N1948" s="49"/>
      <c r="O1948" s="49"/>
      <c r="P1948" s="8"/>
      <c r="Q1948" s="49"/>
      <c r="R1948" s="49"/>
      <c r="S1948" s="8">
        <f t="shared" ref="S1948:S1979" si="202">+I1948*0.1</f>
        <v>900</v>
      </c>
      <c r="T1948" s="8">
        <f t="shared" ref="T1948:T1979" si="203">+I1948*0.15</f>
        <v>1350</v>
      </c>
      <c r="U1948" s="8">
        <f t="shared" ref="U1948:U1979" si="204">+I1948*0.032</f>
        <v>288</v>
      </c>
      <c r="V1948" s="8">
        <f t="shared" ref="V1948:V1979" si="205">+I1948+S1948+U1948</f>
        <v>10188</v>
      </c>
      <c r="W1948" s="6">
        <f t="shared" si="201"/>
        <v>10200</v>
      </c>
      <c r="X1948" s="401"/>
      <c r="Y1948" s="709"/>
    </row>
    <row r="1949" spans="1:25">
      <c r="A1949" s="382">
        <v>115.071428571429</v>
      </c>
      <c r="B1949" s="457" t="s">
        <v>2024</v>
      </c>
      <c r="C1949" s="457" t="s">
        <v>2123</v>
      </c>
      <c r="D1949" s="400" t="s">
        <v>1037</v>
      </c>
      <c r="E1949" s="13"/>
      <c r="F1949" s="13"/>
      <c r="G1949" s="8"/>
      <c r="H1949" s="14"/>
      <c r="I1949" s="396">
        <v>13000</v>
      </c>
      <c r="J1949" s="396">
        <v>13000</v>
      </c>
      <c r="K1949" s="49" t="s">
        <v>1437</v>
      </c>
      <c r="L1949" s="49"/>
      <c r="M1949" s="8"/>
      <c r="N1949" s="49"/>
      <c r="O1949" s="49"/>
      <c r="P1949" s="8"/>
      <c r="Q1949" s="49"/>
      <c r="R1949" s="49"/>
      <c r="S1949" s="8">
        <f t="shared" si="202"/>
        <v>1300</v>
      </c>
      <c r="T1949" s="8">
        <f t="shared" si="203"/>
        <v>1950</v>
      </c>
      <c r="U1949" s="8">
        <f t="shared" si="204"/>
        <v>416</v>
      </c>
      <c r="V1949" s="8">
        <f t="shared" si="205"/>
        <v>14716</v>
      </c>
      <c r="W1949" s="6">
        <f t="shared" si="201"/>
        <v>14800</v>
      </c>
      <c r="X1949" s="401"/>
      <c r="Y1949" s="709"/>
    </row>
    <row r="1950" spans="1:25">
      <c r="A1950" s="382">
        <v>116.25</v>
      </c>
      <c r="B1950" s="457" t="s">
        <v>2024</v>
      </c>
      <c r="C1950" s="457" t="s">
        <v>2124</v>
      </c>
      <c r="D1950" s="400" t="s">
        <v>1037</v>
      </c>
      <c r="E1950" s="13"/>
      <c r="F1950" s="13"/>
      <c r="G1950" s="8"/>
      <c r="H1950" s="14"/>
      <c r="I1950" s="396">
        <v>20000</v>
      </c>
      <c r="J1950" s="396">
        <v>20000</v>
      </c>
      <c r="K1950" s="49" t="s">
        <v>1437</v>
      </c>
      <c r="L1950" s="49"/>
      <c r="M1950" s="8"/>
      <c r="N1950" s="49"/>
      <c r="O1950" s="49"/>
      <c r="P1950" s="8"/>
      <c r="Q1950" s="49"/>
      <c r="R1950" s="49"/>
      <c r="S1950" s="8">
        <f t="shared" si="202"/>
        <v>2000</v>
      </c>
      <c r="T1950" s="8">
        <f t="shared" si="203"/>
        <v>3000</v>
      </c>
      <c r="U1950" s="8">
        <f t="shared" si="204"/>
        <v>640</v>
      </c>
      <c r="V1950" s="8">
        <f t="shared" si="205"/>
        <v>22640</v>
      </c>
      <c r="W1950" s="6">
        <f t="shared" si="201"/>
        <v>22700</v>
      </c>
      <c r="X1950" s="401"/>
      <c r="Y1950" s="709"/>
    </row>
    <row r="1951" spans="1:25">
      <c r="A1951" s="382">
        <v>117.428571428571</v>
      </c>
      <c r="B1951" s="457" t="s">
        <v>2024</v>
      </c>
      <c r="C1951" s="457" t="s">
        <v>2125</v>
      </c>
      <c r="D1951" s="400" t="s">
        <v>1037</v>
      </c>
      <c r="E1951" s="13"/>
      <c r="F1951" s="13"/>
      <c r="G1951" s="8"/>
      <c r="H1951" s="14"/>
      <c r="I1951" s="396">
        <v>29000</v>
      </c>
      <c r="J1951" s="396">
        <v>29000</v>
      </c>
      <c r="K1951" s="49" t="s">
        <v>1437</v>
      </c>
      <c r="L1951" s="49"/>
      <c r="M1951" s="8"/>
      <c r="N1951" s="49"/>
      <c r="O1951" s="49"/>
      <c r="P1951" s="8"/>
      <c r="Q1951" s="49"/>
      <c r="R1951" s="49"/>
      <c r="S1951" s="8">
        <f t="shared" si="202"/>
        <v>2900</v>
      </c>
      <c r="T1951" s="8">
        <f t="shared" si="203"/>
        <v>4350</v>
      </c>
      <c r="U1951" s="8">
        <f t="shared" si="204"/>
        <v>928</v>
      </c>
      <c r="V1951" s="8">
        <f t="shared" si="205"/>
        <v>32828</v>
      </c>
      <c r="W1951" s="6">
        <f t="shared" si="201"/>
        <v>32900</v>
      </c>
      <c r="X1951" s="401"/>
      <c r="Y1951" s="709"/>
    </row>
    <row r="1952" spans="1:25">
      <c r="A1952" s="382">
        <v>118.607142857143</v>
      </c>
      <c r="B1952" s="457" t="s">
        <v>2024</v>
      </c>
      <c r="C1952" s="457" t="s">
        <v>2126</v>
      </c>
      <c r="D1952" s="400" t="s">
        <v>1037</v>
      </c>
      <c r="E1952" s="13"/>
      <c r="F1952" s="13"/>
      <c r="G1952" s="8"/>
      <c r="H1952" s="14"/>
      <c r="I1952" s="396">
        <v>48000</v>
      </c>
      <c r="J1952" s="396">
        <v>48000</v>
      </c>
      <c r="K1952" s="49" t="s">
        <v>1437</v>
      </c>
      <c r="L1952" s="49"/>
      <c r="M1952" s="8"/>
      <c r="N1952" s="49"/>
      <c r="O1952" s="49"/>
      <c r="P1952" s="8"/>
      <c r="Q1952" s="49"/>
      <c r="R1952" s="49"/>
      <c r="S1952" s="8">
        <f t="shared" si="202"/>
        <v>4800</v>
      </c>
      <c r="T1952" s="8">
        <f t="shared" si="203"/>
        <v>7200</v>
      </c>
      <c r="U1952" s="8">
        <f t="shared" si="204"/>
        <v>1536</v>
      </c>
      <c r="V1952" s="8">
        <f t="shared" si="205"/>
        <v>54336</v>
      </c>
      <c r="W1952" s="6">
        <f t="shared" si="201"/>
        <v>54400</v>
      </c>
      <c r="X1952" s="401"/>
      <c r="Y1952" s="709"/>
    </row>
    <row r="1953" spans="1:25">
      <c r="A1953" s="382">
        <v>119.78571428571399</v>
      </c>
      <c r="B1953" s="457" t="s">
        <v>2024</v>
      </c>
      <c r="C1953" s="457" t="s">
        <v>2127</v>
      </c>
      <c r="D1953" s="400" t="s">
        <v>1037</v>
      </c>
      <c r="E1953" s="13"/>
      <c r="F1953" s="13"/>
      <c r="G1953" s="8"/>
      <c r="H1953" s="14"/>
      <c r="I1953" s="396">
        <v>11000</v>
      </c>
      <c r="J1953" s="396">
        <v>11000</v>
      </c>
      <c r="K1953" s="49" t="s">
        <v>1437</v>
      </c>
      <c r="L1953" s="49"/>
      <c r="M1953" s="8"/>
      <c r="N1953" s="49"/>
      <c r="O1953" s="49"/>
      <c r="P1953" s="8"/>
      <c r="Q1953" s="49"/>
      <c r="R1953" s="49"/>
      <c r="S1953" s="8">
        <f t="shared" si="202"/>
        <v>1100</v>
      </c>
      <c r="T1953" s="8">
        <f t="shared" si="203"/>
        <v>1650</v>
      </c>
      <c r="U1953" s="8">
        <f t="shared" si="204"/>
        <v>352</v>
      </c>
      <c r="V1953" s="8">
        <f t="shared" si="205"/>
        <v>12452</v>
      </c>
      <c r="W1953" s="6">
        <f t="shared" si="201"/>
        <v>12500</v>
      </c>
      <c r="X1953" s="401"/>
      <c r="Y1953" s="709"/>
    </row>
    <row r="1954" spans="1:25">
      <c r="A1954" s="382">
        <v>120.96428571428601</v>
      </c>
      <c r="B1954" s="457" t="s">
        <v>2024</v>
      </c>
      <c r="C1954" s="457" t="s">
        <v>2128</v>
      </c>
      <c r="D1954" s="400" t="s">
        <v>1037</v>
      </c>
      <c r="E1954" s="13"/>
      <c r="F1954" s="13"/>
      <c r="G1954" s="8"/>
      <c r="H1954" s="14"/>
      <c r="I1954" s="396">
        <v>17000</v>
      </c>
      <c r="J1954" s="396">
        <v>17000</v>
      </c>
      <c r="K1954" s="49" t="s">
        <v>1437</v>
      </c>
      <c r="L1954" s="49"/>
      <c r="M1954" s="8"/>
      <c r="N1954" s="49"/>
      <c r="O1954" s="49"/>
      <c r="P1954" s="8"/>
      <c r="Q1954" s="49"/>
      <c r="R1954" s="49"/>
      <c r="S1954" s="8">
        <f t="shared" si="202"/>
        <v>1700</v>
      </c>
      <c r="T1954" s="8">
        <f t="shared" si="203"/>
        <v>2550</v>
      </c>
      <c r="U1954" s="8">
        <f t="shared" si="204"/>
        <v>544</v>
      </c>
      <c r="V1954" s="8">
        <f t="shared" si="205"/>
        <v>19244</v>
      </c>
      <c r="W1954" s="6">
        <f t="shared" si="201"/>
        <v>19300</v>
      </c>
      <c r="X1954" s="401"/>
      <c r="Y1954" s="709"/>
    </row>
    <row r="1955" spans="1:25">
      <c r="A1955" s="382">
        <v>122.142857142857</v>
      </c>
      <c r="B1955" s="457" t="s">
        <v>2024</v>
      </c>
      <c r="C1955" s="457" t="s">
        <v>2129</v>
      </c>
      <c r="D1955" s="400" t="s">
        <v>1037</v>
      </c>
      <c r="E1955" s="13"/>
      <c r="F1955" s="13"/>
      <c r="G1955" s="8"/>
      <c r="H1955" s="14"/>
      <c r="I1955" s="396">
        <v>27000</v>
      </c>
      <c r="J1955" s="396">
        <v>27000</v>
      </c>
      <c r="K1955" s="49" t="s">
        <v>1437</v>
      </c>
      <c r="L1955" s="49"/>
      <c r="M1955" s="8"/>
      <c r="N1955" s="49"/>
      <c r="O1955" s="49"/>
      <c r="P1955" s="8"/>
      <c r="Q1955" s="49"/>
      <c r="R1955" s="49"/>
      <c r="S1955" s="8">
        <f t="shared" si="202"/>
        <v>2700</v>
      </c>
      <c r="T1955" s="8">
        <f t="shared" si="203"/>
        <v>4050</v>
      </c>
      <c r="U1955" s="8">
        <f t="shared" si="204"/>
        <v>864</v>
      </c>
      <c r="V1955" s="8">
        <f t="shared" si="205"/>
        <v>30564</v>
      </c>
      <c r="W1955" s="6">
        <f t="shared" si="201"/>
        <v>30600</v>
      </c>
      <c r="X1955" s="401"/>
      <c r="Y1955" s="709"/>
    </row>
    <row r="1956" spans="1:25">
      <c r="A1956" s="382">
        <v>123.321428571429</v>
      </c>
      <c r="B1956" s="457" t="s">
        <v>2024</v>
      </c>
      <c r="C1956" s="457" t="s">
        <v>2130</v>
      </c>
      <c r="D1956" s="400" t="s">
        <v>1037</v>
      </c>
      <c r="E1956" s="13"/>
      <c r="F1956" s="13"/>
      <c r="G1956" s="8"/>
      <c r="H1956" s="14"/>
      <c r="I1956" s="396">
        <v>38000</v>
      </c>
      <c r="J1956" s="396">
        <v>38000</v>
      </c>
      <c r="K1956" s="49" t="s">
        <v>1437</v>
      </c>
      <c r="L1956" s="49"/>
      <c r="M1956" s="8"/>
      <c r="N1956" s="49"/>
      <c r="O1956" s="49"/>
      <c r="P1956" s="8"/>
      <c r="Q1956" s="49"/>
      <c r="R1956" s="49"/>
      <c r="S1956" s="8">
        <f t="shared" si="202"/>
        <v>3800</v>
      </c>
      <c r="T1956" s="8">
        <f t="shared" si="203"/>
        <v>5700</v>
      </c>
      <c r="U1956" s="8">
        <f t="shared" si="204"/>
        <v>1216</v>
      </c>
      <c r="V1956" s="8">
        <f t="shared" si="205"/>
        <v>43016</v>
      </c>
      <c r="W1956" s="6">
        <f t="shared" si="201"/>
        <v>43100</v>
      </c>
      <c r="X1956" s="401"/>
      <c r="Y1956" s="709"/>
    </row>
    <row r="1957" spans="1:25">
      <c r="A1957" s="382">
        <v>124.5</v>
      </c>
      <c r="B1957" s="457" t="s">
        <v>2024</v>
      </c>
      <c r="C1957" s="457" t="s">
        <v>2131</v>
      </c>
      <c r="D1957" s="400" t="s">
        <v>1037</v>
      </c>
      <c r="E1957" s="13"/>
      <c r="F1957" s="13"/>
      <c r="G1957" s="8"/>
      <c r="H1957" s="14"/>
      <c r="I1957" s="396">
        <v>63000</v>
      </c>
      <c r="J1957" s="396">
        <v>63000</v>
      </c>
      <c r="K1957" s="49" t="s">
        <v>1437</v>
      </c>
      <c r="L1957" s="49"/>
      <c r="M1957" s="8"/>
      <c r="N1957" s="49"/>
      <c r="O1957" s="49"/>
      <c r="P1957" s="8"/>
      <c r="Q1957" s="49"/>
      <c r="R1957" s="49"/>
      <c r="S1957" s="8">
        <f t="shared" si="202"/>
        <v>6300</v>
      </c>
      <c r="T1957" s="8">
        <f t="shared" si="203"/>
        <v>9450</v>
      </c>
      <c r="U1957" s="8">
        <f t="shared" si="204"/>
        <v>2016</v>
      </c>
      <c r="V1957" s="8">
        <f t="shared" si="205"/>
        <v>71316</v>
      </c>
      <c r="W1957" s="6">
        <f t="shared" si="201"/>
        <v>71400</v>
      </c>
      <c r="X1957" s="401"/>
      <c r="Y1957" s="709"/>
    </row>
    <row r="1958" spans="1:25">
      <c r="A1958" s="382">
        <v>125.678571428571</v>
      </c>
      <c r="B1958" s="457" t="s">
        <v>2024</v>
      </c>
      <c r="C1958" s="457" t="s">
        <v>2132</v>
      </c>
      <c r="D1958" s="400" t="s">
        <v>1037</v>
      </c>
      <c r="E1958" s="13"/>
      <c r="F1958" s="13"/>
      <c r="G1958" s="8"/>
      <c r="H1958" s="14"/>
      <c r="I1958" s="396">
        <v>12500</v>
      </c>
      <c r="J1958" s="396">
        <v>12500</v>
      </c>
      <c r="K1958" s="49" t="s">
        <v>1437</v>
      </c>
      <c r="L1958" s="49"/>
      <c r="M1958" s="8"/>
      <c r="N1958" s="49"/>
      <c r="O1958" s="49"/>
      <c r="P1958" s="8"/>
      <c r="Q1958" s="49"/>
      <c r="R1958" s="49"/>
      <c r="S1958" s="8">
        <f t="shared" si="202"/>
        <v>1250</v>
      </c>
      <c r="T1958" s="8">
        <f t="shared" si="203"/>
        <v>1875</v>
      </c>
      <c r="U1958" s="8">
        <f t="shared" si="204"/>
        <v>400</v>
      </c>
      <c r="V1958" s="8">
        <f t="shared" si="205"/>
        <v>14150</v>
      </c>
      <c r="W1958" s="6">
        <f t="shared" si="201"/>
        <v>14200</v>
      </c>
      <c r="X1958" s="401"/>
      <c r="Y1958" s="709"/>
    </row>
    <row r="1959" spans="1:25">
      <c r="A1959" s="382">
        <v>126.857142857143</v>
      </c>
      <c r="B1959" s="457" t="s">
        <v>2024</v>
      </c>
      <c r="C1959" s="457" t="s">
        <v>2133</v>
      </c>
      <c r="D1959" s="400" t="s">
        <v>1037</v>
      </c>
      <c r="E1959" s="13"/>
      <c r="F1959" s="13"/>
      <c r="G1959" s="8"/>
      <c r="H1959" s="14"/>
      <c r="I1959" s="396">
        <v>14500</v>
      </c>
      <c r="J1959" s="396">
        <v>14500</v>
      </c>
      <c r="K1959" s="49" t="s">
        <v>1437</v>
      </c>
      <c r="L1959" s="49"/>
      <c r="M1959" s="8"/>
      <c r="N1959" s="49"/>
      <c r="O1959" s="49"/>
      <c r="P1959" s="8"/>
      <c r="Q1959" s="49"/>
      <c r="R1959" s="49"/>
      <c r="S1959" s="8">
        <f t="shared" si="202"/>
        <v>1450</v>
      </c>
      <c r="T1959" s="8">
        <f t="shared" si="203"/>
        <v>2175</v>
      </c>
      <c r="U1959" s="8">
        <f t="shared" si="204"/>
        <v>464</v>
      </c>
      <c r="V1959" s="8">
        <f t="shared" si="205"/>
        <v>16414</v>
      </c>
      <c r="W1959" s="6">
        <f t="shared" si="201"/>
        <v>16500</v>
      </c>
      <c r="X1959" s="401"/>
      <c r="Y1959" s="709"/>
    </row>
    <row r="1960" spans="1:25">
      <c r="A1960" s="382">
        <v>128.03571428571399</v>
      </c>
      <c r="B1960" s="457" t="s">
        <v>2024</v>
      </c>
      <c r="C1960" s="457" t="s">
        <v>2134</v>
      </c>
      <c r="D1960" s="400" t="s">
        <v>1037</v>
      </c>
      <c r="E1960" s="13"/>
      <c r="F1960" s="13"/>
      <c r="G1960" s="8"/>
      <c r="H1960" s="14"/>
      <c r="I1960" s="396">
        <v>18500</v>
      </c>
      <c r="J1960" s="396">
        <v>18500</v>
      </c>
      <c r="K1960" s="49" t="s">
        <v>1437</v>
      </c>
      <c r="L1960" s="49"/>
      <c r="M1960" s="8"/>
      <c r="N1960" s="49"/>
      <c r="O1960" s="49"/>
      <c r="P1960" s="8"/>
      <c r="Q1960" s="49"/>
      <c r="R1960" s="49"/>
      <c r="S1960" s="8">
        <f t="shared" si="202"/>
        <v>1850</v>
      </c>
      <c r="T1960" s="8">
        <f t="shared" si="203"/>
        <v>2775</v>
      </c>
      <c r="U1960" s="8">
        <f t="shared" si="204"/>
        <v>592</v>
      </c>
      <c r="V1960" s="8">
        <f t="shared" si="205"/>
        <v>20942</v>
      </c>
      <c r="W1960" s="6">
        <f t="shared" si="201"/>
        <v>21000</v>
      </c>
      <c r="X1960" s="401"/>
      <c r="Y1960" s="709"/>
    </row>
    <row r="1961" spans="1:25">
      <c r="A1961" s="382">
        <v>129.21428571428601</v>
      </c>
      <c r="B1961" s="457" t="s">
        <v>2024</v>
      </c>
      <c r="C1961" s="457" t="s">
        <v>2135</v>
      </c>
      <c r="D1961" s="400" t="s">
        <v>1037</v>
      </c>
      <c r="E1961" s="13"/>
      <c r="F1961" s="13"/>
      <c r="G1961" s="8"/>
      <c r="H1961" s="14"/>
      <c r="I1961" s="396">
        <v>25000</v>
      </c>
      <c r="J1961" s="396">
        <v>25000</v>
      </c>
      <c r="K1961" s="49" t="s">
        <v>1437</v>
      </c>
      <c r="L1961" s="49"/>
      <c r="M1961" s="8"/>
      <c r="N1961" s="49"/>
      <c r="O1961" s="49"/>
      <c r="P1961" s="8"/>
      <c r="Q1961" s="49"/>
      <c r="R1961" s="49"/>
      <c r="S1961" s="8">
        <f t="shared" si="202"/>
        <v>2500</v>
      </c>
      <c r="T1961" s="8">
        <f t="shared" si="203"/>
        <v>3750</v>
      </c>
      <c r="U1961" s="8">
        <f t="shared" si="204"/>
        <v>800</v>
      </c>
      <c r="V1961" s="8">
        <f t="shared" si="205"/>
        <v>28300</v>
      </c>
      <c r="W1961" s="6">
        <f t="shared" si="201"/>
        <v>28300</v>
      </c>
      <c r="X1961" s="401"/>
      <c r="Y1961" s="709"/>
    </row>
    <row r="1962" spans="1:25">
      <c r="A1962" s="382">
        <v>130.392857142857</v>
      </c>
      <c r="B1962" s="457" t="s">
        <v>2024</v>
      </c>
      <c r="C1962" s="457" t="s">
        <v>2136</v>
      </c>
      <c r="D1962" s="400" t="s">
        <v>1037</v>
      </c>
      <c r="E1962" s="13"/>
      <c r="F1962" s="13"/>
      <c r="G1962" s="8"/>
      <c r="H1962" s="14"/>
      <c r="I1962" s="396">
        <v>33000</v>
      </c>
      <c r="J1962" s="396">
        <v>33000</v>
      </c>
      <c r="K1962" s="49" t="s">
        <v>1437</v>
      </c>
      <c r="L1962" s="49"/>
      <c r="M1962" s="8"/>
      <c r="N1962" s="49"/>
      <c r="O1962" s="49"/>
      <c r="P1962" s="8"/>
      <c r="Q1962" s="49"/>
      <c r="R1962" s="49"/>
      <c r="S1962" s="8">
        <f t="shared" si="202"/>
        <v>3300</v>
      </c>
      <c r="T1962" s="8">
        <f t="shared" si="203"/>
        <v>4950</v>
      </c>
      <c r="U1962" s="8">
        <f t="shared" si="204"/>
        <v>1056</v>
      </c>
      <c r="V1962" s="8">
        <f t="shared" si="205"/>
        <v>37356</v>
      </c>
      <c r="W1962" s="6">
        <f t="shared" si="201"/>
        <v>37400</v>
      </c>
      <c r="X1962" s="401"/>
      <c r="Y1962" s="709"/>
    </row>
    <row r="1963" spans="1:25">
      <c r="A1963" s="382">
        <v>131.57142857142901</v>
      </c>
      <c r="B1963" s="457" t="s">
        <v>2024</v>
      </c>
      <c r="C1963" s="457" t="s">
        <v>2137</v>
      </c>
      <c r="D1963" s="400" t="s">
        <v>1037</v>
      </c>
      <c r="E1963" s="13"/>
      <c r="F1963" s="13"/>
      <c r="G1963" s="8"/>
      <c r="H1963" s="14"/>
      <c r="I1963" s="396">
        <v>42000</v>
      </c>
      <c r="J1963" s="396">
        <v>42000</v>
      </c>
      <c r="K1963" s="49" t="s">
        <v>1437</v>
      </c>
      <c r="L1963" s="49"/>
      <c r="M1963" s="8"/>
      <c r="N1963" s="49"/>
      <c r="O1963" s="49"/>
      <c r="P1963" s="8"/>
      <c r="Q1963" s="49"/>
      <c r="R1963" s="49"/>
      <c r="S1963" s="8">
        <f t="shared" si="202"/>
        <v>4200</v>
      </c>
      <c r="T1963" s="8">
        <f t="shared" si="203"/>
        <v>6300</v>
      </c>
      <c r="U1963" s="8">
        <f t="shared" si="204"/>
        <v>1344</v>
      </c>
      <c r="V1963" s="8">
        <f t="shared" si="205"/>
        <v>47544</v>
      </c>
      <c r="W1963" s="6">
        <f t="shared" si="201"/>
        <v>47600</v>
      </c>
      <c r="X1963" s="401"/>
      <c r="Y1963" s="709"/>
    </row>
    <row r="1964" spans="1:25">
      <c r="A1964" s="382">
        <v>132.75</v>
      </c>
      <c r="B1964" s="457" t="s">
        <v>2024</v>
      </c>
      <c r="C1964" s="457" t="s">
        <v>2138</v>
      </c>
      <c r="D1964" s="400" t="s">
        <v>1037</v>
      </c>
      <c r="E1964" s="13"/>
      <c r="F1964" s="13"/>
      <c r="G1964" s="8"/>
      <c r="H1964" s="14"/>
      <c r="I1964" s="396">
        <v>60000</v>
      </c>
      <c r="J1964" s="396">
        <v>60000</v>
      </c>
      <c r="K1964" s="49" t="s">
        <v>1437</v>
      </c>
      <c r="L1964" s="49"/>
      <c r="M1964" s="8"/>
      <c r="N1964" s="49"/>
      <c r="O1964" s="49"/>
      <c r="P1964" s="8"/>
      <c r="Q1964" s="49"/>
      <c r="R1964" s="49"/>
      <c r="S1964" s="8">
        <f t="shared" si="202"/>
        <v>6000</v>
      </c>
      <c r="T1964" s="8">
        <f t="shared" si="203"/>
        <v>9000</v>
      </c>
      <c r="U1964" s="8">
        <f t="shared" si="204"/>
        <v>1920</v>
      </c>
      <c r="V1964" s="8">
        <f t="shared" si="205"/>
        <v>67920</v>
      </c>
      <c r="W1964" s="6">
        <f t="shared" si="201"/>
        <v>68000</v>
      </c>
      <c r="X1964" s="401"/>
      <c r="Y1964" s="709"/>
    </row>
    <row r="1965" spans="1:25">
      <c r="A1965" s="382">
        <v>133.92857142857099</v>
      </c>
      <c r="B1965" s="457" t="s">
        <v>2024</v>
      </c>
      <c r="C1965" s="457" t="s">
        <v>2139</v>
      </c>
      <c r="D1965" s="400" t="s">
        <v>1037</v>
      </c>
      <c r="E1965" s="13"/>
      <c r="F1965" s="13"/>
      <c r="G1965" s="8"/>
      <c r="H1965" s="14"/>
      <c r="I1965" s="396">
        <v>75000</v>
      </c>
      <c r="J1965" s="396">
        <v>75000</v>
      </c>
      <c r="K1965" s="49" t="s">
        <v>1437</v>
      </c>
      <c r="L1965" s="49"/>
      <c r="M1965" s="8"/>
      <c r="N1965" s="49"/>
      <c r="O1965" s="49"/>
      <c r="P1965" s="8"/>
      <c r="Q1965" s="49"/>
      <c r="R1965" s="49"/>
      <c r="S1965" s="8">
        <f t="shared" si="202"/>
        <v>7500</v>
      </c>
      <c r="T1965" s="8">
        <f t="shared" si="203"/>
        <v>11250</v>
      </c>
      <c r="U1965" s="8">
        <f t="shared" si="204"/>
        <v>2400</v>
      </c>
      <c r="V1965" s="8">
        <f t="shared" si="205"/>
        <v>84900</v>
      </c>
      <c r="W1965" s="6">
        <f t="shared" si="201"/>
        <v>84900</v>
      </c>
      <c r="X1965" s="401"/>
      <c r="Y1965" s="709"/>
    </row>
    <row r="1966" spans="1:25">
      <c r="A1966" s="382">
        <v>135.107142857143</v>
      </c>
      <c r="B1966" s="457" t="s">
        <v>2024</v>
      </c>
      <c r="C1966" s="457" t="s">
        <v>2140</v>
      </c>
      <c r="D1966" s="400" t="s">
        <v>1037</v>
      </c>
      <c r="E1966" s="13"/>
      <c r="F1966" s="13"/>
      <c r="G1966" s="8"/>
      <c r="H1966" s="14"/>
      <c r="I1966" s="396">
        <v>97000</v>
      </c>
      <c r="J1966" s="396">
        <v>97000</v>
      </c>
      <c r="K1966" s="49" t="s">
        <v>1437</v>
      </c>
      <c r="L1966" s="49"/>
      <c r="M1966" s="8"/>
      <c r="N1966" s="49"/>
      <c r="O1966" s="49"/>
      <c r="P1966" s="8"/>
      <c r="Q1966" s="49"/>
      <c r="R1966" s="49"/>
      <c r="S1966" s="8">
        <f t="shared" si="202"/>
        <v>9700</v>
      </c>
      <c r="T1966" s="8">
        <f t="shared" si="203"/>
        <v>14550</v>
      </c>
      <c r="U1966" s="8">
        <f t="shared" si="204"/>
        <v>3104</v>
      </c>
      <c r="V1966" s="8">
        <f t="shared" si="205"/>
        <v>109804</v>
      </c>
      <c r="W1966" s="6">
        <f t="shared" si="201"/>
        <v>109900</v>
      </c>
      <c r="X1966" s="401"/>
      <c r="Y1966" s="709"/>
    </row>
    <row r="1967" spans="1:25">
      <c r="A1967" s="382">
        <v>136.28571428571399</v>
      </c>
      <c r="B1967" s="457" t="s">
        <v>2024</v>
      </c>
      <c r="C1967" s="457" t="s">
        <v>2141</v>
      </c>
      <c r="D1967" s="400" t="s">
        <v>1037</v>
      </c>
      <c r="E1967" s="13"/>
      <c r="F1967" s="13"/>
      <c r="G1967" s="8"/>
      <c r="H1967" s="14"/>
      <c r="I1967" s="396">
        <v>132000</v>
      </c>
      <c r="J1967" s="396">
        <v>132000</v>
      </c>
      <c r="K1967" s="49" t="s">
        <v>1437</v>
      </c>
      <c r="L1967" s="49"/>
      <c r="M1967" s="8"/>
      <c r="N1967" s="49"/>
      <c r="O1967" s="49"/>
      <c r="P1967" s="8"/>
      <c r="Q1967" s="49"/>
      <c r="R1967" s="49"/>
      <c r="S1967" s="8">
        <f t="shared" si="202"/>
        <v>13200</v>
      </c>
      <c r="T1967" s="8">
        <f t="shared" si="203"/>
        <v>19800</v>
      </c>
      <c r="U1967" s="8">
        <f t="shared" si="204"/>
        <v>4224</v>
      </c>
      <c r="V1967" s="8">
        <f t="shared" si="205"/>
        <v>149424</v>
      </c>
      <c r="W1967" s="6">
        <f t="shared" si="201"/>
        <v>149500</v>
      </c>
      <c r="X1967" s="401"/>
      <c r="Y1967" s="709"/>
    </row>
    <row r="1968" spans="1:25">
      <c r="A1968" s="382">
        <v>137.46428571428601</v>
      </c>
      <c r="B1968" s="457" t="s">
        <v>2024</v>
      </c>
      <c r="C1968" s="457" t="s">
        <v>2142</v>
      </c>
      <c r="D1968" s="400" t="s">
        <v>1037</v>
      </c>
      <c r="E1968" s="13"/>
      <c r="F1968" s="13"/>
      <c r="G1968" s="8"/>
      <c r="H1968" s="14"/>
      <c r="I1968" s="396">
        <v>180000</v>
      </c>
      <c r="J1968" s="396">
        <v>180000</v>
      </c>
      <c r="K1968" s="49" t="s">
        <v>1437</v>
      </c>
      <c r="L1968" s="49"/>
      <c r="M1968" s="8"/>
      <c r="N1968" s="49"/>
      <c r="O1968" s="49"/>
      <c r="P1968" s="8"/>
      <c r="Q1968" s="49"/>
      <c r="R1968" s="49"/>
      <c r="S1968" s="8">
        <f t="shared" si="202"/>
        <v>18000</v>
      </c>
      <c r="T1968" s="8">
        <f t="shared" si="203"/>
        <v>27000</v>
      </c>
      <c r="U1968" s="8">
        <f t="shared" si="204"/>
        <v>5760</v>
      </c>
      <c r="V1968" s="8">
        <f t="shared" si="205"/>
        <v>203760</v>
      </c>
      <c r="W1968" s="6">
        <f t="shared" si="201"/>
        <v>203800</v>
      </c>
      <c r="X1968" s="401"/>
      <c r="Y1968" s="709"/>
    </row>
    <row r="1969" spans="1:25">
      <c r="A1969" s="382">
        <v>138.642857142857</v>
      </c>
      <c r="B1969" s="457" t="s">
        <v>2024</v>
      </c>
      <c r="C1969" s="457" t="s">
        <v>2143</v>
      </c>
      <c r="D1969" s="400" t="s">
        <v>1037</v>
      </c>
      <c r="E1969" s="13"/>
      <c r="F1969" s="13"/>
      <c r="G1969" s="8"/>
      <c r="H1969" s="14"/>
      <c r="I1969" s="396">
        <v>225000</v>
      </c>
      <c r="J1969" s="396">
        <v>225000</v>
      </c>
      <c r="K1969" s="49" t="s">
        <v>1437</v>
      </c>
      <c r="L1969" s="49"/>
      <c r="M1969" s="8"/>
      <c r="N1969" s="49"/>
      <c r="O1969" s="49"/>
      <c r="P1969" s="8"/>
      <c r="Q1969" s="49"/>
      <c r="R1969" s="49"/>
      <c r="S1969" s="8">
        <f t="shared" si="202"/>
        <v>22500</v>
      </c>
      <c r="T1969" s="8">
        <f t="shared" si="203"/>
        <v>33750</v>
      </c>
      <c r="U1969" s="8">
        <f t="shared" si="204"/>
        <v>7200</v>
      </c>
      <c r="V1969" s="8">
        <f t="shared" si="205"/>
        <v>254700</v>
      </c>
      <c r="W1969" s="6">
        <f t="shared" si="201"/>
        <v>254700</v>
      </c>
      <c r="X1969" s="401"/>
      <c r="Y1969" s="709"/>
    </row>
    <row r="1970" spans="1:25">
      <c r="A1970" s="382">
        <v>139.82142857142901</v>
      </c>
      <c r="B1970" s="457" t="s">
        <v>2024</v>
      </c>
      <c r="C1970" s="457" t="s">
        <v>2144</v>
      </c>
      <c r="D1970" s="400" t="s">
        <v>1037</v>
      </c>
      <c r="E1970" s="13"/>
      <c r="F1970" s="13"/>
      <c r="G1970" s="8"/>
      <c r="H1970" s="14"/>
      <c r="I1970" s="396">
        <v>14000</v>
      </c>
      <c r="J1970" s="396">
        <v>14000</v>
      </c>
      <c r="K1970" s="49" t="s">
        <v>1437</v>
      </c>
      <c r="L1970" s="49"/>
      <c r="M1970" s="8"/>
      <c r="N1970" s="49"/>
      <c r="O1970" s="49"/>
      <c r="P1970" s="8"/>
      <c r="Q1970" s="49"/>
      <c r="R1970" s="49"/>
      <c r="S1970" s="8">
        <f t="shared" si="202"/>
        <v>1400</v>
      </c>
      <c r="T1970" s="8">
        <f t="shared" si="203"/>
        <v>2100</v>
      </c>
      <c r="U1970" s="8">
        <f t="shared" si="204"/>
        <v>448</v>
      </c>
      <c r="V1970" s="8">
        <f t="shared" si="205"/>
        <v>15848</v>
      </c>
      <c r="W1970" s="6">
        <f t="shared" si="201"/>
        <v>15900</v>
      </c>
      <c r="X1970" s="401"/>
      <c r="Y1970" s="709"/>
    </row>
    <row r="1971" spans="1:25">
      <c r="A1971" s="382">
        <v>141</v>
      </c>
      <c r="B1971" s="457" t="s">
        <v>2024</v>
      </c>
      <c r="C1971" s="457" t="s">
        <v>2145</v>
      </c>
      <c r="D1971" s="400" t="s">
        <v>1037</v>
      </c>
      <c r="E1971" s="13"/>
      <c r="F1971" s="13"/>
      <c r="G1971" s="8"/>
      <c r="H1971" s="14"/>
      <c r="I1971" s="396">
        <v>17000</v>
      </c>
      <c r="J1971" s="396">
        <v>17000</v>
      </c>
      <c r="K1971" s="49" t="s">
        <v>1437</v>
      </c>
      <c r="L1971" s="49"/>
      <c r="M1971" s="8"/>
      <c r="N1971" s="49"/>
      <c r="O1971" s="49"/>
      <c r="P1971" s="8"/>
      <c r="Q1971" s="49"/>
      <c r="R1971" s="49"/>
      <c r="S1971" s="8">
        <f t="shared" si="202"/>
        <v>1700</v>
      </c>
      <c r="T1971" s="8">
        <f t="shared" si="203"/>
        <v>2550</v>
      </c>
      <c r="U1971" s="8">
        <f t="shared" si="204"/>
        <v>544</v>
      </c>
      <c r="V1971" s="8">
        <f t="shared" si="205"/>
        <v>19244</v>
      </c>
      <c r="W1971" s="6">
        <f t="shared" si="201"/>
        <v>19300</v>
      </c>
      <c r="X1971" s="401"/>
      <c r="Y1971" s="709"/>
    </row>
    <row r="1972" spans="1:25">
      <c r="A1972" s="382">
        <v>142.17857142857099</v>
      </c>
      <c r="B1972" s="457" t="s">
        <v>2024</v>
      </c>
      <c r="C1972" s="457" t="s">
        <v>2146</v>
      </c>
      <c r="D1972" s="400" t="s">
        <v>1037</v>
      </c>
      <c r="E1972" s="13"/>
      <c r="F1972" s="13"/>
      <c r="G1972" s="8"/>
      <c r="H1972" s="14"/>
      <c r="I1972" s="396">
        <v>24500</v>
      </c>
      <c r="J1972" s="396">
        <v>24500</v>
      </c>
      <c r="K1972" s="49" t="s">
        <v>1437</v>
      </c>
      <c r="L1972" s="49"/>
      <c r="M1972" s="8"/>
      <c r="N1972" s="49"/>
      <c r="O1972" s="49"/>
      <c r="P1972" s="8"/>
      <c r="Q1972" s="49"/>
      <c r="R1972" s="49"/>
      <c r="S1972" s="8">
        <f t="shared" si="202"/>
        <v>2450</v>
      </c>
      <c r="T1972" s="8">
        <f t="shared" si="203"/>
        <v>3675</v>
      </c>
      <c r="U1972" s="8">
        <f t="shared" si="204"/>
        <v>784</v>
      </c>
      <c r="V1972" s="8">
        <f t="shared" si="205"/>
        <v>27734</v>
      </c>
      <c r="W1972" s="6">
        <f t="shared" si="201"/>
        <v>27800</v>
      </c>
      <c r="X1972" s="401"/>
      <c r="Y1972" s="709"/>
    </row>
    <row r="1973" spans="1:25">
      <c r="A1973" s="382">
        <v>143.357142857143</v>
      </c>
      <c r="B1973" s="457" t="s">
        <v>2024</v>
      </c>
      <c r="C1973" s="457" t="s">
        <v>2147</v>
      </c>
      <c r="D1973" s="400" t="s">
        <v>1037</v>
      </c>
      <c r="E1973" s="13"/>
      <c r="F1973" s="13"/>
      <c r="G1973" s="8"/>
      <c r="H1973" s="14"/>
      <c r="I1973" s="396">
        <v>30000</v>
      </c>
      <c r="J1973" s="396">
        <v>30000</v>
      </c>
      <c r="K1973" s="49" t="s">
        <v>1437</v>
      </c>
      <c r="L1973" s="49"/>
      <c r="M1973" s="8"/>
      <c r="N1973" s="49"/>
      <c r="O1973" s="49"/>
      <c r="P1973" s="8"/>
      <c r="Q1973" s="49"/>
      <c r="R1973" s="49"/>
      <c r="S1973" s="8">
        <f t="shared" si="202"/>
        <v>3000</v>
      </c>
      <c r="T1973" s="8">
        <f t="shared" si="203"/>
        <v>4500</v>
      </c>
      <c r="U1973" s="8">
        <f t="shared" si="204"/>
        <v>960</v>
      </c>
      <c r="V1973" s="8">
        <f t="shared" si="205"/>
        <v>33960</v>
      </c>
      <c r="W1973" s="6">
        <f t="shared" si="201"/>
        <v>34000</v>
      </c>
      <c r="X1973" s="401"/>
      <c r="Y1973" s="709"/>
    </row>
    <row r="1974" spans="1:25">
      <c r="A1974" s="382">
        <v>144.53571428571399</v>
      </c>
      <c r="B1974" s="457" t="s">
        <v>2024</v>
      </c>
      <c r="C1974" s="457" t="s">
        <v>2148</v>
      </c>
      <c r="D1974" s="400" t="s">
        <v>1037</v>
      </c>
      <c r="E1974" s="13"/>
      <c r="F1974" s="13"/>
      <c r="G1974" s="8"/>
      <c r="H1974" s="14"/>
      <c r="I1974" s="396">
        <v>40000</v>
      </c>
      <c r="J1974" s="396">
        <v>40000</v>
      </c>
      <c r="K1974" s="49" t="s">
        <v>1437</v>
      </c>
      <c r="L1974" s="49"/>
      <c r="M1974" s="8"/>
      <c r="N1974" s="49"/>
      <c r="O1974" s="49"/>
      <c r="P1974" s="8"/>
      <c r="Q1974" s="49"/>
      <c r="R1974" s="49"/>
      <c r="S1974" s="8">
        <f t="shared" si="202"/>
        <v>4000</v>
      </c>
      <c r="T1974" s="8">
        <f t="shared" si="203"/>
        <v>6000</v>
      </c>
      <c r="U1974" s="8">
        <f t="shared" si="204"/>
        <v>1280</v>
      </c>
      <c r="V1974" s="8">
        <f t="shared" si="205"/>
        <v>45280</v>
      </c>
      <c r="W1974" s="6">
        <f t="shared" si="201"/>
        <v>45300</v>
      </c>
      <c r="X1974" s="401"/>
      <c r="Y1974" s="709"/>
    </row>
    <row r="1975" spans="1:25">
      <c r="A1975" s="382">
        <v>145.71428571428601</v>
      </c>
      <c r="B1975" s="457" t="s">
        <v>2024</v>
      </c>
      <c r="C1975" s="457" t="s">
        <v>2149</v>
      </c>
      <c r="D1975" s="400" t="s">
        <v>1037</v>
      </c>
      <c r="E1975" s="13"/>
      <c r="F1975" s="13"/>
      <c r="G1975" s="8"/>
      <c r="H1975" s="14"/>
      <c r="I1975" s="396">
        <v>50000</v>
      </c>
      <c r="J1975" s="396">
        <v>50000</v>
      </c>
      <c r="K1975" s="49" t="s">
        <v>1437</v>
      </c>
      <c r="L1975" s="49"/>
      <c r="M1975" s="8"/>
      <c r="N1975" s="49"/>
      <c r="O1975" s="49"/>
      <c r="P1975" s="8"/>
      <c r="Q1975" s="49"/>
      <c r="R1975" s="49"/>
      <c r="S1975" s="8">
        <f t="shared" si="202"/>
        <v>5000</v>
      </c>
      <c r="T1975" s="8">
        <f t="shared" si="203"/>
        <v>7500</v>
      </c>
      <c r="U1975" s="8">
        <f t="shared" si="204"/>
        <v>1600</v>
      </c>
      <c r="V1975" s="8">
        <f t="shared" si="205"/>
        <v>56600</v>
      </c>
      <c r="W1975" s="6">
        <f t="shared" si="201"/>
        <v>56600</v>
      </c>
      <c r="X1975" s="401"/>
      <c r="Y1975" s="709"/>
    </row>
    <row r="1976" spans="1:25">
      <c r="A1976" s="382">
        <v>146.892857142857</v>
      </c>
      <c r="B1976" s="457" t="s">
        <v>2024</v>
      </c>
      <c r="C1976" s="457" t="s">
        <v>2150</v>
      </c>
      <c r="D1976" s="400" t="s">
        <v>1037</v>
      </c>
      <c r="E1976" s="13"/>
      <c r="F1976" s="13"/>
      <c r="G1976" s="8"/>
      <c r="H1976" s="14"/>
      <c r="I1976" s="396">
        <v>76000</v>
      </c>
      <c r="J1976" s="396">
        <v>76000</v>
      </c>
      <c r="K1976" s="49" t="s">
        <v>1437</v>
      </c>
      <c r="L1976" s="49"/>
      <c r="M1976" s="8"/>
      <c r="N1976" s="49"/>
      <c r="O1976" s="49"/>
      <c r="P1976" s="8"/>
      <c r="Q1976" s="49"/>
      <c r="R1976" s="49"/>
      <c r="S1976" s="8">
        <f t="shared" si="202"/>
        <v>7600</v>
      </c>
      <c r="T1976" s="8">
        <f t="shared" si="203"/>
        <v>11400</v>
      </c>
      <c r="U1976" s="8">
        <f t="shared" si="204"/>
        <v>2432</v>
      </c>
      <c r="V1976" s="8">
        <f t="shared" si="205"/>
        <v>86032</v>
      </c>
      <c r="W1976" s="6">
        <f t="shared" si="201"/>
        <v>86100</v>
      </c>
      <c r="X1976" s="401"/>
      <c r="Y1976" s="709"/>
    </row>
    <row r="1977" spans="1:25">
      <c r="A1977" s="382">
        <v>148.07142857142901</v>
      </c>
      <c r="B1977" s="457" t="s">
        <v>2024</v>
      </c>
      <c r="C1977" s="457" t="s">
        <v>2151</v>
      </c>
      <c r="D1977" s="400" t="s">
        <v>1037</v>
      </c>
      <c r="E1977" s="13"/>
      <c r="F1977" s="13"/>
      <c r="G1977" s="8"/>
      <c r="H1977" s="14"/>
      <c r="I1977" s="396">
        <v>100000</v>
      </c>
      <c r="J1977" s="396">
        <v>100000</v>
      </c>
      <c r="K1977" s="49" t="s">
        <v>1437</v>
      </c>
      <c r="L1977" s="49"/>
      <c r="M1977" s="8"/>
      <c r="N1977" s="49"/>
      <c r="O1977" s="49"/>
      <c r="P1977" s="8"/>
      <c r="Q1977" s="49"/>
      <c r="R1977" s="49"/>
      <c r="S1977" s="8">
        <f t="shared" si="202"/>
        <v>10000</v>
      </c>
      <c r="T1977" s="8">
        <f t="shared" si="203"/>
        <v>15000</v>
      </c>
      <c r="U1977" s="8">
        <f t="shared" si="204"/>
        <v>3200</v>
      </c>
      <c r="V1977" s="8">
        <f t="shared" si="205"/>
        <v>113200</v>
      </c>
      <c r="W1977" s="6">
        <f t="shared" si="201"/>
        <v>113200</v>
      </c>
      <c r="X1977" s="401"/>
      <c r="Y1977" s="709"/>
    </row>
    <row r="1978" spans="1:25">
      <c r="A1978" s="382">
        <v>149.25</v>
      </c>
      <c r="B1978" s="457" t="s">
        <v>2024</v>
      </c>
      <c r="C1978" s="457" t="s">
        <v>2152</v>
      </c>
      <c r="D1978" s="400" t="s">
        <v>1037</v>
      </c>
      <c r="E1978" s="13"/>
      <c r="F1978" s="13"/>
      <c r="G1978" s="8"/>
      <c r="H1978" s="14"/>
      <c r="I1978" s="396">
        <v>125000</v>
      </c>
      <c r="J1978" s="396">
        <v>125000</v>
      </c>
      <c r="K1978" s="49" t="s">
        <v>1437</v>
      </c>
      <c r="L1978" s="49"/>
      <c r="M1978" s="8"/>
      <c r="N1978" s="49"/>
      <c r="O1978" s="49"/>
      <c r="P1978" s="8"/>
      <c r="Q1978" s="49"/>
      <c r="R1978" s="49"/>
      <c r="S1978" s="8">
        <f t="shared" si="202"/>
        <v>12500</v>
      </c>
      <c r="T1978" s="8">
        <f t="shared" si="203"/>
        <v>18750</v>
      </c>
      <c r="U1978" s="8">
        <f t="shared" si="204"/>
        <v>4000</v>
      </c>
      <c r="V1978" s="8">
        <f t="shared" si="205"/>
        <v>141500</v>
      </c>
      <c r="W1978" s="6">
        <f t="shared" si="201"/>
        <v>141500</v>
      </c>
      <c r="X1978" s="401"/>
      <c r="Y1978" s="709"/>
    </row>
    <row r="1979" spans="1:25">
      <c r="A1979" s="382">
        <v>150.42857142857099</v>
      </c>
      <c r="B1979" s="457" t="s">
        <v>2024</v>
      </c>
      <c r="C1979" s="457" t="s">
        <v>2153</v>
      </c>
      <c r="D1979" s="400" t="s">
        <v>1037</v>
      </c>
      <c r="E1979" s="13"/>
      <c r="F1979" s="13"/>
      <c r="G1979" s="8"/>
      <c r="H1979" s="14"/>
      <c r="I1979" s="396">
        <v>175000</v>
      </c>
      <c r="J1979" s="396">
        <v>175000</v>
      </c>
      <c r="K1979" s="49" t="s">
        <v>1437</v>
      </c>
      <c r="L1979" s="49"/>
      <c r="M1979" s="8"/>
      <c r="N1979" s="49"/>
      <c r="O1979" s="49"/>
      <c r="P1979" s="8"/>
      <c r="Q1979" s="49"/>
      <c r="R1979" s="49"/>
      <c r="S1979" s="8">
        <f t="shared" si="202"/>
        <v>17500</v>
      </c>
      <c r="T1979" s="8">
        <f t="shared" si="203"/>
        <v>26250</v>
      </c>
      <c r="U1979" s="8">
        <f t="shared" si="204"/>
        <v>5600</v>
      </c>
      <c r="V1979" s="8">
        <f t="shared" si="205"/>
        <v>198100</v>
      </c>
      <c r="W1979" s="6">
        <f t="shared" si="201"/>
        <v>198100</v>
      </c>
      <c r="X1979" s="401"/>
      <c r="Y1979" s="709"/>
    </row>
    <row r="1980" spans="1:25">
      <c r="A1980" s="382">
        <v>151.607142857143</v>
      </c>
      <c r="B1980" s="457" t="s">
        <v>2024</v>
      </c>
      <c r="C1980" s="457" t="s">
        <v>2154</v>
      </c>
      <c r="D1980" s="400" t="s">
        <v>1037</v>
      </c>
      <c r="E1980" s="13"/>
      <c r="F1980" s="13"/>
      <c r="G1980" s="8"/>
      <c r="H1980" s="14"/>
      <c r="I1980" s="396">
        <v>235000</v>
      </c>
      <c r="J1980" s="396">
        <v>235000</v>
      </c>
      <c r="K1980" s="49" t="s">
        <v>1437</v>
      </c>
      <c r="L1980" s="49"/>
      <c r="M1980" s="8"/>
      <c r="N1980" s="49"/>
      <c r="O1980" s="49"/>
      <c r="P1980" s="8"/>
      <c r="Q1980" s="49"/>
      <c r="R1980" s="49"/>
      <c r="S1980" s="8">
        <f t="shared" ref="S1980:S2001" si="206">+I1980*0.1</f>
        <v>23500</v>
      </c>
      <c r="T1980" s="8">
        <f t="shared" ref="T1980:T2001" si="207">+I1980*0.15</f>
        <v>35250</v>
      </c>
      <c r="U1980" s="8">
        <f t="shared" ref="U1980:U2001" si="208">+I1980*0.032</f>
        <v>7520</v>
      </c>
      <c r="V1980" s="8">
        <f t="shared" ref="V1980:V2001" si="209">+I1980+S1980+U1980</f>
        <v>266020</v>
      </c>
      <c r="W1980" s="6">
        <f t="shared" ref="W1980:W2001" si="210">ROUNDUP(V1980,-2)</f>
        <v>266100</v>
      </c>
      <c r="X1980" s="401"/>
      <c r="Y1980" s="709"/>
    </row>
    <row r="1981" spans="1:25">
      <c r="A1981" s="382">
        <v>152.78571428571399</v>
      </c>
      <c r="B1981" s="457" t="s">
        <v>2024</v>
      </c>
      <c r="C1981" s="457" t="s">
        <v>2155</v>
      </c>
      <c r="D1981" s="400" t="s">
        <v>1037</v>
      </c>
      <c r="E1981" s="13"/>
      <c r="F1981" s="13"/>
      <c r="G1981" s="8"/>
      <c r="H1981" s="14"/>
      <c r="I1981" s="396">
        <v>290000</v>
      </c>
      <c r="J1981" s="396">
        <v>290000</v>
      </c>
      <c r="K1981" s="49" t="s">
        <v>1437</v>
      </c>
      <c r="L1981" s="49"/>
      <c r="M1981" s="8"/>
      <c r="N1981" s="49"/>
      <c r="O1981" s="49"/>
      <c r="P1981" s="8"/>
      <c r="Q1981" s="49"/>
      <c r="R1981" s="49"/>
      <c r="S1981" s="8">
        <f t="shared" si="206"/>
        <v>29000</v>
      </c>
      <c r="T1981" s="8">
        <f t="shared" si="207"/>
        <v>43500</v>
      </c>
      <c r="U1981" s="8">
        <f t="shared" si="208"/>
        <v>9280</v>
      </c>
      <c r="V1981" s="8">
        <f t="shared" si="209"/>
        <v>328280</v>
      </c>
      <c r="W1981" s="6">
        <f t="shared" si="210"/>
        <v>328300</v>
      </c>
      <c r="X1981" s="401"/>
      <c r="Y1981" s="709"/>
    </row>
    <row r="1982" spans="1:25">
      <c r="A1982" s="382">
        <v>153.96428571428601</v>
      </c>
      <c r="B1982" s="457" t="s">
        <v>2024</v>
      </c>
      <c r="C1982" s="457" t="s">
        <v>2156</v>
      </c>
      <c r="D1982" s="400" t="s">
        <v>1037</v>
      </c>
      <c r="E1982" s="13"/>
      <c r="F1982" s="13"/>
      <c r="G1982" s="8"/>
      <c r="H1982" s="14"/>
      <c r="I1982" s="396">
        <v>350000</v>
      </c>
      <c r="J1982" s="396">
        <v>350000</v>
      </c>
      <c r="K1982" s="49" t="s">
        <v>1437</v>
      </c>
      <c r="L1982" s="49"/>
      <c r="M1982" s="8"/>
      <c r="N1982" s="49"/>
      <c r="O1982" s="49"/>
      <c r="P1982" s="8"/>
      <c r="Q1982" s="49"/>
      <c r="R1982" s="49"/>
      <c r="S1982" s="8">
        <f t="shared" si="206"/>
        <v>35000</v>
      </c>
      <c r="T1982" s="8">
        <f t="shared" si="207"/>
        <v>52500</v>
      </c>
      <c r="U1982" s="8">
        <f t="shared" si="208"/>
        <v>11200</v>
      </c>
      <c r="V1982" s="8">
        <f t="shared" si="209"/>
        <v>396200</v>
      </c>
      <c r="W1982" s="6">
        <f t="shared" si="210"/>
        <v>396200</v>
      </c>
      <c r="X1982" s="401"/>
      <c r="Y1982" s="709"/>
    </row>
    <row r="1983" spans="1:25">
      <c r="A1983" s="382">
        <v>155.142857142857</v>
      </c>
      <c r="B1983" s="457" t="s">
        <v>2024</v>
      </c>
      <c r="C1983" s="457" t="s">
        <v>2157</v>
      </c>
      <c r="D1983" s="400" t="s">
        <v>1037</v>
      </c>
      <c r="E1983" s="13"/>
      <c r="F1983" s="13"/>
      <c r="G1983" s="8"/>
      <c r="H1983" s="14"/>
      <c r="I1983" s="396">
        <v>430000</v>
      </c>
      <c r="J1983" s="396">
        <v>430000</v>
      </c>
      <c r="K1983" s="49" t="s">
        <v>1437</v>
      </c>
      <c r="L1983" s="49"/>
      <c r="M1983" s="8"/>
      <c r="N1983" s="49"/>
      <c r="O1983" s="49"/>
      <c r="P1983" s="8"/>
      <c r="Q1983" s="49"/>
      <c r="R1983" s="49"/>
      <c r="S1983" s="8">
        <f t="shared" si="206"/>
        <v>43000</v>
      </c>
      <c r="T1983" s="8">
        <f t="shared" si="207"/>
        <v>64500</v>
      </c>
      <c r="U1983" s="8">
        <f t="shared" si="208"/>
        <v>13760</v>
      </c>
      <c r="V1983" s="8">
        <f t="shared" si="209"/>
        <v>486760</v>
      </c>
      <c r="W1983" s="6">
        <f t="shared" si="210"/>
        <v>486800</v>
      </c>
      <c r="X1983" s="401"/>
      <c r="Y1983" s="709"/>
    </row>
    <row r="1984" spans="1:25">
      <c r="A1984" s="382">
        <v>156.32142857142901</v>
      </c>
      <c r="B1984" s="457" t="s">
        <v>2024</v>
      </c>
      <c r="C1984" s="457" t="s">
        <v>2158</v>
      </c>
      <c r="D1984" s="400" t="s">
        <v>1037</v>
      </c>
      <c r="E1984" s="13"/>
      <c r="F1984" s="13"/>
      <c r="G1984" s="8"/>
      <c r="H1984" s="14"/>
      <c r="I1984" s="396">
        <v>570000</v>
      </c>
      <c r="J1984" s="396">
        <v>570000</v>
      </c>
      <c r="K1984" s="49" t="s">
        <v>1437</v>
      </c>
      <c r="L1984" s="49"/>
      <c r="M1984" s="8"/>
      <c r="N1984" s="49"/>
      <c r="O1984" s="49"/>
      <c r="P1984" s="8"/>
      <c r="Q1984" s="49"/>
      <c r="R1984" s="49"/>
      <c r="S1984" s="8">
        <f t="shared" si="206"/>
        <v>57000</v>
      </c>
      <c r="T1984" s="8">
        <f t="shared" si="207"/>
        <v>85500</v>
      </c>
      <c r="U1984" s="8">
        <f t="shared" si="208"/>
        <v>18240</v>
      </c>
      <c r="V1984" s="8">
        <f t="shared" si="209"/>
        <v>645240</v>
      </c>
      <c r="W1984" s="6">
        <f t="shared" si="210"/>
        <v>645300</v>
      </c>
      <c r="X1984" s="401"/>
      <c r="Y1984" s="709"/>
    </row>
    <row r="1985" spans="1:25">
      <c r="A1985" s="382">
        <v>157.5</v>
      </c>
      <c r="B1985" s="457" t="s">
        <v>2024</v>
      </c>
      <c r="C1985" s="457" t="s">
        <v>2159</v>
      </c>
      <c r="D1985" s="400" t="s">
        <v>1037</v>
      </c>
      <c r="E1985" s="13"/>
      <c r="F1985" s="13"/>
      <c r="G1985" s="8"/>
      <c r="H1985" s="14"/>
      <c r="I1985" s="396">
        <v>705000</v>
      </c>
      <c r="J1985" s="396">
        <v>705000</v>
      </c>
      <c r="K1985" s="49" t="s">
        <v>1437</v>
      </c>
      <c r="L1985" s="49"/>
      <c r="M1985" s="8"/>
      <c r="N1985" s="49"/>
      <c r="O1985" s="49"/>
      <c r="P1985" s="8"/>
      <c r="Q1985" s="49"/>
      <c r="R1985" s="49"/>
      <c r="S1985" s="8">
        <f t="shared" si="206"/>
        <v>70500</v>
      </c>
      <c r="T1985" s="8">
        <f t="shared" si="207"/>
        <v>105750</v>
      </c>
      <c r="U1985" s="8">
        <f t="shared" si="208"/>
        <v>22560</v>
      </c>
      <c r="V1985" s="8">
        <f t="shared" si="209"/>
        <v>798060</v>
      </c>
      <c r="W1985" s="6">
        <f t="shared" si="210"/>
        <v>798100</v>
      </c>
      <c r="X1985" s="401"/>
      <c r="Y1985" s="709"/>
    </row>
    <row r="1986" spans="1:25">
      <c r="A1986" s="382">
        <v>158.67857142857099</v>
      </c>
      <c r="B1986" s="457" t="s">
        <v>2024</v>
      </c>
      <c r="C1986" s="457" t="s">
        <v>2160</v>
      </c>
      <c r="D1986" s="400" t="s">
        <v>1037</v>
      </c>
      <c r="E1986" s="13"/>
      <c r="F1986" s="13"/>
      <c r="G1986" s="8"/>
      <c r="H1986" s="14"/>
      <c r="I1986" s="396">
        <v>16000</v>
      </c>
      <c r="J1986" s="396">
        <v>16000</v>
      </c>
      <c r="K1986" s="49" t="s">
        <v>1437</v>
      </c>
      <c r="L1986" s="49"/>
      <c r="M1986" s="8"/>
      <c r="N1986" s="49"/>
      <c r="O1986" s="49"/>
      <c r="P1986" s="8"/>
      <c r="Q1986" s="49"/>
      <c r="R1986" s="49"/>
      <c r="S1986" s="8">
        <f t="shared" si="206"/>
        <v>1600</v>
      </c>
      <c r="T1986" s="8">
        <f t="shared" si="207"/>
        <v>2400</v>
      </c>
      <c r="U1986" s="8">
        <f t="shared" si="208"/>
        <v>512</v>
      </c>
      <c r="V1986" s="8">
        <f t="shared" si="209"/>
        <v>18112</v>
      </c>
      <c r="W1986" s="6">
        <f t="shared" si="210"/>
        <v>18200</v>
      </c>
      <c r="X1986" s="401"/>
      <c r="Y1986" s="709"/>
    </row>
    <row r="1987" spans="1:25">
      <c r="A1987" s="382">
        <v>159.857142857143</v>
      </c>
      <c r="B1987" s="457" t="s">
        <v>2024</v>
      </c>
      <c r="C1987" s="457" t="s">
        <v>2161</v>
      </c>
      <c r="D1987" s="400" t="s">
        <v>1037</v>
      </c>
      <c r="E1987" s="13"/>
      <c r="F1987" s="13"/>
      <c r="G1987" s="8"/>
      <c r="H1987" s="14"/>
      <c r="I1987" s="396">
        <v>20000</v>
      </c>
      <c r="J1987" s="396">
        <v>20000</v>
      </c>
      <c r="K1987" s="49" t="s">
        <v>1437</v>
      </c>
      <c r="L1987" s="49"/>
      <c r="M1987" s="8"/>
      <c r="N1987" s="49"/>
      <c r="O1987" s="49"/>
      <c r="P1987" s="8"/>
      <c r="Q1987" s="49"/>
      <c r="R1987" s="49"/>
      <c r="S1987" s="8">
        <f t="shared" si="206"/>
        <v>2000</v>
      </c>
      <c r="T1987" s="8">
        <f t="shared" si="207"/>
        <v>3000</v>
      </c>
      <c r="U1987" s="8">
        <f t="shared" si="208"/>
        <v>640</v>
      </c>
      <c r="V1987" s="8">
        <f t="shared" si="209"/>
        <v>22640</v>
      </c>
      <c r="W1987" s="6">
        <f t="shared" si="210"/>
        <v>22700</v>
      </c>
      <c r="X1987" s="401"/>
      <c r="Y1987" s="709"/>
    </row>
    <row r="1988" spans="1:25">
      <c r="A1988" s="382">
        <v>161.03571428571399</v>
      </c>
      <c r="B1988" s="457" t="s">
        <v>2024</v>
      </c>
      <c r="C1988" s="457" t="s">
        <v>2162</v>
      </c>
      <c r="D1988" s="400" t="s">
        <v>1037</v>
      </c>
      <c r="E1988" s="13"/>
      <c r="F1988" s="13"/>
      <c r="G1988" s="8"/>
      <c r="H1988" s="14"/>
      <c r="I1988" s="396">
        <v>29000</v>
      </c>
      <c r="J1988" s="396">
        <v>29000</v>
      </c>
      <c r="K1988" s="49" t="s">
        <v>1437</v>
      </c>
      <c r="L1988" s="49"/>
      <c r="M1988" s="8"/>
      <c r="N1988" s="49"/>
      <c r="O1988" s="49"/>
      <c r="P1988" s="8"/>
      <c r="Q1988" s="49"/>
      <c r="R1988" s="49"/>
      <c r="S1988" s="8">
        <f t="shared" si="206"/>
        <v>2900</v>
      </c>
      <c r="T1988" s="8">
        <f t="shared" si="207"/>
        <v>4350</v>
      </c>
      <c r="U1988" s="8">
        <f t="shared" si="208"/>
        <v>928</v>
      </c>
      <c r="V1988" s="8">
        <f t="shared" si="209"/>
        <v>32828</v>
      </c>
      <c r="W1988" s="6">
        <f t="shared" si="210"/>
        <v>32900</v>
      </c>
      <c r="X1988" s="401"/>
      <c r="Y1988" s="709"/>
    </row>
    <row r="1989" spans="1:25">
      <c r="A1989" s="382">
        <v>162.21428571428601</v>
      </c>
      <c r="B1989" s="457" t="s">
        <v>2024</v>
      </c>
      <c r="C1989" s="457" t="s">
        <v>2163</v>
      </c>
      <c r="D1989" s="400" t="s">
        <v>1037</v>
      </c>
      <c r="E1989" s="13"/>
      <c r="F1989" s="13"/>
      <c r="G1989" s="8"/>
      <c r="H1989" s="14"/>
      <c r="I1989" s="396">
        <v>36000</v>
      </c>
      <c r="J1989" s="396">
        <v>36000</v>
      </c>
      <c r="K1989" s="49" t="s">
        <v>1437</v>
      </c>
      <c r="L1989" s="49"/>
      <c r="M1989" s="8"/>
      <c r="N1989" s="49"/>
      <c r="O1989" s="49"/>
      <c r="P1989" s="8"/>
      <c r="Q1989" s="49"/>
      <c r="R1989" s="49"/>
      <c r="S1989" s="8">
        <f t="shared" si="206"/>
        <v>3600</v>
      </c>
      <c r="T1989" s="8">
        <f t="shared" si="207"/>
        <v>5400</v>
      </c>
      <c r="U1989" s="8">
        <f t="shared" si="208"/>
        <v>1152</v>
      </c>
      <c r="V1989" s="8">
        <f t="shared" si="209"/>
        <v>40752</v>
      </c>
      <c r="W1989" s="6">
        <f t="shared" si="210"/>
        <v>40800</v>
      </c>
      <c r="X1989" s="401"/>
      <c r="Y1989" s="709"/>
    </row>
    <row r="1990" spans="1:25">
      <c r="A1990" s="382">
        <v>163.392857142857</v>
      </c>
      <c r="B1990" s="457" t="s">
        <v>2024</v>
      </c>
      <c r="C1990" s="457" t="s">
        <v>2164</v>
      </c>
      <c r="D1990" s="400" t="s">
        <v>1037</v>
      </c>
      <c r="E1990" s="13"/>
      <c r="F1990" s="13"/>
      <c r="G1990" s="8"/>
      <c r="H1990" s="14"/>
      <c r="I1990" s="396">
        <v>49000</v>
      </c>
      <c r="J1990" s="396">
        <v>49000</v>
      </c>
      <c r="K1990" s="49" t="s">
        <v>1437</v>
      </c>
      <c r="L1990" s="49"/>
      <c r="M1990" s="8"/>
      <c r="N1990" s="49"/>
      <c r="O1990" s="49"/>
      <c r="P1990" s="8"/>
      <c r="Q1990" s="49"/>
      <c r="R1990" s="49"/>
      <c r="S1990" s="8">
        <f t="shared" si="206"/>
        <v>4900</v>
      </c>
      <c r="T1990" s="8">
        <f t="shared" si="207"/>
        <v>7350</v>
      </c>
      <c r="U1990" s="8">
        <f t="shared" si="208"/>
        <v>1568</v>
      </c>
      <c r="V1990" s="8">
        <f t="shared" si="209"/>
        <v>55468</v>
      </c>
      <c r="W1990" s="6">
        <f t="shared" si="210"/>
        <v>55500</v>
      </c>
      <c r="X1990" s="401"/>
      <c r="Y1990" s="709"/>
    </row>
    <row r="1991" spans="1:25">
      <c r="A1991" s="382">
        <v>164.57142857142901</v>
      </c>
      <c r="B1991" s="457" t="s">
        <v>2024</v>
      </c>
      <c r="C1991" s="457" t="s">
        <v>2165</v>
      </c>
      <c r="D1991" s="400" t="s">
        <v>1037</v>
      </c>
      <c r="E1991" s="13"/>
      <c r="F1991" s="13"/>
      <c r="G1991" s="8"/>
      <c r="H1991" s="14"/>
      <c r="I1991" s="396">
        <v>65000</v>
      </c>
      <c r="J1991" s="396">
        <v>65000</v>
      </c>
      <c r="K1991" s="49" t="s">
        <v>1437</v>
      </c>
      <c r="L1991" s="49"/>
      <c r="M1991" s="8"/>
      <c r="N1991" s="49"/>
      <c r="O1991" s="49"/>
      <c r="P1991" s="8"/>
      <c r="Q1991" s="49"/>
      <c r="R1991" s="49"/>
      <c r="S1991" s="8">
        <f t="shared" si="206"/>
        <v>6500</v>
      </c>
      <c r="T1991" s="8">
        <f t="shared" si="207"/>
        <v>9750</v>
      </c>
      <c r="U1991" s="8">
        <f t="shared" si="208"/>
        <v>2080</v>
      </c>
      <c r="V1991" s="8">
        <f t="shared" si="209"/>
        <v>73580</v>
      </c>
      <c r="W1991" s="6">
        <f t="shared" si="210"/>
        <v>73600</v>
      </c>
      <c r="X1991" s="401"/>
      <c r="Y1991" s="709"/>
    </row>
    <row r="1992" spans="1:25">
      <c r="A1992" s="382">
        <v>165.75</v>
      </c>
      <c r="B1992" s="457" t="s">
        <v>2024</v>
      </c>
      <c r="C1992" s="457" t="s">
        <v>2166</v>
      </c>
      <c r="D1992" s="400" t="s">
        <v>1037</v>
      </c>
      <c r="E1992" s="13"/>
      <c r="F1992" s="13"/>
      <c r="G1992" s="8"/>
      <c r="H1992" s="14"/>
      <c r="I1992" s="396">
        <v>95000</v>
      </c>
      <c r="J1992" s="396">
        <v>95000</v>
      </c>
      <c r="K1992" s="49" t="s">
        <v>1437</v>
      </c>
      <c r="L1992" s="49"/>
      <c r="M1992" s="8"/>
      <c r="N1992" s="49"/>
      <c r="O1992" s="49"/>
      <c r="P1992" s="8"/>
      <c r="Q1992" s="49"/>
      <c r="R1992" s="49"/>
      <c r="S1992" s="8">
        <f t="shared" si="206"/>
        <v>9500</v>
      </c>
      <c r="T1992" s="8">
        <f t="shared" si="207"/>
        <v>14250</v>
      </c>
      <c r="U1992" s="8">
        <f t="shared" si="208"/>
        <v>3040</v>
      </c>
      <c r="V1992" s="8">
        <f t="shared" si="209"/>
        <v>107540</v>
      </c>
      <c r="W1992" s="6">
        <f t="shared" si="210"/>
        <v>107600</v>
      </c>
      <c r="X1992" s="401"/>
      <c r="Y1992" s="709"/>
    </row>
    <row r="1993" spans="1:25">
      <c r="A1993" s="382">
        <v>166.92857142857099</v>
      </c>
      <c r="B1993" s="457" t="s">
        <v>2024</v>
      </c>
      <c r="C1993" s="457" t="s">
        <v>2167</v>
      </c>
      <c r="D1993" s="400" t="s">
        <v>1037</v>
      </c>
      <c r="E1993" s="13"/>
      <c r="F1993" s="13"/>
      <c r="G1993" s="8"/>
      <c r="H1993" s="14"/>
      <c r="I1993" s="396">
        <v>125000</v>
      </c>
      <c r="J1993" s="396">
        <v>125000</v>
      </c>
      <c r="K1993" s="49" t="s">
        <v>1437</v>
      </c>
      <c r="L1993" s="49"/>
      <c r="M1993" s="8"/>
      <c r="N1993" s="49"/>
      <c r="O1993" s="49"/>
      <c r="P1993" s="8"/>
      <c r="Q1993" s="49"/>
      <c r="R1993" s="49"/>
      <c r="S1993" s="8">
        <f t="shared" si="206"/>
        <v>12500</v>
      </c>
      <c r="T1993" s="8">
        <f t="shared" si="207"/>
        <v>18750</v>
      </c>
      <c r="U1993" s="8">
        <f t="shared" si="208"/>
        <v>4000</v>
      </c>
      <c r="V1993" s="8">
        <f t="shared" si="209"/>
        <v>141500</v>
      </c>
      <c r="W1993" s="6">
        <f t="shared" si="210"/>
        <v>141500</v>
      </c>
      <c r="X1993" s="401"/>
      <c r="Y1993" s="709"/>
    </row>
    <row r="1994" spans="1:25">
      <c r="A1994" s="382">
        <v>168.107142857143</v>
      </c>
      <c r="B1994" s="457" t="s">
        <v>2024</v>
      </c>
      <c r="C1994" s="457" t="s">
        <v>2168</v>
      </c>
      <c r="D1994" s="400" t="s">
        <v>1037</v>
      </c>
      <c r="E1994" s="13"/>
      <c r="F1994" s="13"/>
      <c r="G1994" s="8"/>
      <c r="H1994" s="14"/>
      <c r="I1994" s="396">
        <v>165000</v>
      </c>
      <c r="J1994" s="396">
        <v>165000</v>
      </c>
      <c r="K1994" s="49" t="s">
        <v>1437</v>
      </c>
      <c r="L1994" s="49"/>
      <c r="M1994" s="8"/>
      <c r="N1994" s="49"/>
      <c r="O1994" s="49"/>
      <c r="P1994" s="8"/>
      <c r="Q1994" s="49"/>
      <c r="R1994" s="49"/>
      <c r="S1994" s="8">
        <f t="shared" si="206"/>
        <v>16500</v>
      </c>
      <c r="T1994" s="8">
        <f t="shared" si="207"/>
        <v>24750</v>
      </c>
      <c r="U1994" s="8">
        <f t="shared" si="208"/>
        <v>5280</v>
      </c>
      <c r="V1994" s="8">
        <f t="shared" si="209"/>
        <v>186780</v>
      </c>
      <c r="W1994" s="6">
        <f t="shared" si="210"/>
        <v>186800</v>
      </c>
      <c r="X1994" s="401"/>
      <c r="Y1994" s="709"/>
    </row>
    <row r="1995" spans="1:25">
      <c r="A1995" s="382">
        <v>169.28571428571399</v>
      </c>
      <c r="B1995" s="457" t="s">
        <v>2024</v>
      </c>
      <c r="C1995" s="457" t="s">
        <v>2169</v>
      </c>
      <c r="D1995" s="400" t="s">
        <v>1037</v>
      </c>
      <c r="E1995" s="13"/>
      <c r="F1995" s="13"/>
      <c r="G1995" s="8"/>
      <c r="H1995" s="14"/>
      <c r="I1995" s="396">
        <v>225000</v>
      </c>
      <c r="J1995" s="396">
        <v>225000</v>
      </c>
      <c r="K1995" s="49" t="s">
        <v>1437</v>
      </c>
      <c r="L1995" s="49"/>
      <c r="M1995" s="8"/>
      <c r="N1995" s="49"/>
      <c r="O1995" s="49"/>
      <c r="P1995" s="8"/>
      <c r="Q1995" s="49"/>
      <c r="R1995" s="49"/>
      <c r="S1995" s="8">
        <f t="shared" si="206"/>
        <v>22500</v>
      </c>
      <c r="T1995" s="8">
        <f t="shared" si="207"/>
        <v>33750</v>
      </c>
      <c r="U1995" s="8">
        <f t="shared" si="208"/>
        <v>7200</v>
      </c>
      <c r="V1995" s="8">
        <f t="shared" si="209"/>
        <v>254700</v>
      </c>
      <c r="W1995" s="6">
        <f t="shared" si="210"/>
        <v>254700</v>
      </c>
      <c r="X1995" s="401"/>
      <c r="Y1995" s="709"/>
    </row>
    <row r="1996" spans="1:25">
      <c r="A1996" s="382">
        <v>170.46428571428601</v>
      </c>
      <c r="B1996" s="457" t="s">
        <v>2024</v>
      </c>
      <c r="C1996" s="457" t="s">
        <v>2170</v>
      </c>
      <c r="D1996" s="400" t="s">
        <v>1037</v>
      </c>
      <c r="E1996" s="13"/>
      <c r="F1996" s="13"/>
      <c r="G1996" s="8"/>
      <c r="H1996" s="14"/>
      <c r="I1996" s="396">
        <v>305000</v>
      </c>
      <c r="J1996" s="396">
        <v>305000</v>
      </c>
      <c r="K1996" s="49" t="s">
        <v>1437</v>
      </c>
      <c r="L1996" s="49"/>
      <c r="M1996" s="8"/>
      <c r="N1996" s="49"/>
      <c r="O1996" s="49"/>
      <c r="P1996" s="8"/>
      <c r="Q1996" s="49"/>
      <c r="R1996" s="49"/>
      <c r="S1996" s="8">
        <f t="shared" si="206"/>
        <v>30500</v>
      </c>
      <c r="T1996" s="8">
        <f t="shared" si="207"/>
        <v>45750</v>
      </c>
      <c r="U1996" s="8">
        <f t="shared" si="208"/>
        <v>9760</v>
      </c>
      <c r="V1996" s="8">
        <f t="shared" si="209"/>
        <v>345260</v>
      </c>
      <c r="W1996" s="6">
        <f t="shared" si="210"/>
        <v>345300</v>
      </c>
      <c r="X1996" s="401"/>
      <c r="Y1996" s="709"/>
    </row>
    <row r="1997" spans="1:25">
      <c r="A1997" s="382">
        <v>171.642857142857</v>
      </c>
      <c r="B1997" s="457" t="s">
        <v>2024</v>
      </c>
      <c r="C1997" s="457" t="s">
        <v>2171</v>
      </c>
      <c r="D1997" s="400" t="s">
        <v>1037</v>
      </c>
      <c r="E1997" s="13"/>
      <c r="F1997" s="13"/>
      <c r="G1997" s="8"/>
      <c r="H1997" s="14"/>
      <c r="I1997" s="396">
        <v>380000</v>
      </c>
      <c r="J1997" s="396">
        <v>380000</v>
      </c>
      <c r="K1997" s="49" t="s">
        <v>1437</v>
      </c>
      <c r="L1997" s="49"/>
      <c r="M1997" s="8"/>
      <c r="N1997" s="49"/>
      <c r="O1997" s="49"/>
      <c r="P1997" s="8"/>
      <c r="Q1997" s="49"/>
      <c r="R1997" s="49"/>
      <c r="S1997" s="8">
        <f t="shared" si="206"/>
        <v>38000</v>
      </c>
      <c r="T1997" s="8">
        <f t="shared" si="207"/>
        <v>57000</v>
      </c>
      <c r="U1997" s="8">
        <f t="shared" si="208"/>
        <v>12160</v>
      </c>
      <c r="V1997" s="8">
        <f t="shared" si="209"/>
        <v>430160</v>
      </c>
      <c r="W1997" s="6">
        <f t="shared" si="210"/>
        <v>430200</v>
      </c>
      <c r="X1997" s="401"/>
      <c r="Y1997" s="709"/>
    </row>
    <row r="1998" spans="1:25">
      <c r="A1998" s="382">
        <v>172.82142857142799</v>
      </c>
      <c r="B1998" s="457" t="s">
        <v>2024</v>
      </c>
      <c r="C1998" s="457" t="s">
        <v>2172</v>
      </c>
      <c r="D1998" s="400" t="s">
        <v>1037</v>
      </c>
      <c r="E1998" s="13"/>
      <c r="F1998" s="13"/>
      <c r="G1998" s="8"/>
      <c r="H1998" s="14"/>
      <c r="I1998" s="396">
        <v>465000</v>
      </c>
      <c r="J1998" s="396">
        <v>465000</v>
      </c>
      <c r="K1998" s="49" t="s">
        <v>1437</v>
      </c>
      <c r="L1998" s="49"/>
      <c r="M1998" s="8"/>
      <c r="N1998" s="49"/>
      <c r="O1998" s="49"/>
      <c r="P1998" s="8"/>
      <c r="Q1998" s="49"/>
      <c r="R1998" s="49"/>
      <c r="S1998" s="8">
        <f t="shared" si="206"/>
        <v>46500</v>
      </c>
      <c r="T1998" s="8">
        <f t="shared" si="207"/>
        <v>69750</v>
      </c>
      <c r="U1998" s="8">
        <f t="shared" si="208"/>
        <v>14880</v>
      </c>
      <c r="V1998" s="8">
        <f t="shared" si="209"/>
        <v>526380</v>
      </c>
      <c r="W1998" s="6">
        <f t="shared" si="210"/>
        <v>526400</v>
      </c>
      <c r="X1998" s="401"/>
      <c r="Y1998" s="709"/>
    </row>
    <row r="1999" spans="1:25">
      <c r="A1999" s="382">
        <v>174</v>
      </c>
      <c r="B1999" s="457" t="s">
        <v>2024</v>
      </c>
      <c r="C1999" s="457" t="s">
        <v>2173</v>
      </c>
      <c r="D1999" s="400" t="s">
        <v>1037</v>
      </c>
      <c r="E1999" s="13"/>
      <c r="F1999" s="13"/>
      <c r="G1999" s="8"/>
      <c r="H1999" s="14"/>
      <c r="I1999" s="396">
        <v>580000</v>
      </c>
      <c r="J1999" s="396">
        <v>580000</v>
      </c>
      <c r="K1999" s="49" t="s">
        <v>1437</v>
      </c>
      <c r="L1999" s="49"/>
      <c r="M1999" s="8"/>
      <c r="N1999" s="49"/>
      <c r="O1999" s="49"/>
      <c r="P1999" s="8"/>
      <c r="Q1999" s="49"/>
      <c r="R1999" s="49"/>
      <c r="S1999" s="8">
        <f t="shared" si="206"/>
        <v>58000</v>
      </c>
      <c r="T1999" s="8">
        <f t="shared" si="207"/>
        <v>87000</v>
      </c>
      <c r="U1999" s="8">
        <f t="shared" si="208"/>
        <v>18560</v>
      </c>
      <c r="V1999" s="8">
        <f t="shared" si="209"/>
        <v>656560</v>
      </c>
      <c r="W1999" s="6">
        <f t="shared" si="210"/>
        <v>656600</v>
      </c>
      <c r="X1999" s="401"/>
      <c r="Y1999" s="709"/>
    </row>
    <row r="2000" spans="1:25">
      <c r="A2000" s="382">
        <v>175.17857142857099</v>
      </c>
      <c r="B2000" s="457" t="s">
        <v>2024</v>
      </c>
      <c r="C2000" s="457" t="s">
        <v>2174</v>
      </c>
      <c r="D2000" s="400" t="s">
        <v>1037</v>
      </c>
      <c r="E2000" s="13"/>
      <c r="F2000" s="13"/>
      <c r="G2000" s="8"/>
      <c r="H2000" s="14"/>
      <c r="I2000" s="396">
        <v>755000</v>
      </c>
      <c r="J2000" s="396">
        <v>755000</v>
      </c>
      <c r="K2000" s="49" t="s">
        <v>1437</v>
      </c>
      <c r="L2000" s="49"/>
      <c r="M2000" s="8"/>
      <c r="N2000" s="49"/>
      <c r="O2000" s="49"/>
      <c r="P2000" s="8"/>
      <c r="Q2000" s="49"/>
      <c r="R2000" s="49"/>
      <c r="S2000" s="8">
        <f t="shared" si="206"/>
        <v>75500</v>
      </c>
      <c r="T2000" s="8">
        <f t="shared" si="207"/>
        <v>113250</v>
      </c>
      <c r="U2000" s="8">
        <f t="shared" si="208"/>
        <v>24160</v>
      </c>
      <c r="V2000" s="8">
        <f t="shared" si="209"/>
        <v>854660</v>
      </c>
      <c r="W2000" s="6">
        <f t="shared" si="210"/>
        <v>854700</v>
      </c>
      <c r="X2000" s="401"/>
      <c r="Y2000" s="709"/>
    </row>
    <row r="2001" spans="1:25">
      <c r="A2001" s="382">
        <v>176.357142857143</v>
      </c>
      <c r="B2001" s="457" t="s">
        <v>2024</v>
      </c>
      <c r="C2001" s="457" t="s">
        <v>2175</v>
      </c>
      <c r="D2001" s="400" t="s">
        <v>1037</v>
      </c>
      <c r="E2001" s="13"/>
      <c r="F2001" s="13"/>
      <c r="G2001" s="8"/>
      <c r="H2001" s="14"/>
      <c r="I2001" s="396">
        <v>935000</v>
      </c>
      <c r="J2001" s="396">
        <v>935000</v>
      </c>
      <c r="K2001" s="49" t="s">
        <v>1437</v>
      </c>
      <c r="L2001" s="49"/>
      <c r="M2001" s="8"/>
      <c r="N2001" s="49"/>
      <c r="O2001" s="49"/>
      <c r="P2001" s="8"/>
      <c r="Q2001" s="49"/>
      <c r="R2001" s="49"/>
      <c r="S2001" s="8">
        <f t="shared" si="206"/>
        <v>93500</v>
      </c>
      <c r="T2001" s="8">
        <f t="shared" si="207"/>
        <v>140250</v>
      </c>
      <c r="U2001" s="8">
        <f t="shared" si="208"/>
        <v>29920</v>
      </c>
      <c r="V2001" s="8">
        <f t="shared" si="209"/>
        <v>1058420</v>
      </c>
      <c r="W2001" s="6">
        <f t="shared" si="210"/>
        <v>1058500</v>
      </c>
      <c r="X2001" s="401"/>
      <c r="Y2001" s="709"/>
    </row>
    <row r="2002" spans="1:25">
      <c r="A2002" s="29" t="s">
        <v>39</v>
      </c>
      <c r="B2002" s="1048" t="s">
        <v>2176</v>
      </c>
      <c r="C2002" s="1105"/>
      <c r="D2002" s="1098"/>
      <c r="E2002" s="390"/>
      <c r="F2002" s="390"/>
      <c r="G2002" s="950"/>
      <c r="H2002" s="1099"/>
      <c r="I2002" s="950"/>
      <c r="J2002" s="950"/>
      <c r="K2002" s="49"/>
      <c r="L2002" s="49"/>
      <c r="M2002" s="8"/>
      <c r="N2002" s="49"/>
      <c r="O2002" s="49"/>
      <c r="P2002" s="8"/>
      <c r="Q2002" s="49"/>
      <c r="R2002" s="49"/>
      <c r="S2002" s="8"/>
      <c r="T2002" s="49"/>
      <c r="U2002" s="8"/>
      <c r="V2002" s="8"/>
      <c r="W2002" s="6"/>
      <c r="X2002" s="49"/>
      <c r="Y2002" s="709"/>
    </row>
    <row r="2003" spans="1:25">
      <c r="A2003" s="382">
        <v>1</v>
      </c>
      <c r="B2003" s="44" t="s">
        <v>2177</v>
      </c>
      <c r="C2003" s="44" t="s">
        <v>2178</v>
      </c>
      <c r="D2003" s="50" t="s">
        <v>51</v>
      </c>
      <c r="E2003" s="13"/>
      <c r="F2003" s="13"/>
      <c r="G2003" s="8"/>
      <c r="H2003" s="389" t="s">
        <v>1406</v>
      </c>
      <c r="I2003" s="8">
        <v>144900</v>
      </c>
      <c r="J2003" s="8">
        <v>144900</v>
      </c>
      <c r="K2003" s="329" t="s">
        <v>193</v>
      </c>
      <c r="L2003" s="49"/>
      <c r="M2003" s="8"/>
      <c r="N2003" s="49"/>
      <c r="O2003" s="49"/>
      <c r="P2003" s="8"/>
      <c r="Q2003" s="49"/>
      <c r="R2003" s="49"/>
      <c r="S2003" s="8">
        <f t="shared" ref="S2003:S2038" si="211">+I2003*0.1</f>
        <v>14490</v>
      </c>
      <c r="T2003" s="8">
        <f t="shared" ref="T2003:T2038" si="212">+I2003*0.15</f>
        <v>21735</v>
      </c>
      <c r="U2003" s="8">
        <f t="shared" ref="U2003:U2038" si="213">+I2003*0.032</f>
        <v>4636.8</v>
      </c>
      <c r="V2003" s="8">
        <f t="shared" ref="V2003:V2038" si="214">+I2003+S2003+U2003</f>
        <v>164026.79999999999</v>
      </c>
      <c r="W2003" s="6">
        <f t="shared" ref="W2003:W2038" si="215">ROUNDUP(V2003,-2)</f>
        <v>164100</v>
      </c>
      <c r="X2003" s="49"/>
      <c r="Y2003" s="709"/>
    </row>
    <row r="2004" spans="1:25">
      <c r="A2004" s="382">
        <v>2</v>
      </c>
      <c r="B2004" s="44" t="s">
        <v>2177</v>
      </c>
      <c r="C2004" s="44" t="s">
        <v>2179</v>
      </c>
      <c r="D2004" s="50" t="s">
        <v>51</v>
      </c>
      <c r="E2004" s="13"/>
      <c r="F2004" s="13"/>
      <c r="G2004" s="8"/>
      <c r="H2004" s="389" t="s">
        <v>1406</v>
      </c>
      <c r="I2004" s="8">
        <v>220500</v>
      </c>
      <c r="J2004" s="8">
        <v>220500</v>
      </c>
      <c r="K2004" s="329" t="s">
        <v>193</v>
      </c>
      <c r="L2004" s="49"/>
      <c r="M2004" s="8"/>
      <c r="N2004" s="49"/>
      <c r="O2004" s="49"/>
      <c r="P2004" s="8"/>
      <c r="Q2004" s="49"/>
      <c r="R2004" s="49"/>
      <c r="S2004" s="8">
        <f t="shared" si="211"/>
        <v>22050</v>
      </c>
      <c r="T2004" s="8">
        <f t="shared" si="212"/>
        <v>33075</v>
      </c>
      <c r="U2004" s="8">
        <f t="shared" si="213"/>
        <v>7056</v>
      </c>
      <c r="V2004" s="8">
        <f t="shared" si="214"/>
        <v>249606</v>
      </c>
      <c r="W2004" s="6">
        <f t="shared" si="215"/>
        <v>249700</v>
      </c>
      <c r="X2004" s="49"/>
      <c r="Y2004" s="709"/>
    </row>
    <row r="2005" spans="1:25">
      <c r="A2005" s="382">
        <v>3</v>
      </c>
      <c r="B2005" s="44" t="s">
        <v>2177</v>
      </c>
      <c r="C2005" s="44" t="s">
        <v>2180</v>
      </c>
      <c r="D2005" s="50" t="s">
        <v>51</v>
      </c>
      <c r="E2005" s="13"/>
      <c r="F2005" s="13"/>
      <c r="G2005" s="8" t="s">
        <v>25</v>
      </c>
      <c r="H2005" s="389" t="s">
        <v>1406</v>
      </c>
      <c r="I2005" s="396">
        <v>292000</v>
      </c>
      <c r="J2005" s="396">
        <v>292000</v>
      </c>
      <c r="K2005" s="49" t="s">
        <v>193</v>
      </c>
      <c r="L2005" s="49"/>
      <c r="M2005" s="8">
        <v>268000</v>
      </c>
      <c r="N2005" s="329" t="s">
        <v>139</v>
      </c>
      <c r="O2005" s="49"/>
      <c r="P2005" s="8"/>
      <c r="Q2005" s="49"/>
      <c r="R2005" s="49"/>
      <c r="S2005" s="8">
        <f t="shared" si="211"/>
        <v>29200</v>
      </c>
      <c r="T2005" s="8">
        <f t="shared" si="212"/>
        <v>43800</v>
      </c>
      <c r="U2005" s="8">
        <f t="shared" si="213"/>
        <v>9344</v>
      </c>
      <c r="V2005" s="8">
        <f t="shared" si="214"/>
        <v>330544</v>
      </c>
      <c r="W2005" s="6">
        <f t="shared" si="215"/>
        <v>330600</v>
      </c>
      <c r="X2005" s="49"/>
      <c r="Y2005" s="709"/>
    </row>
    <row r="2006" spans="1:25">
      <c r="A2006" s="382">
        <v>4</v>
      </c>
      <c r="B2006" s="44" t="s">
        <v>2177</v>
      </c>
      <c r="C2006" s="44" t="s">
        <v>2181</v>
      </c>
      <c r="D2006" s="50" t="s">
        <v>51</v>
      </c>
      <c r="E2006" s="13"/>
      <c r="F2006" s="13"/>
      <c r="G2006" s="8"/>
      <c r="H2006" s="389"/>
      <c r="I2006" s="396">
        <v>237000</v>
      </c>
      <c r="J2006" s="396">
        <v>237000</v>
      </c>
      <c r="K2006" s="49" t="s">
        <v>193</v>
      </c>
      <c r="L2006" s="49"/>
      <c r="M2006" s="8">
        <v>234000</v>
      </c>
      <c r="N2006" s="329" t="s">
        <v>139</v>
      </c>
      <c r="O2006" s="49"/>
      <c r="P2006" s="8"/>
      <c r="Q2006" s="49"/>
      <c r="R2006" s="49"/>
      <c r="S2006" s="8">
        <f t="shared" si="211"/>
        <v>23700</v>
      </c>
      <c r="T2006" s="8">
        <f t="shared" si="212"/>
        <v>35550</v>
      </c>
      <c r="U2006" s="8">
        <f t="shared" si="213"/>
        <v>7584</v>
      </c>
      <c r="V2006" s="8">
        <f t="shared" si="214"/>
        <v>268284</v>
      </c>
      <c r="W2006" s="6">
        <f t="shared" si="215"/>
        <v>268300</v>
      </c>
      <c r="X2006" s="49"/>
      <c r="Y2006" s="709"/>
    </row>
    <row r="2007" spans="1:25">
      <c r="A2007" s="382">
        <v>5</v>
      </c>
      <c r="B2007" s="44" t="s">
        <v>2182</v>
      </c>
      <c r="C2007" s="44" t="s">
        <v>2183</v>
      </c>
      <c r="D2007" s="50" t="s">
        <v>51</v>
      </c>
      <c r="E2007" s="13"/>
      <c r="F2007" s="13"/>
      <c r="G2007" s="8"/>
      <c r="H2007" s="389" t="s">
        <v>1406</v>
      </c>
      <c r="I2007" s="8">
        <v>250000</v>
      </c>
      <c r="J2007" s="8">
        <v>250000</v>
      </c>
      <c r="K2007" s="329" t="s">
        <v>193</v>
      </c>
      <c r="L2007" s="49"/>
      <c r="M2007" s="8"/>
      <c r="N2007" s="49"/>
      <c r="O2007" s="49"/>
      <c r="P2007" s="8"/>
      <c r="Q2007" s="49"/>
      <c r="R2007" s="49"/>
      <c r="S2007" s="8">
        <f t="shared" si="211"/>
        <v>25000</v>
      </c>
      <c r="T2007" s="8">
        <f t="shared" si="212"/>
        <v>37500</v>
      </c>
      <c r="U2007" s="8">
        <f t="shared" si="213"/>
        <v>8000</v>
      </c>
      <c r="V2007" s="8">
        <f t="shared" si="214"/>
        <v>283000</v>
      </c>
      <c r="W2007" s="6">
        <f t="shared" si="215"/>
        <v>283000</v>
      </c>
      <c r="X2007" s="49"/>
      <c r="Y2007" s="709"/>
    </row>
    <row r="2008" spans="1:25" ht="31.5">
      <c r="A2008" s="382">
        <v>6</v>
      </c>
      <c r="B2008" s="44" t="s">
        <v>2182</v>
      </c>
      <c r="C2008" s="44" t="s">
        <v>2184</v>
      </c>
      <c r="D2008" s="50" t="s">
        <v>51</v>
      </c>
      <c r="E2008" s="13"/>
      <c r="F2008" s="13"/>
      <c r="G2008" s="8"/>
      <c r="H2008" s="389" t="s">
        <v>1406</v>
      </c>
      <c r="I2008" s="8">
        <v>87000</v>
      </c>
      <c r="J2008" s="8">
        <v>87000</v>
      </c>
      <c r="K2008" s="329" t="s">
        <v>139</v>
      </c>
      <c r="L2008" s="49"/>
      <c r="M2008" s="8">
        <v>92900</v>
      </c>
      <c r="N2008" s="49" t="s">
        <v>133</v>
      </c>
      <c r="O2008" s="49"/>
      <c r="P2008" s="8"/>
      <c r="Q2008" s="49"/>
      <c r="R2008" s="49"/>
      <c r="S2008" s="8">
        <f t="shared" si="211"/>
        <v>8700</v>
      </c>
      <c r="T2008" s="8">
        <f t="shared" si="212"/>
        <v>13050</v>
      </c>
      <c r="U2008" s="8">
        <f t="shared" si="213"/>
        <v>2784</v>
      </c>
      <c r="V2008" s="8">
        <f t="shared" si="214"/>
        <v>98484</v>
      </c>
      <c r="W2008" s="6">
        <f t="shared" si="215"/>
        <v>98500</v>
      </c>
      <c r="X2008" s="49"/>
      <c r="Y2008" s="709"/>
    </row>
    <row r="2009" spans="1:25">
      <c r="A2009" s="382">
        <v>7</v>
      </c>
      <c r="B2009" s="44" t="s">
        <v>2182</v>
      </c>
      <c r="C2009" s="44" t="s">
        <v>2185</v>
      </c>
      <c r="D2009" s="50" t="s">
        <v>51</v>
      </c>
      <c r="E2009" s="13" t="s">
        <v>25</v>
      </c>
      <c r="F2009" s="13" t="s">
        <v>25</v>
      </c>
      <c r="G2009" s="8" t="s">
        <v>25</v>
      </c>
      <c r="H2009" s="389" t="s">
        <v>1406</v>
      </c>
      <c r="I2009" s="8">
        <v>365000</v>
      </c>
      <c r="J2009" s="8">
        <v>365000</v>
      </c>
      <c r="K2009" s="329" t="s">
        <v>193</v>
      </c>
      <c r="L2009" s="49"/>
      <c r="M2009" s="8">
        <v>330000</v>
      </c>
      <c r="N2009" s="329" t="s">
        <v>139</v>
      </c>
      <c r="O2009" s="49"/>
      <c r="P2009" s="8"/>
      <c r="Q2009" s="49"/>
      <c r="R2009" s="49"/>
      <c r="S2009" s="8">
        <f t="shared" si="211"/>
        <v>36500</v>
      </c>
      <c r="T2009" s="8">
        <f t="shared" si="212"/>
        <v>54750</v>
      </c>
      <c r="U2009" s="8">
        <f t="shared" si="213"/>
        <v>11680</v>
      </c>
      <c r="V2009" s="8">
        <f t="shared" si="214"/>
        <v>413180</v>
      </c>
      <c r="W2009" s="6">
        <f t="shared" si="215"/>
        <v>413200</v>
      </c>
      <c r="X2009" s="49"/>
      <c r="Y2009" s="922"/>
    </row>
    <row r="2010" spans="1:25" ht="31.5">
      <c r="A2010" s="382">
        <v>8</v>
      </c>
      <c r="B2010" s="44" t="s">
        <v>2182</v>
      </c>
      <c r="C2010" s="44" t="s">
        <v>2186</v>
      </c>
      <c r="D2010" s="50" t="s">
        <v>51</v>
      </c>
      <c r="E2010" s="49"/>
      <c r="F2010" s="49"/>
      <c r="G2010" s="49"/>
      <c r="H2010" s="49"/>
      <c r="I2010" s="8">
        <v>638000</v>
      </c>
      <c r="J2010" s="8">
        <v>638000</v>
      </c>
      <c r="K2010" s="49" t="s">
        <v>193</v>
      </c>
      <c r="L2010" s="49"/>
      <c r="M2010" s="8">
        <v>593300</v>
      </c>
      <c r="N2010" s="329" t="s">
        <v>139</v>
      </c>
      <c r="O2010" s="49"/>
      <c r="P2010" s="8"/>
      <c r="Q2010" s="49"/>
      <c r="R2010" s="49"/>
      <c r="S2010" s="8">
        <f t="shared" si="211"/>
        <v>63800</v>
      </c>
      <c r="T2010" s="8">
        <f t="shared" si="212"/>
        <v>95700</v>
      </c>
      <c r="U2010" s="8">
        <f t="shared" si="213"/>
        <v>20416</v>
      </c>
      <c r="V2010" s="8">
        <f t="shared" si="214"/>
        <v>722216</v>
      </c>
      <c r="W2010" s="6">
        <f t="shared" si="215"/>
        <v>722300</v>
      </c>
      <c r="X2010" s="49"/>
      <c r="Y2010" s="922"/>
    </row>
    <row r="2011" spans="1:25">
      <c r="A2011" s="382">
        <v>9</v>
      </c>
      <c r="B2011" s="44" t="s">
        <v>2187</v>
      </c>
      <c r="C2011" s="44" t="s">
        <v>2188</v>
      </c>
      <c r="D2011" s="50" t="s">
        <v>51</v>
      </c>
      <c r="E2011" s="13" t="s">
        <v>25</v>
      </c>
      <c r="F2011" s="13" t="s">
        <v>25</v>
      </c>
      <c r="G2011" s="8" t="s">
        <v>25</v>
      </c>
      <c r="H2011" s="389" t="s">
        <v>1406</v>
      </c>
      <c r="I2011" s="8">
        <v>88000</v>
      </c>
      <c r="J2011" s="8">
        <v>88000</v>
      </c>
      <c r="K2011" s="49" t="s">
        <v>193</v>
      </c>
      <c r="L2011" s="49"/>
      <c r="M2011" s="8">
        <v>50000</v>
      </c>
      <c r="N2011" s="329" t="s">
        <v>139</v>
      </c>
      <c r="O2011" s="49"/>
      <c r="P2011" s="8">
        <v>50000</v>
      </c>
      <c r="Q2011" s="49" t="s">
        <v>2189</v>
      </c>
      <c r="R2011" s="49"/>
      <c r="S2011" s="8">
        <f t="shared" si="211"/>
        <v>8800</v>
      </c>
      <c r="T2011" s="8">
        <f t="shared" si="212"/>
        <v>13200</v>
      </c>
      <c r="U2011" s="8">
        <f t="shared" si="213"/>
        <v>2816</v>
      </c>
      <c r="V2011" s="8">
        <f t="shared" si="214"/>
        <v>99616</v>
      </c>
      <c r="W2011" s="6">
        <f t="shared" si="215"/>
        <v>99700</v>
      </c>
      <c r="X2011" s="49"/>
      <c r="Y2011" s="922"/>
    </row>
    <row r="2012" spans="1:25">
      <c r="A2012" s="382">
        <v>10</v>
      </c>
      <c r="B2012" s="44" t="s">
        <v>2187</v>
      </c>
      <c r="C2012" s="44" t="s">
        <v>2190</v>
      </c>
      <c r="D2012" s="50" t="s">
        <v>51</v>
      </c>
      <c r="E2012" s="13"/>
      <c r="F2012" s="13"/>
      <c r="G2012" s="8"/>
      <c r="H2012" s="389"/>
      <c r="I2012" s="8">
        <v>91500</v>
      </c>
      <c r="J2012" s="8">
        <v>91500</v>
      </c>
      <c r="K2012" s="49" t="s">
        <v>193</v>
      </c>
      <c r="L2012" s="49"/>
      <c r="M2012" s="8">
        <v>90900</v>
      </c>
      <c r="N2012" s="329" t="s">
        <v>139</v>
      </c>
      <c r="O2012" s="49"/>
      <c r="P2012" s="8"/>
      <c r="Q2012" s="49"/>
      <c r="R2012" s="49"/>
      <c r="S2012" s="8">
        <f t="shared" si="211"/>
        <v>9150</v>
      </c>
      <c r="T2012" s="8">
        <f t="shared" si="212"/>
        <v>13725</v>
      </c>
      <c r="U2012" s="8">
        <f t="shared" si="213"/>
        <v>2928</v>
      </c>
      <c r="V2012" s="8">
        <f t="shared" si="214"/>
        <v>103578</v>
      </c>
      <c r="W2012" s="6">
        <f t="shared" si="215"/>
        <v>103600</v>
      </c>
      <c r="X2012" s="49"/>
      <c r="Y2012" s="922"/>
    </row>
    <row r="2013" spans="1:25">
      <c r="A2013" s="382">
        <v>11</v>
      </c>
      <c r="B2013" s="44" t="s">
        <v>2187</v>
      </c>
      <c r="C2013" s="44" t="s">
        <v>2191</v>
      </c>
      <c r="D2013" s="50" t="s">
        <v>51</v>
      </c>
      <c r="E2013" s="13"/>
      <c r="F2013" s="13"/>
      <c r="G2013" s="8"/>
      <c r="H2013" s="389"/>
      <c r="I2013" s="8">
        <v>110000</v>
      </c>
      <c r="J2013" s="8">
        <v>110000</v>
      </c>
      <c r="K2013" s="49" t="s">
        <v>193</v>
      </c>
      <c r="L2013" s="49"/>
      <c r="M2013" s="8">
        <v>110000</v>
      </c>
      <c r="N2013" s="329" t="s">
        <v>139</v>
      </c>
      <c r="O2013" s="49"/>
      <c r="P2013" s="8"/>
      <c r="Q2013" s="49"/>
      <c r="R2013" s="49"/>
      <c r="S2013" s="8">
        <f t="shared" si="211"/>
        <v>11000</v>
      </c>
      <c r="T2013" s="8">
        <f t="shared" si="212"/>
        <v>16500</v>
      </c>
      <c r="U2013" s="8">
        <f t="shared" si="213"/>
        <v>3520</v>
      </c>
      <c r="V2013" s="8">
        <f t="shared" si="214"/>
        <v>124520</v>
      </c>
      <c r="W2013" s="6">
        <f t="shared" si="215"/>
        <v>124600</v>
      </c>
      <c r="X2013" s="49"/>
      <c r="Y2013" s="709"/>
    </row>
    <row r="2014" spans="1:25">
      <c r="A2014" s="382">
        <v>12</v>
      </c>
      <c r="B2014" s="402" t="s">
        <v>2192</v>
      </c>
      <c r="C2014" s="44" t="s">
        <v>2193</v>
      </c>
      <c r="D2014" s="50" t="s">
        <v>51</v>
      </c>
      <c r="E2014" s="13"/>
      <c r="F2014" s="13"/>
      <c r="G2014" s="8"/>
      <c r="H2014" s="389"/>
      <c r="I2014" s="396">
        <v>80000</v>
      </c>
      <c r="J2014" s="396">
        <v>80000</v>
      </c>
      <c r="K2014" s="49" t="s">
        <v>193</v>
      </c>
      <c r="L2014" s="49"/>
      <c r="M2014" s="8">
        <v>92500</v>
      </c>
      <c r="N2014" s="49" t="s">
        <v>133</v>
      </c>
      <c r="O2014" s="49"/>
      <c r="P2014" s="8">
        <v>72000</v>
      </c>
      <c r="Q2014" s="49" t="s">
        <v>2194</v>
      </c>
      <c r="R2014" s="49"/>
      <c r="S2014" s="8">
        <f t="shared" si="211"/>
        <v>8000</v>
      </c>
      <c r="T2014" s="8">
        <f t="shared" si="212"/>
        <v>12000</v>
      </c>
      <c r="U2014" s="8">
        <f t="shared" si="213"/>
        <v>2560</v>
      </c>
      <c r="V2014" s="8">
        <f t="shared" si="214"/>
        <v>90560</v>
      </c>
      <c r="W2014" s="6">
        <f t="shared" si="215"/>
        <v>90600</v>
      </c>
      <c r="X2014" s="49"/>
      <c r="Y2014" s="709"/>
    </row>
    <row r="2015" spans="1:25">
      <c r="A2015" s="382">
        <v>13</v>
      </c>
      <c r="B2015" s="402" t="s">
        <v>2192</v>
      </c>
      <c r="C2015" s="44" t="s">
        <v>2195</v>
      </c>
      <c r="D2015" s="50" t="s">
        <v>51</v>
      </c>
      <c r="E2015" s="13"/>
      <c r="F2015" s="13"/>
      <c r="G2015" s="8"/>
      <c r="H2015" s="389"/>
      <c r="I2015" s="396">
        <v>34500</v>
      </c>
      <c r="J2015" s="396">
        <v>34500</v>
      </c>
      <c r="K2015" s="49" t="s">
        <v>193</v>
      </c>
      <c r="L2015" s="49"/>
      <c r="M2015" s="8">
        <v>29000</v>
      </c>
      <c r="N2015" s="49" t="s">
        <v>313</v>
      </c>
      <c r="O2015" s="49"/>
      <c r="P2015" s="396">
        <v>29500</v>
      </c>
      <c r="Q2015" s="329" t="s">
        <v>139</v>
      </c>
      <c r="R2015" s="49"/>
      <c r="S2015" s="8">
        <f t="shared" si="211"/>
        <v>3450</v>
      </c>
      <c r="T2015" s="8">
        <f t="shared" si="212"/>
        <v>5175</v>
      </c>
      <c r="U2015" s="8">
        <f t="shared" si="213"/>
        <v>1104</v>
      </c>
      <c r="V2015" s="8">
        <f t="shared" si="214"/>
        <v>39054</v>
      </c>
      <c r="W2015" s="6">
        <f t="shared" si="215"/>
        <v>39100</v>
      </c>
      <c r="X2015" s="49"/>
      <c r="Y2015" s="709"/>
    </row>
    <row r="2016" spans="1:25">
      <c r="A2016" s="382">
        <v>14</v>
      </c>
      <c r="B2016" s="402" t="s">
        <v>2192</v>
      </c>
      <c r="C2016" s="44" t="s">
        <v>2196</v>
      </c>
      <c r="D2016" s="50" t="s">
        <v>51</v>
      </c>
      <c r="E2016" s="13"/>
      <c r="F2016" s="13"/>
      <c r="G2016" s="8"/>
      <c r="H2016" s="389"/>
      <c r="I2016" s="396">
        <v>43000</v>
      </c>
      <c r="J2016" s="396">
        <v>43000</v>
      </c>
      <c r="K2016" s="329" t="s">
        <v>2197</v>
      </c>
      <c r="L2016" s="49"/>
      <c r="M2016" s="8">
        <v>44900</v>
      </c>
      <c r="N2016" s="49" t="s">
        <v>313</v>
      </c>
      <c r="O2016" s="49"/>
      <c r="P2016" s="8">
        <v>23000</v>
      </c>
      <c r="Q2016" s="329" t="s">
        <v>139</v>
      </c>
      <c r="R2016" s="49"/>
      <c r="S2016" s="8">
        <f t="shared" si="211"/>
        <v>4300</v>
      </c>
      <c r="T2016" s="8">
        <f t="shared" si="212"/>
        <v>6450</v>
      </c>
      <c r="U2016" s="8">
        <f t="shared" si="213"/>
        <v>1376</v>
      </c>
      <c r="V2016" s="8">
        <f t="shared" si="214"/>
        <v>48676</v>
      </c>
      <c r="W2016" s="6">
        <f t="shared" si="215"/>
        <v>48700</v>
      </c>
      <c r="X2016" s="49"/>
      <c r="Y2016" s="709"/>
    </row>
    <row r="2017" spans="1:25">
      <c r="A2017" s="382">
        <v>15</v>
      </c>
      <c r="B2017" s="402" t="s">
        <v>2192</v>
      </c>
      <c r="C2017" s="44" t="s">
        <v>2198</v>
      </c>
      <c r="D2017" s="50" t="s">
        <v>51</v>
      </c>
      <c r="E2017" s="13"/>
      <c r="F2017" s="13"/>
      <c r="G2017" s="8"/>
      <c r="H2017" s="389"/>
      <c r="I2017" s="396">
        <v>24000</v>
      </c>
      <c r="J2017" s="396">
        <v>24000</v>
      </c>
      <c r="K2017" s="329" t="s">
        <v>133</v>
      </c>
      <c r="L2017" s="49"/>
      <c r="M2017" s="8">
        <v>44000</v>
      </c>
      <c r="N2017" s="49" t="s">
        <v>313</v>
      </c>
      <c r="O2017" s="49"/>
      <c r="P2017" s="8">
        <v>36250</v>
      </c>
      <c r="Q2017" s="329" t="s">
        <v>139</v>
      </c>
      <c r="R2017" s="49"/>
      <c r="S2017" s="8">
        <f t="shared" si="211"/>
        <v>2400</v>
      </c>
      <c r="T2017" s="8">
        <f t="shared" si="212"/>
        <v>3600</v>
      </c>
      <c r="U2017" s="8">
        <f t="shared" si="213"/>
        <v>768</v>
      </c>
      <c r="V2017" s="8">
        <f t="shared" si="214"/>
        <v>27168</v>
      </c>
      <c r="W2017" s="6">
        <f t="shared" si="215"/>
        <v>27200</v>
      </c>
      <c r="X2017" s="49"/>
      <c r="Y2017" s="709"/>
    </row>
    <row r="2018" spans="1:25">
      <c r="A2018" s="382">
        <v>16</v>
      </c>
      <c r="B2018" s="402" t="s">
        <v>2192</v>
      </c>
      <c r="C2018" s="44" t="s">
        <v>2199</v>
      </c>
      <c r="D2018" s="50" t="s">
        <v>51</v>
      </c>
      <c r="E2018" s="13"/>
      <c r="F2018" s="13"/>
      <c r="G2018" s="8"/>
      <c r="H2018" s="389"/>
      <c r="I2018" s="396">
        <v>64500</v>
      </c>
      <c r="J2018" s="396">
        <v>64500</v>
      </c>
      <c r="K2018" s="329" t="s">
        <v>133</v>
      </c>
      <c r="L2018" s="49"/>
      <c r="M2018" s="8">
        <v>73000</v>
      </c>
      <c r="N2018" s="49" t="s">
        <v>2197</v>
      </c>
      <c r="O2018" s="49"/>
      <c r="P2018" s="8">
        <v>58000</v>
      </c>
      <c r="Q2018" s="49" t="s">
        <v>2200</v>
      </c>
      <c r="R2018" s="49"/>
      <c r="S2018" s="8">
        <f t="shared" si="211"/>
        <v>6450</v>
      </c>
      <c r="T2018" s="8">
        <f t="shared" si="212"/>
        <v>9675</v>
      </c>
      <c r="U2018" s="8">
        <f t="shared" si="213"/>
        <v>2064</v>
      </c>
      <c r="V2018" s="8">
        <f t="shared" si="214"/>
        <v>73014</v>
      </c>
      <c r="W2018" s="6">
        <f t="shared" si="215"/>
        <v>73100</v>
      </c>
      <c r="X2018" s="49"/>
      <c r="Y2018" s="709"/>
    </row>
    <row r="2019" spans="1:25">
      <c r="A2019" s="382">
        <v>17</v>
      </c>
      <c r="B2019" s="402" t="s">
        <v>2192</v>
      </c>
      <c r="C2019" s="44" t="s">
        <v>2201</v>
      </c>
      <c r="D2019" s="50" t="s">
        <v>51</v>
      </c>
      <c r="E2019" s="13"/>
      <c r="F2019" s="13"/>
      <c r="G2019" s="8"/>
      <c r="H2019" s="389"/>
      <c r="I2019" s="396">
        <v>73000</v>
      </c>
      <c r="J2019" s="396">
        <v>73000</v>
      </c>
      <c r="K2019" s="329" t="s">
        <v>139</v>
      </c>
      <c r="L2019" s="49"/>
      <c r="M2019" s="8"/>
      <c r="N2019" s="49"/>
      <c r="O2019" s="49"/>
      <c r="P2019" s="8">
        <v>64000</v>
      </c>
      <c r="Q2019" s="49" t="s">
        <v>2197</v>
      </c>
      <c r="R2019" s="49"/>
      <c r="S2019" s="8">
        <f t="shared" si="211"/>
        <v>7300</v>
      </c>
      <c r="T2019" s="8">
        <f t="shared" si="212"/>
        <v>10950</v>
      </c>
      <c r="U2019" s="8">
        <f t="shared" si="213"/>
        <v>2336</v>
      </c>
      <c r="V2019" s="8">
        <f t="shared" si="214"/>
        <v>82636</v>
      </c>
      <c r="W2019" s="6">
        <f t="shared" si="215"/>
        <v>82700</v>
      </c>
      <c r="X2019" s="49"/>
      <c r="Y2019" s="709"/>
    </row>
    <row r="2020" spans="1:25" ht="17.25" customHeight="1">
      <c r="A2020" s="382">
        <v>18</v>
      </c>
      <c r="B2020" s="402" t="s">
        <v>2192</v>
      </c>
      <c r="C2020" s="44" t="s">
        <v>2202</v>
      </c>
      <c r="D2020" s="50" t="s">
        <v>51</v>
      </c>
      <c r="E2020" s="13"/>
      <c r="F2020" s="13"/>
      <c r="G2020" s="8"/>
      <c r="H2020" s="389"/>
      <c r="I2020" s="8">
        <v>64000</v>
      </c>
      <c r="J2020" s="8">
        <v>64000</v>
      </c>
      <c r="K2020" s="329" t="s">
        <v>2203</v>
      </c>
      <c r="L2020" s="49"/>
      <c r="M2020" s="8">
        <v>47000</v>
      </c>
      <c r="N2020" s="49" t="s">
        <v>133</v>
      </c>
      <c r="O2020" s="49"/>
      <c r="P2020" s="8"/>
      <c r="Q2020" s="49"/>
      <c r="R2020" s="49"/>
      <c r="S2020" s="8">
        <f t="shared" si="211"/>
        <v>6400</v>
      </c>
      <c r="T2020" s="8">
        <f t="shared" si="212"/>
        <v>9600</v>
      </c>
      <c r="U2020" s="8">
        <f t="shared" si="213"/>
        <v>2048</v>
      </c>
      <c r="V2020" s="8">
        <f t="shared" si="214"/>
        <v>72448</v>
      </c>
      <c r="W2020" s="6">
        <f t="shared" si="215"/>
        <v>72500</v>
      </c>
      <c r="X2020" s="49"/>
      <c r="Y2020" s="709"/>
    </row>
    <row r="2021" spans="1:25">
      <c r="A2021" s="382">
        <v>19</v>
      </c>
      <c r="B2021" s="402" t="s">
        <v>2192</v>
      </c>
      <c r="C2021" s="33" t="s">
        <v>2204</v>
      </c>
      <c r="D2021" s="50" t="s">
        <v>51</v>
      </c>
      <c r="E2021" s="13"/>
      <c r="F2021" s="13"/>
      <c r="G2021" s="8"/>
      <c r="H2021" s="389"/>
      <c r="I2021" s="8">
        <v>38300</v>
      </c>
      <c r="J2021" s="8">
        <v>38300</v>
      </c>
      <c r="K2021" s="329" t="s">
        <v>133</v>
      </c>
      <c r="L2021" s="49"/>
      <c r="M2021" s="8"/>
      <c r="N2021" s="49"/>
      <c r="O2021" s="49"/>
      <c r="P2021" s="8"/>
      <c r="Q2021" s="49"/>
      <c r="R2021" s="49"/>
      <c r="S2021" s="8">
        <f t="shared" si="211"/>
        <v>3830</v>
      </c>
      <c r="T2021" s="8">
        <f t="shared" si="212"/>
        <v>5745</v>
      </c>
      <c r="U2021" s="8">
        <f t="shared" si="213"/>
        <v>1225.6000000000001</v>
      </c>
      <c r="V2021" s="8">
        <f t="shared" si="214"/>
        <v>43355.6</v>
      </c>
      <c r="W2021" s="6">
        <f t="shared" si="215"/>
        <v>43400</v>
      </c>
      <c r="X2021" s="49"/>
      <c r="Y2021" s="709"/>
    </row>
    <row r="2022" spans="1:25">
      <c r="A2022" s="382">
        <v>20</v>
      </c>
      <c r="B2022" s="402" t="s">
        <v>2192</v>
      </c>
      <c r="C2022" s="33" t="s">
        <v>2205</v>
      </c>
      <c r="D2022" s="50" t="s">
        <v>51</v>
      </c>
      <c r="E2022" s="13"/>
      <c r="F2022" s="13"/>
      <c r="G2022" s="8"/>
      <c r="H2022" s="389"/>
      <c r="I2022" s="8">
        <v>53000</v>
      </c>
      <c r="J2022" s="8">
        <v>53000</v>
      </c>
      <c r="K2022" s="329" t="s">
        <v>133</v>
      </c>
      <c r="L2022" s="49"/>
      <c r="M2022" s="8">
        <v>34000</v>
      </c>
      <c r="N2022" s="49" t="s">
        <v>2206</v>
      </c>
      <c r="O2022" s="49"/>
      <c r="P2022" s="8">
        <v>35000</v>
      </c>
      <c r="Q2022" s="49" t="s">
        <v>2207</v>
      </c>
      <c r="R2022" s="49"/>
      <c r="S2022" s="8">
        <f t="shared" si="211"/>
        <v>5300</v>
      </c>
      <c r="T2022" s="8">
        <f t="shared" si="212"/>
        <v>7950</v>
      </c>
      <c r="U2022" s="8">
        <f t="shared" si="213"/>
        <v>1696</v>
      </c>
      <c r="V2022" s="8">
        <f t="shared" si="214"/>
        <v>59996</v>
      </c>
      <c r="W2022" s="6">
        <f t="shared" si="215"/>
        <v>60000</v>
      </c>
      <c r="X2022" s="49"/>
      <c r="Y2022" s="709"/>
    </row>
    <row r="2023" spans="1:25">
      <c r="A2023" s="382">
        <v>21</v>
      </c>
      <c r="B2023" s="402" t="s">
        <v>2192</v>
      </c>
      <c r="C2023" s="33" t="s">
        <v>2208</v>
      </c>
      <c r="D2023" s="50" t="s">
        <v>51</v>
      </c>
      <c r="E2023" s="13"/>
      <c r="F2023" s="13"/>
      <c r="G2023" s="8"/>
      <c r="H2023" s="389"/>
      <c r="I2023" s="8">
        <v>89000</v>
      </c>
      <c r="J2023" s="8">
        <v>89000</v>
      </c>
      <c r="K2023" s="329" t="s">
        <v>133</v>
      </c>
      <c r="L2023" s="49"/>
      <c r="M2023" s="8"/>
      <c r="N2023" s="49"/>
      <c r="O2023" s="49"/>
      <c r="P2023" s="8"/>
      <c r="Q2023" s="49"/>
      <c r="R2023" s="49"/>
      <c r="S2023" s="8">
        <f t="shared" si="211"/>
        <v>8900</v>
      </c>
      <c r="T2023" s="8">
        <f t="shared" si="212"/>
        <v>13350</v>
      </c>
      <c r="U2023" s="8">
        <f t="shared" si="213"/>
        <v>2848</v>
      </c>
      <c r="V2023" s="8">
        <f t="shared" si="214"/>
        <v>100748</v>
      </c>
      <c r="W2023" s="6">
        <f t="shared" si="215"/>
        <v>100800</v>
      </c>
      <c r="X2023" s="49"/>
      <c r="Y2023" s="709"/>
    </row>
    <row r="2024" spans="1:25">
      <c r="A2024" s="382">
        <v>22</v>
      </c>
      <c r="B2024" s="402" t="s">
        <v>2192</v>
      </c>
      <c r="C2024" s="44" t="s">
        <v>2209</v>
      </c>
      <c r="D2024" s="50" t="s">
        <v>51</v>
      </c>
      <c r="E2024" s="13"/>
      <c r="F2024" s="13"/>
      <c r="G2024" s="8"/>
      <c r="H2024" s="389"/>
      <c r="I2024" s="8">
        <v>28500</v>
      </c>
      <c r="J2024" s="8">
        <v>28500</v>
      </c>
      <c r="K2024" s="329" t="s">
        <v>139</v>
      </c>
      <c r="L2024" s="49"/>
      <c r="M2024" s="8">
        <v>28500</v>
      </c>
      <c r="N2024" s="49" t="s">
        <v>193</v>
      </c>
      <c r="O2024" s="49"/>
      <c r="P2024" s="8"/>
      <c r="Q2024" s="49"/>
      <c r="R2024" s="49"/>
      <c r="S2024" s="8">
        <f t="shared" si="211"/>
        <v>2850</v>
      </c>
      <c r="T2024" s="8">
        <f t="shared" si="212"/>
        <v>4275</v>
      </c>
      <c r="U2024" s="8">
        <f t="shared" si="213"/>
        <v>912</v>
      </c>
      <c r="V2024" s="8">
        <f t="shared" si="214"/>
        <v>32262</v>
      </c>
      <c r="W2024" s="6">
        <f t="shared" si="215"/>
        <v>32300</v>
      </c>
      <c r="X2024" s="49"/>
      <c r="Y2024" s="709"/>
    </row>
    <row r="2025" spans="1:25">
      <c r="A2025" s="382">
        <v>23</v>
      </c>
      <c r="B2025" s="402" t="s">
        <v>2192</v>
      </c>
      <c r="C2025" s="44" t="s">
        <v>2210</v>
      </c>
      <c r="D2025" s="50" t="s">
        <v>51</v>
      </c>
      <c r="E2025" s="13"/>
      <c r="F2025" s="13"/>
      <c r="G2025" s="8"/>
      <c r="H2025" s="389"/>
      <c r="I2025" s="8">
        <v>38000</v>
      </c>
      <c r="J2025" s="8">
        <v>38000</v>
      </c>
      <c r="K2025" s="329" t="s">
        <v>193</v>
      </c>
      <c r="L2025" s="49"/>
      <c r="M2025" s="8"/>
      <c r="N2025" s="49"/>
      <c r="O2025" s="49"/>
      <c r="P2025" s="8"/>
      <c r="Q2025" s="49"/>
      <c r="R2025" s="49"/>
      <c r="S2025" s="8">
        <f t="shared" si="211"/>
        <v>3800</v>
      </c>
      <c r="T2025" s="8">
        <f t="shared" si="212"/>
        <v>5700</v>
      </c>
      <c r="U2025" s="8">
        <f t="shared" si="213"/>
        <v>1216</v>
      </c>
      <c r="V2025" s="8">
        <f t="shared" si="214"/>
        <v>43016</v>
      </c>
      <c r="W2025" s="6">
        <f t="shared" si="215"/>
        <v>43100</v>
      </c>
      <c r="X2025" s="49"/>
      <c r="Y2025" s="709"/>
    </row>
    <row r="2026" spans="1:25">
      <c r="A2026" s="382">
        <v>24</v>
      </c>
      <c r="B2026" s="402" t="s">
        <v>2192</v>
      </c>
      <c r="C2026" s="44" t="s">
        <v>2211</v>
      </c>
      <c r="D2026" s="50" t="s">
        <v>51</v>
      </c>
      <c r="E2026" s="13"/>
      <c r="F2026" s="13"/>
      <c r="G2026" s="8"/>
      <c r="H2026" s="389"/>
      <c r="I2026" s="8">
        <v>49000</v>
      </c>
      <c r="J2026" s="8">
        <v>49000</v>
      </c>
      <c r="K2026" s="329" t="s">
        <v>133</v>
      </c>
      <c r="L2026" s="49"/>
      <c r="M2026" s="8"/>
      <c r="N2026" s="49"/>
      <c r="O2026" s="49"/>
      <c r="P2026" s="8"/>
      <c r="Q2026" s="49"/>
      <c r="R2026" s="49"/>
      <c r="S2026" s="8">
        <f t="shared" si="211"/>
        <v>4900</v>
      </c>
      <c r="T2026" s="8">
        <f t="shared" si="212"/>
        <v>7350</v>
      </c>
      <c r="U2026" s="8">
        <f t="shared" si="213"/>
        <v>1568</v>
      </c>
      <c r="V2026" s="8">
        <f t="shared" si="214"/>
        <v>55468</v>
      </c>
      <c r="W2026" s="6">
        <f t="shared" si="215"/>
        <v>55500</v>
      </c>
      <c r="X2026" s="49"/>
      <c r="Y2026" s="709"/>
    </row>
    <row r="2027" spans="1:25" ht="15" customHeight="1">
      <c r="A2027" s="382">
        <v>25</v>
      </c>
      <c r="B2027" s="44" t="s">
        <v>2212</v>
      </c>
      <c r="C2027" s="44" t="s">
        <v>2213</v>
      </c>
      <c r="D2027" s="50" t="s">
        <v>51</v>
      </c>
      <c r="E2027" s="13" t="s">
        <v>25</v>
      </c>
      <c r="F2027" s="13" t="s">
        <v>25</v>
      </c>
      <c r="G2027" s="8" t="s">
        <v>25</v>
      </c>
      <c r="H2027" s="389" t="s">
        <v>1406</v>
      </c>
      <c r="I2027" s="8">
        <v>748000</v>
      </c>
      <c r="J2027" s="8">
        <v>748000</v>
      </c>
      <c r="K2027" s="329" t="s">
        <v>193</v>
      </c>
      <c r="L2027" s="49"/>
      <c r="M2027" s="8">
        <v>550000</v>
      </c>
      <c r="N2027" s="49" t="s">
        <v>139</v>
      </c>
      <c r="O2027" s="49"/>
      <c r="P2027" s="8"/>
      <c r="Q2027" s="49"/>
      <c r="R2027" s="49"/>
      <c r="S2027" s="8">
        <f t="shared" si="211"/>
        <v>74800</v>
      </c>
      <c r="T2027" s="8">
        <f t="shared" si="212"/>
        <v>112200</v>
      </c>
      <c r="U2027" s="8">
        <f t="shared" si="213"/>
        <v>23936</v>
      </c>
      <c r="V2027" s="8">
        <f t="shared" si="214"/>
        <v>846736</v>
      </c>
      <c r="W2027" s="6">
        <f t="shared" si="215"/>
        <v>846800</v>
      </c>
      <c r="X2027" s="49"/>
      <c r="Y2027" s="709"/>
    </row>
    <row r="2028" spans="1:25">
      <c r="A2028" s="382">
        <v>26</v>
      </c>
      <c r="B2028" s="44" t="s">
        <v>2212</v>
      </c>
      <c r="C2028" s="44" t="s">
        <v>2214</v>
      </c>
      <c r="D2028" s="50" t="s">
        <v>51</v>
      </c>
      <c r="E2028" s="13"/>
      <c r="F2028" s="13"/>
      <c r="G2028" s="8"/>
      <c r="H2028" s="389"/>
      <c r="I2028" s="8">
        <v>288000</v>
      </c>
      <c r="J2028" s="8">
        <v>288000</v>
      </c>
      <c r="K2028" s="329"/>
      <c r="L2028" s="49"/>
      <c r="M2028" s="8">
        <v>290000</v>
      </c>
      <c r="N2028" s="49" t="s">
        <v>2197</v>
      </c>
      <c r="O2028" s="49"/>
      <c r="P2028" s="8">
        <v>235000</v>
      </c>
      <c r="Q2028" s="329" t="s">
        <v>139</v>
      </c>
      <c r="R2028" s="49"/>
      <c r="S2028" s="8">
        <f t="shared" si="211"/>
        <v>28800</v>
      </c>
      <c r="T2028" s="8">
        <f t="shared" si="212"/>
        <v>43200</v>
      </c>
      <c r="U2028" s="8">
        <f t="shared" si="213"/>
        <v>9216</v>
      </c>
      <c r="V2028" s="8">
        <f t="shared" si="214"/>
        <v>326016</v>
      </c>
      <c r="W2028" s="6">
        <f t="shared" si="215"/>
        <v>326100</v>
      </c>
      <c r="X2028" s="49"/>
      <c r="Y2028" s="709"/>
    </row>
    <row r="2029" spans="1:25">
      <c r="A2029" s="382">
        <v>27</v>
      </c>
      <c r="B2029" s="44" t="s">
        <v>2212</v>
      </c>
      <c r="C2029" s="44" t="s">
        <v>2215</v>
      </c>
      <c r="D2029" s="50" t="s">
        <v>51</v>
      </c>
      <c r="E2029" s="13" t="s">
        <v>25</v>
      </c>
      <c r="F2029" s="13" t="s">
        <v>25</v>
      </c>
      <c r="G2029" s="8"/>
      <c r="H2029" s="14"/>
      <c r="I2029" s="8">
        <v>1850000</v>
      </c>
      <c r="J2029" s="8">
        <v>1850000</v>
      </c>
      <c r="K2029" s="329" t="s">
        <v>193</v>
      </c>
      <c r="L2029" s="49"/>
      <c r="M2029" s="8"/>
      <c r="N2029" s="49"/>
      <c r="O2029" s="49"/>
      <c r="P2029" s="8"/>
      <c r="Q2029" s="49"/>
      <c r="R2029" s="49"/>
      <c r="S2029" s="8">
        <f t="shared" si="211"/>
        <v>185000</v>
      </c>
      <c r="T2029" s="8">
        <f t="shared" si="212"/>
        <v>277500</v>
      </c>
      <c r="U2029" s="8">
        <f t="shared" si="213"/>
        <v>59200</v>
      </c>
      <c r="V2029" s="8">
        <f t="shared" si="214"/>
        <v>2094200</v>
      </c>
      <c r="W2029" s="6">
        <f t="shared" si="215"/>
        <v>2094200</v>
      </c>
      <c r="X2029" s="49"/>
      <c r="Y2029" s="709"/>
    </row>
    <row r="2030" spans="1:25" ht="31.5">
      <c r="A2030" s="382">
        <v>28</v>
      </c>
      <c r="B2030" s="44" t="s">
        <v>2216</v>
      </c>
      <c r="C2030" s="44" t="s">
        <v>2217</v>
      </c>
      <c r="D2030" s="50" t="s">
        <v>51</v>
      </c>
      <c r="E2030" s="13">
        <v>39900</v>
      </c>
      <c r="F2030" s="13">
        <f>E2030*($F$5)</f>
        <v>1316.7</v>
      </c>
      <c r="G2030" s="8"/>
      <c r="H2030" s="14"/>
      <c r="I2030" s="8">
        <v>89000</v>
      </c>
      <c r="J2030" s="8">
        <v>89000</v>
      </c>
      <c r="K2030" s="329" t="s">
        <v>1733</v>
      </c>
      <c r="L2030" s="49"/>
      <c r="M2030" s="8">
        <v>65000</v>
      </c>
      <c r="N2030" s="49" t="s">
        <v>2218</v>
      </c>
      <c r="O2030" s="49"/>
      <c r="P2030" s="8"/>
      <c r="Q2030" s="49"/>
      <c r="R2030" s="49"/>
      <c r="S2030" s="8">
        <f t="shared" si="211"/>
        <v>8900</v>
      </c>
      <c r="T2030" s="8">
        <f t="shared" si="212"/>
        <v>13350</v>
      </c>
      <c r="U2030" s="8">
        <f t="shared" si="213"/>
        <v>2848</v>
      </c>
      <c r="V2030" s="8">
        <f t="shared" si="214"/>
        <v>100748</v>
      </c>
      <c r="W2030" s="6">
        <f t="shared" si="215"/>
        <v>100800</v>
      </c>
      <c r="X2030" s="49"/>
      <c r="Y2030" s="709"/>
    </row>
    <row r="2031" spans="1:25">
      <c r="A2031" s="382">
        <v>29</v>
      </c>
      <c r="B2031" s="44" t="s">
        <v>2216</v>
      </c>
      <c r="C2031" s="44" t="s">
        <v>2219</v>
      </c>
      <c r="D2031" s="50" t="s">
        <v>51</v>
      </c>
      <c r="E2031" s="13"/>
      <c r="F2031" s="13"/>
      <c r="G2031" s="8"/>
      <c r="H2031" s="14"/>
      <c r="I2031" s="8">
        <v>7000</v>
      </c>
      <c r="J2031" s="8">
        <v>7000</v>
      </c>
      <c r="K2031" s="329" t="s">
        <v>2220</v>
      </c>
      <c r="L2031" s="49"/>
      <c r="M2031" s="8">
        <v>10000</v>
      </c>
      <c r="N2031" s="329" t="s">
        <v>193</v>
      </c>
      <c r="O2031" s="49"/>
      <c r="P2031" s="8"/>
      <c r="Q2031" s="49"/>
      <c r="R2031" s="49"/>
      <c r="S2031" s="8">
        <f t="shared" si="211"/>
        <v>700</v>
      </c>
      <c r="T2031" s="8">
        <f t="shared" si="212"/>
        <v>1050</v>
      </c>
      <c r="U2031" s="8">
        <f t="shared" si="213"/>
        <v>224</v>
      </c>
      <c r="V2031" s="8">
        <f t="shared" si="214"/>
        <v>7924</v>
      </c>
      <c r="W2031" s="6">
        <f t="shared" si="215"/>
        <v>8000</v>
      </c>
      <c r="X2031" s="49"/>
      <c r="Y2031" s="709"/>
    </row>
    <row r="2032" spans="1:25">
      <c r="A2032" s="382">
        <v>30</v>
      </c>
      <c r="B2032" s="44" t="s">
        <v>2216</v>
      </c>
      <c r="C2032" s="44" t="s">
        <v>2221</v>
      </c>
      <c r="D2032" s="50" t="s">
        <v>51</v>
      </c>
      <c r="E2032" s="13"/>
      <c r="F2032" s="13"/>
      <c r="G2032" s="8"/>
      <c r="H2032" s="14"/>
      <c r="I2032" s="8">
        <v>10000</v>
      </c>
      <c r="J2032" s="8">
        <v>10000</v>
      </c>
      <c r="K2032" s="329" t="s">
        <v>139</v>
      </c>
      <c r="L2032" s="49"/>
      <c r="M2032" s="8"/>
      <c r="N2032" s="329"/>
      <c r="O2032" s="49"/>
      <c r="P2032" s="8"/>
      <c r="Q2032" s="49"/>
      <c r="R2032" s="49"/>
      <c r="S2032" s="8">
        <f t="shared" si="211"/>
        <v>1000</v>
      </c>
      <c r="T2032" s="8">
        <f t="shared" si="212"/>
        <v>1500</v>
      </c>
      <c r="U2032" s="8">
        <f t="shared" si="213"/>
        <v>320</v>
      </c>
      <c r="V2032" s="8">
        <f t="shared" si="214"/>
        <v>11320</v>
      </c>
      <c r="W2032" s="6">
        <f t="shared" si="215"/>
        <v>11400</v>
      </c>
      <c r="X2032" s="49"/>
      <c r="Y2032" s="709"/>
    </row>
    <row r="2033" spans="1:25">
      <c r="A2033" s="382">
        <v>31</v>
      </c>
      <c r="B2033" s="44" t="s">
        <v>2216</v>
      </c>
      <c r="C2033" s="44" t="s">
        <v>2222</v>
      </c>
      <c r="D2033" s="50" t="s">
        <v>51</v>
      </c>
      <c r="E2033" s="13"/>
      <c r="F2033" s="13"/>
      <c r="G2033" s="8"/>
      <c r="H2033" s="14"/>
      <c r="I2033" s="8">
        <v>13000</v>
      </c>
      <c r="J2033" s="8">
        <v>13000</v>
      </c>
      <c r="K2033" s="329" t="s">
        <v>139</v>
      </c>
      <c r="L2033" s="49"/>
      <c r="M2033" s="8"/>
      <c r="N2033" s="49"/>
      <c r="O2033" s="49"/>
      <c r="P2033" s="8"/>
      <c r="Q2033" s="49"/>
      <c r="R2033" s="49"/>
      <c r="S2033" s="8">
        <f t="shared" si="211"/>
        <v>1300</v>
      </c>
      <c r="T2033" s="8">
        <f t="shared" si="212"/>
        <v>1950</v>
      </c>
      <c r="U2033" s="8">
        <f t="shared" si="213"/>
        <v>416</v>
      </c>
      <c r="V2033" s="8">
        <f t="shared" si="214"/>
        <v>14716</v>
      </c>
      <c r="W2033" s="6">
        <f t="shared" si="215"/>
        <v>14800</v>
      </c>
      <c r="X2033" s="49"/>
      <c r="Y2033" s="709"/>
    </row>
    <row r="2034" spans="1:25">
      <c r="A2034" s="382">
        <v>32</v>
      </c>
      <c r="B2034" s="44" t="s">
        <v>2216</v>
      </c>
      <c r="C2034" s="44" t="s">
        <v>2223</v>
      </c>
      <c r="D2034" s="50" t="s">
        <v>51</v>
      </c>
      <c r="E2034" s="13"/>
      <c r="F2034" s="13"/>
      <c r="G2034" s="8"/>
      <c r="H2034" s="14"/>
      <c r="I2034" s="8">
        <v>23000</v>
      </c>
      <c r="J2034" s="8">
        <v>23000</v>
      </c>
      <c r="K2034" s="329" t="s">
        <v>133</v>
      </c>
      <c r="L2034" s="49"/>
      <c r="M2034" s="8"/>
      <c r="N2034" s="49"/>
      <c r="O2034" s="49"/>
      <c r="P2034" s="8"/>
      <c r="Q2034" s="49"/>
      <c r="R2034" s="49"/>
      <c r="S2034" s="8">
        <f t="shared" si="211"/>
        <v>2300</v>
      </c>
      <c r="T2034" s="8">
        <f t="shared" si="212"/>
        <v>3450</v>
      </c>
      <c r="U2034" s="8">
        <f t="shared" si="213"/>
        <v>736</v>
      </c>
      <c r="V2034" s="8">
        <f t="shared" si="214"/>
        <v>26036</v>
      </c>
      <c r="W2034" s="6">
        <f t="shared" si="215"/>
        <v>26100</v>
      </c>
      <c r="X2034" s="49"/>
      <c r="Y2034" s="709"/>
    </row>
    <row r="2035" spans="1:25">
      <c r="A2035" s="382">
        <v>33</v>
      </c>
      <c r="B2035" s="44" t="s">
        <v>2224</v>
      </c>
      <c r="C2035" s="44" t="s">
        <v>2225</v>
      </c>
      <c r="D2035" s="50" t="s">
        <v>51</v>
      </c>
      <c r="E2035" s="13">
        <v>287500</v>
      </c>
      <c r="F2035" s="13">
        <f>E2035*($F$5)</f>
        <v>9487.5</v>
      </c>
      <c r="G2035" s="8"/>
      <c r="H2035" s="389" t="s">
        <v>1406</v>
      </c>
      <c r="I2035" s="8">
        <v>210000</v>
      </c>
      <c r="J2035" s="8">
        <v>210000</v>
      </c>
      <c r="K2035" s="329" t="s">
        <v>139</v>
      </c>
      <c r="L2035" s="49"/>
      <c r="M2035" s="8"/>
      <c r="N2035" s="49"/>
      <c r="O2035" s="49"/>
      <c r="P2035" s="8"/>
      <c r="Q2035" s="49"/>
      <c r="R2035" s="49"/>
      <c r="S2035" s="8">
        <f t="shared" si="211"/>
        <v>21000</v>
      </c>
      <c r="T2035" s="8">
        <f t="shared" si="212"/>
        <v>31500</v>
      </c>
      <c r="U2035" s="8">
        <f t="shared" si="213"/>
        <v>6720</v>
      </c>
      <c r="V2035" s="8">
        <f t="shared" si="214"/>
        <v>237720</v>
      </c>
      <c r="W2035" s="6">
        <f t="shared" si="215"/>
        <v>237800</v>
      </c>
      <c r="X2035" s="49"/>
      <c r="Y2035" s="709"/>
    </row>
    <row r="2036" spans="1:25">
      <c r="A2036" s="382">
        <v>34</v>
      </c>
      <c r="B2036" s="44" t="s">
        <v>2224</v>
      </c>
      <c r="C2036" s="402" t="s">
        <v>2226</v>
      </c>
      <c r="D2036" s="50" t="s">
        <v>51</v>
      </c>
      <c r="E2036" s="13">
        <v>351500</v>
      </c>
      <c r="F2036" s="13">
        <f>E2036*($F$5)</f>
        <v>11599.5</v>
      </c>
      <c r="G2036" s="8">
        <v>363100</v>
      </c>
      <c r="H2036" s="389" t="s">
        <v>1406</v>
      </c>
      <c r="I2036" s="8">
        <v>363100</v>
      </c>
      <c r="J2036" s="8">
        <v>363100</v>
      </c>
      <c r="K2036" s="329" t="s">
        <v>193</v>
      </c>
      <c r="L2036" s="49"/>
      <c r="M2036" s="8"/>
      <c r="N2036" s="49"/>
      <c r="O2036" s="49"/>
      <c r="P2036" s="8"/>
      <c r="Q2036" s="49"/>
      <c r="R2036" s="49"/>
      <c r="S2036" s="8">
        <f t="shared" si="211"/>
        <v>36310</v>
      </c>
      <c r="T2036" s="8">
        <f t="shared" si="212"/>
        <v>54465</v>
      </c>
      <c r="U2036" s="8">
        <f t="shared" si="213"/>
        <v>11619.2</v>
      </c>
      <c r="V2036" s="8">
        <f t="shared" si="214"/>
        <v>411029.2</v>
      </c>
      <c r="W2036" s="6">
        <f t="shared" si="215"/>
        <v>411100</v>
      </c>
      <c r="X2036" s="49"/>
      <c r="Y2036" s="709"/>
    </row>
    <row r="2037" spans="1:25" ht="31.5">
      <c r="A2037" s="382">
        <v>35</v>
      </c>
      <c r="B2037" s="44" t="s">
        <v>2227</v>
      </c>
      <c r="C2037" s="44" t="s">
        <v>2228</v>
      </c>
      <c r="D2037" s="50" t="s">
        <v>51</v>
      </c>
      <c r="E2037" s="13">
        <v>145500</v>
      </c>
      <c r="F2037" s="13">
        <f>E2037*($F$5)</f>
        <v>4801.5</v>
      </c>
      <c r="G2037" s="8"/>
      <c r="H2037" s="14"/>
      <c r="I2037" s="8">
        <v>181000</v>
      </c>
      <c r="J2037" s="8">
        <v>181000</v>
      </c>
      <c r="K2037" s="329" t="s">
        <v>193</v>
      </c>
      <c r="L2037" s="49"/>
      <c r="M2037" s="8"/>
      <c r="N2037" s="49"/>
      <c r="O2037" s="49"/>
      <c r="P2037" s="8"/>
      <c r="Q2037" s="49"/>
      <c r="R2037" s="49"/>
      <c r="S2037" s="8">
        <f t="shared" si="211"/>
        <v>18100</v>
      </c>
      <c r="T2037" s="8">
        <f t="shared" si="212"/>
        <v>27150</v>
      </c>
      <c r="U2037" s="8">
        <f t="shared" si="213"/>
        <v>5792</v>
      </c>
      <c r="V2037" s="8">
        <f t="shared" si="214"/>
        <v>204892</v>
      </c>
      <c r="W2037" s="6">
        <f t="shared" si="215"/>
        <v>204900</v>
      </c>
      <c r="X2037" s="49"/>
      <c r="Y2037" s="709"/>
    </row>
    <row r="2038" spans="1:25" ht="31.5">
      <c r="A2038" s="382">
        <v>36</v>
      </c>
      <c r="B2038" s="44" t="s">
        <v>2227</v>
      </c>
      <c r="C2038" s="458" t="s">
        <v>2229</v>
      </c>
      <c r="D2038" s="50" t="s">
        <v>51</v>
      </c>
      <c r="E2038" s="16"/>
      <c r="F2038" s="16"/>
      <c r="G2038" s="18"/>
      <c r="H2038" s="17"/>
      <c r="I2038" s="18">
        <v>47000</v>
      </c>
      <c r="J2038" s="18">
        <v>47000</v>
      </c>
      <c r="K2038" s="329" t="s">
        <v>193</v>
      </c>
      <c r="L2038" s="49"/>
      <c r="M2038" s="8"/>
      <c r="N2038" s="49"/>
      <c r="O2038" s="49"/>
      <c r="P2038" s="8"/>
      <c r="Q2038" s="49"/>
      <c r="R2038" s="49"/>
      <c r="S2038" s="8">
        <f t="shared" si="211"/>
        <v>4700</v>
      </c>
      <c r="T2038" s="8">
        <f t="shared" si="212"/>
        <v>7050</v>
      </c>
      <c r="U2038" s="8">
        <f t="shared" si="213"/>
        <v>1504</v>
      </c>
      <c r="V2038" s="8">
        <f t="shared" si="214"/>
        <v>53204</v>
      </c>
      <c r="W2038" s="6">
        <f t="shared" si="215"/>
        <v>53300</v>
      </c>
      <c r="X2038" s="49"/>
      <c r="Y2038" s="709"/>
    </row>
    <row r="2039" spans="1:25">
      <c r="A2039" s="382" t="s">
        <v>68</v>
      </c>
      <c r="B2039" s="402" t="s">
        <v>2230</v>
      </c>
      <c r="C2039" s="402"/>
      <c r="D2039" s="394"/>
      <c r="E2039" s="13"/>
      <c r="F2039" s="13"/>
      <c r="G2039" s="8"/>
      <c r="H2039" s="389"/>
      <c r="I2039" s="8"/>
      <c r="J2039" s="8"/>
      <c r="K2039" s="49"/>
      <c r="L2039" s="49"/>
      <c r="M2039" s="8"/>
      <c r="N2039" s="49"/>
      <c r="O2039" s="49"/>
      <c r="P2039" s="8"/>
      <c r="Q2039" s="49"/>
      <c r="R2039" s="49"/>
      <c r="S2039" s="8"/>
      <c r="T2039" s="49"/>
      <c r="U2039" s="49"/>
      <c r="V2039" s="8"/>
      <c r="W2039" s="6"/>
      <c r="X2039" s="49"/>
      <c r="Y2039" s="709"/>
    </row>
    <row r="2040" spans="1:25" ht="31.5">
      <c r="A2040" s="382">
        <v>1</v>
      </c>
      <c r="B2040" s="406" t="s">
        <v>2231</v>
      </c>
      <c r="C2040" s="406" t="s">
        <v>2232</v>
      </c>
      <c r="D2040" s="50" t="s">
        <v>51</v>
      </c>
      <c r="E2040" s="50" t="s">
        <v>51</v>
      </c>
      <c r="F2040" s="13"/>
      <c r="G2040" s="8">
        <v>7000</v>
      </c>
      <c r="H2040" s="14" t="s">
        <v>130</v>
      </c>
      <c r="I2040" s="8">
        <v>7000</v>
      </c>
      <c r="J2040" s="8">
        <v>18000</v>
      </c>
      <c r="K2040" s="49" t="s">
        <v>2233</v>
      </c>
      <c r="L2040" s="49"/>
      <c r="M2040" s="8">
        <v>12000</v>
      </c>
      <c r="N2040" s="49" t="s">
        <v>193</v>
      </c>
      <c r="O2040" s="49"/>
      <c r="P2040" s="8"/>
      <c r="Q2040" s="8">
        <v>18000</v>
      </c>
      <c r="R2040" s="49" t="s">
        <v>2233</v>
      </c>
      <c r="S2040" s="8">
        <f t="shared" ref="S2040:S2046" si="216">+I2040*0.1</f>
        <v>700</v>
      </c>
      <c r="T2040" s="8">
        <f t="shared" ref="T2040:T2046" si="217">+I2040*0.15</f>
        <v>1050</v>
      </c>
      <c r="U2040" s="8">
        <f t="shared" ref="U2040:U2046" si="218">+I2040*0.032</f>
        <v>224</v>
      </c>
      <c r="V2040" s="8">
        <f t="shared" ref="V2040:V2046" si="219">+I2040+S2040+U2040</f>
        <v>7924</v>
      </c>
      <c r="W2040" s="6">
        <f t="shared" ref="W2040:W2046" si="220">ROUNDUP(V2040,-2)</f>
        <v>8000</v>
      </c>
      <c r="X2040" s="49"/>
      <c r="Y2040" s="709"/>
    </row>
    <row r="2041" spans="1:25">
      <c r="A2041" s="382">
        <v>2</v>
      </c>
      <c r="B2041" s="406" t="s">
        <v>2231</v>
      </c>
      <c r="C2041" s="44" t="s">
        <v>2234</v>
      </c>
      <c r="D2041" s="50" t="s">
        <v>51</v>
      </c>
      <c r="E2041" s="50" t="s">
        <v>51</v>
      </c>
      <c r="F2041" s="13"/>
      <c r="G2041" s="8">
        <v>9850</v>
      </c>
      <c r="H2041" s="14" t="s">
        <v>130</v>
      </c>
      <c r="I2041" s="8">
        <v>9850</v>
      </c>
      <c r="J2041" s="8">
        <v>20100</v>
      </c>
      <c r="K2041" s="49" t="s">
        <v>133</v>
      </c>
      <c r="L2041" s="49"/>
      <c r="M2041" s="8">
        <v>15000</v>
      </c>
      <c r="N2041" s="49" t="s">
        <v>139</v>
      </c>
      <c r="O2041" s="49"/>
      <c r="P2041" s="8"/>
      <c r="Q2041" s="8">
        <v>15000</v>
      </c>
      <c r="R2041" s="49" t="s">
        <v>2235</v>
      </c>
      <c r="S2041" s="8">
        <f t="shared" si="216"/>
        <v>985</v>
      </c>
      <c r="T2041" s="8">
        <f t="shared" si="217"/>
        <v>1477.5</v>
      </c>
      <c r="U2041" s="8">
        <f t="shared" si="218"/>
        <v>315.2</v>
      </c>
      <c r="V2041" s="8">
        <f t="shared" si="219"/>
        <v>11150.2</v>
      </c>
      <c r="W2041" s="6">
        <f t="shared" si="220"/>
        <v>11200</v>
      </c>
      <c r="X2041" s="49"/>
      <c r="Y2041" s="709"/>
    </row>
    <row r="2042" spans="1:25" ht="31.5">
      <c r="A2042" s="382">
        <v>3</v>
      </c>
      <c r="B2042" s="406" t="s">
        <v>2231</v>
      </c>
      <c r="C2042" s="44" t="s">
        <v>2236</v>
      </c>
      <c r="D2042" s="50" t="s">
        <v>51</v>
      </c>
      <c r="E2042" s="50" t="s">
        <v>51</v>
      </c>
      <c r="F2042" s="13"/>
      <c r="G2042" s="8">
        <v>7850</v>
      </c>
      <c r="H2042" s="14" t="s">
        <v>130</v>
      </c>
      <c r="I2042" s="8">
        <v>7850</v>
      </c>
      <c r="J2042" s="8">
        <v>14000</v>
      </c>
      <c r="K2042" s="49" t="s">
        <v>139</v>
      </c>
      <c r="L2042" s="49"/>
      <c r="M2042" s="8">
        <v>24000</v>
      </c>
      <c r="N2042" s="49" t="s">
        <v>193</v>
      </c>
      <c r="O2042" s="49"/>
      <c r="P2042" s="8"/>
      <c r="Q2042" s="8" t="s">
        <v>25</v>
      </c>
      <c r="R2042" s="49"/>
      <c r="S2042" s="8">
        <f t="shared" si="216"/>
        <v>785</v>
      </c>
      <c r="T2042" s="8">
        <f t="shared" si="217"/>
        <v>1177.5</v>
      </c>
      <c r="U2042" s="8">
        <f t="shared" si="218"/>
        <v>251.20000000000002</v>
      </c>
      <c r="V2042" s="8">
        <f t="shared" si="219"/>
        <v>8886.2000000000007</v>
      </c>
      <c r="W2042" s="6">
        <f t="shared" si="220"/>
        <v>8900</v>
      </c>
      <c r="X2042" s="49"/>
      <c r="Y2042" s="709"/>
    </row>
    <row r="2043" spans="1:25" ht="31.5">
      <c r="A2043" s="382">
        <v>4</v>
      </c>
      <c r="B2043" s="406" t="s">
        <v>2231</v>
      </c>
      <c r="C2043" s="44" t="s">
        <v>2237</v>
      </c>
      <c r="D2043" s="50" t="s">
        <v>51</v>
      </c>
      <c r="E2043" s="50" t="s">
        <v>51</v>
      </c>
      <c r="F2043" s="13"/>
      <c r="G2043" s="8">
        <v>12000</v>
      </c>
      <c r="H2043" s="14" t="s">
        <v>130</v>
      </c>
      <c r="I2043" s="8">
        <v>12000</v>
      </c>
      <c r="J2043" s="8">
        <v>20000</v>
      </c>
      <c r="K2043" s="49" t="s">
        <v>139</v>
      </c>
      <c r="L2043" s="49"/>
      <c r="M2043" s="8">
        <v>26300</v>
      </c>
      <c r="N2043" s="49" t="s">
        <v>193</v>
      </c>
      <c r="O2043" s="49"/>
      <c r="P2043" s="8"/>
      <c r="Q2043" s="49"/>
      <c r="R2043" s="49"/>
      <c r="S2043" s="8">
        <f t="shared" si="216"/>
        <v>1200</v>
      </c>
      <c r="T2043" s="8">
        <f t="shared" si="217"/>
        <v>1800</v>
      </c>
      <c r="U2043" s="8">
        <f t="shared" si="218"/>
        <v>384</v>
      </c>
      <c r="V2043" s="8">
        <f t="shared" si="219"/>
        <v>13584</v>
      </c>
      <c r="W2043" s="6">
        <f t="shared" si="220"/>
        <v>13600</v>
      </c>
      <c r="X2043" s="49"/>
      <c r="Y2043" s="709"/>
    </row>
    <row r="2044" spans="1:25">
      <c r="A2044" s="382">
        <v>5</v>
      </c>
      <c r="B2044" s="406" t="s">
        <v>2238</v>
      </c>
      <c r="C2044" s="402" t="s">
        <v>2239</v>
      </c>
      <c r="D2044" s="50" t="s">
        <v>51</v>
      </c>
      <c r="E2044" s="13">
        <v>18300</v>
      </c>
      <c r="F2044" s="13"/>
      <c r="G2044" s="8">
        <v>20750</v>
      </c>
      <c r="H2044" s="389" t="s">
        <v>1406</v>
      </c>
      <c r="I2044" s="8">
        <v>20750</v>
      </c>
      <c r="J2044" s="8">
        <v>24000</v>
      </c>
      <c r="K2044" s="49" t="s">
        <v>193</v>
      </c>
      <c r="L2044" s="49"/>
      <c r="M2044" s="8"/>
      <c r="N2044" s="49"/>
      <c r="O2044" s="49"/>
      <c r="P2044" s="8"/>
      <c r="Q2044" s="49"/>
      <c r="R2044" s="49"/>
      <c r="S2044" s="8">
        <f t="shared" si="216"/>
        <v>2075</v>
      </c>
      <c r="T2044" s="8">
        <f t="shared" si="217"/>
        <v>3112.5</v>
      </c>
      <c r="U2044" s="8">
        <f t="shared" si="218"/>
        <v>664</v>
      </c>
      <c r="V2044" s="8">
        <f t="shared" si="219"/>
        <v>23489</v>
      </c>
      <c r="W2044" s="6">
        <f t="shared" si="220"/>
        <v>23500</v>
      </c>
      <c r="X2044" s="49"/>
      <c r="Y2044" s="709"/>
    </row>
    <row r="2045" spans="1:25">
      <c r="A2045" s="382">
        <v>6</v>
      </c>
      <c r="B2045" s="406" t="s">
        <v>2238</v>
      </c>
      <c r="C2045" s="44" t="s">
        <v>2240</v>
      </c>
      <c r="D2045" s="50" t="s">
        <v>51</v>
      </c>
      <c r="E2045" s="13">
        <v>16400</v>
      </c>
      <c r="F2045" s="13">
        <f>E2045*($F$5)</f>
        <v>541.20000000000005</v>
      </c>
      <c r="G2045" s="8">
        <v>16667</v>
      </c>
      <c r="H2045" s="389" t="s">
        <v>1406</v>
      </c>
      <c r="I2045" s="8">
        <v>16667</v>
      </c>
      <c r="J2045" s="8">
        <v>16667</v>
      </c>
      <c r="K2045" s="49" t="s">
        <v>193</v>
      </c>
      <c r="L2045" s="49"/>
      <c r="M2045" s="8"/>
      <c r="N2045" s="49"/>
      <c r="O2045" s="49"/>
      <c r="P2045" s="8"/>
      <c r="Q2045" s="49"/>
      <c r="R2045" s="49"/>
      <c r="S2045" s="8">
        <f t="shared" si="216"/>
        <v>1666.7</v>
      </c>
      <c r="T2045" s="8">
        <f t="shared" si="217"/>
        <v>2500.0499999999997</v>
      </c>
      <c r="U2045" s="8">
        <f t="shared" si="218"/>
        <v>533.34400000000005</v>
      </c>
      <c r="V2045" s="8">
        <f t="shared" si="219"/>
        <v>18867.044000000002</v>
      </c>
      <c r="W2045" s="6">
        <f t="shared" si="220"/>
        <v>18900</v>
      </c>
      <c r="X2045" s="49"/>
      <c r="Y2045" s="709"/>
    </row>
    <row r="2046" spans="1:25">
      <c r="A2046" s="382">
        <v>7</v>
      </c>
      <c r="B2046" s="406" t="s">
        <v>2241</v>
      </c>
      <c r="C2046" s="406" t="s">
        <v>2242</v>
      </c>
      <c r="D2046" s="50" t="s">
        <v>51</v>
      </c>
      <c r="E2046" s="403"/>
      <c r="F2046" s="13"/>
      <c r="G2046" s="8">
        <v>1250</v>
      </c>
      <c r="H2046" s="14" t="s">
        <v>130</v>
      </c>
      <c r="I2046" s="8">
        <v>1250</v>
      </c>
      <c r="J2046" s="8">
        <v>6000</v>
      </c>
      <c r="K2046" s="49" t="s">
        <v>193</v>
      </c>
      <c r="L2046" s="49"/>
      <c r="M2046" s="8"/>
      <c r="N2046" s="49"/>
      <c r="O2046" s="49"/>
      <c r="P2046" s="8"/>
      <c r="Q2046" s="49"/>
      <c r="R2046" s="49"/>
      <c r="S2046" s="8">
        <f t="shared" si="216"/>
        <v>125</v>
      </c>
      <c r="T2046" s="8">
        <f t="shared" si="217"/>
        <v>187.5</v>
      </c>
      <c r="U2046" s="8">
        <f t="shared" si="218"/>
        <v>40</v>
      </c>
      <c r="V2046" s="8">
        <f t="shared" si="219"/>
        <v>1415</v>
      </c>
      <c r="W2046" s="6">
        <f t="shared" si="220"/>
        <v>1500</v>
      </c>
      <c r="X2046" s="49"/>
      <c r="Y2046" s="709"/>
    </row>
    <row r="2047" spans="1:25">
      <c r="A2047" s="50" t="s">
        <v>92</v>
      </c>
      <c r="B2047" s="406" t="s">
        <v>2243</v>
      </c>
      <c r="C2047" s="406"/>
      <c r="D2047" s="405"/>
      <c r="E2047" s="403"/>
      <c r="F2047" s="13"/>
      <c r="G2047" s="8"/>
      <c r="H2047" s="14"/>
      <c r="I2047" s="8"/>
      <c r="J2047" s="8"/>
      <c r="K2047" s="49"/>
      <c r="L2047" s="49"/>
      <c r="M2047" s="8"/>
      <c r="N2047" s="49"/>
      <c r="O2047" s="49"/>
      <c r="P2047" s="8"/>
      <c r="Q2047" s="49"/>
      <c r="R2047" s="49"/>
      <c r="S2047" s="8"/>
      <c r="T2047" s="49"/>
      <c r="U2047" s="8"/>
      <c r="V2047" s="8"/>
      <c r="W2047" s="6"/>
      <c r="X2047" s="49"/>
      <c r="Y2047" s="709"/>
    </row>
    <row r="2048" spans="1:25">
      <c r="A2048" s="382">
        <v>1</v>
      </c>
      <c r="B2048" s="406" t="s">
        <v>2244</v>
      </c>
      <c r="C2048" s="406" t="s">
        <v>2245</v>
      </c>
      <c r="D2048" s="50" t="s">
        <v>51</v>
      </c>
      <c r="E2048" s="403"/>
      <c r="F2048" s="13"/>
      <c r="G2048" s="8" t="s">
        <v>25</v>
      </c>
      <c r="H2048" s="14" t="s">
        <v>130</v>
      </c>
      <c r="I2048" s="8">
        <v>4500</v>
      </c>
      <c r="J2048" s="8">
        <v>4500</v>
      </c>
      <c r="K2048" s="49" t="s">
        <v>139</v>
      </c>
      <c r="L2048" s="49"/>
      <c r="M2048" s="8"/>
      <c r="N2048" s="49"/>
      <c r="O2048" s="49"/>
      <c r="P2048" s="8"/>
      <c r="Q2048" s="49"/>
      <c r="R2048" s="49"/>
      <c r="S2048" s="8">
        <f>+I2048*0.1</f>
        <v>450</v>
      </c>
      <c r="T2048" s="8">
        <f>+I2048*0.15</f>
        <v>675</v>
      </c>
      <c r="U2048" s="8">
        <f>+I2048*0.032</f>
        <v>144</v>
      </c>
      <c r="V2048" s="8">
        <f>+I2048+S2048+U2048</f>
        <v>5094</v>
      </c>
      <c r="W2048" s="6">
        <f>ROUNDUP(V2048,-2)</f>
        <v>5100</v>
      </c>
      <c r="X2048" s="49"/>
      <c r="Y2048" s="709"/>
    </row>
    <row r="2049" spans="1:25">
      <c r="A2049" s="382">
        <v>2</v>
      </c>
      <c r="B2049" s="406" t="s">
        <v>2244</v>
      </c>
      <c r="C2049" s="406" t="s">
        <v>2246</v>
      </c>
      <c r="D2049" s="50" t="s">
        <v>51</v>
      </c>
      <c r="E2049" s="403"/>
      <c r="F2049" s="13"/>
      <c r="G2049" s="8" t="s">
        <v>25</v>
      </c>
      <c r="H2049" s="14" t="s">
        <v>130</v>
      </c>
      <c r="I2049" s="8">
        <v>3500</v>
      </c>
      <c r="J2049" s="8">
        <v>3500</v>
      </c>
      <c r="K2049" s="49" t="s">
        <v>193</v>
      </c>
      <c r="L2049" s="49"/>
      <c r="M2049" s="8"/>
      <c r="N2049" s="49"/>
      <c r="O2049" s="49"/>
      <c r="P2049" s="8"/>
      <c r="Q2049" s="49"/>
      <c r="R2049" s="49"/>
      <c r="S2049" s="8">
        <f>+I2049*0.1</f>
        <v>350</v>
      </c>
      <c r="T2049" s="8">
        <f>+I2049*0.15</f>
        <v>525</v>
      </c>
      <c r="U2049" s="8">
        <f>+I2049*0.032</f>
        <v>112</v>
      </c>
      <c r="V2049" s="8">
        <f>+I2049+S2049+U2049</f>
        <v>3962</v>
      </c>
      <c r="W2049" s="6">
        <f>ROUNDUP(V2049,-2)</f>
        <v>4000</v>
      </c>
      <c r="X2049" s="49"/>
      <c r="Y2049" s="709"/>
    </row>
    <row r="2050" spans="1:25">
      <c r="A2050" s="382">
        <v>3</v>
      </c>
      <c r="B2050" s="406" t="s">
        <v>2244</v>
      </c>
      <c r="C2050" s="406" t="s">
        <v>2247</v>
      </c>
      <c r="D2050" s="50" t="s">
        <v>51</v>
      </c>
      <c r="E2050" s="403"/>
      <c r="F2050" s="13"/>
      <c r="G2050" s="8" t="s">
        <v>2248</v>
      </c>
      <c r="H2050" s="14" t="s">
        <v>130</v>
      </c>
      <c r="I2050" s="8">
        <v>11000</v>
      </c>
      <c r="J2050" s="8">
        <v>11000</v>
      </c>
      <c r="K2050" s="49" t="s">
        <v>193</v>
      </c>
      <c r="L2050" s="49"/>
      <c r="M2050" s="8"/>
      <c r="N2050" s="49"/>
      <c r="O2050" s="49"/>
      <c r="P2050" s="8"/>
      <c r="Q2050" s="49"/>
      <c r="R2050" s="49"/>
      <c r="S2050" s="8">
        <f>+I2050*0.1</f>
        <v>1100</v>
      </c>
      <c r="T2050" s="8">
        <f>+I2050*0.15</f>
        <v>1650</v>
      </c>
      <c r="U2050" s="8">
        <f>+I2050*0.032</f>
        <v>352</v>
      </c>
      <c r="V2050" s="8">
        <f>+I2050+S2050+U2050</f>
        <v>12452</v>
      </c>
      <c r="W2050" s="6">
        <f>ROUNDUP(V2050,-2)</f>
        <v>12500</v>
      </c>
      <c r="X2050" s="49"/>
      <c r="Y2050" s="709"/>
    </row>
    <row r="2051" spans="1:25">
      <c r="A2051" s="382" t="s">
        <v>113</v>
      </c>
      <c r="B2051" s="44" t="s">
        <v>2249</v>
      </c>
      <c r="C2051" s="44"/>
      <c r="D2051" s="50"/>
      <c r="E2051" s="49"/>
      <c r="F2051" s="49"/>
      <c r="G2051" s="49"/>
      <c r="H2051" s="49"/>
      <c r="I2051" s="8"/>
      <c r="J2051" s="8"/>
      <c r="K2051" s="49"/>
      <c r="L2051" s="49"/>
      <c r="M2051" s="8"/>
      <c r="N2051" s="49"/>
      <c r="O2051" s="49"/>
      <c r="P2051" s="8"/>
      <c r="Q2051" s="49"/>
      <c r="R2051" s="49"/>
      <c r="S2051" s="8"/>
      <c r="T2051" s="49"/>
      <c r="U2051" s="8"/>
      <c r="V2051" s="8"/>
      <c r="W2051" s="6"/>
      <c r="X2051" s="49"/>
      <c r="Y2051" s="709"/>
    </row>
    <row r="2052" spans="1:25">
      <c r="A2052" s="382">
        <v>1</v>
      </c>
      <c r="B2052" s="44" t="s">
        <v>2249</v>
      </c>
      <c r="C2052" s="44" t="s">
        <v>2250</v>
      </c>
      <c r="D2052" s="50" t="s">
        <v>51</v>
      </c>
      <c r="E2052" s="13">
        <v>16400</v>
      </c>
      <c r="F2052" s="49"/>
      <c r="G2052" s="8">
        <v>18333</v>
      </c>
      <c r="H2052" s="389" t="s">
        <v>1406</v>
      </c>
      <c r="I2052" s="8">
        <v>18333</v>
      </c>
      <c r="J2052" s="8">
        <v>18333</v>
      </c>
      <c r="K2052" s="49" t="s">
        <v>139</v>
      </c>
      <c r="L2052" s="49"/>
      <c r="M2052" s="8"/>
      <c r="N2052" s="49"/>
      <c r="O2052" s="49"/>
      <c r="P2052" s="8"/>
      <c r="Q2052" s="49"/>
      <c r="R2052" s="49"/>
      <c r="S2052" s="8">
        <f>+I2052*0.1</f>
        <v>1833.3000000000002</v>
      </c>
      <c r="T2052" s="8">
        <f>+I2052*0.15</f>
        <v>2749.95</v>
      </c>
      <c r="U2052" s="8">
        <f>+I2052*0.032</f>
        <v>586.65600000000006</v>
      </c>
      <c r="V2052" s="8">
        <f>+I2052+S2052+U2052</f>
        <v>20752.955999999998</v>
      </c>
      <c r="W2052" s="6">
        <f>ROUNDUP(V2052,-2)</f>
        <v>20800</v>
      </c>
      <c r="X2052" s="49"/>
      <c r="Y2052" s="709"/>
    </row>
    <row r="2053" spans="1:25">
      <c r="A2053" s="382">
        <v>2</v>
      </c>
      <c r="B2053" s="44" t="s">
        <v>2251</v>
      </c>
      <c r="C2053" s="44" t="s">
        <v>2252</v>
      </c>
      <c r="D2053" s="50" t="s">
        <v>51</v>
      </c>
      <c r="E2053" s="13">
        <v>342200</v>
      </c>
      <c r="F2053" s="49"/>
      <c r="G2053" s="8">
        <v>50000</v>
      </c>
      <c r="H2053" s="389" t="s">
        <v>1406</v>
      </c>
      <c r="I2053" s="8">
        <v>50000</v>
      </c>
      <c r="J2053" s="8">
        <v>50000</v>
      </c>
      <c r="K2053" s="49" t="s">
        <v>193</v>
      </c>
      <c r="L2053" s="49"/>
      <c r="M2053" s="8"/>
      <c r="N2053" s="49"/>
      <c r="O2053" s="49"/>
      <c r="P2053" s="8"/>
      <c r="Q2053" s="49"/>
      <c r="R2053" s="49"/>
      <c r="S2053" s="8">
        <f>+I2053*0.1</f>
        <v>5000</v>
      </c>
      <c r="T2053" s="8">
        <f>+I2053*0.15</f>
        <v>7500</v>
      </c>
      <c r="U2053" s="8">
        <f>+I2053*0.032</f>
        <v>1600</v>
      </c>
      <c r="V2053" s="8">
        <f>+I2053+S2053+U2053</f>
        <v>56600</v>
      </c>
      <c r="W2053" s="6">
        <f>ROUNDUP(V2053,-2)</f>
        <v>56600</v>
      </c>
      <c r="X2053" s="49"/>
      <c r="Y2053" s="709"/>
    </row>
    <row r="2054" spans="1:25" ht="31.5">
      <c r="A2054" s="382">
        <v>3</v>
      </c>
      <c r="B2054" s="44" t="s">
        <v>2253</v>
      </c>
      <c r="C2054" s="968" t="s">
        <v>6569</v>
      </c>
      <c r="D2054" s="50" t="s">
        <v>51</v>
      </c>
      <c r="E2054" s="13">
        <v>58400</v>
      </c>
      <c r="F2054" s="49"/>
      <c r="G2054" s="8">
        <v>85000</v>
      </c>
      <c r="H2054" s="389" t="s">
        <v>1406</v>
      </c>
      <c r="I2054" s="8">
        <v>65000</v>
      </c>
      <c r="J2054" s="8">
        <v>65000</v>
      </c>
      <c r="K2054" s="49" t="s">
        <v>193</v>
      </c>
      <c r="L2054" s="49"/>
      <c r="M2054" s="8">
        <v>55000</v>
      </c>
      <c r="N2054" s="49" t="s">
        <v>139</v>
      </c>
      <c r="O2054" s="49"/>
      <c r="P2054" s="8"/>
      <c r="Q2054" s="49"/>
      <c r="R2054" s="49"/>
      <c r="S2054" s="8">
        <f>+I2054*0.1</f>
        <v>6500</v>
      </c>
      <c r="T2054" s="8">
        <f>+I2054*0.15</f>
        <v>9750</v>
      </c>
      <c r="U2054" s="8">
        <f>+I2054*0.032</f>
        <v>2080</v>
      </c>
      <c r="V2054" s="8">
        <f>+I2054+S2054+U2054</f>
        <v>73580</v>
      </c>
      <c r="W2054" s="6">
        <f>ROUNDUP(V2054,-2)</f>
        <v>73600</v>
      </c>
      <c r="X2054" s="49"/>
      <c r="Y2054" s="709"/>
    </row>
    <row r="2055" spans="1:25">
      <c r="A2055" s="382" t="s">
        <v>357</v>
      </c>
      <c r="B2055" s="406" t="s">
        <v>2254</v>
      </c>
      <c r="C2055" s="406"/>
      <c r="D2055" s="405"/>
      <c r="E2055" s="403"/>
      <c r="F2055" s="13"/>
      <c r="G2055" s="8"/>
      <c r="H2055" s="14"/>
      <c r="I2055" s="8"/>
      <c r="J2055" s="8"/>
      <c r="K2055" s="49"/>
      <c r="L2055" s="49"/>
      <c r="M2055" s="8"/>
      <c r="N2055" s="49"/>
      <c r="O2055" s="49"/>
      <c r="P2055" s="8"/>
      <c r="Q2055" s="49"/>
      <c r="R2055" s="49"/>
      <c r="S2055" s="8"/>
      <c r="T2055" s="49"/>
      <c r="U2055" s="8"/>
      <c r="V2055" s="8"/>
      <c r="W2055" s="6"/>
      <c r="X2055" s="49"/>
      <c r="Y2055" s="709"/>
    </row>
    <row r="2056" spans="1:25">
      <c r="A2056" s="382">
        <v>1</v>
      </c>
      <c r="B2056" s="406" t="s">
        <v>2255</v>
      </c>
      <c r="C2056" s="44" t="s">
        <v>2256</v>
      </c>
      <c r="D2056" s="50" t="s">
        <v>51</v>
      </c>
      <c r="E2056" s="403"/>
      <c r="F2056" s="13"/>
      <c r="G2056" s="8" t="s">
        <v>25</v>
      </c>
      <c r="H2056" s="14" t="s">
        <v>130</v>
      </c>
      <c r="I2056" s="8">
        <v>29500</v>
      </c>
      <c r="J2056" s="8">
        <v>29500</v>
      </c>
      <c r="K2056" s="49" t="s">
        <v>193</v>
      </c>
      <c r="L2056" s="49"/>
      <c r="M2056" s="8"/>
      <c r="N2056" s="49"/>
      <c r="O2056" s="49"/>
      <c r="P2056" s="8"/>
      <c r="Q2056" s="49"/>
      <c r="R2056" s="49"/>
      <c r="S2056" s="8">
        <f t="shared" ref="S2056:S2062" si="221">+I2056*0.1</f>
        <v>2950</v>
      </c>
      <c r="T2056" s="8">
        <f t="shared" ref="T2056:T2062" si="222">+I2056*0.15</f>
        <v>4425</v>
      </c>
      <c r="U2056" s="8">
        <f t="shared" ref="U2056:U2062" si="223">+I2056*0.032</f>
        <v>944</v>
      </c>
      <c r="V2056" s="8">
        <f t="shared" ref="V2056:V2062" si="224">+I2056+S2056+U2056</f>
        <v>33394</v>
      </c>
      <c r="W2056" s="6">
        <f t="shared" ref="W2056:W2062" si="225">ROUNDUP(V2056,-2)</f>
        <v>33400</v>
      </c>
      <c r="X2056" s="49"/>
      <c r="Y2056" s="709"/>
    </row>
    <row r="2057" spans="1:25">
      <c r="A2057" s="382">
        <v>2</v>
      </c>
      <c r="B2057" s="406" t="s">
        <v>2255</v>
      </c>
      <c r="C2057" s="44" t="s">
        <v>2257</v>
      </c>
      <c r="D2057" s="50" t="s">
        <v>51</v>
      </c>
      <c r="E2057" s="403"/>
      <c r="F2057" s="13"/>
      <c r="G2057" s="8"/>
      <c r="H2057" s="14"/>
      <c r="I2057" s="8">
        <v>11000</v>
      </c>
      <c r="J2057" s="8">
        <v>11000</v>
      </c>
      <c r="K2057" s="49" t="s">
        <v>139</v>
      </c>
      <c r="L2057" s="49"/>
      <c r="M2057" s="8"/>
      <c r="N2057" s="49"/>
      <c r="O2057" s="49"/>
      <c r="P2057" s="8"/>
      <c r="Q2057" s="49"/>
      <c r="R2057" s="49"/>
      <c r="S2057" s="8">
        <f t="shared" si="221"/>
        <v>1100</v>
      </c>
      <c r="T2057" s="8">
        <f t="shared" si="222"/>
        <v>1650</v>
      </c>
      <c r="U2057" s="8">
        <f t="shared" si="223"/>
        <v>352</v>
      </c>
      <c r="V2057" s="8">
        <f t="shared" si="224"/>
        <v>12452</v>
      </c>
      <c r="W2057" s="6">
        <f t="shared" si="225"/>
        <v>12500</v>
      </c>
      <c r="X2057" s="49"/>
      <c r="Y2057" s="709"/>
    </row>
    <row r="2058" spans="1:25">
      <c r="A2058" s="382">
        <v>3</v>
      </c>
      <c r="B2058" s="406" t="s">
        <v>2255</v>
      </c>
      <c r="C2058" s="44" t="s">
        <v>2258</v>
      </c>
      <c r="D2058" s="50" t="s">
        <v>51</v>
      </c>
      <c r="E2058" s="403"/>
      <c r="F2058" s="13"/>
      <c r="G2058" s="8"/>
      <c r="H2058" s="14"/>
      <c r="I2058" s="8">
        <v>19000</v>
      </c>
      <c r="J2058" s="8">
        <v>19000</v>
      </c>
      <c r="K2058" s="49" t="s">
        <v>193</v>
      </c>
      <c r="L2058" s="49"/>
      <c r="M2058" s="8"/>
      <c r="N2058" s="49"/>
      <c r="O2058" s="49"/>
      <c r="P2058" s="8"/>
      <c r="Q2058" s="49"/>
      <c r="R2058" s="49"/>
      <c r="S2058" s="8">
        <f t="shared" si="221"/>
        <v>1900</v>
      </c>
      <c r="T2058" s="8">
        <f t="shared" si="222"/>
        <v>2850</v>
      </c>
      <c r="U2058" s="8">
        <f t="shared" si="223"/>
        <v>608</v>
      </c>
      <c r="V2058" s="8">
        <f t="shared" si="224"/>
        <v>21508</v>
      </c>
      <c r="W2058" s="6">
        <f t="shared" si="225"/>
        <v>21600</v>
      </c>
      <c r="X2058" s="49"/>
      <c r="Y2058" s="709"/>
    </row>
    <row r="2059" spans="1:25">
      <c r="A2059" s="382">
        <v>4</v>
      </c>
      <c r="B2059" s="406" t="s">
        <v>2255</v>
      </c>
      <c r="C2059" s="406" t="s">
        <v>2259</v>
      </c>
      <c r="D2059" s="50" t="s">
        <v>51</v>
      </c>
      <c r="E2059" s="403"/>
      <c r="F2059" s="13"/>
      <c r="G2059" s="8">
        <v>3500</v>
      </c>
      <c r="H2059" s="14" t="s">
        <v>130</v>
      </c>
      <c r="I2059" s="8">
        <v>3500</v>
      </c>
      <c r="J2059" s="8">
        <v>9000</v>
      </c>
      <c r="K2059" s="49" t="s">
        <v>193</v>
      </c>
      <c r="L2059" s="49"/>
      <c r="M2059" s="8"/>
      <c r="N2059" s="49"/>
      <c r="O2059" s="49"/>
      <c r="P2059" s="8"/>
      <c r="Q2059" s="49"/>
      <c r="R2059" s="49"/>
      <c r="S2059" s="8">
        <f t="shared" si="221"/>
        <v>350</v>
      </c>
      <c r="T2059" s="8">
        <f t="shared" si="222"/>
        <v>525</v>
      </c>
      <c r="U2059" s="8">
        <f t="shared" si="223"/>
        <v>112</v>
      </c>
      <c r="V2059" s="8">
        <f t="shared" si="224"/>
        <v>3962</v>
      </c>
      <c r="W2059" s="6">
        <f t="shared" si="225"/>
        <v>4000</v>
      </c>
      <c r="X2059" s="49"/>
      <c r="Y2059" s="709"/>
    </row>
    <row r="2060" spans="1:25">
      <c r="A2060" s="382">
        <v>5</v>
      </c>
      <c r="B2060" s="406" t="s">
        <v>2260</v>
      </c>
      <c r="C2060" s="406" t="s">
        <v>2261</v>
      </c>
      <c r="D2060" s="50" t="s">
        <v>51</v>
      </c>
      <c r="E2060" s="403"/>
      <c r="F2060" s="13"/>
      <c r="G2060" s="8">
        <v>2500</v>
      </c>
      <c r="H2060" s="14" t="s">
        <v>130</v>
      </c>
      <c r="I2060" s="8">
        <v>2500</v>
      </c>
      <c r="J2060" s="8">
        <v>5500</v>
      </c>
      <c r="K2060" s="49" t="s">
        <v>193</v>
      </c>
      <c r="L2060" s="49"/>
      <c r="M2060" s="8"/>
      <c r="N2060" s="49"/>
      <c r="O2060" s="49"/>
      <c r="P2060" s="8"/>
      <c r="Q2060" s="49"/>
      <c r="R2060" s="49"/>
      <c r="S2060" s="8">
        <f t="shared" si="221"/>
        <v>250</v>
      </c>
      <c r="T2060" s="8">
        <f t="shared" si="222"/>
        <v>375</v>
      </c>
      <c r="U2060" s="8">
        <f t="shared" si="223"/>
        <v>80</v>
      </c>
      <c r="V2060" s="8">
        <f t="shared" si="224"/>
        <v>2830</v>
      </c>
      <c r="W2060" s="6">
        <f t="shared" si="225"/>
        <v>2900</v>
      </c>
      <c r="X2060" s="49"/>
      <c r="Y2060" s="709"/>
    </row>
    <row r="2061" spans="1:25" ht="31.5">
      <c r="A2061" s="382">
        <v>6</v>
      </c>
      <c r="B2061" s="406" t="s">
        <v>2262</v>
      </c>
      <c r="C2061" s="44" t="s">
        <v>2263</v>
      </c>
      <c r="D2061" s="50" t="s">
        <v>51</v>
      </c>
      <c r="E2061" s="403"/>
      <c r="F2061" s="13"/>
      <c r="G2061" s="8"/>
      <c r="H2061" s="14"/>
      <c r="I2061" s="8">
        <v>72500</v>
      </c>
      <c r="J2061" s="8">
        <v>72500</v>
      </c>
      <c r="K2061" s="49" t="s">
        <v>139</v>
      </c>
      <c r="L2061" s="49"/>
      <c r="M2061" s="8"/>
      <c r="N2061" s="49"/>
      <c r="O2061" s="49"/>
      <c r="P2061" s="8"/>
      <c r="Q2061" s="49"/>
      <c r="R2061" s="49"/>
      <c r="S2061" s="8">
        <f t="shared" si="221"/>
        <v>7250</v>
      </c>
      <c r="T2061" s="8">
        <f t="shared" si="222"/>
        <v>10875</v>
      </c>
      <c r="U2061" s="8">
        <f t="shared" si="223"/>
        <v>2320</v>
      </c>
      <c r="V2061" s="8">
        <f t="shared" si="224"/>
        <v>82070</v>
      </c>
      <c r="W2061" s="6">
        <f t="shared" si="225"/>
        <v>82100</v>
      </c>
      <c r="X2061" s="49"/>
      <c r="Y2061" s="709"/>
    </row>
    <row r="2062" spans="1:25">
      <c r="A2062" s="382">
        <v>7</v>
      </c>
      <c r="B2062" s="406" t="s">
        <v>2262</v>
      </c>
      <c r="C2062" s="44" t="s">
        <v>2264</v>
      </c>
      <c r="D2062" s="50" t="s">
        <v>51</v>
      </c>
      <c r="E2062" s="403"/>
      <c r="F2062" s="13"/>
      <c r="G2062" s="8"/>
      <c r="H2062" s="14"/>
      <c r="I2062" s="8">
        <v>25000</v>
      </c>
      <c r="J2062" s="8">
        <v>25000</v>
      </c>
      <c r="K2062" s="49" t="s">
        <v>139</v>
      </c>
      <c r="L2062" s="49"/>
      <c r="M2062" s="8"/>
      <c r="N2062" s="49"/>
      <c r="O2062" s="49"/>
      <c r="P2062" s="8"/>
      <c r="Q2062" s="49"/>
      <c r="R2062" s="49"/>
      <c r="S2062" s="8">
        <f t="shared" si="221"/>
        <v>2500</v>
      </c>
      <c r="T2062" s="8">
        <f t="shared" si="222"/>
        <v>3750</v>
      </c>
      <c r="U2062" s="8">
        <f t="shared" si="223"/>
        <v>800</v>
      </c>
      <c r="V2062" s="8">
        <f t="shared" si="224"/>
        <v>28300</v>
      </c>
      <c r="W2062" s="6">
        <f t="shared" si="225"/>
        <v>28300</v>
      </c>
      <c r="X2062" s="49"/>
      <c r="Y2062" s="709"/>
    </row>
    <row r="2063" spans="1:25">
      <c r="A2063" s="382" t="s">
        <v>1310</v>
      </c>
      <c r="B2063" s="44" t="s">
        <v>2265</v>
      </c>
      <c r="C2063" s="44"/>
      <c r="D2063" s="50"/>
      <c r="E2063" s="49"/>
      <c r="F2063" s="49"/>
      <c r="G2063" s="49"/>
      <c r="H2063" s="49"/>
      <c r="I2063" s="8"/>
      <c r="J2063" s="8"/>
      <c r="K2063" s="49"/>
      <c r="L2063" s="49"/>
      <c r="M2063" s="8"/>
      <c r="N2063" s="49"/>
      <c r="O2063" s="49"/>
      <c r="P2063" s="8"/>
      <c r="Q2063" s="49"/>
      <c r="R2063" s="49"/>
      <c r="S2063" s="8"/>
      <c r="T2063" s="49"/>
      <c r="U2063" s="8"/>
      <c r="V2063" s="8"/>
      <c r="W2063" s="6"/>
      <c r="X2063" s="49"/>
      <c r="Y2063" s="709"/>
    </row>
    <row r="2064" spans="1:25">
      <c r="A2064" s="382">
        <v>1</v>
      </c>
      <c r="B2064" s="406" t="s">
        <v>2266</v>
      </c>
      <c r="C2064" s="406" t="s">
        <v>2267</v>
      </c>
      <c r="D2064" s="50" t="s">
        <v>51</v>
      </c>
      <c r="E2064" s="403"/>
      <c r="F2064" s="13"/>
      <c r="G2064" s="8">
        <v>9000</v>
      </c>
      <c r="H2064" s="14" t="s">
        <v>130</v>
      </c>
      <c r="I2064" s="8">
        <v>12300</v>
      </c>
      <c r="J2064" s="8">
        <v>15000</v>
      </c>
      <c r="K2064" s="49" t="s">
        <v>193</v>
      </c>
      <c r="L2064" s="49"/>
      <c r="M2064" s="49">
        <v>11500</v>
      </c>
      <c r="N2064" s="49" t="s">
        <v>2235</v>
      </c>
      <c r="O2064" s="49" t="s">
        <v>2248</v>
      </c>
      <c r="P2064" s="8">
        <v>12300</v>
      </c>
      <c r="Q2064" s="49" t="s">
        <v>139</v>
      </c>
      <c r="R2064" s="49"/>
      <c r="S2064" s="8">
        <f t="shared" ref="S2064:S2070" si="226">+I2064*0.1</f>
        <v>1230</v>
      </c>
      <c r="T2064" s="8">
        <f t="shared" ref="T2064:T2070" si="227">+I2064*0.15</f>
        <v>1845</v>
      </c>
      <c r="U2064" s="8">
        <f t="shared" ref="U2064:U2070" si="228">+I2064*0.032</f>
        <v>393.6</v>
      </c>
      <c r="V2064" s="8">
        <f t="shared" ref="V2064:V2070" si="229">+I2064+S2064+U2064</f>
        <v>13923.6</v>
      </c>
      <c r="W2064" s="6">
        <f t="shared" ref="W2064:W2070" si="230">ROUNDUP(V2064,-2)</f>
        <v>14000</v>
      </c>
      <c r="X2064" s="49"/>
      <c r="Y2064" s="709"/>
    </row>
    <row r="2065" spans="1:25">
      <c r="A2065" s="382">
        <v>2</v>
      </c>
      <c r="B2065" s="406" t="s">
        <v>2266</v>
      </c>
      <c r="C2065" s="44" t="s">
        <v>2268</v>
      </c>
      <c r="D2065" s="50" t="s">
        <v>51</v>
      </c>
      <c r="E2065" s="403"/>
      <c r="F2065" s="13"/>
      <c r="G2065" s="8"/>
      <c r="H2065" s="14"/>
      <c r="I2065" s="8">
        <v>17000</v>
      </c>
      <c r="J2065" s="8">
        <v>17000</v>
      </c>
      <c r="K2065" s="49" t="s">
        <v>193</v>
      </c>
      <c r="L2065" s="49"/>
      <c r="M2065" s="8"/>
      <c r="N2065" s="49"/>
      <c r="O2065" s="49"/>
      <c r="P2065" s="8"/>
      <c r="Q2065" s="49"/>
      <c r="R2065" s="49"/>
      <c r="S2065" s="8">
        <f t="shared" si="226"/>
        <v>1700</v>
      </c>
      <c r="T2065" s="8">
        <f t="shared" si="227"/>
        <v>2550</v>
      </c>
      <c r="U2065" s="8">
        <f t="shared" si="228"/>
        <v>544</v>
      </c>
      <c r="V2065" s="8">
        <f t="shared" si="229"/>
        <v>19244</v>
      </c>
      <c r="W2065" s="6">
        <f t="shared" si="230"/>
        <v>19300</v>
      </c>
      <c r="X2065" s="49"/>
      <c r="Y2065" s="709"/>
    </row>
    <row r="2066" spans="1:25">
      <c r="A2066" s="382">
        <v>3</v>
      </c>
      <c r="B2066" s="406" t="s">
        <v>2269</v>
      </c>
      <c r="C2066" s="459" t="s">
        <v>2270</v>
      </c>
      <c r="D2066" s="50" t="s">
        <v>51</v>
      </c>
      <c r="E2066" s="403"/>
      <c r="F2066" s="13"/>
      <c r="G2066" s="8">
        <v>6500</v>
      </c>
      <c r="H2066" s="14" t="s">
        <v>130</v>
      </c>
      <c r="I2066" s="8">
        <v>9000</v>
      </c>
      <c r="J2066" s="8">
        <v>9000</v>
      </c>
      <c r="K2066" s="49" t="s">
        <v>2271</v>
      </c>
      <c r="L2066" s="49"/>
      <c r="M2066" s="8">
        <v>10000</v>
      </c>
      <c r="N2066" s="49" t="s">
        <v>193</v>
      </c>
      <c r="O2066" s="49"/>
      <c r="P2066" s="8"/>
      <c r="Q2066" s="49"/>
      <c r="R2066" s="49"/>
      <c r="S2066" s="8">
        <f t="shared" si="226"/>
        <v>900</v>
      </c>
      <c r="T2066" s="8">
        <f t="shared" si="227"/>
        <v>1350</v>
      </c>
      <c r="U2066" s="8">
        <f t="shared" si="228"/>
        <v>288</v>
      </c>
      <c r="V2066" s="8">
        <f t="shared" si="229"/>
        <v>10188</v>
      </c>
      <c r="W2066" s="6">
        <f t="shared" si="230"/>
        <v>10200</v>
      </c>
      <c r="X2066" s="49"/>
      <c r="Y2066" s="709"/>
    </row>
    <row r="2067" spans="1:25">
      <c r="A2067" s="382">
        <v>4</v>
      </c>
      <c r="B2067" s="406" t="s">
        <v>2272</v>
      </c>
      <c r="C2067" s="460" t="s">
        <v>2273</v>
      </c>
      <c r="D2067" s="50" t="s">
        <v>51</v>
      </c>
      <c r="E2067" s="403"/>
      <c r="F2067" s="13"/>
      <c r="G2067" s="8">
        <v>12000</v>
      </c>
      <c r="H2067" s="14" t="s">
        <v>130</v>
      </c>
      <c r="I2067" s="8">
        <v>30000</v>
      </c>
      <c r="J2067" s="8">
        <v>30000</v>
      </c>
      <c r="K2067" s="49" t="s">
        <v>2274</v>
      </c>
      <c r="L2067" s="49"/>
      <c r="M2067" s="8"/>
      <c r="N2067" s="49"/>
      <c r="O2067" s="49"/>
      <c r="P2067" s="8"/>
      <c r="Q2067" s="49"/>
      <c r="R2067" s="49"/>
      <c r="S2067" s="8">
        <f t="shared" si="226"/>
        <v>3000</v>
      </c>
      <c r="T2067" s="8">
        <f t="shared" si="227"/>
        <v>4500</v>
      </c>
      <c r="U2067" s="8">
        <f t="shared" si="228"/>
        <v>960</v>
      </c>
      <c r="V2067" s="8">
        <f t="shared" si="229"/>
        <v>33960</v>
      </c>
      <c r="W2067" s="6">
        <f t="shared" si="230"/>
        <v>34000</v>
      </c>
      <c r="X2067" s="49"/>
      <c r="Y2067" s="709"/>
    </row>
    <row r="2068" spans="1:25">
      <c r="A2068" s="382">
        <v>5</v>
      </c>
      <c r="B2068" s="406" t="s">
        <v>2272</v>
      </c>
      <c r="C2068" s="451" t="s">
        <v>2275</v>
      </c>
      <c r="D2068" s="50" t="s">
        <v>51</v>
      </c>
      <c r="E2068" s="403"/>
      <c r="F2068" s="13"/>
      <c r="G2068" s="8"/>
      <c r="H2068" s="14"/>
      <c r="I2068" s="8">
        <v>48000</v>
      </c>
      <c r="J2068" s="8">
        <v>48000</v>
      </c>
      <c r="K2068" s="49" t="s">
        <v>2274</v>
      </c>
      <c r="L2068" s="49"/>
      <c r="M2068" s="8"/>
      <c r="N2068" s="49"/>
      <c r="O2068" s="49"/>
      <c r="P2068" s="8"/>
      <c r="Q2068" s="49"/>
      <c r="R2068" s="49"/>
      <c r="S2068" s="8">
        <f t="shared" si="226"/>
        <v>4800</v>
      </c>
      <c r="T2068" s="8">
        <f t="shared" si="227"/>
        <v>7200</v>
      </c>
      <c r="U2068" s="8">
        <f t="shared" si="228"/>
        <v>1536</v>
      </c>
      <c r="V2068" s="8">
        <f t="shared" si="229"/>
        <v>54336</v>
      </c>
      <c r="W2068" s="6">
        <f t="shared" si="230"/>
        <v>54400</v>
      </c>
      <c r="X2068" s="49"/>
      <c r="Y2068" s="709"/>
    </row>
    <row r="2069" spans="1:25" ht="18" customHeight="1">
      <c r="A2069" s="382">
        <v>6</v>
      </c>
      <c r="B2069" s="410" t="s">
        <v>2276</v>
      </c>
      <c r="C2069" s="410" t="s">
        <v>6570</v>
      </c>
      <c r="D2069" s="50" t="s">
        <v>51</v>
      </c>
      <c r="E2069" s="388">
        <v>40900</v>
      </c>
      <c r="F2069" s="13">
        <f>E2069*($F$5)</f>
        <v>1349.7</v>
      </c>
      <c r="G2069" s="8"/>
      <c r="H2069" s="404"/>
      <c r="I2069" s="8">
        <v>40900</v>
      </c>
      <c r="J2069" s="8">
        <v>40900</v>
      </c>
      <c r="K2069" s="49"/>
      <c r="L2069" s="49"/>
      <c r="M2069" s="8">
        <v>33000</v>
      </c>
      <c r="N2069" s="49" t="s">
        <v>193</v>
      </c>
      <c r="O2069" s="49"/>
      <c r="P2069" s="8">
        <v>28000</v>
      </c>
      <c r="Q2069" s="49" t="s">
        <v>139</v>
      </c>
      <c r="R2069" s="49"/>
      <c r="S2069" s="8">
        <f t="shared" si="226"/>
        <v>4090</v>
      </c>
      <c r="T2069" s="8">
        <f t="shared" si="227"/>
        <v>6135</v>
      </c>
      <c r="U2069" s="8">
        <f t="shared" si="228"/>
        <v>1308.8</v>
      </c>
      <c r="V2069" s="8">
        <f t="shared" si="229"/>
        <v>46298.8</v>
      </c>
      <c r="W2069" s="6">
        <f t="shared" si="230"/>
        <v>46300</v>
      </c>
      <c r="X2069" s="49"/>
      <c r="Y2069" s="709"/>
    </row>
    <row r="2070" spans="1:25">
      <c r="A2070" s="382">
        <v>7</v>
      </c>
      <c r="B2070" s="410" t="s">
        <v>2277</v>
      </c>
      <c r="C2070" s="410" t="s">
        <v>2278</v>
      </c>
      <c r="D2070" s="50" t="s">
        <v>51</v>
      </c>
      <c r="E2070" s="388">
        <v>4700</v>
      </c>
      <c r="F2070" s="13">
        <f>E2070*($F$5)</f>
        <v>155.1</v>
      </c>
      <c r="G2070" s="8"/>
      <c r="H2070" s="404"/>
      <c r="I2070" s="8">
        <v>4700</v>
      </c>
      <c r="J2070" s="8">
        <v>6500</v>
      </c>
      <c r="K2070" s="49" t="s">
        <v>193</v>
      </c>
      <c r="L2070" s="49"/>
      <c r="M2070" s="8"/>
      <c r="N2070" s="49"/>
      <c r="O2070" s="49"/>
      <c r="P2070" s="8"/>
      <c r="Q2070" s="49"/>
      <c r="R2070" s="49"/>
      <c r="S2070" s="8">
        <f t="shared" si="226"/>
        <v>470</v>
      </c>
      <c r="T2070" s="8">
        <f t="shared" si="227"/>
        <v>705</v>
      </c>
      <c r="U2070" s="8">
        <f t="shared" si="228"/>
        <v>150.4</v>
      </c>
      <c r="V2070" s="8">
        <f t="shared" si="229"/>
        <v>5320.4</v>
      </c>
      <c r="W2070" s="6">
        <f t="shared" si="230"/>
        <v>5400</v>
      </c>
      <c r="X2070" s="49"/>
      <c r="Y2070" s="709"/>
    </row>
    <row r="2071" spans="1:25">
      <c r="A2071" s="382" t="s">
        <v>1399</v>
      </c>
      <c r="B2071" s="406" t="s">
        <v>6571</v>
      </c>
      <c r="C2071" s="406"/>
      <c r="D2071" s="405"/>
      <c r="E2071" s="403"/>
      <c r="F2071" s="13"/>
      <c r="G2071" s="8"/>
      <c r="H2071" s="14"/>
      <c r="I2071" s="8"/>
      <c r="J2071" s="8"/>
      <c r="K2071" s="49"/>
      <c r="L2071" s="49"/>
      <c r="M2071" s="8"/>
      <c r="N2071" s="49"/>
      <c r="O2071" s="49"/>
      <c r="P2071" s="8"/>
      <c r="Q2071" s="49"/>
      <c r="R2071" s="49"/>
      <c r="S2071" s="8"/>
      <c r="T2071" s="49"/>
      <c r="U2071" s="8"/>
      <c r="V2071" s="8"/>
      <c r="W2071" s="6"/>
      <c r="X2071" s="49"/>
      <c r="Y2071" s="709"/>
    </row>
    <row r="2072" spans="1:25">
      <c r="A2072" s="710">
        <v>1</v>
      </c>
      <c r="B2072" s="723" t="s">
        <v>6026</v>
      </c>
      <c r="C2072" s="812" t="s">
        <v>6027</v>
      </c>
      <c r="D2072" s="710" t="s">
        <v>51</v>
      </c>
      <c r="E2072" s="724"/>
      <c r="F2072" s="716"/>
      <c r="G2072" s="713">
        <v>6500</v>
      </c>
      <c r="H2072" s="717" t="s">
        <v>130</v>
      </c>
      <c r="I2072" s="713">
        <v>6500</v>
      </c>
      <c r="J2072" s="713">
        <v>6500</v>
      </c>
      <c r="K2072" s="718" t="s">
        <v>193</v>
      </c>
      <c r="L2072" s="718"/>
      <c r="M2072" s="712"/>
      <c r="N2072" s="718"/>
      <c r="O2072" s="718"/>
      <c r="P2072" s="712"/>
      <c r="Q2072" s="718"/>
      <c r="R2072" s="718"/>
      <c r="S2072" s="712">
        <f t="shared" ref="S2072:S2108" si="231">+I2072*0.1</f>
        <v>650</v>
      </c>
      <c r="T2072" s="712">
        <f t="shared" ref="T2072:T2108" si="232">+I2072*0.15</f>
        <v>975</v>
      </c>
      <c r="U2072" s="712">
        <f t="shared" ref="U2072:U2108" si="233">+I2072*0.032</f>
        <v>208</v>
      </c>
      <c r="V2072" s="712">
        <f t="shared" ref="V2072:V2108" si="234">+I2072+S2072+U2072</f>
        <v>7358</v>
      </c>
      <c r="W2072" s="712">
        <f t="shared" ref="W2072:W2108" si="235">ROUNDUP(V2072,-2)</f>
        <v>7400</v>
      </c>
      <c r="X2072" s="725"/>
      <c r="Y2072" s="708"/>
    </row>
    <row r="2073" spans="1:25" ht="15.75" customHeight="1">
      <c r="A2073" s="710">
        <v>2</v>
      </c>
      <c r="B2073" s="723" t="s">
        <v>6026</v>
      </c>
      <c r="C2073" s="726" t="s">
        <v>6028</v>
      </c>
      <c r="D2073" s="710" t="s">
        <v>51</v>
      </c>
      <c r="E2073" s="724"/>
      <c r="F2073" s="716"/>
      <c r="G2073" s="713"/>
      <c r="H2073" s="717"/>
      <c r="I2073" s="713">
        <v>30000</v>
      </c>
      <c r="J2073" s="713">
        <v>30000</v>
      </c>
      <c r="K2073" s="718" t="s">
        <v>139</v>
      </c>
      <c r="L2073" s="718"/>
      <c r="M2073" s="712"/>
      <c r="N2073" s="718"/>
      <c r="O2073" s="718"/>
      <c r="P2073" s="712"/>
      <c r="Q2073" s="718"/>
      <c r="R2073" s="718"/>
      <c r="S2073" s="712">
        <f t="shared" si="231"/>
        <v>3000</v>
      </c>
      <c r="T2073" s="712">
        <f t="shared" si="232"/>
        <v>4500</v>
      </c>
      <c r="U2073" s="712">
        <f t="shared" si="233"/>
        <v>960</v>
      </c>
      <c r="V2073" s="712">
        <f t="shared" si="234"/>
        <v>33960</v>
      </c>
      <c r="W2073" s="712">
        <f t="shared" si="235"/>
        <v>34000</v>
      </c>
      <c r="X2073" s="49"/>
      <c r="Y2073" s="709"/>
    </row>
    <row r="2074" spans="1:25">
      <c r="A2074" s="710">
        <v>3</v>
      </c>
      <c r="B2074" s="723" t="s">
        <v>6029</v>
      </c>
      <c r="C2074" s="812" t="s">
        <v>6030</v>
      </c>
      <c r="D2074" s="710" t="s">
        <v>51</v>
      </c>
      <c r="E2074" s="724"/>
      <c r="F2074" s="716"/>
      <c r="G2074" s="713">
        <v>57500</v>
      </c>
      <c r="H2074" s="717" t="s">
        <v>130</v>
      </c>
      <c r="I2074" s="713">
        <v>57500</v>
      </c>
      <c r="J2074" s="713">
        <v>57500</v>
      </c>
      <c r="K2074" s="718"/>
      <c r="L2074" s="718"/>
      <c r="M2074" s="712"/>
      <c r="N2074" s="718"/>
      <c r="O2074" s="718"/>
      <c r="P2074" s="712"/>
      <c r="Q2074" s="718"/>
      <c r="R2074" s="718"/>
      <c r="S2074" s="712">
        <f t="shared" si="231"/>
        <v>5750</v>
      </c>
      <c r="T2074" s="712">
        <f t="shared" si="232"/>
        <v>8625</v>
      </c>
      <c r="U2074" s="712">
        <f t="shared" si="233"/>
        <v>1840</v>
      </c>
      <c r="V2074" s="712">
        <f t="shared" si="234"/>
        <v>65090</v>
      </c>
      <c r="W2074" s="712">
        <f t="shared" si="235"/>
        <v>65100</v>
      </c>
      <c r="X2074" s="49"/>
      <c r="Y2074" s="709"/>
    </row>
    <row r="2075" spans="1:25">
      <c r="A2075" s="710">
        <v>4</v>
      </c>
      <c r="B2075" s="723" t="s">
        <v>6029</v>
      </c>
      <c r="C2075" s="726" t="s">
        <v>6031</v>
      </c>
      <c r="D2075" s="710" t="s">
        <v>51</v>
      </c>
      <c r="E2075" s="724"/>
      <c r="F2075" s="716"/>
      <c r="G2075" s="713"/>
      <c r="H2075" s="717"/>
      <c r="I2075" s="713">
        <v>145000</v>
      </c>
      <c r="J2075" s="713">
        <v>145000</v>
      </c>
      <c r="K2075" s="718" t="s">
        <v>193</v>
      </c>
      <c r="L2075" s="718"/>
      <c r="M2075" s="712"/>
      <c r="N2075" s="718"/>
      <c r="O2075" s="718"/>
      <c r="P2075" s="712"/>
      <c r="Q2075" s="718"/>
      <c r="R2075" s="718"/>
      <c r="S2075" s="712">
        <f t="shared" si="231"/>
        <v>14500</v>
      </c>
      <c r="T2075" s="712">
        <f t="shared" si="232"/>
        <v>21750</v>
      </c>
      <c r="U2075" s="712">
        <f t="shared" si="233"/>
        <v>4640</v>
      </c>
      <c r="V2075" s="712">
        <f t="shared" si="234"/>
        <v>164140</v>
      </c>
      <c r="W2075" s="712">
        <f t="shared" si="235"/>
        <v>164200</v>
      </c>
      <c r="X2075" s="49"/>
      <c r="Y2075" s="709"/>
    </row>
    <row r="2076" spans="1:25">
      <c r="A2076" s="710">
        <v>5</v>
      </c>
      <c r="B2076" s="723" t="s">
        <v>6032</v>
      </c>
      <c r="C2076" s="812" t="s">
        <v>6033</v>
      </c>
      <c r="D2076" s="710" t="s">
        <v>51</v>
      </c>
      <c r="E2076" s="724"/>
      <c r="F2076" s="716"/>
      <c r="G2076" s="713">
        <v>21500</v>
      </c>
      <c r="H2076" s="717" t="s">
        <v>130</v>
      </c>
      <c r="I2076" s="713">
        <v>30000</v>
      </c>
      <c r="J2076" s="713">
        <v>30000</v>
      </c>
      <c r="K2076" s="718" t="s">
        <v>193</v>
      </c>
      <c r="L2076" s="718"/>
      <c r="M2076" s="712"/>
      <c r="N2076" s="718"/>
      <c r="O2076" s="718"/>
      <c r="P2076" s="712"/>
      <c r="Q2076" s="718"/>
      <c r="R2076" s="718"/>
      <c r="S2076" s="712">
        <f t="shared" si="231"/>
        <v>3000</v>
      </c>
      <c r="T2076" s="712">
        <f t="shared" si="232"/>
        <v>4500</v>
      </c>
      <c r="U2076" s="712">
        <f t="shared" si="233"/>
        <v>960</v>
      </c>
      <c r="V2076" s="712">
        <f t="shared" si="234"/>
        <v>33960</v>
      </c>
      <c r="W2076" s="712">
        <f t="shared" si="235"/>
        <v>34000</v>
      </c>
      <c r="X2076" s="49"/>
      <c r="Y2076" s="709"/>
    </row>
    <row r="2077" spans="1:25">
      <c r="A2077" s="710">
        <v>6</v>
      </c>
      <c r="B2077" s="723" t="s">
        <v>6032</v>
      </c>
      <c r="C2077" s="812" t="s">
        <v>6034</v>
      </c>
      <c r="D2077" s="710" t="s">
        <v>51</v>
      </c>
      <c r="E2077" s="724"/>
      <c r="F2077" s="716"/>
      <c r="G2077" s="713">
        <v>25000</v>
      </c>
      <c r="H2077" s="717" t="s">
        <v>130</v>
      </c>
      <c r="I2077" s="713">
        <v>29000</v>
      </c>
      <c r="J2077" s="713">
        <v>29000</v>
      </c>
      <c r="K2077" s="718" t="s">
        <v>193</v>
      </c>
      <c r="L2077" s="718"/>
      <c r="M2077" s="712"/>
      <c r="N2077" s="718"/>
      <c r="O2077" s="718"/>
      <c r="P2077" s="712"/>
      <c r="Q2077" s="718"/>
      <c r="R2077" s="718"/>
      <c r="S2077" s="712">
        <f t="shared" si="231"/>
        <v>2900</v>
      </c>
      <c r="T2077" s="712">
        <f t="shared" si="232"/>
        <v>4350</v>
      </c>
      <c r="U2077" s="712">
        <f t="shared" si="233"/>
        <v>928</v>
      </c>
      <c r="V2077" s="712">
        <f t="shared" si="234"/>
        <v>32828</v>
      </c>
      <c r="W2077" s="712">
        <f t="shared" si="235"/>
        <v>32900</v>
      </c>
      <c r="X2077" s="49"/>
      <c r="Y2077" s="709"/>
    </row>
    <row r="2078" spans="1:25">
      <c r="A2078" s="710">
        <v>7</v>
      </c>
      <c r="B2078" s="723" t="s">
        <v>6032</v>
      </c>
      <c r="C2078" s="812" t="s">
        <v>6035</v>
      </c>
      <c r="D2078" s="710" t="s">
        <v>51</v>
      </c>
      <c r="E2078" s="724"/>
      <c r="F2078" s="716"/>
      <c r="G2078" s="713">
        <v>25000</v>
      </c>
      <c r="H2078" s="717" t="s">
        <v>130</v>
      </c>
      <c r="I2078" s="713">
        <v>25000</v>
      </c>
      <c r="J2078" s="713">
        <v>25000</v>
      </c>
      <c r="K2078" s="718"/>
      <c r="L2078" s="718"/>
      <c r="M2078" s="712"/>
      <c r="N2078" s="718"/>
      <c r="O2078" s="718"/>
      <c r="P2078" s="712"/>
      <c r="Q2078" s="718"/>
      <c r="R2078" s="718"/>
      <c r="S2078" s="712">
        <f t="shared" si="231"/>
        <v>2500</v>
      </c>
      <c r="T2078" s="712">
        <f t="shared" si="232"/>
        <v>3750</v>
      </c>
      <c r="U2078" s="712">
        <f t="shared" si="233"/>
        <v>800</v>
      </c>
      <c r="V2078" s="712">
        <f t="shared" si="234"/>
        <v>28300</v>
      </c>
      <c r="W2078" s="712">
        <f t="shared" si="235"/>
        <v>28300</v>
      </c>
      <c r="X2078" s="49"/>
      <c r="Y2078" s="709"/>
    </row>
    <row r="2079" spans="1:25" ht="31.5">
      <c r="A2079" s="710">
        <v>8</v>
      </c>
      <c r="B2079" s="723" t="s">
        <v>6036</v>
      </c>
      <c r="C2079" s="884" t="s">
        <v>6037</v>
      </c>
      <c r="D2079" s="710" t="s">
        <v>51</v>
      </c>
      <c r="E2079" s="724"/>
      <c r="F2079" s="716"/>
      <c r="G2079" s="713">
        <v>16500</v>
      </c>
      <c r="H2079" s="717" t="s">
        <v>130</v>
      </c>
      <c r="I2079" s="713">
        <v>25000</v>
      </c>
      <c r="J2079" s="713">
        <v>25000</v>
      </c>
      <c r="K2079" s="718" t="s">
        <v>139</v>
      </c>
      <c r="L2079" s="718"/>
      <c r="M2079" s="712"/>
      <c r="N2079" s="718"/>
      <c r="O2079" s="718"/>
      <c r="P2079" s="712"/>
      <c r="Q2079" s="718"/>
      <c r="R2079" s="718"/>
      <c r="S2079" s="712">
        <f t="shared" si="231"/>
        <v>2500</v>
      </c>
      <c r="T2079" s="712">
        <f t="shared" si="232"/>
        <v>3750</v>
      </c>
      <c r="U2079" s="712">
        <f t="shared" si="233"/>
        <v>800</v>
      </c>
      <c r="V2079" s="712">
        <f t="shared" si="234"/>
        <v>28300</v>
      </c>
      <c r="W2079" s="712">
        <f t="shared" si="235"/>
        <v>28300</v>
      </c>
      <c r="X2079" s="49"/>
      <c r="Y2079" s="709"/>
    </row>
    <row r="2080" spans="1:25">
      <c r="A2080" s="710">
        <v>9</v>
      </c>
      <c r="B2080" s="723" t="s">
        <v>6038</v>
      </c>
      <c r="C2080" s="812" t="s">
        <v>6039</v>
      </c>
      <c r="D2080" s="710" t="s">
        <v>51</v>
      </c>
      <c r="E2080" s="724"/>
      <c r="F2080" s="716"/>
      <c r="G2080" s="713">
        <v>27500</v>
      </c>
      <c r="H2080" s="717" t="s">
        <v>130</v>
      </c>
      <c r="I2080" s="713">
        <v>35000</v>
      </c>
      <c r="J2080" s="713">
        <v>35000</v>
      </c>
      <c r="K2080" s="718" t="s">
        <v>139</v>
      </c>
      <c r="L2080" s="718"/>
      <c r="M2080" s="712"/>
      <c r="N2080" s="718"/>
      <c r="O2080" s="718"/>
      <c r="P2080" s="712"/>
      <c r="Q2080" s="718"/>
      <c r="R2080" s="718"/>
      <c r="S2080" s="712">
        <f t="shared" si="231"/>
        <v>3500</v>
      </c>
      <c r="T2080" s="712">
        <f t="shared" si="232"/>
        <v>5250</v>
      </c>
      <c r="U2080" s="712">
        <f t="shared" si="233"/>
        <v>1120</v>
      </c>
      <c r="V2080" s="712">
        <f t="shared" si="234"/>
        <v>39620</v>
      </c>
      <c r="W2080" s="712">
        <f t="shared" si="235"/>
        <v>39700</v>
      </c>
      <c r="X2080" s="49"/>
      <c r="Y2080" s="709"/>
    </row>
    <row r="2081" spans="1:25">
      <c r="A2081" s="710">
        <v>10</v>
      </c>
      <c r="B2081" s="723" t="s">
        <v>6040</v>
      </c>
      <c r="C2081" s="726" t="s">
        <v>6041</v>
      </c>
      <c r="D2081" s="710" t="s">
        <v>51</v>
      </c>
      <c r="E2081" s="724"/>
      <c r="F2081" s="716"/>
      <c r="G2081" s="713">
        <v>13500</v>
      </c>
      <c r="H2081" s="717" t="s">
        <v>130</v>
      </c>
      <c r="I2081" s="713">
        <v>40000</v>
      </c>
      <c r="J2081" s="713">
        <v>40000</v>
      </c>
      <c r="K2081" s="718" t="s">
        <v>193</v>
      </c>
      <c r="L2081" s="718"/>
      <c r="M2081" s="712"/>
      <c r="N2081" s="718"/>
      <c r="O2081" s="718"/>
      <c r="P2081" s="712"/>
      <c r="Q2081" s="718"/>
      <c r="R2081" s="718"/>
      <c r="S2081" s="712">
        <f t="shared" si="231"/>
        <v>4000</v>
      </c>
      <c r="T2081" s="712">
        <f t="shared" si="232"/>
        <v>6000</v>
      </c>
      <c r="U2081" s="712">
        <f t="shared" si="233"/>
        <v>1280</v>
      </c>
      <c r="V2081" s="712">
        <f t="shared" si="234"/>
        <v>45280</v>
      </c>
      <c r="W2081" s="712">
        <f t="shared" si="235"/>
        <v>45300</v>
      </c>
      <c r="X2081" s="49"/>
      <c r="Y2081" s="709"/>
    </row>
    <row r="2082" spans="1:25">
      <c r="A2082" s="710">
        <v>11</v>
      </c>
      <c r="B2082" s="723" t="s">
        <v>6042</v>
      </c>
      <c r="C2082" s="812" t="s">
        <v>6043</v>
      </c>
      <c r="D2082" s="710" t="s">
        <v>51</v>
      </c>
      <c r="E2082" s="724"/>
      <c r="F2082" s="716"/>
      <c r="G2082" s="713">
        <v>3000</v>
      </c>
      <c r="H2082" s="717" t="s">
        <v>130</v>
      </c>
      <c r="I2082" s="713">
        <v>3000</v>
      </c>
      <c r="J2082" s="713">
        <v>3000</v>
      </c>
      <c r="K2082" s="718"/>
      <c r="L2082" s="718"/>
      <c r="M2082" s="712"/>
      <c r="N2082" s="718"/>
      <c r="O2082" s="718"/>
      <c r="P2082" s="712"/>
      <c r="Q2082" s="718"/>
      <c r="R2082" s="718"/>
      <c r="S2082" s="712">
        <f t="shared" si="231"/>
        <v>300</v>
      </c>
      <c r="T2082" s="712">
        <f t="shared" si="232"/>
        <v>450</v>
      </c>
      <c r="U2082" s="712">
        <f t="shared" si="233"/>
        <v>96</v>
      </c>
      <c r="V2082" s="712">
        <f t="shared" si="234"/>
        <v>3396</v>
      </c>
      <c r="W2082" s="712">
        <f t="shared" si="235"/>
        <v>3400</v>
      </c>
      <c r="X2082" s="49"/>
      <c r="Y2082" s="709"/>
    </row>
    <row r="2083" spans="1:25">
      <c r="A2083" s="710">
        <v>12</v>
      </c>
      <c r="B2083" s="723" t="s">
        <v>6042</v>
      </c>
      <c r="C2083" s="726" t="s">
        <v>6044</v>
      </c>
      <c r="D2083" s="710" t="s">
        <v>51</v>
      </c>
      <c r="E2083" s="724"/>
      <c r="F2083" s="716"/>
      <c r="G2083" s="713"/>
      <c r="H2083" s="717"/>
      <c r="I2083" s="713">
        <v>25000</v>
      </c>
      <c r="J2083" s="713">
        <v>25000</v>
      </c>
      <c r="K2083" s="718" t="s">
        <v>139</v>
      </c>
      <c r="L2083" s="718"/>
      <c r="M2083" s="712"/>
      <c r="N2083" s="718"/>
      <c r="O2083" s="718"/>
      <c r="P2083" s="712"/>
      <c r="Q2083" s="718"/>
      <c r="R2083" s="718"/>
      <c r="S2083" s="712">
        <f t="shared" si="231"/>
        <v>2500</v>
      </c>
      <c r="T2083" s="712">
        <f t="shared" si="232"/>
        <v>3750</v>
      </c>
      <c r="U2083" s="712">
        <f t="shared" si="233"/>
        <v>800</v>
      </c>
      <c r="V2083" s="712">
        <f t="shared" si="234"/>
        <v>28300</v>
      </c>
      <c r="W2083" s="712">
        <f t="shared" si="235"/>
        <v>28300</v>
      </c>
      <c r="X2083" s="49"/>
      <c r="Y2083" s="709"/>
    </row>
    <row r="2084" spans="1:25" ht="31.5">
      <c r="A2084" s="710">
        <v>13</v>
      </c>
      <c r="B2084" s="723" t="s">
        <v>6045</v>
      </c>
      <c r="C2084" s="812" t="s">
        <v>6046</v>
      </c>
      <c r="D2084" s="727" t="s">
        <v>862</v>
      </c>
      <c r="E2084" s="724"/>
      <c r="F2084" s="716"/>
      <c r="G2084" s="713">
        <v>5500</v>
      </c>
      <c r="H2084" s="717" t="s">
        <v>130</v>
      </c>
      <c r="I2084" s="713">
        <v>9500</v>
      </c>
      <c r="J2084" s="713">
        <v>9500</v>
      </c>
      <c r="K2084" s="718" t="s">
        <v>139</v>
      </c>
      <c r="L2084" s="718"/>
      <c r="M2084" s="712"/>
      <c r="N2084" s="718"/>
      <c r="O2084" s="718"/>
      <c r="P2084" s="712"/>
      <c r="Q2084" s="718"/>
      <c r="R2084" s="718"/>
      <c r="S2084" s="712">
        <f t="shared" si="231"/>
        <v>950</v>
      </c>
      <c r="T2084" s="712">
        <f t="shared" si="232"/>
        <v>1425</v>
      </c>
      <c r="U2084" s="712">
        <f t="shared" si="233"/>
        <v>304</v>
      </c>
      <c r="V2084" s="712">
        <f t="shared" si="234"/>
        <v>10754</v>
      </c>
      <c r="W2084" s="712">
        <f t="shared" si="235"/>
        <v>10800</v>
      </c>
      <c r="X2084" s="49"/>
      <c r="Y2084" s="709"/>
    </row>
    <row r="2085" spans="1:25" ht="31.5">
      <c r="A2085" s="710">
        <v>14</v>
      </c>
      <c r="B2085" s="728" t="s">
        <v>6047</v>
      </c>
      <c r="C2085" s="729" t="s">
        <v>6048</v>
      </c>
      <c r="D2085" s="730" t="s">
        <v>2279</v>
      </c>
      <c r="E2085" s="731">
        <v>55000</v>
      </c>
      <c r="F2085" s="716">
        <f>E2085*($F$5)</f>
        <v>1815</v>
      </c>
      <c r="G2085" s="713"/>
      <c r="H2085" s="732"/>
      <c r="I2085" s="713">
        <v>55000</v>
      </c>
      <c r="J2085" s="713">
        <v>55000</v>
      </c>
      <c r="K2085" s="718" t="s">
        <v>313</v>
      </c>
      <c r="L2085" s="718"/>
      <c r="M2085" s="712"/>
      <c r="N2085" s="718"/>
      <c r="O2085" s="718"/>
      <c r="P2085" s="712"/>
      <c r="Q2085" s="718"/>
      <c r="R2085" s="718"/>
      <c r="S2085" s="712">
        <f t="shared" si="231"/>
        <v>5500</v>
      </c>
      <c r="T2085" s="712">
        <f t="shared" si="232"/>
        <v>8250</v>
      </c>
      <c r="U2085" s="712">
        <f t="shared" si="233"/>
        <v>1760</v>
      </c>
      <c r="V2085" s="712">
        <f t="shared" si="234"/>
        <v>62260</v>
      </c>
      <c r="W2085" s="712">
        <f t="shared" si="235"/>
        <v>62300</v>
      </c>
      <c r="X2085" s="49"/>
      <c r="Y2085" s="709"/>
    </row>
    <row r="2086" spans="1:25">
      <c r="A2086" s="710">
        <v>15</v>
      </c>
      <c r="B2086" s="723" t="s">
        <v>6049</v>
      </c>
      <c r="C2086" s="812" t="s">
        <v>6050</v>
      </c>
      <c r="D2086" s="727" t="s">
        <v>862</v>
      </c>
      <c r="E2086" s="724"/>
      <c r="F2086" s="716"/>
      <c r="G2086" s="713">
        <v>8000</v>
      </c>
      <c r="H2086" s="717" t="s">
        <v>130</v>
      </c>
      <c r="I2086" s="713">
        <v>9500</v>
      </c>
      <c r="J2086" s="713">
        <v>9500</v>
      </c>
      <c r="K2086" s="718" t="s">
        <v>139</v>
      </c>
      <c r="L2086" s="718"/>
      <c r="M2086" s="712"/>
      <c r="N2086" s="718"/>
      <c r="O2086" s="718"/>
      <c r="P2086" s="712"/>
      <c r="Q2086" s="718"/>
      <c r="R2086" s="718"/>
      <c r="S2086" s="712">
        <f t="shared" si="231"/>
        <v>950</v>
      </c>
      <c r="T2086" s="712">
        <f t="shared" si="232"/>
        <v>1425</v>
      </c>
      <c r="U2086" s="712">
        <f t="shared" si="233"/>
        <v>304</v>
      </c>
      <c r="V2086" s="712">
        <f t="shared" si="234"/>
        <v>10754</v>
      </c>
      <c r="W2086" s="712">
        <f t="shared" si="235"/>
        <v>10800</v>
      </c>
      <c r="X2086" s="49"/>
      <c r="Y2086" s="709"/>
    </row>
    <row r="2087" spans="1:25">
      <c r="A2087" s="710">
        <v>16</v>
      </c>
      <c r="B2087" s="723" t="s">
        <v>656</v>
      </c>
      <c r="C2087" s="812" t="s">
        <v>6051</v>
      </c>
      <c r="D2087" s="727" t="s">
        <v>862</v>
      </c>
      <c r="E2087" s="724"/>
      <c r="F2087" s="716"/>
      <c r="G2087" s="713">
        <v>28000</v>
      </c>
      <c r="H2087" s="717" t="s">
        <v>130</v>
      </c>
      <c r="I2087" s="713">
        <v>3500</v>
      </c>
      <c r="J2087" s="713">
        <v>3500</v>
      </c>
      <c r="K2087" s="718" t="s">
        <v>139</v>
      </c>
      <c r="L2087" s="718"/>
      <c r="M2087" s="712"/>
      <c r="N2087" s="718"/>
      <c r="O2087" s="718"/>
      <c r="P2087" s="712"/>
      <c r="Q2087" s="718"/>
      <c r="R2087" s="718"/>
      <c r="S2087" s="712">
        <f t="shared" si="231"/>
        <v>350</v>
      </c>
      <c r="T2087" s="712">
        <f t="shared" si="232"/>
        <v>525</v>
      </c>
      <c r="U2087" s="712">
        <f t="shared" si="233"/>
        <v>112</v>
      </c>
      <c r="V2087" s="712">
        <f t="shared" si="234"/>
        <v>3962</v>
      </c>
      <c r="W2087" s="712">
        <f t="shared" si="235"/>
        <v>4000</v>
      </c>
      <c r="X2087" s="49"/>
      <c r="Y2087" s="709"/>
    </row>
    <row r="2088" spans="1:25">
      <c r="A2088" s="710">
        <v>17</v>
      </c>
      <c r="B2088" s="723" t="s">
        <v>6052</v>
      </c>
      <c r="C2088" s="812" t="s">
        <v>6053</v>
      </c>
      <c r="D2088" s="727" t="s">
        <v>862</v>
      </c>
      <c r="E2088" s="724"/>
      <c r="F2088" s="716"/>
      <c r="G2088" s="713">
        <v>13500</v>
      </c>
      <c r="H2088" s="717" t="s">
        <v>130</v>
      </c>
      <c r="I2088" s="713">
        <v>13500</v>
      </c>
      <c r="J2088" s="713">
        <v>13500</v>
      </c>
      <c r="K2088" s="718"/>
      <c r="L2088" s="718"/>
      <c r="M2088" s="712"/>
      <c r="N2088" s="718"/>
      <c r="O2088" s="718"/>
      <c r="P2088" s="712"/>
      <c r="Q2088" s="718"/>
      <c r="R2088" s="718"/>
      <c r="S2088" s="712">
        <f t="shared" si="231"/>
        <v>1350</v>
      </c>
      <c r="T2088" s="712">
        <f t="shared" si="232"/>
        <v>2025</v>
      </c>
      <c r="U2088" s="712">
        <f t="shared" si="233"/>
        <v>432</v>
      </c>
      <c r="V2088" s="712">
        <f t="shared" si="234"/>
        <v>15282</v>
      </c>
      <c r="W2088" s="712">
        <f t="shared" si="235"/>
        <v>15300</v>
      </c>
      <c r="X2088" s="49"/>
      <c r="Y2088" s="709"/>
    </row>
    <row r="2089" spans="1:25" ht="31.5">
      <c r="A2089" s="710">
        <v>18</v>
      </c>
      <c r="B2089" s="723" t="s">
        <v>703</v>
      </c>
      <c r="C2089" s="726" t="s">
        <v>6054</v>
      </c>
      <c r="D2089" s="727" t="s">
        <v>862</v>
      </c>
      <c r="E2089" s="724"/>
      <c r="F2089" s="716"/>
      <c r="G2089" s="713">
        <v>26000</v>
      </c>
      <c r="H2089" s="717" t="s">
        <v>130</v>
      </c>
      <c r="I2089" s="713">
        <v>28400</v>
      </c>
      <c r="J2089" s="713">
        <v>28400</v>
      </c>
      <c r="K2089" s="718" t="s">
        <v>313</v>
      </c>
      <c r="L2089" s="718"/>
      <c r="M2089" s="712"/>
      <c r="N2089" s="718"/>
      <c r="O2089" s="718"/>
      <c r="P2089" s="712"/>
      <c r="Q2089" s="718"/>
      <c r="R2089" s="718"/>
      <c r="S2089" s="712">
        <f t="shared" si="231"/>
        <v>2840</v>
      </c>
      <c r="T2089" s="712">
        <f t="shared" si="232"/>
        <v>4260</v>
      </c>
      <c r="U2089" s="712">
        <f t="shared" si="233"/>
        <v>908.80000000000007</v>
      </c>
      <c r="V2089" s="712">
        <f t="shared" si="234"/>
        <v>32148.799999999999</v>
      </c>
      <c r="W2089" s="712">
        <f t="shared" si="235"/>
        <v>32200</v>
      </c>
      <c r="X2089" s="49"/>
      <c r="Y2089" s="709"/>
    </row>
    <row r="2090" spans="1:25">
      <c r="A2090" s="710">
        <v>19</v>
      </c>
      <c r="B2090" s="723" t="s">
        <v>6055</v>
      </c>
      <c r="C2090" s="812" t="s">
        <v>6056</v>
      </c>
      <c r="D2090" s="727" t="s">
        <v>862</v>
      </c>
      <c r="E2090" s="724"/>
      <c r="F2090" s="716"/>
      <c r="G2090" s="713">
        <v>3750</v>
      </c>
      <c r="H2090" s="717" t="s">
        <v>130</v>
      </c>
      <c r="I2090" s="713">
        <v>6000</v>
      </c>
      <c r="J2090" s="713">
        <v>6000</v>
      </c>
      <c r="K2090" s="718" t="s">
        <v>139</v>
      </c>
      <c r="L2090" s="718"/>
      <c r="M2090" s="712"/>
      <c r="N2090" s="718"/>
      <c r="O2090" s="718"/>
      <c r="P2090" s="712"/>
      <c r="Q2090" s="718"/>
      <c r="R2090" s="718"/>
      <c r="S2090" s="712">
        <f t="shared" si="231"/>
        <v>600</v>
      </c>
      <c r="T2090" s="712">
        <f t="shared" si="232"/>
        <v>900</v>
      </c>
      <c r="U2090" s="712">
        <f t="shared" si="233"/>
        <v>192</v>
      </c>
      <c r="V2090" s="712">
        <f t="shared" si="234"/>
        <v>6792</v>
      </c>
      <c r="W2090" s="712">
        <f t="shared" si="235"/>
        <v>6800</v>
      </c>
      <c r="X2090" s="49"/>
      <c r="Y2090" s="709"/>
    </row>
    <row r="2091" spans="1:25">
      <c r="A2091" s="710">
        <v>20</v>
      </c>
      <c r="B2091" s="733" t="s">
        <v>6057</v>
      </c>
      <c r="C2091" s="726" t="s">
        <v>6058</v>
      </c>
      <c r="D2091" s="734" t="s">
        <v>1680</v>
      </c>
      <c r="E2091" s="731">
        <v>33900</v>
      </c>
      <c r="F2091" s="716">
        <f t="shared" ref="F2091:F2104" si="236">E2091*($F$5)</f>
        <v>1118.7</v>
      </c>
      <c r="G2091" s="713"/>
      <c r="H2091" s="732"/>
      <c r="I2091" s="713">
        <v>70000</v>
      </c>
      <c r="J2091" s="713">
        <v>70000</v>
      </c>
      <c r="K2091" s="718" t="s">
        <v>193</v>
      </c>
      <c r="L2091" s="718"/>
      <c r="M2091" s="712"/>
      <c r="N2091" s="718"/>
      <c r="O2091" s="718"/>
      <c r="P2091" s="712"/>
      <c r="Q2091" s="718"/>
      <c r="R2091" s="718"/>
      <c r="S2091" s="712">
        <f t="shared" si="231"/>
        <v>7000</v>
      </c>
      <c r="T2091" s="712">
        <f t="shared" si="232"/>
        <v>10500</v>
      </c>
      <c r="U2091" s="712">
        <f t="shared" si="233"/>
        <v>2240</v>
      </c>
      <c r="V2091" s="712">
        <f t="shared" si="234"/>
        <v>79240</v>
      </c>
      <c r="W2091" s="712">
        <f t="shared" si="235"/>
        <v>79300</v>
      </c>
      <c r="X2091" s="49"/>
      <c r="Y2091" s="709"/>
    </row>
    <row r="2092" spans="1:25">
      <c r="A2092" s="710">
        <v>21</v>
      </c>
      <c r="B2092" s="733" t="s">
        <v>6059</v>
      </c>
      <c r="C2092" s="813" t="s">
        <v>6060</v>
      </c>
      <c r="D2092" s="734" t="s">
        <v>376</v>
      </c>
      <c r="E2092" s="731">
        <v>8600</v>
      </c>
      <c r="F2092" s="716">
        <f t="shared" si="236"/>
        <v>283.8</v>
      </c>
      <c r="G2092" s="713"/>
      <c r="H2092" s="732"/>
      <c r="I2092" s="713">
        <v>8600</v>
      </c>
      <c r="J2092" s="713">
        <v>8600</v>
      </c>
      <c r="K2092" s="718" t="s">
        <v>139</v>
      </c>
      <c r="L2092" s="718"/>
      <c r="M2092" s="712"/>
      <c r="N2092" s="718"/>
      <c r="O2092" s="718"/>
      <c r="P2092" s="712"/>
      <c r="Q2092" s="718"/>
      <c r="R2092" s="718"/>
      <c r="S2092" s="712">
        <f t="shared" si="231"/>
        <v>860</v>
      </c>
      <c r="T2092" s="712">
        <f t="shared" si="232"/>
        <v>1290</v>
      </c>
      <c r="U2092" s="712">
        <f t="shared" si="233"/>
        <v>275.2</v>
      </c>
      <c r="V2092" s="712">
        <f t="shared" si="234"/>
        <v>9735.2000000000007</v>
      </c>
      <c r="W2092" s="712">
        <f t="shared" si="235"/>
        <v>9800</v>
      </c>
      <c r="X2092" s="49"/>
      <c r="Y2092" s="709"/>
    </row>
    <row r="2093" spans="1:25">
      <c r="A2093" s="710">
        <v>22</v>
      </c>
      <c r="B2093" s="733" t="s">
        <v>6061</v>
      </c>
      <c r="C2093" s="726" t="s">
        <v>6062</v>
      </c>
      <c r="D2093" s="734" t="s">
        <v>1037</v>
      </c>
      <c r="E2093" s="731">
        <v>6700</v>
      </c>
      <c r="F2093" s="716">
        <f t="shared" si="236"/>
        <v>221.10000000000002</v>
      </c>
      <c r="G2093" s="713"/>
      <c r="H2093" s="732"/>
      <c r="I2093" s="713">
        <v>6700</v>
      </c>
      <c r="J2093" s="713">
        <v>6700</v>
      </c>
      <c r="K2093" s="718" t="s">
        <v>139</v>
      </c>
      <c r="L2093" s="718"/>
      <c r="M2093" s="712"/>
      <c r="N2093" s="718"/>
      <c r="O2093" s="718"/>
      <c r="P2093" s="712"/>
      <c r="Q2093" s="718"/>
      <c r="R2093" s="718"/>
      <c r="S2093" s="712">
        <f t="shared" si="231"/>
        <v>670</v>
      </c>
      <c r="T2093" s="712">
        <f t="shared" si="232"/>
        <v>1005</v>
      </c>
      <c r="U2093" s="712">
        <f t="shared" si="233"/>
        <v>214.4</v>
      </c>
      <c r="V2093" s="712">
        <f t="shared" si="234"/>
        <v>7584.4</v>
      </c>
      <c r="W2093" s="712">
        <f t="shared" si="235"/>
        <v>7600</v>
      </c>
      <c r="X2093" s="49"/>
      <c r="Y2093" s="709"/>
    </row>
    <row r="2094" spans="1:25">
      <c r="A2094" s="710">
        <v>23</v>
      </c>
      <c r="B2094" s="733" t="s">
        <v>6063</v>
      </c>
      <c r="C2094" s="813" t="s">
        <v>6064</v>
      </c>
      <c r="D2094" s="734" t="s">
        <v>1680</v>
      </c>
      <c r="E2094" s="731">
        <v>2300</v>
      </c>
      <c r="F2094" s="716">
        <f t="shared" si="236"/>
        <v>75.900000000000006</v>
      </c>
      <c r="G2094" s="713"/>
      <c r="H2094" s="732"/>
      <c r="I2094" s="713">
        <v>3500</v>
      </c>
      <c r="J2094" s="713">
        <v>3500</v>
      </c>
      <c r="K2094" s="718" t="s">
        <v>139</v>
      </c>
      <c r="L2094" s="718"/>
      <c r="M2094" s="712"/>
      <c r="N2094" s="718"/>
      <c r="O2094" s="718"/>
      <c r="P2094" s="712"/>
      <c r="Q2094" s="718"/>
      <c r="R2094" s="718"/>
      <c r="S2094" s="712">
        <f t="shared" si="231"/>
        <v>350</v>
      </c>
      <c r="T2094" s="712">
        <f t="shared" si="232"/>
        <v>525</v>
      </c>
      <c r="U2094" s="712">
        <f t="shared" si="233"/>
        <v>112</v>
      </c>
      <c r="V2094" s="712">
        <f t="shared" si="234"/>
        <v>3962</v>
      </c>
      <c r="W2094" s="712">
        <f t="shared" si="235"/>
        <v>4000</v>
      </c>
      <c r="X2094" s="49"/>
      <c r="Y2094" s="709"/>
    </row>
    <row r="2095" spans="1:25">
      <c r="A2095" s="710">
        <v>24</v>
      </c>
      <c r="B2095" s="733" t="s">
        <v>6065</v>
      </c>
      <c r="C2095" s="813" t="s">
        <v>6066</v>
      </c>
      <c r="D2095" s="734" t="s">
        <v>51</v>
      </c>
      <c r="E2095" s="731">
        <v>1200</v>
      </c>
      <c r="F2095" s="716">
        <f t="shared" si="236"/>
        <v>39.6</v>
      </c>
      <c r="G2095" s="713"/>
      <c r="H2095" s="732"/>
      <c r="I2095" s="713">
        <v>1200</v>
      </c>
      <c r="J2095" s="713">
        <v>1200</v>
      </c>
      <c r="K2095" s="718" t="s">
        <v>139</v>
      </c>
      <c r="L2095" s="718"/>
      <c r="M2095" s="712"/>
      <c r="N2095" s="718"/>
      <c r="O2095" s="718"/>
      <c r="P2095" s="712"/>
      <c r="Q2095" s="718"/>
      <c r="R2095" s="718"/>
      <c r="S2095" s="712">
        <f t="shared" si="231"/>
        <v>120</v>
      </c>
      <c r="T2095" s="712">
        <f t="shared" si="232"/>
        <v>180</v>
      </c>
      <c r="U2095" s="712">
        <f t="shared" si="233"/>
        <v>38.4</v>
      </c>
      <c r="V2095" s="712">
        <f t="shared" si="234"/>
        <v>1358.4</v>
      </c>
      <c r="W2095" s="712">
        <f t="shared" si="235"/>
        <v>1400</v>
      </c>
      <c r="X2095" s="49"/>
      <c r="Y2095" s="709"/>
    </row>
    <row r="2096" spans="1:25">
      <c r="A2096" s="710">
        <v>25</v>
      </c>
      <c r="B2096" s="735" t="s">
        <v>6067</v>
      </c>
      <c r="C2096" s="729" t="s">
        <v>6068</v>
      </c>
      <c r="D2096" s="730" t="s">
        <v>53</v>
      </c>
      <c r="E2096" s="731">
        <v>1000</v>
      </c>
      <c r="F2096" s="716">
        <f t="shared" si="236"/>
        <v>33</v>
      </c>
      <c r="G2096" s="713"/>
      <c r="H2096" s="732"/>
      <c r="I2096" s="713">
        <v>1500</v>
      </c>
      <c r="J2096" s="713">
        <v>1500</v>
      </c>
      <c r="K2096" s="718" t="s">
        <v>193</v>
      </c>
      <c r="L2096" s="718"/>
      <c r="M2096" s="712"/>
      <c r="N2096" s="718"/>
      <c r="O2096" s="718"/>
      <c r="P2096" s="712"/>
      <c r="Q2096" s="718"/>
      <c r="R2096" s="718"/>
      <c r="S2096" s="712">
        <f t="shared" si="231"/>
        <v>150</v>
      </c>
      <c r="T2096" s="712">
        <f t="shared" si="232"/>
        <v>225</v>
      </c>
      <c r="U2096" s="712">
        <f t="shared" si="233"/>
        <v>48</v>
      </c>
      <c r="V2096" s="712">
        <f t="shared" si="234"/>
        <v>1698</v>
      </c>
      <c r="W2096" s="712">
        <f t="shared" si="235"/>
        <v>1700</v>
      </c>
      <c r="X2096" s="49"/>
      <c r="Y2096" s="709"/>
    </row>
    <row r="2097" spans="1:26">
      <c r="A2097" s="710">
        <v>26</v>
      </c>
      <c r="B2097" s="735" t="s">
        <v>6069</v>
      </c>
      <c r="C2097" s="729" t="s">
        <v>6070</v>
      </c>
      <c r="D2097" s="730" t="s">
        <v>6071</v>
      </c>
      <c r="E2097" s="731">
        <v>30000</v>
      </c>
      <c r="F2097" s="716">
        <f t="shared" si="236"/>
        <v>990</v>
      </c>
      <c r="G2097" s="713"/>
      <c r="H2097" s="732"/>
      <c r="I2097" s="713">
        <v>33000</v>
      </c>
      <c r="J2097" s="713">
        <v>33000</v>
      </c>
      <c r="K2097" s="718" t="s">
        <v>193</v>
      </c>
      <c r="L2097" s="718"/>
      <c r="M2097" s="712"/>
      <c r="N2097" s="718"/>
      <c r="O2097" s="718"/>
      <c r="P2097" s="712"/>
      <c r="Q2097" s="718"/>
      <c r="R2097" s="718"/>
      <c r="S2097" s="712">
        <f t="shared" si="231"/>
        <v>3300</v>
      </c>
      <c r="T2097" s="712">
        <f t="shared" si="232"/>
        <v>4950</v>
      </c>
      <c r="U2097" s="712">
        <f t="shared" si="233"/>
        <v>1056</v>
      </c>
      <c r="V2097" s="712">
        <f t="shared" si="234"/>
        <v>37356</v>
      </c>
      <c r="W2097" s="712">
        <f t="shared" si="235"/>
        <v>37400</v>
      </c>
      <c r="X2097" s="49"/>
      <c r="Y2097" s="709"/>
    </row>
    <row r="2098" spans="1:26">
      <c r="A2098" s="710">
        <v>27</v>
      </c>
      <c r="B2098" s="735" t="s">
        <v>6072</v>
      </c>
      <c r="C2098" s="729" t="s">
        <v>6073</v>
      </c>
      <c r="D2098" s="730" t="s">
        <v>51</v>
      </c>
      <c r="E2098" s="731">
        <v>15300</v>
      </c>
      <c r="F2098" s="716">
        <f t="shared" si="236"/>
        <v>504.90000000000003</v>
      </c>
      <c r="G2098" s="713"/>
      <c r="H2098" s="732"/>
      <c r="I2098" s="713">
        <v>750</v>
      </c>
      <c r="J2098" s="713">
        <v>750</v>
      </c>
      <c r="K2098" s="718" t="s">
        <v>139</v>
      </c>
      <c r="L2098" s="718"/>
      <c r="M2098" s="712"/>
      <c r="N2098" s="718"/>
      <c r="O2098" s="718"/>
      <c r="P2098" s="712"/>
      <c r="Q2098" s="718"/>
      <c r="R2098" s="718"/>
      <c r="S2098" s="712">
        <f t="shared" si="231"/>
        <v>75</v>
      </c>
      <c r="T2098" s="712">
        <f t="shared" si="232"/>
        <v>112.5</v>
      </c>
      <c r="U2098" s="712">
        <f t="shared" si="233"/>
        <v>24</v>
      </c>
      <c r="V2098" s="712">
        <f t="shared" si="234"/>
        <v>849</v>
      </c>
      <c r="W2098" s="712">
        <f t="shared" si="235"/>
        <v>900</v>
      </c>
      <c r="X2098" s="49"/>
      <c r="Y2098" s="709"/>
    </row>
    <row r="2099" spans="1:26">
      <c r="A2099" s="710">
        <v>28</v>
      </c>
      <c r="B2099" s="735" t="s">
        <v>6074</v>
      </c>
      <c r="C2099" s="737" t="s">
        <v>6075</v>
      </c>
      <c r="D2099" s="730" t="s">
        <v>51</v>
      </c>
      <c r="E2099" s="731">
        <v>900</v>
      </c>
      <c r="F2099" s="716">
        <f t="shared" si="236"/>
        <v>29.700000000000003</v>
      </c>
      <c r="G2099" s="713"/>
      <c r="H2099" s="732"/>
      <c r="I2099" s="713">
        <v>3500</v>
      </c>
      <c r="J2099" s="713">
        <v>3500</v>
      </c>
      <c r="K2099" s="718" t="s">
        <v>193</v>
      </c>
      <c r="L2099" s="718"/>
      <c r="M2099" s="712"/>
      <c r="N2099" s="718"/>
      <c r="O2099" s="718"/>
      <c r="P2099" s="712"/>
      <c r="Q2099" s="718"/>
      <c r="R2099" s="718"/>
      <c r="S2099" s="712">
        <f t="shared" si="231"/>
        <v>350</v>
      </c>
      <c r="T2099" s="712">
        <f t="shared" si="232"/>
        <v>525</v>
      </c>
      <c r="U2099" s="712">
        <f t="shared" si="233"/>
        <v>112</v>
      </c>
      <c r="V2099" s="712">
        <f t="shared" si="234"/>
        <v>3962</v>
      </c>
      <c r="W2099" s="712">
        <f t="shared" si="235"/>
        <v>4000</v>
      </c>
      <c r="X2099" s="49"/>
      <c r="Y2099" s="709"/>
    </row>
    <row r="2100" spans="1:26">
      <c r="A2100" s="710">
        <v>29</v>
      </c>
      <c r="B2100" s="736" t="s">
        <v>6076</v>
      </c>
      <c r="C2100" s="729" t="s">
        <v>6077</v>
      </c>
      <c r="D2100" s="730" t="s">
        <v>51</v>
      </c>
      <c r="E2100" s="731" t="s">
        <v>25</v>
      </c>
      <c r="F2100" s="716" t="s">
        <v>25</v>
      </c>
      <c r="G2100" s="713">
        <v>7800</v>
      </c>
      <c r="H2100" s="732"/>
      <c r="I2100" s="713">
        <v>7800</v>
      </c>
      <c r="J2100" s="713">
        <v>7800</v>
      </c>
      <c r="K2100" s="718"/>
      <c r="L2100" s="718"/>
      <c r="M2100" s="712"/>
      <c r="N2100" s="718"/>
      <c r="O2100" s="718"/>
      <c r="P2100" s="712"/>
      <c r="Q2100" s="718"/>
      <c r="R2100" s="718"/>
      <c r="S2100" s="712">
        <f t="shared" si="231"/>
        <v>780</v>
      </c>
      <c r="T2100" s="712">
        <f t="shared" si="232"/>
        <v>1170</v>
      </c>
      <c r="U2100" s="712">
        <f t="shared" si="233"/>
        <v>249.6</v>
      </c>
      <c r="V2100" s="712">
        <f t="shared" si="234"/>
        <v>8829.6</v>
      </c>
      <c r="W2100" s="712">
        <f t="shared" si="235"/>
        <v>8900</v>
      </c>
      <c r="X2100" s="49"/>
      <c r="Y2100" s="709"/>
    </row>
    <row r="2101" spans="1:26" ht="31.5">
      <c r="A2101" s="710">
        <v>30</v>
      </c>
      <c r="B2101" s="736" t="s">
        <v>6076</v>
      </c>
      <c r="C2101" s="737" t="s">
        <v>6078</v>
      </c>
      <c r="D2101" s="730" t="s">
        <v>465</v>
      </c>
      <c r="E2101" s="731" t="s">
        <v>25</v>
      </c>
      <c r="F2101" s="716" t="s">
        <v>25</v>
      </c>
      <c r="G2101" s="713">
        <v>3400</v>
      </c>
      <c r="H2101" s="732"/>
      <c r="I2101" s="713">
        <v>3400</v>
      </c>
      <c r="J2101" s="713">
        <v>3400</v>
      </c>
      <c r="K2101" s="718" t="s">
        <v>139</v>
      </c>
      <c r="L2101" s="718"/>
      <c r="M2101" s="712"/>
      <c r="N2101" s="718"/>
      <c r="O2101" s="718"/>
      <c r="P2101" s="712"/>
      <c r="Q2101" s="718"/>
      <c r="R2101" s="718"/>
      <c r="S2101" s="712">
        <f t="shared" si="231"/>
        <v>340</v>
      </c>
      <c r="T2101" s="712">
        <f t="shared" si="232"/>
        <v>510</v>
      </c>
      <c r="U2101" s="712">
        <f t="shared" si="233"/>
        <v>108.8</v>
      </c>
      <c r="V2101" s="712">
        <f t="shared" si="234"/>
        <v>3848.8</v>
      </c>
      <c r="W2101" s="712">
        <f t="shared" si="235"/>
        <v>3900</v>
      </c>
      <c r="X2101" s="49"/>
      <c r="Y2101" s="709"/>
    </row>
    <row r="2102" spans="1:26" ht="31.5">
      <c r="A2102" s="710">
        <v>31</v>
      </c>
      <c r="B2102" s="736" t="s">
        <v>6076</v>
      </c>
      <c r="C2102" s="737" t="s">
        <v>6079</v>
      </c>
      <c r="D2102" s="730" t="s">
        <v>465</v>
      </c>
      <c r="E2102" s="731" t="s">
        <v>25</v>
      </c>
      <c r="F2102" s="716" t="s">
        <v>25</v>
      </c>
      <c r="G2102" s="713">
        <v>4000</v>
      </c>
      <c r="H2102" s="732"/>
      <c r="I2102" s="713">
        <v>4000</v>
      </c>
      <c r="J2102" s="713">
        <v>4000</v>
      </c>
      <c r="K2102" s="718" t="s">
        <v>139</v>
      </c>
      <c r="L2102" s="718"/>
      <c r="M2102" s="712"/>
      <c r="N2102" s="718"/>
      <c r="O2102" s="718"/>
      <c r="P2102" s="712"/>
      <c r="Q2102" s="718"/>
      <c r="R2102" s="718"/>
      <c r="S2102" s="712">
        <f t="shared" si="231"/>
        <v>400</v>
      </c>
      <c r="T2102" s="712">
        <f t="shared" si="232"/>
        <v>600</v>
      </c>
      <c r="U2102" s="712">
        <f t="shared" si="233"/>
        <v>128</v>
      </c>
      <c r="V2102" s="712">
        <f t="shared" si="234"/>
        <v>4528</v>
      </c>
      <c r="W2102" s="712">
        <f t="shared" si="235"/>
        <v>4600</v>
      </c>
      <c r="X2102" s="49"/>
      <c r="Y2102" s="709"/>
    </row>
    <row r="2103" spans="1:26">
      <c r="A2103" s="710">
        <v>32</v>
      </c>
      <c r="B2103" s="735" t="s">
        <v>6080</v>
      </c>
      <c r="C2103" s="729" t="s">
        <v>6081</v>
      </c>
      <c r="D2103" s="738" t="s">
        <v>6071</v>
      </c>
      <c r="E2103" s="731">
        <v>200</v>
      </c>
      <c r="F2103" s="716">
        <f t="shared" si="236"/>
        <v>6.6000000000000005</v>
      </c>
      <c r="G2103" s="713"/>
      <c r="H2103" s="732"/>
      <c r="I2103" s="713">
        <v>200</v>
      </c>
      <c r="J2103" s="713">
        <v>200</v>
      </c>
      <c r="K2103" s="718"/>
      <c r="L2103" s="718"/>
      <c r="M2103" s="712"/>
      <c r="N2103" s="718"/>
      <c r="O2103" s="718"/>
      <c r="P2103" s="712"/>
      <c r="Q2103" s="718"/>
      <c r="R2103" s="718"/>
      <c r="S2103" s="712">
        <f t="shared" si="231"/>
        <v>20</v>
      </c>
      <c r="T2103" s="712">
        <f t="shared" si="232"/>
        <v>30</v>
      </c>
      <c r="U2103" s="712">
        <f t="shared" si="233"/>
        <v>6.4</v>
      </c>
      <c r="V2103" s="712">
        <f t="shared" si="234"/>
        <v>226.4</v>
      </c>
      <c r="W2103" s="712">
        <f t="shared" si="235"/>
        <v>300</v>
      </c>
      <c r="X2103" s="49"/>
      <c r="Y2103" s="709"/>
    </row>
    <row r="2104" spans="1:26">
      <c r="A2104" s="710">
        <v>33</v>
      </c>
      <c r="B2104" s="735" t="s">
        <v>6082</v>
      </c>
      <c r="C2104" s="729" t="s">
        <v>6083</v>
      </c>
      <c r="D2104" s="738" t="s">
        <v>6071</v>
      </c>
      <c r="E2104" s="731">
        <v>200</v>
      </c>
      <c r="F2104" s="716">
        <f t="shared" si="236"/>
        <v>6.6000000000000005</v>
      </c>
      <c r="G2104" s="713"/>
      <c r="H2104" s="732"/>
      <c r="I2104" s="713">
        <v>200</v>
      </c>
      <c r="J2104" s="713">
        <v>200</v>
      </c>
      <c r="K2104" s="718"/>
      <c r="L2104" s="718"/>
      <c r="M2104" s="712"/>
      <c r="N2104" s="718"/>
      <c r="O2104" s="718"/>
      <c r="P2104" s="712"/>
      <c r="Q2104" s="718"/>
      <c r="R2104" s="718"/>
      <c r="S2104" s="712">
        <f t="shared" si="231"/>
        <v>20</v>
      </c>
      <c r="T2104" s="712">
        <f t="shared" si="232"/>
        <v>30</v>
      </c>
      <c r="U2104" s="712">
        <f t="shared" si="233"/>
        <v>6.4</v>
      </c>
      <c r="V2104" s="712">
        <f t="shared" si="234"/>
        <v>226.4</v>
      </c>
      <c r="W2104" s="712">
        <f t="shared" si="235"/>
        <v>300</v>
      </c>
      <c r="X2104" s="49"/>
      <c r="Y2104" s="709"/>
    </row>
    <row r="2105" spans="1:26" s="755" customFormat="1">
      <c r="A2105" s="710">
        <v>34</v>
      </c>
      <c r="B2105" s="761" t="s">
        <v>6084</v>
      </c>
      <c r="C2105" s="761" t="s">
        <v>6085</v>
      </c>
      <c r="D2105" s="720" t="s">
        <v>51</v>
      </c>
      <c r="E2105" s="739"/>
      <c r="F2105" s="739"/>
      <c r="G2105" s="713">
        <v>85000</v>
      </c>
      <c r="H2105" s="757" t="s">
        <v>1406</v>
      </c>
      <c r="I2105" s="713">
        <v>85000</v>
      </c>
      <c r="J2105" s="713">
        <v>85000</v>
      </c>
      <c r="K2105" s="740"/>
      <c r="L2105" s="740"/>
      <c r="M2105" s="713"/>
      <c r="N2105" s="740"/>
      <c r="O2105" s="740"/>
      <c r="P2105" s="713"/>
      <c r="Q2105" s="740"/>
      <c r="R2105" s="740"/>
      <c r="S2105" s="713">
        <f t="shared" si="231"/>
        <v>8500</v>
      </c>
      <c r="T2105" s="713">
        <f t="shared" si="232"/>
        <v>12750</v>
      </c>
      <c r="U2105" s="713">
        <f t="shared" si="233"/>
        <v>2720</v>
      </c>
      <c r="V2105" s="713">
        <f t="shared" si="234"/>
        <v>96220</v>
      </c>
      <c r="W2105" s="713">
        <f t="shared" si="235"/>
        <v>96300</v>
      </c>
      <c r="X2105" s="758"/>
      <c r="Z2105" s="756"/>
    </row>
    <row r="2106" spans="1:26" s="755" customFormat="1">
      <c r="A2106" s="710">
        <v>35</v>
      </c>
      <c r="B2106" s="761" t="s">
        <v>6084</v>
      </c>
      <c r="C2106" s="763" t="s">
        <v>6086</v>
      </c>
      <c r="D2106" s="720"/>
      <c r="E2106" s="739"/>
      <c r="F2106" s="739"/>
      <c r="G2106" s="713"/>
      <c r="H2106" s="757"/>
      <c r="I2106" s="713">
        <v>200000</v>
      </c>
      <c r="J2106" s="713">
        <v>200000</v>
      </c>
      <c r="K2106" s="762" t="s">
        <v>193</v>
      </c>
      <c r="L2106" s="740"/>
      <c r="M2106" s="713">
        <v>220000</v>
      </c>
      <c r="N2106" s="740" t="s">
        <v>139</v>
      </c>
      <c r="O2106" s="740"/>
      <c r="P2106" s="713">
        <v>200000</v>
      </c>
      <c r="Q2106" s="740" t="s">
        <v>6087</v>
      </c>
      <c r="R2106" s="740"/>
      <c r="S2106" s="713">
        <f t="shared" si="231"/>
        <v>20000</v>
      </c>
      <c r="T2106" s="713">
        <f t="shared" si="232"/>
        <v>30000</v>
      </c>
      <c r="U2106" s="713">
        <f t="shared" si="233"/>
        <v>6400</v>
      </c>
      <c r="V2106" s="713">
        <f t="shared" si="234"/>
        <v>226400</v>
      </c>
      <c r="W2106" s="713">
        <f t="shared" si="235"/>
        <v>226400</v>
      </c>
      <c r="X2106" s="758"/>
      <c r="Z2106" s="756"/>
    </row>
    <row r="2107" spans="1:26" s="755" customFormat="1" ht="31.5">
      <c r="A2107" s="710">
        <v>36</v>
      </c>
      <c r="B2107" s="761" t="s">
        <v>6088</v>
      </c>
      <c r="C2107" s="763" t="s">
        <v>6089</v>
      </c>
      <c r="D2107" s="720" t="s">
        <v>51</v>
      </c>
      <c r="E2107" s="739"/>
      <c r="F2107" s="739"/>
      <c r="G2107" s="713">
        <v>125000</v>
      </c>
      <c r="H2107" s="757" t="s">
        <v>1406</v>
      </c>
      <c r="I2107" s="713">
        <v>150000</v>
      </c>
      <c r="J2107" s="713">
        <v>129000</v>
      </c>
      <c r="K2107" s="762" t="s">
        <v>193</v>
      </c>
      <c r="L2107" s="740"/>
      <c r="M2107" s="713">
        <v>150000</v>
      </c>
      <c r="N2107" s="740" t="s">
        <v>2235</v>
      </c>
      <c r="O2107" s="740"/>
      <c r="P2107" s="713">
        <v>165000</v>
      </c>
      <c r="Q2107" s="740" t="s">
        <v>139</v>
      </c>
      <c r="R2107" s="740"/>
      <c r="S2107" s="713">
        <f t="shared" si="231"/>
        <v>15000</v>
      </c>
      <c r="T2107" s="713">
        <f t="shared" si="232"/>
        <v>22500</v>
      </c>
      <c r="U2107" s="713">
        <f t="shared" si="233"/>
        <v>4800</v>
      </c>
      <c r="V2107" s="713">
        <f t="shared" si="234"/>
        <v>169800</v>
      </c>
      <c r="W2107" s="713">
        <f t="shared" si="235"/>
        <v>169800</v>
      </c>
      <c r="X2107" s="758"/>
      <c r="Z2107" s="756"/>
    </row>
    <row r="2108" spans="1:26" s="755" customFormat="1" ht="31.5">
      <c r="A2108" s="710">
        <v>37</v>
      </c>
      <c r="B2108" s="761" t="s">
        <v>6088</v>
      </c>
      <c r="C2108" s="879" t="s">
        <v>6090</v>
      </c>
      <c r="D2108" s="720" t="s">
        <v>51</v>
      </c>
      <c r="E2108" s="739"/>
      <c r="F2108" s="739"/>
      <c r="G2108" s="713"/>
      <c r="H2108" s="757"/>
      <c r="I2108" s="713">
        <v>225000</v>
      </c>
      <c r="J2108" s="713">
        <v>225000</v>
      </c>
      <c r="K2108" s="762" t="s">
        <v>193</v>
      </c>
      <c r="L2108" s="740"/>
      <c r="M2108" s="713">
        <v>203000</v>
      </c>
      <c r="N2108" s="740" t="s">
        <v>139</v>
      </c>
      <c r="O2108" s="740"/>
      <c r="P2108" s="713"/>
      <c r="Q2108" s="740"/>
      <c r="R2108" s="740"/>
      <c r="S2108" s="713">
        <f t="shared" si="231"/>
        <v>22500</v>
      </c>
      <c r="T2108" s="713">
        <f t="shared" si="232"/>
        <v>33750</v>
      </c>
      <c r="U2108" s="713">
        <f t="shared" si="233"/>
        <v>7200</v>
      </c>
      <c r="V2108" s="713">
        <f t="shared" si="234"/>
        <v>254700</v>
      </c>
      <c r="W2108" s="713">
        <f t="shared" si="235"/>
        <v>254700</v>
      </c>
      <c r="X2108" s="758"/>
      <c r="Z2108" s="756"/>
    </row>
    <row r="2109" spans="1:26" s="755" customFormat="1">
      <c r="A2109" s="1106" t="s">
        <v>1401</v>
      </c>
      <c r="B2109" s="1100" t="s">
        <v>6091</v>
      </c>
      <c r="C2109" s="1101"/>
      <c r="D2109" s="1100"/>
      <c r="E2109" s="1102"/>
      <c r="F2109" s="1102"/>
      <c r="G2109" s="1103"/>
      <c r="H2109" s="1104"/>
      <c r="I2109" s="1103"/>
      <c r="J2109" s="1103"/>
      <c r="K2109" s="740"/>
      <c r="L2109" s="740"/>
      <c r="M2109" s="713"/>
      <c r="N2109" s="740"/>
      <c r="O2109" s="740"/>
      <c r="P2109" s="713"/>
      <c r="Q2109" s="740"/>
      <c r="R2109" s="740"/>
      <c r="S2109" s="713"/>
      <c r="T2109" s="740"/>
      <c r="U2109" s="713"/>
      <c r="V2109" s="713"/>
      <c r="W2109" s="713"/>
      <c r="X2109" s="740"/>
      <c r="Z2109" s="756"/>
    </row>
    <row r="2110" spans="1:26" s="755" customFormat="1">
      <c r="A2110" s="714">
        <v>1</v>
      </c>
      <c r="B2110" s="764" t="s">
        <v>6092</v>
      </c>
      <c r="C2110" s="814" t="s">
        <v>6093</v>
      </c>
      <c r="D2110" s="741" t="s">
        <v>255</v>
      </c>
      <c r="E2110" s="715"/>
      <c r="F2110" s="715"/>
      <c r="G2110" s="713">
        <v>6800000</v>
      </c>
      <c r="H2110" s="759" t="s">
        <v>6094</v>
      </c>
      <c r="I2110" s="713">
        <v>6800000</v>
      </c>
      <c r="J2110" s="713">
        <v>6800000</v>
      </c>
      <c r="K2110" s="740"/>
      <c r="L2110" s="740"/>
      <c r="M2110" s="713"/>
      <c r="N2110" s="740"/>
      <c r="O2110" s="740"/>
      <c r="P2110" s="713"/>
      <c r="Q2110" s="740"/>
      <c r="R2110" s="740"/>
      <c r="S2110" s="713">
        <f t="shared" ref="S2110:S2121" si="237">+I2110*0.1</f>
        <v>680000</v>
      </c>
      <c r="T2110" s="713">
        <f t="shared" ref="T2110:T2121" si="238">+I2110*0.15</f>
        <v>1020000</v>
      </c>
      <c r="U2110" s="713">
        <f t="shared" ref="U2110:U2121" si="239">+I2110*0.032</f>
        <v>217600</v>
      </c>
      <c r="V2110" s="713">
        <f t="shared" ref="V2110:V2120" si="240">+I2110+S2110+U2110</f>
        <v>7697600</v>
      </c>
      <c r="W2110" s="713">
        <f t="shared" ref="W2110:W2120" si="241">ROUNDUP(V2110,-2)</f>
        <v>7697600</v>
      </c>
      <c r="X2110" s="740"/>
      <c r="Z2110" s="756"/>
    </row>
    <row r="2111" spans="1:26" s="755" customFormat="1">
      <c r="A2111" s="714">
        <v>2</v>
      </c>
      <c r="B2111" s="764" t="s">
        <v>6092</v>
      </c>
      <c r="C2111" s="883" t="s">
        <v>6095</v>
      </c>
      <c r="D2111" s="741" t="s">
        <v>255</v>
      </c>
      <c r="E2111" s="715"/>
      <c r="F2111" s="715"/>
      <c r="G2111" s="713"/>
      <c r="H2111" s="759"/>
      <c r="I2111" s="713">
        <v>14649000</v>
      </c>
      <c r="J2111" s="713">
        <v>14649000</v>
      </c>
      <c r="K2111" s="762" t="s">
        <v>193</v>
      </c>
      <c r="L2111" s="740"/>
      <c r="M2111" s="713"/>
      <c r="N2111" s="740"/>
      <c r="O2111" s="740"/>
      <c r="P2111" s="713"/>
      <c r="Q2111" s="740"/>
      <c r="R2111" s="740"/>
      <c r="S2111" s="713">
        <f t="shared" si="237"/>
        <v>1464900</v>
      </c>
      <c r="T2111" s="713">
        <f t="shared" si="238"/>
        <v>2197350</v>
      </c>
      <c r="U2111" s="713">
        <f t="shared" si="239"/>
        <v>468768</v>
      </c>
      <c r="V2111" s="713">
        <f t="shared" si="240"/>
        <v>16582668</v>
      </c>
      <c r="W2111" s="713">
        <f t="shared" si="241"/>
        <v>16582700</v>
      </c>
      <c r="X2111" s="740"/>
      <c r="Z2111" s="756"/>
    </row>
    <row r="2112" spans="1:26" s="755" customFormat="1" ht="31.5">
      <c r="A2112" s="714">
        <v>3</v>
      </c>
      <c r="B2112" s="764" t="s">
        <v>6092</v>
      </c>
      <c r="C2112" s="763" t="s">
        <v>6572</v>
      </c>
      <c r="D2112" s="741" t="s">
        <v>255</v>
      </c>
      <c r="E2112" s="715"/>
      <c r="F2112" s="715"/>
      <c r="G2112" s="713"/>
      <c r="H2112" s="759"/>
      <c r="I2112" s="713">
        <v>10750000</v>
      </c>
      <c r="J2112" s="713">
        <v>10750000</v>
      </c>
      <c r="K2112" s="740" t="s">
        <v>6096</v>
      </c>
      <c r="L2112" s="740"/>
      <c r="M2112" s="713"/>
      <c r="N2112" s="740"/>
      <c r="O2112" s="740"/>
      <c r="P2112" s="713"/>
      <c r="Q2112" s="740"/>
      <c r="R2112" s="740"/>
      <c r="S2112" s="713">
        <f t="shared" si="237"/>
        <v>1075000</v>
      </c>
      <c r="T2112" s="713">
        <f t="shared" si="238"/>
        <v>1612500</v>
      </c>
      <c r="U2112" s="713">
        <f t="shared" si="239"/>
        <v>344000</v>
      </c>
      <c r="V2112" s="713">
        <f t="shared" si="240"/>
        <v>12169000</v>
      </c>
      <c r="W2112" s="713">
        <f t="shared" si="241"/>
        <v>12169000</v>
      </c>
      <c r="X2112" s="740"/>
      <c r="Z2112" s="756"/>
    </row>
    <row r="2113" spans="1:26" s="755" customFormat="1" ht="31.5">
      <c r="A2113" s="714">
        <v>4</v>
      </c>
      <c r="B2113" s="723" t="s">
        <v>6097</v>
      </c>
      <c r="C2113" s="765" t="s">
        <v>6098</v>
      </c>
      <c r="D2113" s="727" t="s">
        <v>6099</v>
      </c>
      <c r="E2113" s="715"/>
      <c r="F2113" s="715"/>
      <c r="G2113" s="713">
        <v>1400000</v>
      </c>
      <c r="H2113" s="759" t="s">
        <v>6094</v>
      </c>
      <c r="I2113" s="713">
        <v>1400000</v>
      </c>
      <c r="J2113" s="713">
        <v>1400000</v>
      </c>
      <c r="K2113" s="762" t="s">
        <v>193</v>
      </c>
      <c r="L2113" s="740"/>
      <c r="M2113" s="713"/>
      <c r="N2113" s="740"/>
      <c r="O2113" s="740"/>
      <c r="P2113" s="713"/>
      <c r="Q2113" s="740"/>
      <c r="R2113" s="740"/>
      <c r="S2113" s="713">
        <f t="shared" si="237"/>
        <v>140000</v>
      </c>
      <c r="T2113" s="713">
        <f t="shared" si="238"/>
        <v>210000</v>
      </c>
      <c r="U2113" s="713">
        <f t="shared" si="239"/>
        <v>44800</v>
      </c>
      <c r="V2113" s="713">
        <f t="shared" si="240"/>
        <v>1584800</v>
      </c>
      <c r="W2113" s="713">
        <f t="shared" si="241"/>
        <v>1584800</v>
      </c>
      <c r="X2113" s="740"/>
      <c r="Z2113" s="756"/>
    </row>
    <row r="2114" spans="1:26" s="755" customFormat="1" ht="32.25" customHeight="1">
      <c r="A2114" s="714">
        <v>5</v>
      </c>
      <c r="B2114" s="723" t="s">
        <v>6100</v>
      </c>
      <c r="C2114" s="765" t="s">
        <v>6101</v>
      </c>
      <c r="D2114" s="741" t="s">
        <v>255</v>
      </c>
      <c r="E2114" s="715"/>
      <c r="F2114" s="715"/>
      <c r="G2114" s="713">
        <v>4000000</v>
      </c>
      <c r="H2114" s="759" t="s">
        <v>6094</v>
      </c>
      <c r="I2114" s="713">
        <v>4000000</v>
      </c>
      <c r="J2114" s="713">
        <v>4000000</v>
      </c>
      <c r="K2114" s="740"/>
      <c r="L2114" s="740"/>
      <c r="M2114" s="713"/>
      <c r="N2114" s="740"/>
      <c r="O2114" s="740"/>
      <c r="P2114" s="713"/>
      <c r="Q2114" s="740"/>
      <c r="R2114" s="740"/>
      <c r="S2114" s="713">
        <f t="shared" si="237"/>
        <v>400000</v>
      </c>
      <c r="T2114" s="713">
        <f t="shared" si="238"/>
        <v>600000</v>
      </c>
      <c r="U2114" s="713">
        <f t="shared" si="239"/>
        <v>128000</v>
      </c>
      <c r="V2114" s="713">
        <f t="shared" si="240"/>
        <v>4528000</v>
      </c>
      <c r="W2114" s="713">
        <f t="shared" si="241"/>
        <v>4528000</v>
      </c>
      <c r="X2114" s="740"/>
      <c r="Z2114" s="756"/>
    </row>
    <row r="2115" spans="1:26" s="755" customFormat="1">
      <c r="A2115" s="714">
        <v>6</v>
      </c>
      <c r="B2115" s="723" t="s">
        <v>6102</v>
      </c>
      <c r="C2115" s="814" t="s">
        <v>6103</v>
      </c>
      <c r="D2115" s="741" t="s">
        <v>42</v>
      </c>
      <c r="E2115" s="715"/>
      <c r="F2115" s="715"/>
      <c r="G2115" s="713">
        <v>400000</v>
      </c>
      <c r="H2115" s="759" t="s">
        <v>6094</v>
      </c>
      <c r="I2115" s="713">
        <v>400000</v>
      </c>
      <c r="J2115" s="713">
        <v>400000</v>
      </c>
      <c r="K2115" s="740"/>
      <c r="L2115" s="740"/>
      <c r="M2115" s="713"/>
      <c r="N2115" s="740"/>
      <c r="O2115" s="740"/>
      <c r="P2115" s="713"/>
      <c r="Q2115" s="740"/>
      <c r="R2115" s="740"/>
      <c r="S2115" s="713">
        <f t="shared" si="237"/>
        <v>40000</v>
      </c>
      <c r="T2115" s="713">
        <f t="shared" si="238"/>
        <v>60000</v>
      </c>
      <c r="U2115" s="713">
        <f t="shared" si="239"/>
        <v>12800</v>
      </c>
      <c r="V2115" s="713">
        <f t="shared" si="240"/>
        <v>452800</v>
      </c>
      <c r="W2115" s="713">
        <f t="shared" si="241"/>
        <v>452800</v>
      </c>
      <c r="X2115" s="740"/>
      <c r="Z2115" s="756"/>
    </row>
    <row r="2116" spans="1:26" s="755" customFormat="1">
      <c r="A2116" s="714">
        <v>7</v>
      </c>
      <c r="B2116" s="764" t="s">
        <v>6104</v>
      </c>
      <c r="C2116" s="814" t="s">
        <v>6105</v>
      </c>
      <c r="D2116" s="741" t="s">
        <v>42</v>
      </c>
      <c r="E2116" s="715"/>
      <c r="F2116" s="715"/>
      <c r="G2116" s="713">
        <v>300000</v>
      </c>
      <c r="H2116" s="759" t="s">
        <v>6094</v>
      </c>
      <c r="I2116" s="713">
        <v>300000</v>
      </c>
      <c r="J2116" s="713">
        <v>300000</v>
      </c>
      <c r="K2116" s="740"/>
      <c r="L2116" s="740"/>
      <c r="M2116" s="713"/>
      <c r="N2116" s="740"/>
      <c r="O2116" s="740"/>
      <c r="P2116" s="713"/>
      <c r="Q2116" s="740"/>
      <c r="R2116" s="740"/>
      <c r="S2116" s="713">
        <f t="shared" si="237"/>
        <v>30000</v>
      </c>
      <c r="T2116" s="713">
        <f t="shared" si="238"/>
        <v>45000</v>
      </c>
      <c r="U2116" s="713">
        <f t="shared" si="239"/>
        <v>9600</v>
      </c>
      <c r="V2116" s="713">
        <f t="shared" si="240"/>
        <v>339600</v>
      </c>
      <c r="W2116" s="713">
        <f t="shared" si="241"/>
        <v>339600</v>
      </c>
      <c r="X2116" s="740"/>
      <c r="Z2116" s="756"/>
    </row>
    <row r="2117" spans="1:26" s="755" customFormat="1">
      <c r="A2117" s="714">
        <v>8</v>
      </c>
      <c r="B2117" s="764" t="s">
        <v>6106</v>
      </c>
      <c r="C2117" s="814" t="s">
        <v>6107</v>
      </c>
      <c r="D2117" s="741" t="s">
        <v>42</v>
      </c>
      <c r="E2117" s="715"/>
      <c r="F2117" s="715"/>
      <c r="G2117" s="713">
        <v>100000</v>
      </c>
      <c r="H2117" s="759" t="s">
        <v>6094</v>
      </c>
      <c r="I2117" s="713">
        <v>100000</v>
      </c>
      <c r="J2117" s="713">
        <v>100000</v>
      </c>
      <c r="K2117" s="740"/>
      <c r="L2117" s="740"/>
      <c r="M2117" s="713"/>
      <c r="N2117" s="740"/>
      <c r="O2117" s="740"/>
      <c r="P2117" s="713"/>
      <c r="Q2117" s="740"/>
      <c r="R2117" s="740"/>
      <c r="S2117" s="713">
        <f t="shared" si="237"/>
        <v>10000</v>
      </c>
      <c r="T2117" s="713">
        <f t="shared" si="238"/>
        <v>15000</v>
      </c>
      <c r="U2117" s="713">
        <f t="shared" si="239"/>
        <v>3200</v>
      </c>
      <c r="V2117" s="713">
        <f t="shared" si="240"/>
        <v>113200</v>
      </c>
      <c r="W2117" s="713">
        <f t="shared" si="241"/>
        <v>113200</v>
      </c>
      <c r="X2117" s="740"/>
      <c r="Z2117" s="756"/>
    </row>
    <row r="2118" spans="1:26" s="755" customFormat="1">
      <c r="A2118" s="714">
        <v>9</v>
      </c>
      <c r="B2118" s="723" t="s">
        <v>6108</v>
      </c>
      <c r="C2118" s="814" t="s">
        <v>6109</v>
      </c>
      <c r="D2118" s="741" t="s">
        <v>255</v>
      </c>
      <c r="E2118" s="715"/>
      <c r="F2118" s="715"/>
      <c r="G2118" s="713">
        <v>120000</v>
      </c>
      <c r="H2118" s="759" t="s">
        <v>6094</v>
      </c>
      <c r="I2118" s="713">
        <v>120000</v>
      </c>
      <c r="J2118" s="713">
        <v>120000</v>
      </c>
      <c r="K2118" s="740"/>
      <c r="L2118" s="740"/>
      <c r="M2118" s="713"/>
      <c r="N2118" s="740"/>
      <c r="O2118" s="740"/>
      <c r="P2118" s="713"/>
      <c r="Q2118" s="740"/>
      <c r="R2118" s="740"/>
      <c r="S2118" s="713">
        <f t="shared" si="237"/>
        <v>12000</v>
      </c>
      <c r="T2118" s="713">
        <f t="shared" si="238"/>
        <v>18000</v>
      </c>
      <c r="U2118" s="713">
        <f t="shared" si="239"/>
        <v>3840</v>
      </c>
      <c r="V2118" s="713">
        <f t="shared" si="240"/>
        <v>135840</v>
      </c>
      <c r="W2118" s="713">
        <f t="shared" si="241"/>
        <v>135900</v>
      </c>
      <c r="X2118" s="740"/>
      <c r="Z2118" s="756"/>
    </row>
    <row r="2119" spans="1:26" s="755" customFormat="1" ht="31.5">
      <c r="A2119" s="714">
        <v>10</v>
      </c>
      <c r="B2119" s="766" t="s">
        <v>6110</v>
      </c>
      <c r="C2119" s="765" t="s">
        <v>6111</v>
      </c>
      <c r="D2119" s="741" t="s">
        <v>255</v>
      </c>
      <c r="E2119" s="715"/>
      <c r="F2119" s="715"/>
      <c r="G2119" s="713">
        <v>900000</v>
      </c>
      <c r="H2119" s="759" t="s">
        <v>6094</v>
      </c>
      <c r="I2119" s="713">
        <v>900000</v>
      </c>
      <c r="J2119" s="713">
        <v>900000</v>
      </c>
      <c r="K2119" s="740"/>
      <c r="L2119" s="740"/>
      <c r="M2119" s="713"/>
      <c r="N2119" s="740"/>
      <c r="O2119" s="740"/>
      <c r="P2119" s="713"/>
      <c r="Q2119" s="740"/>
      <c r="R2119" s="740"/>
      <c r="S2119" s="713">
        <f t="shared" si="237"/>
        <v>90000</v>
      </c>
      <c r="T2119" s="713">
        <f t="shared" si="238"/>
        <v>135000</v>
      </c>
      <c r="U2119" s="713">
        <f t="shared" si="239"/>
        <v>28800</v>
      </c>
      <c r="V2119" s="713">
        <f t="shared" si="240"/>
        <v>1018800</v>
      </c>
      <c r="W2119" s="713">
        <f t="shared" si="241"/>
        <v>1018800</v>
      </c>
      <c r="X2119" s="740"/>
      <c r="Z2119" s="756"/>
    </row>
    <row r="2120" spans="1:26" s="755" customFormat="1">
      <c r="A2120" s="714">
        <v>11</v>
      </c>
      <c r="B2120" s="723" t="s">
        <v>6112</v>
      </c>
      <c r="C2120" s="814" t="s">
        <v>6113</v>
      </c>
      <c r="D2120" s="741" t="s">
        <v>255</v>
      </c>
      <c r="E2120" s="715"/>
      <c r="F2120" s="715"/>
      <c r="G2120" s="713">
        <v>600000</v>
      </c>
      <c r="H2120" s="759" t="s">
        <v>6094</v>
      </c>
      <c r="I2120" s="713">
        <v>600000</v>
      </c>
      <c r="J2120" s="713">
        <v>600000</v>
      </c>
      <c r="K2120" s="740"/>
      <c r="L2120" s="740"/>
      <c r="M2120" s="713"/>
      <c r="N2120" s="740"/>
      <c r="O2120" s="740"/>
      <c r="P2120" s="713"/>
      <c r="Q2120" s="740"/>
      <c r="R2120" s="740"/>
      <c r="S2120" s="713">
        <f t="shared" si="237"/>
        <v>60000</v>
      </c>
      <c r="T2120" s="713">
        <f t="shared" si="238"/>
        <v>90000</v>
      </c>
      <c r="U2120" s="713">
        <f t="shared" si="239"/>
        <v>19200</v>
      </c>
      <c r="V2120" s="713">
        <f t="shared" si="240"/>
        <v>679200</v>
      </c>
      <c r="W2120" s="713">
        <f t="shared" si="241"/>
        <v>679200</v>
      </c>
      <c r="X2120" s="740"/>
      <c r="Z2120" s="756"/>
    </row>
    <row r="2121" spans="1:26" s="755" customFormat="1" ht="63">
      <c r="A2121" s="742">
        <v>8</v>
      </c>
      <c r="B2121" s="767" t="s">
        <v>6114</v>
      </c>
      <c r="C2121" s="763" t="s">
        <v>6573</v>
      </c>
      <c r="D2121" s="742" t="s">
        <v>255</v>
      </c>
      <c r="E2121" s="768"/>
      <c r="F2121" s="769"/>
      <c r="G2121" s="743">
        <v>9625000</v>
      </c>
      <c r="H2121" s="743" t="s">
        <v>870</v>
      </c>
      <c r="I2121" s="744">
        <f>+G2121</f>
        <v>9625000</v>
      </c>
      <c r="J2121" s="744"/>
      <c r="K2121" s="744"/>
      <c r="L2121" s="744"/>
      <c r="M2121" s="744"/>
      <c r="N2121" s="744"/>
      <c r="O2121" s="744"/>
      <c r="P2121" s="744"/>
      <c r="Q2121" s="744"/>
      <c r="R2121" s="744"/>
      <c r="S2121" s="744">
        <f t="shared" si="237"/>
        <v>962500</v>
      </c>
      <c r="T2121" s="744">
        <f t="shared" si="238"/>
        <v>1443750</v>
      </c>
      <c r="U2121" s="744">
        <f t="shared" si="239"/>
        <v>308000</v>
      </c>
      <c r="V2121" s="744">
        <f>+I2121+S2121+T2121+U2121</f>
        <v>12339250</v>
      </c>
      <c r="W2121" s="713">
        <f>ROUNDUP(V2121,-2)</f>
        <v>12339300</v>
      </c>
      <c r="X2121" s="740"/>
      <c r="Z2121" s="756"/>
    </row>
    <row r="2122" spans="1:26">
      <c r="A2122" s="29" t="s">
        <v>1402</v>
      </c>
      <c r="B2122" s="968" t="s">
        <v>6574</v>
      </c>
      <c r="C2122" s="1048"/>
      <c r="D2122" s="1098"/>
      <c r="E2122" s="390"/>
      <c r="F2122" s="390"/>
      <c r="G2122" s="950"/>
      <c r="H2122" s="1099"/>
      <c r="I2122" s="950"/>
      <c r="J2122" s="950"/>
      <c r="K2122" s="49"/>
      <c r="L2122" s="49"/>
      <c r="M2122" s="8"/>
      <c r="N2122" s="49"/>
      <c r="O2122" s="49"/>
      <c r="P2122" s="8"/>
      <c r="Q2122" s="49"/>
      <c r="R2122" s="49"/>
      <c r="S2122" s="8"/>
      <c r="T2122" s="49"/>
      <c r="U2122" s="8"/>
      <c r="V2122" s="8"/>
      <c r="W2122" s="6"/>
      <c r="X2122" s="49"/>
      <c r="Y2122" s="709"/>
    </row>
    <row r="2123" spans="1:26" ht="31.5">
      <c r="A2123" s="382">
        <v>1</v>
      </c>
      <c r="B2123" s="44" t="s">
        <v>2280</v>
      </c>
      <c r="C2123" s="44" t="s">
        <v>2281</v>
      </c>
      <c r="D2123" s="50" t="s">
        <v>51</v>
      </c>
      <c r="E2123" s="13">
        <v>60700</v>
      </c>
      <c r="F2123" s="13">
        <f>E2123*($F$5)</f>
        <v>2003.1000000000001</v>
      </c>
      <c r="G2123" s="8"/>
      <c r="H2123" s="14"/>
      <c r="I2123" s="8">
        <v>60700</v>
      </c>
      <c r="J2123" s="8">
        <v>60700</v>
      </c>
      <c r="K2123" s="49"/>
      <c r="L2123" s="49"/>
      <c r="M2123" s="8"/>
      <c r="N2123" s="49"/>
      <c r="O2123" s="49"/>
      <c r="P2123" s="8"/>
      <c r="Q2123" s="49"/>
      <c r="R2123" s="49"/>
      <c r="S2123" s="8">
        <f>+I2123*0.1</f>
        <v>6070</v>
      </c>
      <c r="T2123" s="8">
        <f>+I2123*0.15</f>
        <v>9105</v>
      </c>
      <c r="U2123" s="8">
        <f>+I2123*0.032</f>
        <v>1942.4</v>
      </c>
      <c r="V2123" s="8">
        <f>+I2123+S2123+U2123</f>
        <v>68712.399999999994</v>
      </c>
      <c r="W2123" s="6">
        <f>ROUNDUP(V2123,-2)</f>
        <v>68800</v>
      </c>
      <c r="X2123" s="49"/>
      <c r="Y2123" s="709"/>
    </row>
    <row r="2124" spans="1:26">
      <c r="A2124" s="382">
        <v>2</v>
      </c>
      <c r="B2124" s="44" t="s">
        <v>2282</v>
      </c>
      <c r="C2124" s="44" t="s">
        <v>2283</v>
      </c>
      <c r="D2124" s="50" t="s">
        <v>53</v>
      </c>
      <c r="E2124" s="13">
        <v>1442100</v>
      </c>
      <c r="F2124" s="13">
        <f>E2124*($F$5)</f>
        <v>47589.3</v>
      </c>
      <c r="G2124" s="8"/>
      <c r="H2124" s="14"/>
      <c r="I2124" s="8">
        <v>1442100</v>
      </c>
      <c r="J2124" s="8">
        <v>1442100</v>
      </c>
      <c r="K2124" s="49"/>
      <c r="L2124" s="49"/>
      <c r="M2124" s="8"/>
      <c r="N2124" s="49"/>
      <c r="O2124" s="49"/>
      <c r="P2124" s="8"/>
      <c r="Q2124" s="49"/>
      <c r="R2124" s="49"/>
      <c r="S2124" s="8">
        <f>+I2124*0.1</f>
        <v>144210</v>
      </c>
      <c r="T2124" s="8">
        <f>+I2124*0.15</f>
        <v>216315</v>
      </c>
      <c r="U2124" s="8">
        <f>+I2124*0.032</f>
        <v>46147.200000000004</v>
      </c>
      <c r="V2124" s="8">
        <f>+I2124+S2124+U2124</f>
        <v>1632457.2</v>
      </c>
      <c r="W2124" s="6">
        <f>ROUNDUP(V2124,-2)</f>
        <v>1632500</v>
      </c>
      <c r="X2124" s="49"/>
      <c r="Y2124" s="709"/>
    </row>
    <row r="2125" spans="1:26">
      <c r="A2125" s="382">
        <v>3</v>
      </c>
      <c r="B2125" s="44" t="s">
        <v>2284</v>
      </c>
      <c r="C2125" s="44" t="s">
        <v>2285</v>
      </c>
      <c r="D2125" s="50" t="s">
        <v>51</v>
      </c>
      <c r="E2125" s="13">
        <v>1005500</v>
      </c>
      <c r="F2125" s="13">
        <f>E2125*($F$5)</f>
        <v>33181.5</v>
      </c>
      <c r="G2125" s="8"/>
      <c r="H2125" s="14"/>
      <c r="I2125" s="8">
        <v>1005500</v>
      </c>
      <c r="J2125" s="8">
        <v>1005500</v>
      </c>
      <c r="K2125" s="49"/>
      <c r="L2125" s="49"/>
      <c r="M2125" s="8"/>
      <c r="N2125" s="49"/>
      <c r="O2125" s="49"/>
      <c r="P2125" s="8"/>
      <c r="Q2125" s="49"/>
      <c r="R2125" s="49"/>
      <c r="S2125" s="8">
        <f>+I2125*0.1</f>
        <v>100550</v>
      </c>
      <c r="T2125" s="8">
        <f>+I2125*0.15</f>
        <v>150825</v>
      </c>
      <c r="U2125" s="8">
        <f>+I2125*0.032</f>
        <v>32176</v>
      </c>
      <c r="V2125" s="8">
        <f>+I2125+S2125+U2125</f>
        <v>1138226</v>
      </c>
      <c r="W2125" s="6">
        <f>ROUNDUP(V2125,-2)</f>
        <v>1138300</v>
      </c>
      <c r="X2125" s="49"/>
      <c r="Y2125" s="709"/>
    </row>
    <row r="2126" spans="1:26">
      <c r="A2126" s="382">
        <v>4</v>
      </c>
      <c r="B2126" s="44" t="s">
        <v>2286</v>
      </c>
      <c r="C2126" s="44" t="s">
        <v>2287</v>
      </c>
      <c r="D2126" s="50" t="s">
        <v>51</v>
      </c>
      <c r="E2126" s="13">
        <v>189600</v>
      </c>
      <c r="F2126" s="13">
        <f>E2126*($F$5)</f>
        <v>6256.8</v>
      </c>
      <c r="G2126" s="8"/>
      <c r="H2126" s="14"/>
      <c r="I2126" s="8">
        <v>189600</v>
      </c>
      <c r="J2126" s="8">
        <v>189600</v>
      </c>
      <c r="K2126" s="49"/>
      <c r="L2126" s="49"/>
      <c r="M2126" s="8"/>
      <c r="N2126" s="49"/>
      <c r="O2126" s="49"/>
      <c r="P2126" s="8"/>
      <c r="Q2126" s="49"/>
      <c r="R2126" s="49"/>
      <c r="S2126" s="8">
        <f>+I2126*0.1</f>
        <v>18960</v>
      </c>
      <c r="T2126" s="8">
        <f>+I2126*0.15</f>
        <v>28440</v>
      </c>
      <c r="U2126" s="8">
        <f>+I2126*0.032</f>
        <v>6067.2</v>
      </c>
      <c r="V2126" s="8">
        <f>+I2126+S2126+U2126</f>
        <v>214627.20000000001</v>
      </c>
      <c r="W2126" s="6">
        <f>ROUNDUP(V2126,-2)</f>
        <v>214700</v>
      </c>
      <c r="X2126" s="49"/>
      <c r="Y2126" s="709"/>
    </row>
    <row r="2127" spans="1:26" s="755" customFormat="1">
      <c r="A2127" s="1107" t="s">
        <v>1894</v>
      </c>
      <c r="B2127" s="1108" t="s">
        <v>6122</v>
      </c>
      <c r="C2127" s="1109"/>
      <c r="D2127" s="1110"/>
      <c r="E2127" s="1111"/>
      <c r="F2127" s="1111"/>
      <c r="G2127" s="1112"/>
      <c r="H2127" s="1113"/>
      <c r="I2127" s="1112"/>
      <c r="J2127" s="1112"/>
      <c r="K2127" s="760"/>
      <c r="L2127" s="760"/>
      <c r="M2127" s="652"/>
      <c r="N2127" s="760"/>
      <c r="O2127" s="760"/>
      <c r="P2127" s="652"/>
      <c r="Q2127" s="760"/>
      <c r="R2127" s="760"/>
      <c r="S2127" s="652"/>
      <c r="T2127" s="760"/>
      <c r="U2127" s="652"/>
      <c r="V2127" s="652"/>
      <c r="W2127" s="652"/>
      <c r="X2127" s="760"/>
      <c r="Z2127" s="756"/>
    </row>
    <row r="2128" spans="1:26" s="755" customFormat="1">
      <c r="A2128" s="771" t="s">
        <v>865</v>
      </c>
      <c r="B2128" s="772" t="s">
        <v>6575</v>
      </c>
      <c r="C2128" s="885"/>
      <c r="D2128" s="777"/>
      <c r="E2128" s="653"/>
      <c r="F2128" s="653"/>
      <c r="G2128" s="652"/>
      <c r="H2128" s="770"/>
      <c r="I2128" s="652"/>
      <c r="J2128" s="652"/>
      <c r="K2128" s="760"/>
      <c r="L2128" s="760"/>
      <c r="M2128" s="652"/>
      <c r="N2128" s="760"/>
      <c r="O2128" s="760"/>
      <c r="P2128" s="652"/>
      <c r="Q2128" s="760"/>
      <c r="R2128" s="760"/>
      <c r="S2128" s="652"/>
      <c r="T2128" s="652"/>
      <c r="U2128" s="652"/>
      <c r="V2128" s="652"/>
      <c r="W2128" s="652"/>
      <c r="X2128" s="760"/>
      <c r="Z2128" s="756"/>
    </row>
    <row r="2129" spans="1:26" s="755" customFormat="1" ht="31.5" customHeight="1">
      <c r="A2129" s="771">
        <v>1</v>
      </c>
      <c r="B2129" s="772" t="s">
        <v>6004</v>
      </c>
      <c r="C2129" s="773" t="s">
        <v>6576</v>
      </c>
      <c r="D2129" s="777"/>
      <c r="E2129" s="653"/>
      <c r="F2129" s="653"/>
      <c r="G2129" s="774">
        <v>34000000</v>
      </c>
      <c r="H2129" s="770" t="s">
        <v>287</v>
      </c>
      <c r="I2129" s="651">
        <v>34000000</v>
      </c>
      <c r="J2129" s="652"/>
      <c r="K2129" s="760"/>
      <c r="L2129" s="760"/>
      <c r="M2129" s="652"/>
      <c r="N2129" s="760"/>
      <c r="O2129" s="760"/>
      <c r="P2129" s="652"/>
      <c r="Q2129" s="760"/>
      <c r="R2129" s="760"/>
      <c r="S2129" s="651">
        <v>3400000</v>
      </c>
      <c r="T2129" s="651">
        <v>5100000</v>
      </c>
      <c r="U2129" s="651">
        <v>1088000</v>
      </c>
      <c r="V2129" s="651">
        <v>43588000</v>
      </c>
      <c r="W2129" s="652">
        <v>43588000</v>
      </c>
      <c r="X2129" s="760"/>
      <c r="Z2129" s="756"/>
    </row>
    <row r="2130" spans="1:26" s="755" customFormat="1" ht="63">
      <c r="A2130" s="771">
        <v>2</v>
      </c>
      <c r="B2130" s="772" t="s">
        <v>6005</v>
      </c>
      <c r="C2130" s="773" t="s">
        <v>6544</v>
      </c>
      <c r="D2130" s="777"/>
      <c r="E2130" s="653"/>
      <c r="F2130" s="653"/>
      <c r="G2130" s="774">
        <v>887800000</v>
      </c>
      <c r="H2130" s="770" t="s">
        <v>287</v>
      </c>
      <c r="I2130" s="651">
        <v>887800000</v>
      </c>
      <c r="J2130" s="652"/>
      <c r="K2130" s="760"/>
      <c r="L2130" s="760"/>
      <c r="M2130" s="652"/>
      <c r="N2130" s="760"/>
      <c r="O2130" s="760"/>
      <c r="P2130" s="652"/>
      <c r="Q2130" s="760"/>
      <c r="R2130" s="760"/>
      <c r="S2130" s="651">
        <v>88780000</v>
      </c>
      <c r="T2130" s="651">
        <v>133170000</v>
      </c>
      <c r="U2130" s="651">
        <v>28409600</v>
      </c>
      <c r="V2130" s="651">
        <v>1138159600</v>
      </c>
      <c r="W2130" s="652">
        <v>1138159600</v>
      </c>
      <c r="X2130" s="760"/>
      <c r="Z2130" s="756"/>
    </row>
    <row r="2131" spans="1:26" s="755" customFormat="1" ht="128.25" customHeight="1">
      <c r="A2131" s="775">
        <v>3</v>
      </c>
      <c r="B2131" s="776" t="s">
        <v>6006</v>
      </c>
      <c r="C2131" s="1114" t="s">
        <v>6545</v>
      </c>
      <c r="D2131" s="777"/>
      <c r="E2131" s="653"/>
      <c r="F2131" s="653"/>
      <c r="G2131" s="778">
        <v>738200000</v>
      </c>
      <c r="H2131" s="770" t="s">
        <v>287</v>
      </c>
      <c r="I2131" s="651">
        <v>738200000</v>
      </c>
      <c r="J2131" s="652"/>
      <c r="K2131" s="760"/>
      <c r="L2131" s="760"/>
      <c r="M2131" s="652"/>
      <c r="N2131" s="760"/>
      <c r="O2131" s="760"/>
      <c r="P2131" s="652"/>
      <c r="Q2131" s="760"/>
      <c r="R2131" s="760"/>
      <c r="S2131" s="651">
        <v>73820000</v>
      </c>
      <c r="T2131" s="651">
        <v>110730000</v>
      </c>
      <c r="U2131" s="651">
        <v>23622400</v>
      </c>
      <c r="V2131" s="651">
        <v>946372400</v>
      </c>
      <c r="W2131" s="652">
        <v>946372400</v>
      </c>
      <c r="X2131" s="760"/>
      <c r="Z2131" s="756"/>
    </row>
    <row r="2132" spans="1:26" s="755" customFormat="1">
      <c r="A2132" s="779" t="s">
        <v>871</v>
      </c>
      <c r="B2132" s="784" t="s">
        <v>6007</v>
      </c>
      <c r="C2132" s="886"/>
      <c r="D2132" s="887"/>
      <c r="E2132" s="653"/>
      <c r="F2132" s="653"/>
      <c r="G2132" s="653"/>
      <c r="H2132" s="770"/>
      <c r="I2132" s="770"/>
      <c r="J2132" s="770"/>
      <c r="K2132" s="760"/>
      <c r="L2132" s="760"/>
      <c r="M2132" s="652"/>
      <c r="N2132" s="760"/>
      <c r="O2132" s="760"/>
      <c r="P2132" s="652"/>
      <c r="Q2132" s="760"/>
      <c r="R2132" s="760"/>
      <c r="S2132" s="652"/>
      <c r="T2132" s="652"/>
      <c r="U2132" s="652"/>
      <c r="V2132" s="652"/>
      <c r="W2132" s="652"/>
      <c r="X2132" s="760"/>
      <c r="Z2132" s="756"/>
    </row>
    <row r="2133" spans="1:26" s="755" customFormat="1" ht="317.25" customHeight="1">
      <c r="A2133" s="779">
        <v>1</v>
      </c>
      <c r="B2133" s="780" t="s">
        <v>6008</v>
      </c>
      <c r="C2133" s="1115" t="s">
        <v>6578</v>
      </c>
      <c r="D2133" s="887"/>
      <c r="E2133" s="653"/>
      <c r="F2133" s="653"/>
      <c r="G2133" s="781">
        <v>46500000</v>
      </c>
      <c r="H2133" s="770" t="s">
        <v>287</v>
      </c>
      <c r="I2133" s="651">
        <v>46500000</v>
      </c>
      <c r="J2133" s="652"/>
      <c r="K2133" s="760"/>
      <c r="L2133" s="760"/>
      <c r="M2133" s="652"/>
      <c r="N2133" s="760"/>
      <c r="O2133" s="760"/>
      <c r="P2133" s="652"/>
      <c r="Q2133" s="760"/>
      <c r="R2133" s="760"/>
      <c r="S2133" s="651">
        <v>4650000</v>
      </c>
      <c r="T2133" s="651">
        <v>6975000</v>
      </c>
      <c r="U2133" s="651">
        <v>1488000</v>
      </c>
      <c r="V2133" s="651">
        <v>59613000</v>
      </c>
      <c r="W2133" s="652">
        <v>59613000</v>
      </c>
      <c r="X2133" s="760"/>
      <c r="Z2133" s="756"/>
    </row>
    <row r="2134" spans="1:26" s="755" customFormat="1" ht="174.75" customHeight="1">
      <c r="A2134" s="779">
        <v>2</v>
      </c>
      <c r="B2134" s="782" t="s">
        <v>6009</v>
      </c>
      <c r="C2134" s="1116" t="s">
        <v>6577</v>
      </c>
      <c r="D2134" s="887"/>
      <c r="E2134" s="653"/>
      <c r="F2134" s="653"/>
      <c r="G2134" s="781">
        <v>22000000</v>
      </c>
      <c r="H2134" s="770" t="s">
        <v>287</v>
      </c>
      <c r="I2134" s="651">
        <v>22000000</v>
      </c>
      <c r="J2134" s="652"/>
      <c r="K2134" s="760"/>
      <c r="L2134" s="760"/>
      <c r="M2134" s="652"/>
      <c r="N2134" s="760"/>
      <c r="O2134" s="760"/>
      <c r="P2134" s="652"/>
      <c r="Q2134" s="760"/>
      <c r="R2134" s="760"/>
      <c r="S2134" s="651">
        <v>2200000</v>
      </c>
      <c r="T2134" s="651">
        <v>3300000</v>
      </c>
      <c r="U2134" s="651">
        <v>704000</v>
      </c>
      <c r="V2134" s="651">
        <v>28204000</v>
      </c>
      <c r="W2134" s="652">
        <v>28204000</v>
      </c>
      <c r="X2134" s="760"/>
      <c r="Z2134" s="756"/>
    </row>
    <row r="2135" spans="1:26" s="755" customFormat="1" ht="126.75" customHeight="1">
      <c r="A2135" s="779">
        <v>3</v>
      </c>
      <c r="B2135" s="783" t="s">
        <v>6010</v>
      </c>
      <c r="C2135" s="1115" t="s">
        <v>6546</v>
      </c>
      <c r="D2135" s="887"/>
      <c r="E2135" s="653"/>
      <c r="F2135" s="653"/>
      <c r="G2135" s="781">
        <v>51750000</v>
      </c>
      <c r="H2135" s="770" t="s">
        <v>287</v>
      </c>
      <c r="I2135" s="651">
        <v>51750000</v>
      </c>
      <c r="J2135" s="652"/>
      <c r="K2135" s="760"/>
      <c r="L2135" s="760"/>
      <c r="M2135" s="652"/>
      <c r="N2135" s="760"/>
      <c r="O2135" s="760"/>
      <c r="P2135" s="652"/>
      <c r="Q2135" s="760"/>
      <c r="R2135" s="760"/>
      <c r="S2135" s="651">
        <v>5175000</v>
      </c>
      <c r="T2135" s="651">
        <v>7762500</v>
      </c>
      <c r="U2135" s="651">
        <v>1656000</v>
      </c>
      <c r="V2135" s="651">
        <v>66343500</v>
      </c>
      <c r="W2135" s="652">
        <v>66343500</v>
      </c>
      <c r="X2135" s="760"/>
      <c r="Z2135" s="756"/>
    </row>
    <row r="2136" spans="1:26" s="755" customFormat="1">
      <c r="A2136" s="779" t="s">
        <v>894</v>
      </c>
      <c r="B2136" s="784" t="s">
        <v>6011</v>
      </c>
      <c r="C2136" s="886"/>
      <c r="D2136" s="887"/>
      <c r="E2136" s="653"/>
      <c r="F2136" s="653"/>
      <c r="G2136" s="653"/>
      <c r="H2136" s="653"/>
      <c r="I2136" s="653"/>
      <c r="J2136" s="653"/>
      <c r="K2136" s="760"/>
      <c r="L2136" s="760"/>
      <c r="M2136" s="652"/>
      <c r="N2136" s="760"/>
      <c r="O2136" s="760"/>
      <c r="P2136" s="652"/>
      <c r="Q2136" s="760"/>
      <c r="R2136" s="760"/>
      <c r="S2136" s="652"/>
      <c r="T2136" s="652"/>
      <c r="U2136" s="652"/>
      <c r="V2136" s="652"/>
      <c r="W2136" s="652"/>
      <c r="X2136" s="760"/>
      <c r="Z2136" s="756"/>
    </row>
    <row r="2137" spans="1:26" s="755" customFormat="1" ht="222.75" customHeight="1">
      <c r="A2137" s="779">
        <v>1</v>
      </c>
      <c r="B2137" s="784" t="s">
        <v>6012</v>
      </c>
      <c r="C2137" s="1117" t="s">
        <v>6547</v>
      </c>
      <c r="D2137" s="779"/>
      <c r="E2137" s="653"/>
      <c r="F2137" s="653"/>
      <c r="G2137" s="781">
        <v>948500000</v>
      </c>
      <c r="H2137" s="770" t="s">
        <v>287</v>
      </c>
      <c r="I2137" s="651">
        <v>948500000</v>
      </c>
      <c r="J2137" s="652"/>
      <c r="K2137" s="760"/>
      <c r="L2137" s="760"/>
      <c r="M2137" s="652"/>
      <c r="N2137" s="760"/>
      <c r="O2137" s="760"/>
      <c r="P2137" s="652"/>
      <c r="Q2137" s="760"/>
      <c r="R2137" s="760"/>
      <c r="S2137" s="651">
        <v>94850000</v>
      </c>
      <c r="T2137" s="651">
        <v>142275000</v>
      </c>
      <c r="U2137" s="651">
        <v>30352000</v>
      </c>
      <c r="V2137" s="651">
        <v>1215977000</v>
      </c>
      <c r="W2137" s="652">
        <v>1215977000</v>
      </c>
      <c r="X2137" s="760"/>
      <c r="Z2137" s="756"/>
    </row>
    <row r="2138" spans="1:26" s="755" customFormat="1" ht="81.75" customHeight="1">
      <c r="A2138" s="779">
        <v>2</v>
      </c>
      <c r="B2138" s="784" t="s">
        <v>6013</v>
      </c>
      <c r="C2138" s="1117" t="s">
        <v>6579</v>
      </c>
      <c r="D2138" s="779"/>
      <c r="E2138" s="653"/>
      <c r="F2138" s="653"/>
      <c r="G2138" s="781">
        <v>161121800</v>
      </c>
      <c r="H2138" s="770" t="s">
        <v>287</v>
      </c>
      <c r="I2138" s="651">
        <v>161121800</v>
      </c>
      <c r="J2138" s="652"/>
      <c r="K2138" s="760"/>
      <c r="L2138" s="760"/>
      <c r="M2138" s="652"/>
      <c r="N2138" s="760"/>
      <c r="O2138" s="760"/>
      <c r="P2138" s="652"/>
      <c r="Q2138" s="760"/>
      <c r="R2138" s="760"/>
      <c r="S2138" s="651">
        <v>16112180</v>
      </c>
      <c r="T2138" s="651">
        <v>24168270</v>
      </c>
      <c r="U2138" s="651">
        <v>5155897.6000000006</v>
      </c>
      <c r="V2138" s="651">
        <v>206558147.59999999</v>
      </c>
      <c r="W2138" s="652">
        <v>206558200</v>
      </c>
      <c r="X2138" s="760"/>
      <c r="Z2138" s="756"/>
    </row>
    <row r="2139" spans="1:26" s="755" customFormat="1" ht="159" customHeight="1">
      <c r="A2139" s="779">
        <v>3</v>
      </c>
      <c r="B2139" s="784" t="s">
        <v>6014</v>
      </c>
      <c r="C2139" s="1117" t="s">
        <v>6580</v>
      </c>
      <c r="D2139" s="779"/>
      <c r="E2139" s="653"/>
      <c r="F2139" s="653"/>
      <c r="G2139" s="781">
        <v>294309150</v>
      </c>
      <c r="H2139" s="770" t="s">
        <v>287</v>
      </c>
      <c r="I2139" s="651">
        <v>294309150</v>
      </c>
      <c r="J2139" s="652"/>
      <c r="K2139" s="760"/>
      <c r="L2139" s="760"/>
      <c r="M2139" s="652"/>
      <c r="N2139" s="760"/>
      <c r="O2139" s="760"/>
      <c r="P2139" s="652"/>
      <c r="Q2139" s="760"/>
      <c r="R2139" s="760"/>
      <c r="S2139" s="651">
        <v>29430915</v>
      </c>
      <c r="T2139" s="651">
        <v>44146372.5</v>
      </c>
      <c r="U2139" s="651">
        <v>9417892.8000000007</v>
      </c>
      <c r="V2139" s="651">
        <v>377304330.30000001</v>
      </c>
      <c r="W2139" s="652">
        <v>377304400</v>
      </c>
      <c r="X2139" s="760"/>
      <c r="Z2139" s="756"/>
    </row>
    <row r="2140" spans="1:26" s="755" customFormat="1" ht="49.5" customHeight="1">
      <c r="A2140" s="779">
        <v>4</v>
      </c>
      <c r="B2140" s="784" t="s">
        <v>6015</v>
      </c>
      <c r="C2140" s="1117" t="s">
        <v>6548</v>
      </c>
      <c r="D2140" s="779"/>
      <c r="E2140" s="653"/>
      <c r="F2140" s="653"/>
      <c r="G2140" s="781">
        <v>7898535</v>
      </c>
      <c r="H2140" s="770" t="s">
        <v>287</v>
      </c>
      <c r="I2140" s="651">
        <v>7898535</v>
      </c>
      <c r="J2140" s="652"/>
      <c r="K2140" s="760"/>
      <c r="L2140" s="760"/>
      <c r="M2140" s="652"/>
      <c r="N2140" s="760"/>
      <c r="O2140" s="760"/>
      <c r="P2140" s="652"/>
      <c r="Q2140" s="760"/>
      <c r="R2140" s="760"/>
      <c r="S2140" s="651">
        <v>789853.5</v>
      </c>
      <c r="T2140" s="651">
        <v>1184780.25</v>
      </c>
      <c r="U2140" s="651">
        <v>252753.12</v>
      </c>
      <c r="V2140" s="651">
        <v>10125921.869999999</v>
      </c>
      <c r="W2140" s="652">
        <v>10126000</v>
      </c>
      <c r="X2140" s="760"/>
      <c r="Z2140" s="756"/>
    </row>
    <row r="2141" spans="1:26" s="755" customFormat="1">
      <c r="A2141" s="1118" t="s">
        <v>1917</v>
      </c>
      <c r="B2141" s="1119" t="s">
        <v>2289</v>
      </c>
      <c r="C2141" s="1119"/>
      <c r="D2141" s="1120"/>
      <c r="E2141" s="1121"/>
      <c r="F2141" s="1121"/>
      <c r="G2141" s="1122"/>
      <c r="H2141" s="1123"/>
      <c r="I2141" s="1122"/>
      <c r="J2141" s="1122"/>
      <c r="K2141" s="758"/>
      <c r="L2141" s="758"/>
      <c r="M2141" s="790"/>
      <c r="N2141" s="758"/>
      <c r="O2141" s="758"/>
      <c r="P2141" s="790"/>
      <c r="Q2141" s="758"/>
      <c r="R2141" s="758"/>
      <c r="S2141" s="790"/>
      <c r="T2141" s="758"/>
      <c r="U2141" s="790"/>
      <c r="V2141" s="790"/>
      <c r="W2141" s="793"/>
      <c r="X2141" s="758"/>
      <c r="Z2141" s="756"/>
    </row>
    <row r="2142" spans="1:26" s="755" customFormat="1" ht="31.5">
      <c r="A2142" s="785">
        <v>1</v>
      </c>
      <c r="B2142" s="786" t="s">
        <v>2290</v>
      </c>
      <c r="C2142" s="787" t="s">
        <v>2291</v>
      </c>
      <c r="D2142" s="788" t="s">
        <v>53</v>
      </c>
      <c r="E2142" s="789">
        <v>3434700</v>
      </c>
      <c r="F2142" s="789">
        <f>E2142*($F$5)</f>
        <v>113345.1</v>
      </c>
      <c r="G2142" s="790">
        <v>3500000</v>
      </c>
      <c r="H2142" s="791" t="s">
        <v>1406</v>
      </c>
      <c r="I2142" s="790">
        <v>3719000</v>
      </c>
      <c r="J2142" s="790">
        <v>4239000</v>
      </c>
      <c r="K2142" s="758" t="s">
        <v>139</v>
      </c>
      <c r="L2142" s="758"/>
      <c r="M2142" s="790">
        <v>3475000</v>
      </c>
      <c r="N2142" s="758" t="s">
        <v>2292</v>
      </c>
      <c r="O2142" s="758"/>
      <c r="P2142" s="790">
        <v>3719000</v>
      </c>
      <c r="Q2142" s="792" t="s">
        <v>193</v>
      </c>
      <c r="R2142" s="758"/>
      <c r="S2142" s="790">
        <f t="shared" ref="S2142:S2155" si="242">+I2142*0.1</f>
        <v>371900</v>
      </c>
      <c r="T2142" s="790">
        <f t="shared" ref="T2142:T2155" si="243">+I2142*0.15</f>
        <v>557850</v>
      </c>
      <c r="U2142" s="790">
        <f t="shared" ref="U2142:U2155" si="244">+I2142*0.032</f>
        <v>119008</v>
      </c>
      <c r="V2142" s="790">
        <f t="shared" ref="V2142:V2155" si="245">+I2142+S2142+U2142</f>
        <v>4209908</v>
      </c>
      <c r="W2142" s="793">
        <f t="shared" ref="W2142:W2155" si="246">ROUNDUP(V2142,-2)</f>
        <v>4210000</v>
      </c>
      <c r="X2142" s="758"/>
      <c r="Z2142" s="756"/>
    </row>
    <row r="2143" spans="1:26" s="755" customFormat="1" ht="31.5">
      <c r="A2143" s="785">
        <v>2</v>
      </c>
      <c r="B2143" s="786" t="s">
        <v>2290</v>
      </c>
      <c r="C2143" s="787" t="s">
        <v>2293</v>
      </c>
      <c r="D2143" s="788" t="s">
        <v>53</v>
      </c>
      <c r="E2143" s="789">
        <v>3641300</v>
      </c>
      <c r="F2143" s="789">
        <f>E2143*($F$5)</f>
        <v>120162.90000000001</v>
      </c>
      <c r="G2143" s="790">
        <v>3800000</v>
      </c>
      <c r="H2143" s="791" t="s">
        <v>1406</v>
      </c>
      <c r="I2143" s="790">
        <v>3800000</v>
      </c>
      <c r="J2143" s="790">
        <v>3925000</v>
      </c>
      <c r="K2143" s="792" t="s">
        <v>193</v>
      </c>
      <c r="L2143" s="758"/>
      <c r="M2143" s="790">
        <v>3575000</v>
      </c>
      <c r="N2143" s="758" t="s">
        <v>2292</v>
      </c>
      <c r="O2143" s="758"/>
      <c r="P2143" s="790">
        <v>3800000</v>
      </c>
      <c r="Q2143" s="792" t="s">
        <v>2294</v>
      </c>
      <c r="R2143" s="758"/>
      <c r="S2143" s="790">
        <f t="shared" si="242"/>
        <v>380000</v>
      </c>
      <c r="T2143" s="790">
        <f t="shared" si="243"/>
        <v>570000</v>
      </c>
      <c r="U2143" s="790">
        <f t="shared" si="244"/>
        <v>121600</v>
      </c>
      <c r="V2143" s="790">
        <f t="shared" si="245"/>
        <v>4301600</v>
      </c>
      <c r="W2143" s="793">
        <f t="shared" si="246"/>
        <v>4301600</v>
      </c>
      <c r="X2143" s="758"/>
      <c r="Z2143" s="756"/>
    </row>
    <row r="2144" spans="1:26" s="755" customFormat="1" ht="31.5">
      <c r="A2144" s="785">
        <v>3</v>
      </c>
      <c r="B2144" s="786" t="s">
        <v>2290</v>
      </c>
      <c r="C2144" s="787" t="s">
        <v>2295</v>
      </c>
      <c r="D2144" s="788" t="s">
        <v>53</v>
      </c>
      <c r="E2144" s="789">
        <v>4312800</v>
      </c>
      <c r="F2144" s="789">
        <f>E2144*($F$5)</f>
        <v>142322.4</v>
      </c>
      <c r="G2144" s="790">
        <v>4700000</v>
      </c>
      <c r="H2144" s="791" t="s">
        <v>1406</v>
      </c>
      <c r="I2144" s="790">
        <v>4300000</v>
      </c>
      <c r="J2144" s="790">
        <v>4300000</v>
      </c>
      <c r="K2144" s="758" t="s">
        <v>139</v>
      </c>
      <c r="L2144" s="758"/>
      <c r="M2144" s="790">
        <v>3725000</v>
      </c>
      <c r="N2144" s="758" t="s">
        <v>2292</v>
      </c>
      <c r="O2144" s="758" t="s">
        <v>29</v>
      </c>
      <c r="P2144" s="790">
        <v>4475000</v>
      </c>
      <c r="Q2144" s="792" t="s">
        <v>193</v>
      </c>
      <c r="R2144" s="758"/>
      <c r="S2144" s="790">
        <f t="shared" si="242"/>
        <v>430000</v>
      </c>
      <c r="T2144" s="790">
        <f t="shared" si="243"/>
        <v>645000</v>
      </c>
      <c r="U2144" s="790">
        <f t="shared" si="244"/>
        <v>137600</v>
      </c>
      <c r="V2144" s="790">
        <f t="shared" si="245"/>
        <v>4867600</v>
      </c>
      <c r="W2144" s="793">
        <f t="shared" si="246"/>
        <v>4867600</v>
      </c>
      <c r="X2144" s="758"/>
      <c r="Z2144" s="756"/>
    </row>
    <row r="2145" spans="1:26" s="755" customFormat="1" ht="18" customHeight="1">
      <c r="A2145" s="785">
        <v>4</v>
      </c>
      <c r="B2145" s="786" t="s">
        <v>2290</v>
      </c>
      <c r="C2145" s="794" t="s">
        <v>923</v>
      </c>
      <c r="D2145" s="788" t="s">
        <v>798</v>
      </c>
      <c r="E2145" s="795"/>
      <c r="F2145" s="795"/>
      <c r="G2145" s="795" t="e">
        <f>ROUNDUP(#REF!+#REF!+C2145,-2)</f>
        <v>#REF!</v>
      </c>
      <c r="H2145" s="796" t="s">
        <v>130</v>
      </c>
      <c r="I2145" s="797">
        <v>5215000</v>
      </c>
      <c r="J2145" s="797">
        <v>5215000</v>
      </c>
      <c r="K2145" s="792" t="s">
        <v>193</v>
      </c>
      <c r="L2145" s="659"/>
      <c r="M2145" s="797">
        <v>4175000</v>
      </c>
      <c r="N2145" s="792" t="s">
        <v>133</v>
      </c>
      <c r="O2145" s="659"/>
      <c r="P2145" s="798" t="s">
        <v>25</v>
      </c>
      <c r="Q2145" s="758"/>
      <c r="R2145" s="758"/>
      <c r="S2145" s="790">
        <f t="shared" si="242"/>
        <v>521500</v>
      </c>
      <c r="T2145" s="790">
        <f t="shared" si="243"/>
        <v>782250</v>
      </c>
      <c r="U2145" s="790">
        <f t="shared" si="244"/>
        <v>166880</v>
      </c>
      <c r="V2145" s="790">
        <f t="shared" si="245"/>
        <v>5903380</v>
      </c>
      <c r="W2145" s="793">
        <f t="shared" si="246"/>
        <v>5903400</v>
      </c>
      <c r="X2145" s="758"/>
      <c r="Z2145" s="756"/>
    </row>
    <row r="2146" spans="1:26" s="755" customFormat="1" ht="31.5">
      <c r="A2146" s="785">
        <v>5</v>
      </c>
      <c r="B2146" s="786" t="s">
        <v>2290</v>
      </c>
      <c r="C2146" s="787" t="s">
        <v>2296</v>
      </c>
      <c r="D2146" s="788" t="s">
        <v>53</v>
      </c>
      <c r="E2146" s="789">
        <v>7143200</v>
      </c>
      <c r="F2146" s="789">
        <f>E2146*($F$5)</f>
        <v>235725.6</v>
      </c>
      <c r="G2146" s="790">
        <v>7796600</v>
      </c>
      <c r="H2146" s="791" t="s">
        <v>1406</v>
      </c>
      <c r="I2146" s="790">
        <v>5699000</v>
      </c>
      <c r="J2146" s="790">
        <v>6500000</v>
      </c>
      <c r="K2146" s="792" t="s">
        <v>133</v>
      </c>
      <c r="L2146" s="758"/>
      <c r="M2146" s="790">
        <v>5699000</v>
      </c>
      <c r="N2146" s="758" t="s">
        <v>2292</v>
      </c>
      <c r="O2146" s="758" t="s">
        <v>29</v>
      </c>
      <c r="P2146" s="790">
        <v>5725000</v>
      </c>
      <c r="Q2146" s="792" t="s">
        <v>193</v>
      </c>
      <c r="R2146" s="758"/>
      <c r="S2146" s="790">
        <f t="shared" si="242"/>
        <v>569900</v>
      </c>
      <c r="T2146" s="790">
        <f t="shared" si="243"/>
        <v>854850</v>
      </c>
      <c r="U2146" s="790">
        <f t="shared" si="244"/>
        <v>182368</v>
      </c>
      <c r="V2146" s="790">
        <f t="shared" si="245"/>
        <v>6451268</v>
      </c>
      <c r="W2146" s="793">
        <f t="shared" si="246"/>
        <v>6451300</v>
      </c>
      <c r="X2146" s="758"/>
      <c r="Z2146" s="756"/>
    </row>
    <row r="2147" spans="1:26" s="755" customFormat="1" ht="31.5">
      <c r="A2147" s="785">
        <v>6</v>
      </c>
      <c r="B2147" s="786" t="s">
        <v>2290</v>
      </c>
      <c r="C2147" s="794" t="s">
        <v>6581</v>
      </c>
      <c r="D2147" s="788" t="s">
        <v>798</v>
      </c>
      <c r="E2147" s="795"/>
      <c r="F2147" s="795"/>
      <c r="G2147" s="795" t="e">
        <f>ROUNDUP(A2147+B2147+C2147,-2)</f>
        <v>#VALUE!</v>
      </c>
      <c r="H2147" s="796" t="s">
        <v>130</v>
      </c>
      <c r="I2147" s="797">
        <v>3750000</v>
      </c>
      <c r="J2147" s="797">
        <v>3750000</v>
      </c>
      <c r="K2147" s="792" t="s">
        <v>193</v>
      </c>
      <c r="L2147" s="659"/>
      <c r="M2147" s="797">
        <v>3844000</v>
      </c>
      <c r="N2147" s="792" t="s">
        <v>133</v>
      </c>
      <c r="O2147" s="659"/>
      <c r="P2147" s="798">
        <v>3375000</v>
      </c>
      <c r="Q2147" s="758" t="s">
        <v>139</v>
      </c>
      <c r="R2147" s="758"/>
      <c r="S2147" s="790">
        <f t="shared" si="242"/>
        <v>375000</v>
      </c>
      <c r="T2147" s="790">
        <f t="shared" si="243"/>
        <v>562500</v>
      </c>
      <c r="U2147" s="790">
        <f t="shared" si="244"/>
        <v>120000</v>
      </c>
      <c r="V2147" s="790">
        <f t="shared" si="245"/>
        <v>4245000</v>
      </c>
      <c r="W2147" s="793">
        <f t="shared" si="246"/>
        <v>4245000</v>
      </c>
      <c r="X2147" s="758"/>
      <c r="Z2147" s="756"/>
    </row>
    <row r="2148" spans="1:26" s="755" customFormat="1" ht="31.5">
      <c r="A2148" s="785">
        <v>7</v>
      </c>
      <c r="B2148" s="786" t="s">
        <v>2290</v>
      </c>
      <c r="C2148" s="794" t="s">
        <v>2297</v>
      </c>
      <c r="D2148" s="788" t="s">
        <v>798</v>
      </c>
      <c r="E2148" s="795"/>
      <c r="F2148" s="795"/>
      <c r="G2148" s="795" t="e">
        <f>ROUNDUP(A2148+B2148+C2148,-2)</f>
        <v>#VALUE!</v>
      </c>
      <c r="H2148" s="796" t="s">
        <v>130</v>
      </c>
      <c r="I2148" s="797">
        <v>5000000</v>
      </c>
      <c r="J2148" s="797">
        <v>5000000</v>
      </c>
      <c r="K2148" s="792" t="s">
        <v>193</v>
      </c>
      <c r="L2148" s="659"/>
      <c r="M2148" s="797">
        <v>5099900</v>
      </c>
      <c r="N2148" s="792" t="s">
        <v>133</v>
      </c>
      <c r="O2148" s="659"/>
      <c r="P2148" s="798">
        <v>4995000</v>
      </c>
      <c r="Q2148" s="758" t="s">
        <v>139</v>
      </c>
      <c r="R2148" s="758"/>
      <c r="S2148" s="790">
        <f t="shared" si="242"/>
        <v>500000</v>
      </c>
      <c r="T2148" s="790">
        <f t="shared" si="243"/>
        <v>750000</v>
      </c>
      <c r="U2148" s="790">
        <f t="shared" si="244"/>
        <v>160000</v>
      </c>
      <c r="V2148" s="790">
        <f t="shared" si="245"/>
        <v>5660000</v>
      </c>
      <c r="W2148" s="793">
        <f t="shared" si="246"/>
        <v>5660000</v>
      </c>
      <c r="X2148" s="758"/>
      <c r="Z2148" s="756"/>
    </row>
    <row r="2149" spans="1:26" s="755" customFormat="1" ht="63">
      <c r="A2149" s="785">
        <v>8</v>
      </c>
      <c r="B2149" s="786" t="s">
        <v>2290</v>
      </c>
      <c r="C2149" s="794" t="s">
        <v>2298</v>
      </c>
      <c r="D2149" s="788" t="s">
        <v>798</v>
      </c>
      <c r="E2149" s="795"/>
      <c r="F2149" s="795"/>
      <c r="G2149" s="795" t="e">
        <f>ROUNDUP(A2149+B2149+C2149,-2)</f>
        <v>#VALUE!</v>
      </c>
      <c r="H2149" s="796" t="s">
        <v>130</v>
      </c>
      <c r="I2149" s="797">
        <v>4799000</v>
      </c>
      <c r="J2149" s="797">
        <v>6168200</v>
      </c>
      <c r="K2149" s="792" t="s">
        <v>193</v>
      </c>
      <c r="L2149" s="659"/>
      <c r="M2149" s="797">
        <v>4799000</v>
      </c>
      <c r="N2149" s="792" t="s">
        <v>133</v>
      </c>
      <c r="O2149" s="659"/>
      <c r="P2149" s="798">
        <v>4290000</v>
      </c>
      <c r="Q2149" s="758" t="s">
        <v>139</v>
      </c>
      <c r="R2149" s="758"/>
      <c r="S2149" s="790">
        <f t="shared" si="242"/>
        <v>479900</v>
      </c>
      <c r="T2149" s="790">
        <f t="shared" si="243"/>
        <v>719850</v>
      </c>
      <c r="U2149" s="790">
        <f t="shared" si="244"/>
        <v>153568</v>
      </c>
      <c r="V2149" s="790">
        <f t="shared" si="245"/>
        <v>5432468</v>
      </c>
      <c r="W2149" s="793">
        <f t="shared" si="246"/>
        <v>5432500</v>
      </c>
      <c r="X2149" s="758"/>
      <c r="Z2149" s="756"/>
    </row>
    <row r="2150" spans="1:26" s="755" customFormat="1" ht="47.25">
      <c r="A2150" s="785">
        <v>9</v>
      </c>
      <c r="B2150" s="786" t="s">
        <v>2290</v>
      </c>
      <c r="C2150" s="794" t="s">
        <v>924</v>
      </c>
      <c r="D2150" s="799" t="s">
        <v>798</v>
      </c>
      <c r="E2150" s="800"/>
      <c r="F2150" s="800"/>
      <c r="G2150" s="800" t="e">
        <f>ROUNDUP(A2150+B2150+C2150,-2)</f>
        <v>#VALUE!</v>
      </c>
      <c r="H2150" s="801" t="s">
        <v>130</v>
      </c>
      <c r="I2150" s="802">
        <v>4200000</v>
      </c>
      <c r="J2150" s="802">
        <v>4200000</v>
      </c>
      <c r="K2150" s="803" t="s">
        <v>193</v>
      </c>
      <c r="L2150" s="659"/>
      <c r="M2150" s="802">
        <v>3639000</v>
      </c>
      <c r="N2150" s="803" t="s">
        <v>133</v>
      </c>
      <c r="O2150" s="659"/>
      <c r="P2150" s="804">
        <v>4700000</v>
      </c>
      <c r="Q2150" s="758" t="s">
        <v>313</v>
      </c>
      <c r="R2150" s="758"/>
      <c r="S2150" s="790">
        <f t="shared" si="242"/>
        <v>420000</v>
      </c>
      <c r="T2150" s="790">
        <f t="shared" si="243"/>
        <v>630000</v>
      </c>
      <c r="U2150" s="790">
        <f t="shared" si="244"/>
        <v>134400</v>
      </c>
      <c r="V2150" s="790">
        <f t="shared" si="245"/>
        <v>4754400</v>
      </c>
      <c r="W2150" s="793">
        <f t="shared" si="246"/>
        <v>4754400</v>
      </c>
      <c r="X2150" s="758"/>
      <c r="Z2150" s="756"/>
    </row>
    <row r="2151" spans="1:26" s="755" customFormat="1" ht="31.5">
      <c r="A2151" s="785">
        <v>10</v>
      </c>
      <c r="B2151" s="786" t="s">
        <v>2299</v>
      </c>
      <c r="C2151" s="805" t="s">
        <v>2300</v>
      </c>
      <c r="D2151" s="799" t="s">
        <v>798</v>
      </c>
      <c r="E2151" s="806"/>
      <c r="F2151" s="789"/>
      <c r="G2151" s="793"/>
      <c r="H2151" s="791"/>
      <c r="I2151" s="793">
        <v>15500000</v>
      </c>
      <c r="J2151" s="793">
        <v>15500000</v>
      </c>
      <c r="K2151" s="792" t="s">
        <v>2294</v>
      </c>
      <c r="L2151" s="758"/>
      <c r="M2151" s="790">
        <v>15449000</v>
      </c>
      <c r="N2151" s="758" t="s">
        <v>2292</v>
      </c>
      <c r="O2151" s="758"/>
      <c r="P2151" s="790"/>
      <c r="Q2151" s="758"/>
      <c r="R2151" s="758"/>
      <c r="S2151" s="790">
        <f t="shared" si="242"/>
        <v>1550000</v>
      </c>
      <c r="T2151" s="790">
        <f t="shared" si="243"/>
        <v>2325000</v>
      </c>
      <c r="U2151" s="790">
        <f t="shared" si="244"/>
        <v>496000</v>
      </c>
      <c r="V2151" s="790">
        <f t="shared" si="245"/>
        <v>17546000</v>
      </c>
      <c r="W2151" s="793">
        <f t="shared" si="246"/>
        <v>17546000</v>
      </c>
      <c r="X2151" s="758"/>
      <c r="Z2151" s="756"/>
    </row>
    <row r="2152" spans="1:26" s="755" customFormat="1" ht="19.5" customHeight="1">
      <c r="A2152" s="785">
        <v>11</v>
      </c>
      <c r="B2152" s="786" t="s">
        <v>2299</v>
      </c>
      <c r="C2152" s="805" t="s">
        <v>2301</v>
      </c>
      <c r="D2152" s="799" t="s">
        <v>798</v>
      </c>
      <c r="E2152" s="806"/>
      <c r="F2152" s="789"/>
      <c r="G2152" s="793"/>
      <c r="H2152" s="791"/>
      <c r="I2152" s="793">
        <v>16700000</v>
      </c>
      <c r="J2152" s="793">
        <v>16700000</v>
      </c>
      <c r="K2152" s="792" t="s">
        <v>2294</v>
      </c>
      <c r="L2152" s="758"/>
      <c r="M2152" s="790">
        <v>18400000</v>
      </c>
      <c r="N2152" s="758" t="s">
        <v>2302</v>
      </c>
      <c r="O2152" s="758"/>
      <c r="P2152" s="790"/>
      <c r="Q2152" s="758"/>
      <c r="R2152" s="758"/>
      <c r="S2152" s="790">
        <f t="shared" si="242"/>
        <v>1670000</v>
      </c>
      <c r="T2152" s="790">
        <f t="shared" si="243"/>
        <v>2505000</v>
      </c>
      <c r="U2152" s="790">
        <f t="shared" si="244"/>
        <v>534400</v>
      </c>
      <c r="V2152" s="790">
        <f t="shared" si="245"/>
        <v>18904400</v>
      </c>
      <c r="W2152" s="793">
        <f t="shared" si="246"/>
        <v>18904400</v>
      </c>
      <c r="X2152" s="758"/>
      <c r="Z2152" s="756"/>
    </row>
    <row r="2153" spans="1:26" s="755" customFormat="1">
      <c r="A2153" s="785">
        <v>12</v>
      </c>
      <c r="B2153" s="786" t="s">
        <v>2299</v>
      </c>
      <c r="C2153" s="807" t="s">
        <v>2303</v>
      </c>
      <c r="D2153" s="799" t="s">
        <v>798</v>
      </c>
      <c r="E2153" s="808">
        <v>15928900</v>
      </c>
      <c r="F2153" s="789">
        <f>E2153*($F$5)</f>
        <v>525653.70000000007</v>
      </c>
      <c r="G2153" s="793"/>
      <c r="H2153" s="791" t="s">
        <v>1406</v>
      </c>
      <c r="I2153" s="793">
        <v>15928900</v>
      </c>
      <c r="J2153" s="793">
        <v>15928900</v>
      </c>
      <c r="K2153" s="758"/>
      <c r="L2153" s="758"/>
      <c r="M2153" s="790"/>
      <c r="N2153" s="758"/>
      <c r="O2153" s="758"/>
      <c r="P2153" s="790"/>
      <c r="Q2153" s="758"/>
      <c r="R2153" s="758"/>
      <c r="S2153" s="790">
        <f t="shared" si="242"/>
        <v>1592890</v>
      </c>
      <c r="T2153" s="790">
        <f t="shared" si="243"/>
        <v>2389335</v>
      </c>
      <c r="U2153" s="790">
        <f t="shared" si="244"/>
        <v>509724.8</v>
      </c>
      <c r="V2153" s="790">
        <f t="shared" si="245"/>
        <v>18031514.800000001</v>
      </c>
      <c r="W2153" s="793">
        <f t="shared" si="246"/>
        <v>18031600</v>
      </c>
      <c r="X2153" s="758"/>
      <c r="Z2153" s="756"/>
    </row>
    <row r="2154" spans="1:26" s="755" customFormat="1" ht="33" customHeight="1">
      <c r="A2154" s="785">
        <v>13</v>
      </c>
      <c r="B2154" s="809" t="s">
        <v>6377</v>
      </c>
      <c r="C2154" s="809" t="s">
        <v>6376</v>
      </c>
      <c r="D2154" s="799" t="s">
        <v>798</v>
      </c>
      <c r="E2154" s="795"/>
      <c r="F2154" s="795"/>
      <c r="G2154" s="795"/>
      <c r="H2154" s="810" t="s">
        <v>834</v>
      </c>
      <c r="I2154" s="798">
        <v>22274000</v>
      </c>
      <c r="J2154" s="798">
        <v>22274000</v>
      </c>
      <c r="K2154" s="792" t="s">
        <v>193</v>
      </c>
      <c r="L2154" s="798"/>
      <c r="M2154" s="798"/>
      <c r="N2154" s="798"/>
      <c r="O2154" s="798"/>
      <c r="P2154" s="798"/>
      <c r="Q2154" s="758"/>
      <c r="R2154" s="758"/>
      <c r="S2154" s="790">
        <f t="shared" si="242"/>
        <v>2227400</v>
      </c>
      <c r="T2154" s="790">
        <f t="shared" si="243"/>
        <v>3341100</v>
      </c>
      <c r="U2154" s="790">
        <f t="shared" si="244"/>
        <v>712768</v>
      </c>
      <c r="V2154" s="790">
        <f t="shared" si="245"/>
        <v>25214168</v>
      </c>
      <c r="W2154" s="793">
        <f t="shared" si="246"/>
        <v>25214200</v>
      </c>
      <c r="X2154" s="758"/>
      <c r="Z2154" s="756"/>
    </row>
    <row r="2155" spans="1:26" s="755" customFormat="1">
      <c r="A2155" s="785">
        <v>14</v>
      </c>
      <c r="B2155" s="809" t="s">
        <v>6377</v>
      </c>
      <c r="C2155" s="811" t="s">
        <v>5285</v>
      </c>
      <c r="D2155" s="799" t="s">
        <v>798</v>
      </c>
      <c r="E2155" s="795"/>
      <c r="F2155" s="795"/>
      <c r="G2155" s="795"/>
      <c r="H2155" s="810"/>
      <c r="I2155" s="798">
        <v>20300000</v>
      </c>
      <c r="J2155" s="798">
        <v>20300000</v>
      </c>
      <c r="K2155" s="792" t="s">
        <v>2304</v>
      </c>
      <c r="L2155" s="798"/>
      <c r="M2155" s="798">
        <v>20468000</v>
      </c>
      <c r="N2155" s="792" t="s">
        <v>193</v>
      </c>
      <c r="O2155" s="798"/>
      <c r="P2155" s="798">
        <v>20300000</v>
      </c>
      <c r="Q2155" s="758" t="s">
        <v>139</v>
      </c>
      <c r="R2155" s="758"/>
      <c r="S2155" s="790">
        <f t="shared" si="242"/>
        <v>2030000</v>
      </c>
      <c r="T2155" s="790">
        <f t="shared" si="243"/>
        <v>3045000</v>
      </c>
      <c r="U2155" s="790">
        <f t="shared" si="244"/>
        <v>649600</v>
      </c>
      <c r="V2155" s="790">
        <f t="shared" si="245"/>
        <v>22979600</v>
      </c>
      <c r="W2155" s="793">
        <f t="shared" si="246"/>
        <v>22979600</v>
      </c>
      <c r="X2155" s="758"/>
      <c r="Z2155" s="756"/>
    </row>
    <row r="2156" spans="1:26" s="755" customFormat="1">
      <c r="A2156" s="788" t="s">
        <v>1942</v>
      </c>
      <c r="B2156" s="786" t="s">
        <v>6582</v>
      </c>
      <c r="C2156" s="786"/>
      <c r="D2156" s="788"/>
      <c r="E2156" s="758"/>
      <c r="F2156" s="758"/>
      <c r="G2156" s="790"/>
      <c r="H2156" s="788"/>
      <c r="I2156" s="790"/>
      <c r="J2156" s="790"/>
      <c r="K2156" s="758"/>
      <c r="L2156" s="758"/>
      <c r="M2156" s="790"/>
      <c r="N2156" s="758"/>
      <c r="O2156" s="758"/>
      <c r="P2156" s="790"/>
      <c r="Q2156" s="758"/>
      <c r="R2156" s="758"/>
      <c r="S2156" s="790"/>
      <c r="T2156" s="758"/>
      <c r="U2156" s="790"/>
      <c r="V2156" s="790"/>
      <c r="W2156" s="793"/>
      <c r="X2156" s="758"/>
      <c r="Z2156" s="756"/>
    </row>
    <row r="2157" spans="1:26" ht="95.25" customHeight="1">
      <c r="A2157" s="50">
        <v>1</v>
      </c>
      <c r="B2157" s="452" t="s">
        <v>2306</v>
      </c>
      <c r="C2157" s="452" t="s">
        <v>6583</v>
      </c>
      <c r="D2157" s="394" t="s">
        <v>255</v>
      </c>
      <c r="E2157" s="49"/>
      <c r="F2157" s="49"/>
      <c r="G2157" s="8">
        <v>55000000</v>
      </c>
      <c r="H2157" s="389" t="s">
        <v>1406</v>
      </c>
      <c r="I2157" s="8">
        <v>55000000</v>
      </c>
      <c r="J2157" s="8">
        <v>55000000</v>
      </c>
      <c r="K2157" s="49" t="s">
        <v>193</v>
      </c>
      <c r="L2157" s="49" t="s">
        <v>29</v>
      </c>
      <c r="M2157" s="8"/>
      <c r="N2157" s="49"/>
      <c r="O2157" s="49"/>
      <c r="P2157" s="8"/>
      <c r="Q2157" s="49"/>
      <c r="R2157" s="49"/>
      <c r="S2157" s="8">
        <f t="shared" ref="S2157:S2170" si="247">+I2157*0.1</f>
        <v>5500000</v>
      </c>
      <c r="T2157" s="8">
        <f t="shared" ref="T2157:T2170" si="248">+I2157*0.15</f>
        <v>8250000</v>
      </c>
      <c r="U2157" s="8">
        <f t="shared" ref="U2157:U2170" si="249">+I2157*0.032</f>
        <v>1760000</v>
      </c>
      <c r="V2157" s="8">
        <f t="shared" ref="V2157:V2170" si="250">+I2157+S2157+U2157</f>
        <v>62260000</v>
      </c>
      <c r="W2157" s="6">
        <f t="shared" ref="W2157:W2170" si="251">ROUNDUP(V2157,-2)</f>
        <v>62260000</v>
      </c>
      <c r="X2157" s="49"/>
      <c r="Y2157" s="709"/>
    </row>
    <row r="2158" spans="1:26" ht="95.25" customHeight="1">
      <c r="A2158" s="50">
        <v>2</v>
      </c>
      <c r="B2158" s="452" t="s">
        <v>2306</v>
      </c>
      <c r="C2158" s="452" t="s">
        <v>2307</v>
      </c>
      <c r="D2158" s="394" t="s">
        <v>255</v>
      </c>
      <c r="E2158" s="49"/>
      <c r="F2158" s="49"/>
      <c r="G2158" s="8">
        <v>62750000</v>
      </c>
      <c r="H2158" s="389" t="s">
        <v>1406</v>
      </c>
      <c r="I2158" s="8">
        <v>62750000</v>
      </c>
      <c r="J2158" s="8">
        <v>62750000</v>
      </c>
      <c r="K2158" s="49" t="s">
        <v>193</v>
      </c>
      <c r="L2158" s="49" t="s">
        <v>29</v>
      </c>
      <c r="M2158" s="8"/>
      <c r="N2158" s="49"/>
      <c r="O2158" s="49"/>
      <c r="P2158" s="8"/>
      <c r="Q2158" s="49"/>
      <c r="R2158" s="49"/>
      <c r="S2158" s="8">
        <f t="shared" si="247"/>
        <v>6275000</v>
      </c>
      <c r="T2158" s="8">
        <f t="shared" si="248"/>
        <v>9412500</v>
      </c>
      <c r="U2158" s="8">
        <f t="shared" si="249"/>
        <v>2008000</v>
      </c>
      <c r="V2158" s="8">
        <f t="shared" si="250"/>
        <v>71033000</v>
      </c>
      <c r="W2158" s="6">
        <f t="shared" si="251"/>
        <v>71033000</v>
      </c>
      <c r="X2158" s="49"/>
      <c r="Y2158" s="709"/>
    </row>
    <row r="2159" spans="1:26" ht="68.25" customHeight="1">
      <c r="A2159" s="50">
        <v>3</v>
      </c>
      <c r="B2159" s="452" t="s">
        <v>2306</v>
      </c>
      <c r="C2159" s="452" t="s">
        <v>2308</v>
      </c>
      <c r="D2159" s="394" t="s">
        <v>255</v>
      </c>
      <c r="E2159" s="49"/>
      <c r="F2159" s="49"/>
      <c r="G2159" s="8"/>
      <c r="H2159" s="389"/>
      <c r="I2159" s="8">
        <v>74100000</v>
      </c>
      <c r="J2159" s="8">
        <v>74100000</v>
      </c>
      <c r="K2159" s="49" t="s">
        <v>2309</v>
      </c>
      <c r="L2159" s="49"/>
      <c r="M2159" s="8">
        <v>76000000</v>
      </c>
      <c r="N2159" s="49" t="s">
        <v>193</v>
      </c>
      <c r="O2159" s="49"/>
      <c r="P2159" s="8">
        <v>71400000</v>
      </c>
      <c r="Q2159" s="49" t="s">
        <v>2310</v>
      </c>
      <c r="R2159" s="49"/>
      <c r="S2159" s="8">
        <f t="shared" si="247"/>
        <v>7410000</v>
      </c>
      <c r="T2159" s="8">
        <f t="shared" si="248"/>
        <v>11115000</v>
      </c>
      <c r="U2159" s="8">
        <f t="shared" si="249"/>
        <v>2371200</v>
      </c>
      <c r="V2159" s="8">
        <f t="shared" si="250"/>
        <v>83881200</v>
      </c>
      <c r="W2159" s="6">
        <f t="shared" si="251"/>
        <v>83881200</v>
      </c>
      <c r="X2159" s="49"/>
      <c r="Y2159" s="709"/>
    </row>
    <row r="2160" spans="1:26" ht="31.5">
      <c r="A2160" s="50">
        <v>4</v>
      </c>
      <c r="B2160" s="452" t="s">
        <v>2311</v>
      </c>
      <c r="C2160" s="452" t="s">
        <v>2312</v>
      </c>
      <c r="D2160" s="394" t="s">
        <v>255</v>
      </c>
      <c r="E2160" s="49"/>
      <c r="F2160" s="49"/>
      <c r="G2160" s="8">
        <v>2728900</v>
      </c>
      <c r="H2160" s="389" t="s">
        <v>1406</v>
      </c>
      <c r="I2160" s="8">
        <v>2728900</v>
      </c>
      <c r="J2160" s="8">
        <v>2728900</v>
      </c>
      <c r="K2160" s="49" t="s">
        <v>193</v>
      </c>
      <c r="L2160" s="49" t="s">
        <v>29</v>
      </c>
      <c r="M2160" s="8">
        <v>1875000</v>
      </c>
      <c r="N2160" s="49" t="s">
        <v>2313</v>
      </c>
      <c r="O2160" s="49" t="s">
        <v>29</v>
      </c>
      <c r="P2160" s="8">
        <v>2215000</v>
      </c>
      <c r="Q2160" s="49" t="s">
        <v>2314</v>
      </c>
      <c r="R2160" s="49" t="s">
        <v>29</v>
      </c>
      <c r="S2160" s="8">
        <f t="shared" si="247"/>
        <v>272890</v>
      </c>
      <c r="T2160" s="8">
        <f t="shared" si="248"/>
        <v>409335</v>
      </c>
      <c r="U2160" s="8">
        <f t="shared" si="249"/>
        <v>87324.800000000003</v>
      </c>
      <c r="V2160" s="8">
        <f t="shared" si="250"/>
        <v>3089114.8</v>
      </c>
      <c r="W2160" s="6">
        <f t="shared" si="251"/>
        <v>3089200</v>
      </c>
      <c r="X2160" s="49"/>
      <c r="Y2160" s="709"/>
    </row>
    <row r="2161" spans="1:26" ht="31.5">
      <c r="A2161" s="50">
        <v>5</v>
      </c>
      <c r="B2161" s="452" t="s">
        <v>2315</v>
      </c>
      <c r="C2161" s="452" t="s">
        <v>6584</v>
      </c>
      <c r="D2161" s="394" t="s">
        <v>255</v>
      </c>
      <c r="E2161" s="49"/>
      <c r="F2161" s="49"/>
      <c r="G2161" s="8">
        <v>650000</v>
      </c>
      <c r="H2161" s="389" t="s">
        <v>1406</v>
      </c>
      <c r="I2161" s="8">
        <v>650000</v>
      </c>
      <c r="J2161" s="8">
        <v>650000</v>
      </c>
      <c r="K2161" s="49" t="s">
        <v>193</v>
      </c>
      <c r="L2161" s="49" t="s">
        <v>29</v>
      </c>
      <c r="M2161" s="8">
        <v>715000</v>
      </c>
      <c r="N2161" s="49" t="s">
        <v>313</v>
      </c>
      <c r="O2161" s="49" t="s">
        <v>29</v>
      </c>
      <c r="P2161" s="8"/>
      <c r="Q2161" s="49"/>
      <c r="R2161" s="49"/>
      <c r="S2161" s="8">
        <f t="shared" si="247"/>
        <v>65000</v>
      </c>
      <c r="T2161" s="8">
        <f t="shared" si="248"/>
        <v>97500</v>
      </c>
      <c r="U2161" s="8">
        <f t="shared" si="249"/>
        <v>20800</v>
      </c>
      <c r="V2161" s="8">
        <f t="shared" si="250"/>
        <v>735800</v>
      </c>
      <c r="W2161" s="6">
        <f t="shared" si="251"/>
        <v>735800</v>
      </c>
      <c r="X2161" s="49"/>
      <c r="Y2161" s="709"/>
    </row>
    <row r="2162" spans="1:26">
      <c r="A2162" s="50">
        <v>6</v>
      </c>
      <c r="B2162" s="452" t="s">
        <v>2316</v>
      </c>
      <c r="C2162" s="452" t="s">
        <v>2317</v>
      </c>
      <c r="D2162" s="394" t="s">
        <v>255</v>
      </c>
      <c r="E2162" s="49"/>
      <c r="F2162" s="49"/>
      <c r="G2162" s="8">
        <v>1512000</v>
      </c>
      <c r="H2162" s="389" t="s">
        <v>1406</v>
      </c>
      <c r="I2162" s="8">
        <v>1512000</v>
      </c>
      <c r="J2162" s="8">
        <v>1512000</v>
      </c>
      <c r="K2162" s="49" t="s">
        <v>193</v>
      </c>
      <c r="L2162" s="49" t="s">
        <v>29</v>
      </c>
      <c r="M2162" s="8">
        <v>1470000</v>
      </c>
      <c r="N2162" s="49" t="s">
        <v>313</v>
      </c>
      <c r="O2162" s="49" t="s">
        <v>29</v>
      </c>
      <c r="P2162" s="8">
        <v>1400000</v>
      </c>
      <c r="Q2162" s="49" t="s">
        <v>2313</v>
      </c>
      <c r="R2162" s="49" t="s">
        <v>29</v>
      </c>
      <c r="S2162" s="8">
        <f t="shared" si="247"/>
        <v>151200</v>
      </c>
      <c r="T2162" s="8">
        <f t="shared" si="248"/>
        <v>226800</v>
      </c>
      <c r="U2162" s="8">
        <f t="shared" si="249"/>
        <v>48384</v>
      </c>
      <c r="V2162" s="8">
        <f t="shared" si="250"/>
        <v>1711584</v>
      </c>
      <c r="W2162" s="6">
        <f t="shared" si="251"/>
        <v>1711600</v>
      </c>
      <c r="X2162" s="49"/>
      <c r="Y2162" s="709"/>
    </row>
    <row r="2163" spans="1:26" ht="31.5">
      <c r="A2163" s="50">
        <v>7</v>
      </c>
      <c r="B2163" s="452" t="s">
        <v>2318</v>
      </c>
      <c r="C2163" s="452" t="s">
        <v>2319</v>
      </c>
      <c r="D2163" s="394" t="s">
        <v>255</v>
      </c>
      <c r="E2163" s="49"/>
      <c r="F2163" s="49"/>
      <c r="G2163" s="8">
        <v>1700000</v>
      </c>
      <c r="H2163" s="389" t="s">
        <v>1406</v>
      </c>
      <c r="I2163" s="8">
        <v>1700000</v>
      </c>
      <c r="J2163" s="8">
        <v>1700000</v>
      </c>
      <c r="K2163" s="49" t="s">
        <v>193</v>
      </c>
      <c r="L2163" s="49" t="s">
        <v>29</v>
      </c>
      <c r="M2163" s="8"/>
      <c r="N2163" s="49"/>
      <c r="O2163" s="49"/>
      <c r="P2163" s="8">
        <v>1889000</v>
      </c>
      <c r="Q2163" s="49" t="s">
        <v>2313</v>
      </c>
      <c r="R2163" s="49" t="s">
        <v>29</v>
      </c>
      <c r="S2163" s="8">
        <f t="shared" si="247"/>
        <v>170000</v>
      </c>
      <c r="T2163" s="8">
        <f t="shared" si="248"/>
        <v>255000</v>
      </c>
      <c r="U2163" s="8">
        <f t="shared" si="249"/>
        <v>54400</v>
      </c>
      <c r="V2163" s="8">
        <f t="shared" si="250"/>
        <v>1924400</v>
      </c>
      <c r="W2163" s="6">
        <f t="shared" si="251"/>
        <v>1924400</v>
      </c>
      <c r="X2163" s="49"/>
      <c r="Y2163" s="709"/>
    </row>
    <row r="2164" spans="1:26">
      <c r="A2164" s="50">
        <v>8</v>
      </c>
      <c r="B2164" s="411" t="s">
        <v>2320</v>
      </c>
      <c r="C2164" s="411" t="s">
        <v>6585</v>
      </c>
      <c r="D2164" s="407" t="s">
        <v>255</v>
      </c>
      <c r="E2164" s="49"/>
      <c r="F2164" s="49"/>
      <c r="G2164" s="376">
        <v>5200000</v>
      </c>
      <c r="H2164" s="389" t="s">
        <v>287</v>
      </c>
      <c r="I2164" s="376">
        <v>5200000</v>
      </c>
      <c r="J2164" s="376">
        <v>5200000</v>
      </c>
      <c r="K2164" s="49" t="s">
        <v>193</v>
      </c>
      <c r="L2164" s="49" t="s">
        <v>29</v>
      </c>
      <c r="M2164" s="8">
        <v>6655000</v>
      </c>
      <c r="N2164" s="49" t="s">
        <v>2321</v>
      </c>
      <c r="O2164" s="49"/>
      <c r="P2164" s="8">
        <v>5000000</v>
      </c>
      <c r="Q2164" s="49" t="s">
        <v>2322</v>
      </c>
      <c r="R2164" s="49" t="s">
        <v>29</v>
      </c>
      <c r="S2164" s="8">
        <f t="shared" si="247"/>
        <v>520000</v>
      </c>
      <c r="T2164" s="8">
        <f t="shared" si="248"/>
        <v>780000</v>
      </c>
      <c r="U2164" s="8">
        <f t="shared" si="249"/>
        <v>166400</v>
      </c>
      <c r="V2164" s="8">
        <f t="shared" si="250"/>
        <v>5886400</v>
      </c>
      <c r="W2164" s="6">
        <f t="shared" si="251"/>
        <v>5886400</v>
      </c>
      <c r="X2164" s="49"/>
      <c r="Y2164" s="709"/>
    </row>
    <row r="2165" spans="1:26" ht="31.5">
      <c r="A2165" s="50">
        <v>9</v>
      </c>
      <c r="B2165" s="452" t="s">
        <v>2323</v>
      </c>
      <c r="C2165" s="452" t="s">
        <v>2324</v>
      </c>
      <c r="D2165" s="394" t="s">
        <v>255</v>
      </c>
      <c r="E2165" s="49"/>
      <c r="F2165" s="49"/>
      <c r="G2165" s="8">
        <v>6100000</v>
      </c>
      <c r="H2165" s="389" t="s">
        <v>1406</v>
      </c>
      <c r="I2165" s="8">
        <v>6100000</v>
      </c>
      <c r="J2165" s="8">
        <v>6100000</v>
      </c>
      <c r="K2165" s="49" t="s">
        <v>2314</v>
      </c>
      <c r="L2165" s="49"/>
      <c r="M2165" s="8">
        <v>7500000</v>
      </c>
      <c r="N2165" s="49" t="s">
        <v>193</v>
      </c>
      <c r="O2165" s="49"/>
      <c r="P2165" s="8"/>
      <c r="Q2165" s="49"/>
      <c r="R2165" s="49"/>
      <c r="S2165" s="8">
        <f t="shared" si="247"/>
        <v>610000</v>
      </c>
      <c r="T2165" s="8">
        <f t="shared" si="248"/>
        <v>915000</v>
      </c>
      <c r="U2165" s="8">
        <f t="shared" si="249"/>
        <v>195200</v>
      </c>
      <c r="V2165" s="8">
        <f t="shared" si="250"/>
        <v>6905200</v>
      </c>
      <c r="W2165" s="6">
        <f t="shared" si="251"/>
        <v>6905200</v>
      </c>
      <c r="X2165" s="49"/>
      <c r="Y2165" s="709"/>
    </row>
    <row r="2166" spans="1:26">
      <c r="A2166" s="50">
        <v>10</v>
      </c>
      <c r="B2166" s="411" t="s">
        <v>2325</v>
      </c>
      <c r="C2166" s="411" t="s">
        <v>6381</v>
      </c>
      <c r="D2166" s="407" t="s">
        <v>255</v>
      </c>
      <c r="E2166" s="49"/>
      <c r="F2166" s="49"/>
      <c r="G2166" s="376">
        <v>29137000</v>
      </c>
      <c r="H2166" s="389" t="s">
        <v>287</v>
      </c>
      <c r="I2166" s="376">
        <v>29800000</v>
      </c>
      <c r="J2166" s="376">
        <v>29800000</v>
      </c>
      <c r="K2166" s="49" t="s">
        <v>313</v>
      </c>
      <c r="L2166" s="49" t="s">
        <v>29</v>
      </c>
      <c r="M2166" s="8">
        <v>27625000</v>
      </c>
      <c r="N2166" s="49" t="s">
        <v>193</v>
      </c>
      <c r="O2166" s="49"/>
      <c r="P2166" s="8">
        <v>28932000</v>
      </c>
      <c r="Q2166" s="49" t="s">
        <v>2326</v>
      </c>
      <c r="R2166" s="49"/>
      <c r="S2166" s="8">
        <f t="shared" si="247"/>
        <v>2980000</v>
      </c>
      <c r="T2166" s="8">
        <f t="shared" si="248"/>
        <v>4470000</v>
      </c>
      <c r="U2166" s="8">
        <f t="shared" si="249"/>
        <v>953600</v>
      </c>
      <c r="V2166" s="8">
        <f t="shared" si="250"/>
        <v>33733600</v>
      </c>
      <c r="W2166" s="6">
        <f t="shared" si="251"/>
        <v>33733600</v>
      </c>
      <c r="X2166" s="49"/>
      <c r="Y2166" s="709"/>
    </row>
    <row r="2167" spans="1:26">
      <c r="A2167" s="50">
        <v>11</v>
      </c>
      <c r="B2167" s="411" t="s">
        <v>2325</v>
      </c>
      <c r="C2167" s="411" t="s">
        <v>2327</v>
      </c>
      <c r="D2167" s="407" t="s">
        <v>255</v>
      </c>
      <c r="E2167" s="49"/>
      <c r="F2167" s="49"/>
      <c r="G2167" s="376">
        <v>66170000</v>
      </c>
      <c r="H2167" s="389" t="s">
        <v>287</v>
      </c>
      <c r="I2167" s="376">
        <v>66170000</v>
      </c>
      <c r="J2167" s="376">
        <v>69223000</v>
      </c>
      <c r="K2167" s="49" t="s">
        <v>2197</v>
      </c>
      <c r="L2167" s="49" t="s">
        <v>29</v>
      </c>
      <c r="M2167" s="339">
        <v>68999000</v>
      </c>
      <c r="N2167" s="49" t="s">
        <v>2326</v>
      </c>
      <c r="O2167" s="49"/>
      <c r="P2167" s="8">
        <v>64379000</v>
      </c>
      <c r="Q2167" s="49" t="s">
        <v>313</v>
      </c>
      <c r="R2167" s="49" t="s">
        <v>29</v>
      </c>
      <c r="S2167" s="8">
        <f t="shared" si="247"/>
        <v>6617000</v>
      </c>
      <c r="T2167" s="8">
        <f t="shared" si="248"/>
        <v>9925500</v>
      </c>
      <c r="U2167" s="8">
        <f t="shared" si="249"/>
        <v>2117440</v>
      </c>
      <c r="V2167" s="8">
        <f t="shared" si="250"/>
        <v>74904440</v>
      </c>
      <c r="W2167" s="6">
        <f t="shared" si="251"/>
        <v>74904500</v>
      </c>
      <c r="X2167" s="49"/>
      <c r="Y2167" s="709"/>
    </row>
    <row r="2168" spans="1:26">
      <c r="A2168" s="50">
        <v>12</v>
      </c>
      <c r="B2168" s="411" t="s">
        <v>2328</v>
      </c>
      <c r="C2168" s="411" t="s">
        <v>2329</v>
      </c>
      <c r="D2168" s="407" t="s">
        <v>255</v>
      </c>
      <c r="E2168" s="49"/>
      <c r="F2168" s="49"/>
      <c r="G2168" s="376">
        <v>18000000</v>
      </c>
      <c r="H2168" s="389" t="s">
        <v>287</v>
      </c>
      <c r="I2168" s="376">
        <v>18000000</v>
      </c>
      <c r="J2168" s="376">
        <v>18000000</v>
      </c>
      <c r="K2168" s="49"/>
      <c r="L2168" s="49"/>
      <c r="M2168" s="8">
        <v>18500000</v>
      </c>
      <c r="N2168" s="49" t="s">
        <v>193</v>
      </c>
      <c r="O2168" s="49"/>
      <c r="P2168" s="8"/>
      <c r="Q2168" s="49"/>
      <c r="R2168" s="49"/>
      <c r="S2168" s="8">
        <f t="shared" si="247"/>
        <v>1800000</v>
      </c>
      <c r="T2168" s="8">
        <f t="shared" si="248"/>
        <v>2700000</v>
      </c>
      <c r="U2168" s="8">
        <f t="shared" si="249"/>
        <v>576000</v>
      </c>
      <c r="V2168" s="8">
        <f t="shared" si="250"/>
        <v>20376000</v>
      </c>
      <c r="W2168" s="6">
        <f t="shared" si="251"/>
        <v>20376000</v>
      </c>
      <c r="X2168" s="49"/>
      <c r="Y2168" s="709"/>
    </row>
    <row r="2169" spans="1:26">
      <c r="A2169" s="50">
        <v>13</v>
      </c>
      <c r="B2169" s="411" t="s">
        <v>2330</v>
      </c>
      <c r="C2169" s="411" t="s">
        <v>2331</v>
      </c>
      <c r="D2169" s="407" t="s">
        <v>255</v>
      </c>
      <c r="E2169" s="49"/>
      <c r="F2169" s="49"/>
      <c r="G2169" s="408">
        <v>70000000</v>
      </c>
      <c r="H2169" s="389" t="s">
        <v>287</v>
      </c>
      <c r="I2169" s="408">
        <v>70000000</v>
      </c>
      <c r="J2169" s="408">
        <v>70000000</v>
      </c>
      <c r="K2169" s="49"/>
      <c r="L2169" s="49"/>
      <c r="M2169" s="8"/>
      <c r="N2169" s="49"/>
      <c r="O2169" s="49"/>
      <c r="P2169" s="8"/>
      <c r="Q2169" s="49"/>
      <c r="R2169" s="49"/>
      <c r="S2169" s="8">
        <f t="shared" si="247"/>
        <v>7000000</v>
      </c>
      <c r="T2169" s="8">
        <f t="shared" si="248"/>
        <v>10500000</v>
      </c>
      <c r="U2169" s="8">
        <f t="shared" si="249"/>
        <v>2240000</v>
      </c>
      <c r="V2169" s="8">
        <f t="shared" si="250"/>
        <v>79240000</v>
      </c>
      <c r="W2169" s="6">
        <f t="shared" si="251"/>
        <v>79240000</v>
      </c>
      <c r="X2169" s="49"/>
      <c r="Y2169" s="709"/>
    </row>
    <row r="2170" spans="1:26">
      <c r="A2170" s="50">
        <v>14</v>
      </c>
      <c r="B2170" s="411" t="s">
        <v>2332</v>
      </c>
      <c r="C2170" s="411" t="s">
        <v>2333</v>
      </c>
      <c r="D2170" s="407" t="s">
        <v>255</v>
      </c>
      <c r="E2170" s="49"/>
      <c r="F2170" s="49"/>
      <c r="G2170" s="408">
        <v>3600000</v>
      </c>
      <c r="H2170" s="389" t="s">
        <v>287</v>
      </c>
      <c r="I2170" s="408">
        <v>3600000</v>
      </c>
      <c r="J2170" s="408">
        <v>3600000</v>
      </c>
      <c r="K2170" s="49"/>
      <c r="L2170" s="49"/>
      <c r="M2170" s="8"/>
      <c r="N2170" s="49"/>
      <c r="O2170" s="49"/>
      <c r="P2170" s="8"/>
      <c r="Q2170" s="49"/>
      <c r="R2170" s="49"/>
      <c r="S2170" s="8">
        <f t="shared" si="247"/>
        <v>360000</v>
      </c>
      <c r="T2170" s="8">
        <f t="shared" si="248"/>
        <v>540000</v>
      </c>
      <c r="U2170" s="8">
        <f t="shared" si="249"/>
        <v>115200</v>
      </c>
      <c r="V2170" s="8">
        <f t="shared" si="250"/>
        <v>4075200</v>
      </c>
      <c r="W2170" s="6">
        <f t="shared" si="251"/>
        <v>4075200</v>
      </c>
      <c r="X2170" s="49"/>
      <c r="Y2170" s="709"/>
    </row>
    <row r="2171" spans="1:26" s="709" customFormat="1">
      <c r="A2171" s="1124" t="s">
        <v>4900</v>
      </c>
      <c r="B2171" s="1125" t="s">
        <v>6586</v>
      </c>
      <c r="C2171" s="876"/>
      <c r="D2171" s="827"/>
      <c r="E2171" s="828"/>
      <c r="F2171" s="828"/>
      <c r="G2171" s="829"/>
      <c r="H2171" s="830"/>
      <c r="I2171" s="829"/>
      <c r="J2171" s="829"/>
      <c r="K2171" s="828"/>
      <c r="L2171" s="828"/>
      <c r="M2171" s="825"/>
      <c r="N2171" s="828"/>
      <c r="O2171" s="828"/>
      <c r="P2171" s="825"/>
      <c r="Q2171" s="828"/>
      <c r="R2171" s="828"/>
      <c r="S2171" s="8">
        <f t="shared" ref="S2171:S2205" si="252">+I2171*0.1</f>
        <v>0</v>
      </c>
      <c r="T2171" s="8">
        <f t="shared" ref="T2171:T2205" si="253">+I2171*0.15</f>
        <v>0</v>
      </c>
      <c r="U2171" s="8">
        <f t="shared" ref="U2171:U2205" si="254">+I2171*0.032</f>
        <v>0</v>
      </c>
      <c r="V2171" s="8">
        <f t="shared" ref="V2171:V2205" si="255">+I2171+S2171+U2171</f>
        <v>0</v>
      </c>
      <c r="W2171" s="6">
        <f t="shared" ref="W2171:W2205" si="256">ROUNDUP(V2171,-2)</f>
        <v>0</v>
      </c>
      <c r="X2171" s="828"/>
      <c r="Z2171" s="149"/>
    </row>
    <row r="2172" spans="1:26" s="709" customFormat="1" ht="31.5">
      <c r="A2172" s="823">
        <v>1</v>
      </c>
      <c r="B2172" s="888" t="s">
        <v>6144</v>
      </c>
      <c r="C2172" s="826" t="s">
        <v>6254</v>
      </c>
      <c r="D2172" s="827"/>
      <c r="E2172" s="828"/>
      <c r="F2172" s="828"/>
      <c r="G2172" s="877">
        <v>1785441.6</v>
      </c>
      <c r="H2172" s="830" t="s">
        <v>5667</v>
      </c>
      <c r="I2172" s="829">
        <f>+G2172</f>
        <v>1785441.6</v>
      </c>
      <c r="J2172" s="829"/>
      <c r="K2172" s="828"/>
      <c r="L2172" s="828"/>
      <c r="M2172" s="825"/>
      <c r="N2172" s="828"/>
      <c r="O2172" s="828"/>
      <c r="P2172" s="825"/>
      <c r="Q2172" s="828"/>
      <c r="R2172" s="828"/>
      <c r="S2172" s="8">
        <f t="shared" si="252"/>
        <v>178544.16000000003</v>
      </c>
      <c r="T2172" s="8">
        <f t="shared" si="253"/>
        <v>267816.24</v>
      </c>
      <c r="U2172" s="8">
        <f t="shared" si="254"/>
        <v>57134.131200000003</v>
      </c>
      <c r="V2172" s="8">
        <f t="shared" si="255"/>
        <v>2021119.8912000002</v>
      </c>
      <c r="W2172" s="6">
        <f t="shared" si="256"/>
        <v>2021200</v>
      </c>
      <c r="X2172" s="828"/>
      <c r="Z2172" s="149"/>
    </row>
    <row r="2173" spans="1:26" s="709" customFormat="1" ht="31.5">
      <c r="A2173" s="823">
        <v>2</v>
      </c>
      <c r="B2173" s="888" t="s">
        <v>6144</v>
      </c>
      <c r="C2173" s="826" t="s">
        <v>6145</v>
      </c>
      <c r="D2173" s="827"/>
      <c r="E2173" s="828"/>
      <c r="F2173" s="828"/>
      <c r="G2173" s="877">
        <v>3000000</v>
      </c>
      <c r="H2173" s="830" t="s">
        <v>5667</v>
      </c>
      <c r="I2173" s="829">
        <f t="shared" ref="I2173:I2205" si="257">+G2173</f>
        <v>3000000</v>
      </c>
      <c r="J2173" s="829"/>
      <c r="K2173" s="828"/>
      <c r="L2173" s="828"/>
      <c r="M2173" s="825"/>
      <c r="N2173" s="828"/>
      <c r="O2173" s="828"/>
      <c r="P2173" s="825"/>
      <c r="Q2173" s="828"/>
      <c r="R2173" s="828"/>
      <c r="S2173" s="8">
        <f t="shared" si="252"/>
        <v>300000</v>
      </c>
      <c r="T2173" s="8">
        <f t="shared" si="253"/>
        <v>450000</v>
      </c>
      <c r="U2173" s="8">
        <f t="shared" si="254"/>
        <v>96000</v>
      </c>
      <c r="V2173" s="8">
        <f t="shared" si="255"/>
        <v>3396000</v>
      </c>
      <c r="W2173" s="6">
        <f t="shared" si="256"/>
        <v>3396000</v>
      </c>
      <c r="X2173" s="828"/>
      <c r="Z2173" s="149"/>
    </row>
    <row r="2174" spans="1:26" s="709" customFormat="1" ht="31.5">
      <c r="A2174" s="823">
        <v>3</v>
      </c>
      <c r="B2174" s="888" t="s">
        <v>6144</v>
      </c>
      <c r="C2174" s="826" t="s">
        <v>6255</v>
      </c>
      <c r="D2174" s="827"/>
      <c r="E2174" s="828"/>
      <c r="F2174" s="828"/>
      <c r="G2174" s="877">
        <v>2491821.6</v>
      </c>
      <c r="H2174" s="830" t="s">
        <v>5667</v>
      </c>
      <c r="I2174" s="829">
        <f t="shared" si="257"/>
        <v>2491821.6</v>
      </c>
      <c r="J2174" s="829"/>
      <c r="K2174" s="828"/>
      <c r="L2174" s="828"/>
      <c r="M2174" s="825"/>
      <c r="N2174" s="828"/>
      <c r="O2174" s="828"/>
      <c r="P2174" s="825"/>
      <c r="Q2174" s="828"/>
      <c r="R2174" s="828"/>
      <c r="S2174" s="8">
        <f t="shared" si="252"/>
        <v>249182.16000000003</v>
      </c>
      <c r="T2174" s="8">
        <f t="shared" si="253"/>
        <v>373773.24</v>
      </c>
      <c r="U2174" s="8">
        <f t="shared" si="254"/>
        <v>79738.291200000007</v>
      </c>
      <c r="V2174" s="8">
        <f t="shared" si="255"/>
        <v>2820742.0512000001</v>
      </c>
      <c r="W2174" s="6">
        <f t="shared" si="256"/>
        <v>2820800</v>
      </c>
      <c r="X2174" s="828"/>
      <c r="Z2174" s="149"/>
    </row>
    <row r="2175" spans="1:26" s="709" customFormat="1" ht="47.25">
      <c r="A2175" s="823">
        <v>4</v>
      </c>
      <c r="B2175" s="888" t="s">
        <v>6146</v>
      </c>
      <c r="C2175" s="826" t="s">
        <v>6256</v>
      </c>
      <c r="D2175" s="827"/>
      <c r="E2175" s="828"/>
      <c r="F2175" s="828"/>
      <c r="G2175" s="877">
        <v>16268493.6</v>
      </c>
      <c r="H2175" s="830" t="s">
        <v>5667</v>
      </c>
      <c r="I2175" s="829">
        <f t="shared" si="257"/>
        <v>16268493.6</v>
      </c>
      <c r="J2175" s="829"/>
      <c r="K2175" s="828"/>
      <c r="L2175" s="828"/>
      <c r="M2175" s="825"/>
      <c r="N2175" s="828"/>
      <c r="O2175" s="828"/>
      <c r="P2175" s="825"/>
      <c r="Q2175" s="828"/>
      <c r="R2175" s="828"/>
      <c r="S2175" s="8">
        <f t="shared" si="252"/>
        <v>1626849.36</v>
      </c>
      <c r="T2175" s="8">
        <f t="shared" si="253"/>
        <v>2440274.04</v>
      </c>
      <c r="U2175" s="8">
        <f t="shared" si="254"/>
        <v>520591.79519999999</v>
      </c>
      <c r="V2175" s="8">
        <f t="shared" si="255"/>
        <v>18415934.755200002</v>
      </c>
      <c r="W2175" s="6">
        <f t="shared" si="256"/>
        <v>18416000</v>
      </c>
      <c r="X2175" s="828"/>
      <c r="Z2175" s="149"/>
    </row>
    <row r="2176" spans="1:26" s="709" customFormat="1" ht="47.25">
      <c r="A2176" s="823">
        <v>5</v>
      </c>
      <c r="B2176" s="888" t="s">
        <v>6146</v>
      </c>
      <c r="C2176" s="826" t="s">
        <v>6257</v>
      </c>
      <c r="D2176" s="827"/>
      <c r="E2176" s="828"/>
      <c r="F2176" s="828"/>
      <c r="G2176" s="877">
        <v>17107030.800000001</v>
      </c>
      <c r="H2176" s="830" t="s">
        <v>5667</v>
      </c>
      <c r="I2176" s="829">
        <f t="shared" si="257"/>
        <v>17107030.800000001</v>
      </c>
      <c r="J2176" s="829"/>
      <c r="K2176" s="828"/>
      <c r="L2176" s="828"/>
      <c r="M2176" s="825"/>
      <c r="N2176" s="828"/>
      <c r="O2176" s="828"/>
      <c r="P2176" s="825"/>
      <c r="Q2176" s="828"/>
      <c r="R2176" s="828"/>
      <c r="S2176" s="8">
        <f t="shared" si="252"/>
        <v>1710703.08</v>
      </c>
      <c r="T2176" s="8">
        <f t="shared" si="253"/>
        <v>2566054.62</v>
      </c>
      <c r="U2176" s="8">
        <f t="shared" si="254"/>
        <v>547424.98560000001</v>
      </c>
      <c r="V2176" s="8">
        <f t="shared" si="255"/>
        <v>19365158.865600001</v>
      </c>
      <c r="W2176" s="6">
        <f t="shared" si="256"/>
        <v>19365200</v>
      </c>
      <c r="X2176" s="828"/>
      <c r="Z2176" s="149"/>
    </row>
    <row r="2177" spans="1:26" s="709" customFormat="1" ht="47.25">
      <c r="A2177" s="823">
        <v>6</v>
      </c>
      <c r="B2177" s="888" t="s">
        <v>6147</v>
      </c>
      <c r="C2177" s="826" t="s">
        <v>6258</v>
      </c>
      <c r="D2177" s="827"/>
      <c r="E2177" s="828"/>
      <c r="F2177" s="828"/>
      <c r="G2177" s="877">
        <v>159205245.59999999</v>
      </c>
      <c r="H2177" s="830" t="s">
        <v>5667</v>
      </c>
      <c r="I2177" s="829">
        <f t="shared" si="257"/>
        <v>159205245.59999999</v>
      </c>
      <c r="J2177" s="829"/>
      <c r="K2177" s="828"/>
      <c r="L2177" s="828"/>
      <c r="M2177" s="825"/>
      <c r="N2177" s="828"/>
      <c r="O2177" s="828"/>
      <c r="P2177" s="825"/>
      <c r="Q2177" s="828"/>
      <c r="R2177" s="828"/>
      <c r="S2177" s="8">
        <f t="shared" si="252"/>
        <v>15920524.560000001</v>
      </c>
      <c r="T2177" s="8">
        <f t="shared" si="253"/>
        <v>23880786.84</v>
      </c>
      <c r="U2177" s="8">
        <f t="shared" si="254"/>
        <v>5094567.8591999998</v>
      </c>
      <c r="V2177" s="8">
        <f t="shared" si="255"/>
        <v>180220338.0192</v>
      </c>
      <c r="W2177" s="6">
        <f t="shared" si="256"/>
        <v>180220400</v>
      </c>
      <c r="X2177" s="828"/>
      <c r="Z2177" s="149"/>
    </row>
    <row r="2178" spans="1:26" s="709" customFormat="1" ht="31.5">
      <c r="A2178" s="823">
        <v>7</v>
      </c>
      <c r="B2178" s="888" t="s">
        <v>6148</v>
      </c>
      <c r="C2178" s="826" t="s">
        <v>6149</v>
      </c>
      <c r="D2178" s="827"/>
      <c r="E2178" s="828"/>
      <c r="F2178" s="828"/>
      <c r="G2178" s="877">
        <v>11722726.800000001</v>
      </c>
      <c r="H2178" s="830" t="s">
        <v>5667</v>
      </c>
      <c r="I2178" s="829">
        <f t="shared" si="257"/>
        <v>11722726.800000001</v>
      </c>
      <c r="J2178" s="829"/>
      <c r="K2178" s="828"/>
      <c r="L2178" s="828"/>
      <c r="M2178" s="825"/>
      <c r="N2178" s="828"/>
      <c r="O2178" s="828"/>
      <c r="P2178" s="825"/>
      <c r="Q2178" s="828"/>
      <c r="R2178" s="828"/>
      <c r="S2178" s="8">
        <f t="shared" si="252"/>
        <v>1172272.6800000002</v>
      </c>
      <c r="T2178" s="8">
        <f t="shared" si="253"/>
        <v>1758409.02</v>
      </c>
      <c r="U2178" s="8">
        <f t="shared" si="254"/>
        <v>375127.25760000001</v>
      </c>
      <c r="V2178" s="8">
        <f t="shared" si="255"/>
        <v>13270126.737600001</v>
      </c>
      <c r="W2178" s="6">
        <f t="shared" si="256"/>
        <v>13270200</v>
      </c>
      <c r="X2178" s="828"/>
      <c r="Z2178" s="149"/>
    </row>
    <row r="2179" spans="1:26" s="709" customFormat="1" ht="47.25">
      <c r="A2179" s="823">
        <v>8</v>
      </c>
      <c r="B2179" s="888" t="s">
        <v>6150</v>
      </c>
      <c r="C2179" s="826" t="s">
        <v>6151</v>
      </c>
      <c r="D2179" s="827"/>
      <c r="E2179" s="828"/>
      <c r="F2179" s="828"/>
      <c r="G2179" s="877">
        <v>14768378.4</v>
      </c>
      <c r="H2179" s="830" t="s">
        <v>5667</v>
      </c>
      <c r="I2179" s="829">
        <f t="shared" si="257"/>
        <v>14768378.4</v>
      </c>
      <c r="J2179" s="829"/>
      <c r="K2179" s="828"/>
      <c r="L2179" s="828"/>
      <c r="M2179" s="825"/>
      <c r="N2179" s="828"/>
      <c r="O2179" s="828"/>
      <c r="P2179" s="825"/>
      <c r="Q2179" s="828"/>
      <c r="R2179" s="828"/>
      <c r="S2179" s="8">
        <f t="shared" si="252"/>
        <v>1476837.84</v>
      </c>
      <c r="T2179" s="8">
        <f t="shared" si="253"/>
        <v>2215256.7599999998</v>
      </c>
      <c r="U2179" s="8">
        <f t="shared" si="254"/>
        <v>472588.10880000005</v>
      </c>
      <c r="V2179" s="8">
        <f t="shared" si="255"/>
        <v>16717804.3488</v>
      </c>
      <c r="W2179" s="6">
        <f t="shared" si="256"/>
        <v>16717900</v>
      </c>
      <c r="X2179" s="828"/>
      <c r="Z2179" s="149"/>
    </row>
    <row r="2180" spans="1:26" s="709" customFormat="1" ht="31.5">
      <c r="A2180" s="823">
        <v>9</v>
      </c>
      <c r="B2180" s="888" t="s">
        <v>6148</v>
      </c>
      <c r="C2180" s="826" t="s">
        <v>6152</v>
      </c>
      <c r="D2180" s="827"/>
      <c r="E2180" s="828"/>
      <c r="F2180" s="828"/>
      <c r="G2180" s="877">
        <v>8252427.5999999996</v>
      </c>
      <c r="H2180" s="830" t="s">
        <v>5667</v>
      </c>
      <c r="I2180" s="829">
        <f t="shared" si="257"/>
        <v>8252427.5999999996</v>
      </c>
      <c r="J2180" s="829"/>
      <c r="K2180" s="828"/>
      <c r="L2180" s="828"/>
      <c r="M2180" s="825"/>
      <c r="N2180" s="828"/>
      <c r="O2180" s="828"/>
      <c r="P2180" s="825"/>
      <c r="Q2180" s="828"/>
      <c r="R2180" s="828"/>
      <c r="S2180" s="8">
        <f t="shared" si="252"/>
        <v>825242.76</v>
      </c>
      <c r="T2180" s="8">
        <f t="shared" si="253"/>
        <v>1237864.1399999999</v>
      </c>
      <c r="U2180" s="8">
        <f t="shared" si="254"/>
        <v>264077.68319999997</v>
      </c>
      <c r="V2180" s="8">
        <f t="shared" si="255"/>
        <v>9341748.0431999993</v>
      </c>
      <c r="W2180" s="6">
        <f t="shared" si="256"/>
        <v>9341800</v>
      </c>
      <c r="X2180" s="828"/>
      <c r="Z2180" s="149"/>
    </row>
    <row r="2181" spans="1:26" s="709" customFormat="1" ht="31.5">
      <c r="A2181" s="823">
        <v>10</v>
      </c>
      <c r="B2181" s="888" t="s">
        <v>6153</v>
      </c>
      <c r="C2181" s="826" t="s">
        <v>6154</v>
      </c>
      <c r="D2181" s="827"/>
      <c r="E2181" s="828"/>
      <c r="F2181" s="828"/>
      <c r="G2181" s="877">
        <v>42074.400000000001</v>
      </c>
      <c r="H2181" s="830" t="s">
        <v>5667</v>
      </c>
      <c r="I2181" s="829">
        <f t="shared" si="257"/>
        <v>42074.400000000001</v>
      </c>
      <c r="J2181" s="829"/>
      <c r="K2181" s="828"/>
      <c r="L2181" s="828"/>
      <c r="M2181" s="825"/>
      <c r="N2181" s="828"/>
      <c r="O2181" s="828"/>
      <c r="P2181" s="825"/>
      <c r="Q2181" s="828"/>
      <c r="R2181" s="828"/>
      <c r="S2181" s="8">
        <f t="shared" si="252"/>
        <v>4207.4400000000005</v>
      </c>
      <c r="T2181" s="8">
        <f t="shared" si="253"/>
        <v>6311.16</v>
      </c>
      <c r="U2181" s="8">
        <f t="shared" si="254"/>
        <v>1346.3808000000001</v>
      </c>
      <c r="V2181" s="8">
        <f t="shared" si="255"/>
        <v>47628.220800000003</v>
      </c>
      <c r="W2181" s="6">
        <f t="shared" si="256"/>
        <v>47700</v>
      </c>
      <c r="X2181" s="828"/>
      <c r="Z2181" s="149"/>
    </row>
    <row r="2182" spans="1:26" s="709" customFormat="1" ht="31.5">
      <c r="A2182" s="823">
        <v>11</v>
      </c>
      <c r="B2182" s="888" t="s">
        <v>6153</v>
      </c>
      <c r="C2182" s="826" t="s">
        <v>6155</v>
      </c>
      <c r="D2182" s="827"/>
      <c r="E2182" s="828"/>
      <c r="F2182" s="828"/>
      <c r="G2182" s="877">
        <v>45538.8</v>
      </c>
      <c r="H2182" s="830" t="s">
        <v>5667</v>
      </c>
      <c r="I2182" s="829">
        <f t="shared" si="257"/>
        <v>45538.8</v>
      </c>
      <c r="J2182" s="829"/>
      <c r="K2182" s="828"/>
      <c r="L2182" s="828"/>
      <c r="M2182" s="825"/>
      <c r="N2182" s="828"/>
      <c r="O2182" s="828"/>
      <c r="P2182" s="825"/>
      <c r="Q2182" s="828"/>
      <c r="R2182" s="828"/>
      <c r="S2182" s="8">
        <f t="shared" si="252"/>
        <v>4553.88</v>
      </c>
      <c r="T2182" s="8">
        <f t="shared" si="253"/>
        <v>6830.8200000000006</v>
      </c>
      <c r="U2182" s="8">
        <f t="shared" si="254"/>
        <v>1457.2416000000001</v>
      </c>
      <c r="V2182" s="8">
        <f t="shared" si="255"/>
        <v>51549.921600000001</v>
      </c>
      <c r="W2182" s="6">
        <f t="shared" si="256"/>
        <v>51600</v>
      </c>
      <c r="X2182" s="828"/>
      <c r="Z2182" s="149"/>
    </row>
    <row r="2183" spans="1:26" s="709" customFormat="1" ht="31.5">
      <c r="A2183" s="823">
        <v>12</v>
      </c>
      <c r="B2183" s="888" t="s">
        <v>6156</v>
      </c>
      <c r="C2183" s="826" t="s">
        <v>6157</v>
      </c>
      <c r="D2183" s="827"/>
      <c r="E2183" s="828"/>
      <c r="F2183" s="828"/>
      <c r="G2183" s="877">
        <v>343518</v>
      </c>
      <c r="H2183" s="830" t="s">
        <v>5667</v>
      </c>
      <c r="I2183" s="829">
        <f t="shared" si="257"/>
        <v>343518</v>
      </c>
      <c r="J2183" s="829"/>
      <c r="K2183" s="828"/>
      <c r="L2183" s="828"/>
      <c r="M2183" s="825"/>
      <c r="N2183" s="828"/>
      <c r="O2183" s="828"/>
      <c r="P2183" s="825"/>
      <c r="Q2183" s="828"/>
      <c r="R2183" s="828"/>
      <c r="S2183" s="8">
        <f t="shared" si="252"/>
        <v>34351.800000000003</v>
      </c>
      <c r="T2183" s="8">
        <f t="shared" si="253"/>
        <v>51527.7</v>
      </c>
      <c r="U2183" s="8">
        <f t="shared" si="254"/>
        <v>10992.576000000001</v>
      </c>
      <c r="V2183" s="8">
        <f t="shared" si="255"/>
        <v>388862.37599999999</v>
      </c>
      <c r="W2183" s="6">
        <f t="shared" si="256"/>
        <v>388900</v>
      </c>
      <c r="X2183" s="828"/>
      <c r="Z2183" s="149"/>
    </row>
    <row r="2184" spans="1:26" s="709" customFormat="1" ht="31.5">
      <c r="A2184" s="823">
        <v>13</v>
      </c>
      <c r="B2184" s="888" t="s">
        <v>6156</v>
      </c>
      <c r="C2184" s="826" t="s">
        <v>6158</v>
      </c>
      <c r="D2184" s="827"/>
      <c r="E2184" s="828"/>
      <c r="F2184" s="828"/>
      <c r="G2184" s="877">
        <v>353688</v>
      </c>
      <c r="H2184" s="830" t="s">
        <v>5667</v>
      </c>
      <c r="I2184" s="829">
        <f t="shared" si="257"/>
        <v>353688</v>
      </c>
      <c r="J2184" s="829"/>
      <c r="K2184" s="828"/>
      <c r="L2184" s="828"/>
      <c r="M2184" s="825"/>
      <c r="N2184" s="828"/>
      <c r="O2184" s="828"/>
      <c r="P2184" s="825"/>
      <c r="Q2184" s="828"/>
      <c r="R2184" s="828"/>
      <c r="S2184" s="8">
        <f t="shared" si="252"/>
        <v>35368.800000000003</v>
      </c>
      <c r="T2184" s="8">
        <f t="shared" si="253"/>
        <v>53053.2</v>
      </c>
      <c r="U2184" s="8">
        <f t="shared" si="254"/>
        <v>11318.016</v>
      </c>
      <c r="V2184" s="8">
        <f t="shared" si="255"/>
        <v>400374.81599999999</v>
      </c>
      <c r="W2184" s="6">
        <f t="shared" si="256"/>
        <v>400400</v>
      </c>
      <c r="X2184" s="828"/>
      <c r="Z2184" s="149"/>
    </row>
    <row r="2185" spans="1:26" s="709" customFormat="1" ht="31.5">
      <c r="A2185" s="823">
        <v>14</v>
      </c>
      <c r="B2185" s="888" t="s">
        <v>6159</v>
      </c>
      <c r="C2185" s="826" t="s">
        <v>6160</v>
      </c>
      <c r="D2185" s="827"/>
      <c r="E2185" s="828"/>
      <c r="F2185" s="828"/>
      <c r="G2185" s="877">
        <v>367072.8</v>
      </c>
      <c r="H2185" s="830" t="s">
        <v>5667</v>
      </c>
      <c r="I2185" s="829">
        <f t="shared" si="257"/>
        <v>367072.8</v>
      </c>
      <c r="J2185" s="829"/>
      <c r="K2185" s="828"/>
      <c r="L2185" s="828"/>
      <c r="M2185" s="825"/>
      <c r="N2185" s="828"/>
      <c r="O2185" s="828"/>
      <c r="P2185" s="825"/>
      <c r="Q2185" s="828"/>
      <c r="R2185" s="828"/>
      <c r="S2185" s="8">
        <f t="shared" si="252"/>
        <v>36707.279999999999</v>
      </c>
      <c r="T2185" s="8">
        <f t="shared" si="253"/>
        <v>55060.92</v>
      </c>
      <c r="U2185" s="8">
        <f t="shared" si="254"/>
        <v>11746.329599999999</v>
      </c>
      <c r="V2185" s="8">
        <f t="shared" si="255"/>
        <v>415526.40959999996</v>
      </c>
      <c r="W2185" s="6">
        <f t="shared" si="256"/>
        <v>415600</v>
      </c>
      <c r="X2185" s="828"/>
      <c r="Z2185" s="149"/>
    </row>
    <row r="2186" spans="1:26" s="709" customFormat="1" ht="31.5">
      <c r="A2186" s="823">
        <v>15</v>
      </c>
      <c r="B2186" s="888" t="s">
        <v>6161</v>
      </c>
      <c r="C2186" s="826" t="s">
        <v>6162</v>
      </c>
      <c r="D2186" s="827"/>
      <c r="E2186" s="828"/>
      <c r="F2186" s="828"/>
      <c r="G2186" s="877">
        <v>716209.2</v>
      </c>
      <c r="H2186" s="830" t="s">
        <v>5667</v>
      </c>
      <c r="I2186" s="829">
        <f t="shared" si="257"/>
        <v>716209.2</v>
      </c>
      <c r="J2186" s="829"/>
      <c r="K2186" s="828"/>
      <c r="L2186" s="828"/>
      <c r="M2186" s="825"/>
      <c r="N2186" s="828"/>
      <c r="O2186" s="828"/>
      <c r="P2186" s="825"/>
      <c r="Q2186" s="828"/>
      <c r="R2186" s="828"/>
      <c r="S2186" s="8">
        <f t="shared" si="252"/>
        <v>71620.92</v>
      </c>
      <c r="T2186" s="8">
        <f t="shared" si="253"/>
        <v>107431.37999999999</v>
      </c>
      <c r="U2186" s="8">
        <f t="shared" si="254"/>
        <v>22918.6944</v>
      </c>
      <c r="V2186" s="8">
        <f t="shared" si="255"/>
        <v>810748.81440000003</v>
      </c>
      <c r="W2186" s="6">
        <f t="shared" si="256"/>
        <v>810800</v>
      </c>
      <c r="X2186" s="828"/>
      <c r="Z2186" s="149"/>
    </row>
    <row r="2187" spans="1:26" s="709" customFormat="1" ht="31.5">
      <c r="A2187" s="823">
        <v>16</v>
      </c>
      <c r="B2187" s="888" t="s">
        <v>6163</v>
      </c>
      <c r="C2187" s="826" t="s">
        <v>6164</v>
      </c>
      <c r="D2187" s="827"/>
      <c r="E2187" s="828"/>
      <c r="F2187" s="828"/>
      <c r="G2187" s="877">
        <v>69172322.400000006</v>
      </c>
      <c r="H2187" s="830" t="s">
        <v>5667</v>
      </c>
      <c r="I2187" s="829">
        <f t="shared" si="257"/>
        <v>69172322.400000006</v>
      </c>
      <c r="J2187" s="829"/>
      <c r="K2187" s="828"/>
      <c r="L2187" s="828"/>
      <c r="M2187" s="825"/>
      <c r="N2187" s="828"/>
      <c r="O2187" s="828"/>
      <c r="P2187" s="825"/>
      <c r="Q2187" s="828"/>
      <c r="R2187" s="828"/>
      <c r="S2187" s="8">
        <f t="shared" si="252"/>
        <v>6917232.2400000012</v>
      </c>
      <c r="T2187" s="8">
        <f t="shared" si="253"/>
        <v>10375848.360000001</v>
      </c>
      <c r="U2187" s="8">
        <f t="shared" si="254"/>
        <v>2213514.3168000001</v>
      </c>
      <c r="V2187" s="8">
        <f t="shared" si="255"/>
        <v>78303068.956799999</v>
      </c>
      <c r="W2187" s="6">
        <f t="shared" si="256"/>
        <v>78303100</v>
      </c>
      <c r="X2187" s="828"/>
      <c r="Z2187" s="149"/>
    </row>
    <row r="2188" spans="1:26" s="709" customFormat="1" ht="31.5">
      <c r="A2188" s="823">
        <v>17</v>
      </c>
      <c r="B2188" s="888" t="s">
        <v>6165</v>
      </c>
      <c r="C2188" s="826" t="s">
        <v>6166</v>
      </c>
      <c r="D2188" s="827"/>
      <c r="E2188" s="828"/>
      <c r="F2188" s="828"/>
      <c r="G2188" s="877">
        <v>43528158</v>
      </c>
      <c r="H2188" s="830" t="s">
        <v>5667</v>
      </c>
      <c r="I2188" s="829">
        <f t="shared" si="257"/>
        <v>43528158</v>
      </c>
      <c r="J2188" s="829"/>
      <c r="K2188" s="828"/>
      <c r="L2188" s="828"/>
      <c r="M2188" s="825"/>
      <c r="N2188" s="828"/>
      <c r="O2188" s="828"/>
      <c r="P2188" s="825"/>
      <c r="Q2188" s="828"/>
      <c r="R2188" s="828"/>
      <c r="S2188" s="8">
        <f t="shared" si="252"/>
        <v>4352815.8</v>
      </c>
      <c r="T2188" s="8">
        <f t="shared" si="253"/>
        <v>6529223.7000000002</v>
      </c>
      <c r="U2188" s="8">
        <f t="shared" si="254"/>
        <v>1392901.0560000001</v>
      </c>
      <c r="V2188" s="8">
        <f t="shared" si="255"/>
        <v>49273874.855999999</v>
      </c>
      <c r="W2188" s="6">
        <f t="shared" si="256"/>
        <v>49273900</v>
      </c>
      <c r="X2188" s="828"/>
      <c r="Z2188" s="149"/>
    </row>
    <row r="2189" spans="1:26" s="709" customFormat="1" ht="31.5">
      <c r="A2189" s="823">
        <v>18</v>
      </c>
      <c r="B2189" s="888" t="s">
        <v>6165</v>
      </c>
      <c r="C2189" s="826" t="s">
        <v>6167</v>
      </c>
      <c r="D2189" s="827"/>
      <c r="E2189" s="828"/>
      <c r="F2189" s="828"/>
      <c r="G2189" s="877">
        <v>51778158</v>
      </c>
      <c r="H2189" s="830" t="s">
        <v>5667</v>
      </c>
      <c r="I2189" s="829">
        <f t="shared" si="257"/>
        <v>51778158</v>
      </c>
      <c r="J2189" s="829"/>
      <c r="K2189" s="828"/>
      <c r="L2189" s="828"/>
      <c r="M2189" s="825"/>
      <c r="N2189" s="828"/>
      <c r="O2189" s="828"/>
      <c r="P2189" s="825"/>
      <c r="Q2189" s="828"/>
      <c r="R2189" s="828"/>
      <c r="S2189" s="8">
        <f t="shared" si="252"/>
        <v>5177815.8000000007</v>
      </c>
      <c r="T2189" s="8">
        <f t="shared" si="253"/>
        <v>7766723.6999999993</v>
      </c>
      <c r="U2189" s="8">
        <f t="shared" si="254"/>
        <v>1656901.0560000001</v>
      </c>
      <c r="V2189" s="8">
        <f t="shared" si="255"/>
        <v>58612874.855999999</v>
      </c>
      <c r="W2189" s="6">
        <f t="shared" si="256"/>
        <v>58612900</v>
      </c>
      <c r="X2189" s="828"/>
      <c r="Z2189" s="149"/>
    </row>
    <row r="2190" spans="1:26" s="709" customFormat="1" ht="47.25">
      <c r="A2190" s="823">
        <v>19</v>
      </c>
      <c r="B2190" s="888" t="s">
        <v>6134</v>
      </c>
      <c r="C2190" s="826" t="s">
        <v>6178</v>
      </c>
      <c r="D2190" s="827"/>
      <c r="E2190" s="828"/>
      <c r="F2190" s="828"/>
      <c r="G2190" s="877">
        <v>222552594</v>
      </c>
      <c r="H2190" s="830" t="s">
        <v>5667</v>
      </c>
      <c r="I2190" s="829">
        <f t="shared" si="257"/>
        <v>222552594</v>
      </c>
      <c r="J2190" s="829"/>
      <c r="K2190" s="828"/>
      <c r="L2190" s="828"/>
      <c r="M2190" s="825"/>
      <c r="N2190" s="828"/>
      <c r="O2190" s="828"/>
      <c r="P2190" s="825"/>
      <c r="Q2190" s="828"/>
      <c r="R2190" s="828"/>
      <c r="S2190" s="8">
        <f t="shared" si="252"/>
        <v>22255259.400000002</v>
      </c>
      <c r="T2190" s="8">
        <f t="shared" si="253"/>
        <v>33382889.099999998</v>
      </c>
      <c r="U2190" s="8">
        <f t="shared" si="254"/>
        <v>7121683.0080000004</v>
      </c>
      <c r="V2190" s="8">
        <f t="shared" si="255"/>
        <v>251929536.40799999</v>
      </c>
      <c r="W2190" s="6">
        <f t="shared" si="256"/>
        <v>251929600</v>
      </c>
      <c r="X2190" s="828"/>
      <c r="Z2190" s="149"/>
    </row>
    <row r="2191" spans="1:26" s="709" customFormat="1" ht="47.25">
      <c r="A2191" s="823">
        <v>20</v>
      </c>
      <c r="B2191" s="888" t="s">
        <v>6135</v>
      </c>
      <c r="C2191" s="826" t="s">
        <v>6178</v>
      </c>
      <c r="D2191" s="827"/>
      <c r="E2191" s="828"/>
      <c r="F2191" s="828"/>
      <c r="G2191" s="877">
        <v>257820186</v>
      </c>
      <c r="H2191" s="830" t="s">
        <v>5667</v>
      </c>
      <c r="I2191" s="829">
        <f t="shared" si="257"/>
        <v>257820186</v>
      </c>
      <c r="J2191" s="829"/>
      <c r="K2191" s="828"/>
      <c r="L2191" s="828"/>
      <c r="M2191" s="825"/>
      <c r="N2191" s="828"/>
      <c r="O2191" s="828"/>
      <c r="P2191" s="825"/>
      <c r="Q2191" s="828"/>
      <c r="R2191" s="828"/>
      <c r="S2191" s="8">
        <f t="shared" si="252"/>
        <v>25782018.600000001</v>
      </c>
      <c r="T2191" s="8">
        <f t="shared" si="253"/>
        <v>38673027.899999999</v>
      </c>
      <c r="U2191" s="8">
        <f t="shared" si="254"/>
        <v>8250245.9520000005</v>
      </c>
      <c r="V2191" s="8">
        <f t="shared" si="255"/>
        <v>291852450.55200005</v>
      </c>
      <c r="W2191" s="6">
        <f t="shared" si="256"/>
        <v>291852500</v>
      </c>
      <c r="X2191" s="828"/>
      <c r="Z2191" s="149"/>
    </row>
    <row r="2192" spans="1:26" s="709" customFormat="1" ht="31.5">
      <c r="A2192" s="823">
        <v>21</v>
      </c>
      <c r="B2192" s="888" t="s">
        <v>6136</v>
      </c>
      <c r="C2192" s="826" t="s">
        <v>6178</v>
      </c>
      <c r="D2192" s="827"/>
      <c r="E2192" s="828"/>
      <c r="F2192" s="828"/>
      <c r="G2192" s="877">
        <v>991168.8</v>
      </c>
      <c r="H2192" s="830" t="s">
        <v>5667</v>
      </c>
      <c r="I2192" s="829">
        <f t="shared" si="257"/>
        <v>991168.8</v>
      </c>
      <c r="J2192" s="829"/>
      <c r="K2192" s="828"/>
      <c r="L2192" s="828"/>
      <c r="M2192" s="825"/>
      <c r="N2192" s="828"/>
      <c r="O2192" s="828"/>
      <c r="P2192" s="825"/>
      <c r="Q2192" s="828"/>
      <c r="R2192" s="828"/>
      <c r="S2192" s="8">
        <f t="shared" si="252"/>
        <v>99116.88</v>
      </c>
      <c r="T2192" s="8">
        <f t="shared" si="253"/>
        <v>148675.32</v>
      </c>
      <c r="U2192" s="8">
        <f t="shared" si="254"/>
        <v>31717.401600000001</v>
      </c>
      <c r="V2192" s="8">
        <f t="shared" si="255"/>
        <v>1122003.0816000002</v>
      </c>
      <c r="W2192" s="6">
        <f t="shared" si="256"/>
        <v>1122100</v>
      </c>
      <c r="X2192" s="828"/>
      <c r="Z2192" s="149"/>
    </row>
    <row r="2193" spans="1:26" s="709" customFormat="1" ht="31.5">
      <c r="A2193" s="823">
        <v>22</v>
      </c>
      <c r="B2193" s="888" t="s">
        <v>6137</v>
      </c>
      <c r="C2193" s="826" t="s">
        <v>6178</v>
      </c>
      <c r="D2193" s="827"/>
      <c r="E2193" s="828"/>
      <c r="F2193" s="828"/>
      <c r="G2193" s="877">
        <v>786568.8</v>
      </c>
      <c r="H2193" s="830" t="s">
        <v>5667</v>
      </c>
      <c r="I2193" s="829">
        <f t="shared" si="257"/>
        <v>786568.8</v>
      </c>
      <c r="J2193" s="829"/>
      <c r="K2193" s="828"/>
      <c r="L2193" s="828"/>
      <c r="M2193" s="825"/>
      <c r="N2193" s="828"/>
      <c r="O2193" s="828"/>
      <c r="P2193" s="825"/>
      <c r="Q2193" s="828"/>
      <c r="R2193" s="828"/>
      <c r="S2193" s="8">
        <f t="shared" si="252"/>
        <v>78656.88</v>
      </c>
      <c r="T2193" s="8">
        <f t="shared" si="253"/>
        <v>117985.32</v>
      </c>
      <c r="U2193" s="8">
        <f t="shared" si="254"/>
        <v>25170.2016</v>
      </c>
      <c r="V2193" s="8">
        <f t="shared" si="255"/>
        <v>890395.88160000008</v>
      </c>
      <c r="W2193" s="6">
        <f t="shared" si="256"/>
        <v>890400</v>
      </c>
      <c r="X2193" s="828"/>
      <c r="Z2193" s="149"/>
    </row>
    <row r="2194" spans="1:26" s="709" customFormat="1" ht="31.5">
      <c r="A2194" s="823">
        <v>23</v>
      </c>
      <c r="B2194" s="888" t="s">
        <v>6138</v>
      </c>
      <c r="C2194" s="826" t="s">
        <v>6178</v>
      </c>
      <c r="D2194" s="827"/>
      <c r="E2194" s="828"/>
      <c r="F2194" s="828"/>
      <c r="G2194" s="877">
        <v>6502759.2000000002</v>
      </c>
      <c r="H2194" s="830" t="s">
        <v>5667</v>
      </c>
      <c r="I2194" s="829">
        <f t="shared" si="257"/>
        <v>6502759.2000000002</v>
      </c>
      <c r="J2194" s="829"/>
      <c r="K2194" s="828"/>
      <c r="L2194" s="828"/>
      <c r="M2194" s="825"/>
      <c r="N2194" s="828"/>
      <c r="O2194" s="828"/>
      <c r="P2194" s="825"/>
      <c r="Q2194" s="828"/>
      <c r="R2194" s="828"/>
      <c r="S2194" s="8">
        <f t="shared" si="252"/>
        <v>650275.92000000004</v>
      </c>
      <c r="T2194" s="8">
        <f t="shared" si="253"/>
        <v>975413.88</v>
      </c>
      <c r="U2194" s="8">
        <f t="shared" si="254"/>
        <v>208088.29440000001</v>
      </c>
      <c r="V2194" s="8">
        <f t="shared" si="255"/>
        <v>7361123.4144000001</v>
      </c>
      <c r="W2194" s="6">
        <f t="shared" si="256"/>
        <v>7361200</v>
      </c>
      <c r="X2194" s="828"/>
      <c r="Z2194" s="149"/>
    </row>
    <row r="2195" spans="1:26" s="709" customFormat="1" ht="47.25">
      <c r="A2195" s="823">
        <v>24</v>
      </c>
      <c r="B2195" s="888" t="s">
        <v>6139</v>
      </c>
      <c r="C2195" s="826" t="s">
        <v>6178</v>
      </c>
      <c r="D2195" s="827"/>
      <c r="E2195" s="828"/>
      <c r="F2195" s="828"/>
      <c r="G2195" s="877">
        <v>499926868.80000001</v>
      </c>
      <c r="H2195" s="830" t="s">
        <v>5667</v>
      </c>
      <c r="I2195" s="829">
        <f t="shared" si="257"/>
        <v>499926868.80000001</v>
      </c>
      <c r="J2195" s="829"/>
      <c r="K2195" s="828"/>
      <c r="L2195" s="828"/>
      <c r="M2195" s="825"/>
      <c r="N2195" s="828"/>
      <c r="O2195" s="828"/>
      <c r="P2195" s="825"/>
      <c r="Q2195" s="828"/>
      <c r="R2195" s="828"/>
      <c r="S2195" s="8">
        <f t="shared" si="252"/>
        <v>49992686.880000003</v>
      </c>
      <c r="T2195" s="8">
        <f t="shared" si="253"/>
        <v>74989030.319999993</v>
      </c>
      <c r="U2195" s="8">
        <f t="shared" si="254"/>
        <v>15997659.8016</v>
      </c>
      <c r="V2195" s="8">
        <f t="shared" si="255"/>
        <v>565917215.48160005</v>
      </c>
      <c r="W2195" s="6">
        <f t="shared" si="256"/>
        <v>565917300</v>
      </c>
      <c r="X2195" s="828"/>
      <c r="Z2195" s="149"/>
    </row>
    <row r="2196" spans="1:26" s="709" customFormat="1" ht="47.25">
      <c r="A2196" s="823">
        <v>25</v>
      </c>
      <c r="B2196" s="888" t="s">
        <v>6140</v>
      </c>
      <c r="C2196" s="826" t="s">
        <v>6178</v>
      </c>
      <c r="D2196" s="827"/>
      <c r="E2196" s="828"/>
      <c r="F2196" s="828"/>
      <c r="G2196" s="877">
        <v>472685065.19999999</v>
      </c>
      <c r="H2196" s="830" t="s">
        <v>5667</v>
      </c>
      <c r="I2196" s="829">
        <f t="shared" si="257"/>
        <v>472685065.19999999</v>
      </c>
      <c r="J2196" s="829"/>
      <c r="K2196" s="828"/>
      <c r="L2196" s="828"/>
      <c r="M2196" s="825"/>
      <c r="N2196" s="828"/>
      <c r="O2196" s="828"/>
      <c r="P2196" s="825"/>
      <c r="Q2196" s="828"/>
      <c r="R2196" s="828"/>
      <c r="S2196" s="8">
        <f t="shared" si="252"/>
        <v>47268506.520000003</v>
      </c>
      <c r="T2196" s="8">
        <f t="shared" si="253"/>
        <v>70902759.780000001</v>
      </c>
      <c r="U2196" s="8">
        <f t="shared" si="254"/>
        <v>15125922.0864</v>
      </c>
      <c r="V2196" s="8">
        <f t="shared" si="255"/>
        <v>535079493.80639994</v>
      </c>
      <c r="W2196" s="6">
        <f t="shared" si="256"/>
        <v>535079500</v>
      </c>
      <c r="X2196" s="828"/>
      <c r="Z2196" s="149"/>
    </row>
    <row r="2197" spans="1:26" s="709" customFormat="1" ht="31.5">
      <c r="A2197" s="823">
        <v>26</v>
      </c>
      <c r="B2197" s="888" t="s">
        <v>6141</v>
      </c>
      <c r="C2197" s="826" t="s">
        <v>6178</v>
      </c>
      <c r="D2197" s="827"/>
      <c r="E2197" s="828"/>
      <c r="F2197" s="828"/>
      <c r="G2197" s="877">
        <v>19860199.199999999</v>
      </c>
      <c r="H2197" s="830" t="s">
        <v>5667</v>
      </c>
      <c r="I2197" s="829">
        <f t="shared" si="257"/>
        <v>19860199.199999999</v>
      </c>
      <c r="J2197" s="829"/>
      <c r="K2197" s="828"/>
      <c r="L2197" s="828"/>
      <c r="M2197" s="825"/>
      <c r="N2197" s="828"/>
      <c r="O2197" s="828"/>
      <c r="P2197" s="825"/>
      <c r="Q2197" s="828"/>
      <c r="R2197" s="828"/>
      <c r="S2197" s="8">
        <f t="shared" si="252"/>
        <v>1986019.92</v>
      </c>
      <c r="T2197" s="8">
        <f t="shared" si="253"/>
        <v>2979029.88</v>
      </c>
      <c r="U2197" s="8">
        <f t="shared" si="254"/>
        <v>635526.37439999997</v>
      </c>
      <c r="V2197" s="8">
        <f t="shared" si="255"/>
        <v>22481745.494399998</v>
      </c>
      <c r="W2197" s="6">
        <f t="shared" si="256"/>
        <v>22481800</v>
      </c>
      <c r="X2197" s="828"/>
      <c r="Z2197" s="149"/>
    </row>
    <row r="2198" spans="1:26" s="709" customFormat="1" ht="31.5">
      <c r="A2198" s="823">
        <v>27</v>
      </c>
      <c r="B2198" s="888" t="s">
        <v>6142</v>
      </c>
      <c r="C2198" s="826" t="s">
        <v>6178</v>
      </c>
      <c r="D2198" s="827"/>
      <c r="E2198" s="828"/>
      <c r="F2198" s="828"/>
      <c r="G2198" s="877">
        <v>46051486.799999997</v>
      </c>
      <c r="H2198" s="830" t="s">
        <v>5667</v>
      </c>
      <c r="I2198" s="829">
        <f t="shared" si="257"/>
        <v>46051486.799999997</v>
      </c>
      <c r="J2198" s="829"/>
      <c r="K2198" s="828"/>
      <c r="L2198" s="828"/>
      <c r="M2198" s="825"/>
      <c r="N2198" s="828"/>
      <c r="O2198" s="828"/>
      <c r="P2198" s="825"/>
      <c r="Q2198" s="828"/>
      <c r="R2198" s="828"/>
      <c r="S2198" s="8">
        <f t="shared" si="252"/>
        <v>4605148.68</v>
      </c>
      <c r="T2198" s="8">
        <f t="shared" si="253"/>
        <v>6907723.0199999996</v>
      </c>
      <c r="U2198" s="8">
        <f t="shared" si="254"/>
        <v>1473647.5776</v>
      </c>
      <c r="V2198" s="8">
        <f t="shared" si="255"/>
        <v>52130283.057599999</v>
      </c>
      <c r="W2198" s="6">
        <f t="shared" si="256"/>
        <v>52130300</v>
      </c>
      <c r="X2198" s="828"/>
      <c r="Z2198" s="149"/>
    </row>
    <row r="2199" spans="1:26" s="709" customFormat="1" ht="31.5">
      <c r="A2199" s="823">
        <v>28</v>
      </c>
      <c r="B2199" s="888" t="s">
        <v>6148</v>
      </c>
      <c r="C2199" s="826" t="s">
        <v>6168</v>
      </c>
      <c r="D2199" s="827"/>
      <c r="E2199" s="828"/>
      <c r="F2199" s="828"/>
      <c r="G2199" s="877">
        <v>13280806.800000001</v>
      </c>
      <c r="H2199" s="830" t="s">
        <v>5667</v>
      </c>
      <c r="I2199" s="829">
        <f t="shared" si="257"/>
        <v>13280806.800000001</v>
      </c>
      <c r="J2199" s="829"/>
      <c r="K2199" s="828"/>
      <c r="L2199" s="828"/>
      <c r="M2199" s="825"/>
      <c r="N2199" s="828"/>
      <c r="O2199" s="828"/>
      <c r="P2199" s="825"/>
      <c r="Q2199" s="828"/>
      <c r="R2199" s="828"/>
      <c r="S2199" s="8">
        <f t="shared" si="252"/>
        <v>1328080.6800000002</v>
      </c>
      <c r="T2199" s="8">
        <f t="shared" si="253"/>
        <v>1992121.02</v>
      </c>
      <c r="U2199" s="8">
        <f t="shared" si="254"/>
        <v>424985.81760000001</v>
      </c>
      <c r="V2199" s="8">
        <f t="shared" si="255"/>
        <v>15033873.297600001</v>
      </c>
      <c r="W2199" s="6">
        <f t="shared" si="256"/>
        <v>15033900</v>
      </c>
      <c r="X2199" s="828"/>
      <c r="Z2199" s="149"/>
    </row>
    <row r="2200" spans="1:26" s="709" customFormat="1">
      <c r="A2200" s="823">
        <v>29</v>
      </c>
      <c r="B2200" s="888" t="s">
        <v>6169</v>
      </c>
      <c r="C2200" s="826" t="s">
        <v>6170</v>
      </c>
      <c r="D2200" s="827"/>
      <c r="E2200" s="828"/>
      <c r="F2200" s="828"/>
      <c r="G2200" s="877">
        <v>468000000</v>
      </c>
      <c r="H2200" s="830" t="s">
        <v>5667</v>
      </c>
      <c r="I2200" s="829">
        <f t="shared" si="257"/>
        <v>468000000</v>
      </c>
      <c r="J2200" s="829"/>
      <c r="K2200" s="828"/>
      <c r="L2200" s="828"/>
      <c r="M2200" s="825"/>
      <c r="N2200" s="828"/>
      <c r="O2200" s="828"/>
      <c r="P2200" s="825"/>
      <c r="Q2200" s="828"/>
      <c r="R2200" s="828"/>
      <c r="S2200" s="8">
        <f t="shared" si="252"/>
        <v>46800000</v>
      </c>
      <c r="T2200" s="8">
        <f t="shared" si="253"/>
        <v>70200000</v>
      </c>
      <c r="U2200" s="8">
        <f t="shared" si="254"/>
        <v>14976000</v>
      </c>
      <c r="V2200" s="8">
        <f t="shared" si="255"/>
        <v>529776000</v>
      </c>
      <c r="W2200" s="6">
        <f t="shared" si="256"/>
        <v>529776000</v>
      </c>
      <c r="X2200" s="828"/>
      <c r="Z2200" s="149"/>
    </row>
    <row r="2201" spans="1:26" s="709" customFormat="1">
      <c r="A2201" s="823">
        <v>30</v>
      </c>
      <c r="B2201" s="831" t="s">
        <v>6169</v>
      </c>
      <c r="C2201" s="826" t="s">
        <v>6171</v>
      </c>
      <c r="D2201" s="827"/>
      <c r="E2201" s="828"/>
      <c r="F2201" s="828"/>
      <c r="G2201" s="877">
        <v>270000000</v>
      </c>
      <c r="H2201" s="830" t="s">
        <v>5667</v>
      </c>
      <c r="I2201" s="829">
        <f t="shared" si="257"/>
        <v>270000000</v>
      </c>
      <c r="J2201" s="829"/>
      <c r="K2201" s="828"/>
      <c r="L2201" s="828"/>
      <c r="M2201" s="825"/>
      <c r="N2201" s="828"/>
      <c r="O2201" s="828"/>
      <c r="P2201" s="825"/>
      <c r="Q2201" s="828"/>
      <c r="R2201" s="828"/>
      <c r="S2201" s="8">
        <f t="shared" si="252"/>
        <v>27000000</v>
      </c>
      <c r="T2201" s="8">
        <f t="shared" si="253"/>
        <v>40500000</v>
      </c>
      <c r="U2201" s="8">
        <f t="shared" si="254"/>
        <v>8640000</v>
      </c>
      <c r="V2201" s="8">
        <f t="shared" si="255"/>
        <v>305640000</v>
      </c>
      <c r="W2201" s="6">
        <f t="shared" si="256"/>
        <v>305640000</v>
      </c>
      <c r="X2201" s="828"/>
      <c r="Z2201" s="149"/>
    </row>
    <row r="2202" spans="1:26" s="709" customFormat="1" ht="31.5">
      <c r="A2202" s="823">
        <v>31</v>
      </c>
      <c r="B2202" s="831" t="s">
        <v>6172</v>
      </c>
      <c r="C2202" s="826" t="s">
        <v>6173</v>
      </c>
      <c r="D2202" s="827"/>
      <c r="E2202" s="828"/>
      <c r="F2202" s="828"/>
      <c r="G2202" s="877">
        <v>54000000</v>
      </c>
      <c r="H2202" s="830" t="s">
        <v>5667</v>
      </c>
      <c r="I2202" s="829">
        <f t="shared" si="257"/>
        <v>54000000</v>
      </c>
      <c r="J2202" s="829"/>
      <c r="K2202" s="828"/>
      <c r="L2202" s="828"/>
      <c r="M2202" s="825"/>
      <c r="N2202" s="828"/>
      <c r="O2202" s="828"/>
      <c r="P2202" s="825"/>
      <c r="Q2202" s="828"/>
      <c r="R2202" s="828"/>
      <c r="S2202" s="8">
        <f t="shared" si="252"/>
        <v>5400000</v>
      </c>
      <c r="T2202" s="8">
        <f t="shared" si="253"/>
        <v>8100000</v>
      </c>
      <c r="U2202" s="8">
        <f t="shared" si="254"/>
        <v>1728000</v>
      </c>
      <c r="V2202" s="8">
        <f t="shared" si="255"/>
        <v>61128000</v>
      </c>
      <c r="W2202" s="6">
        <f t="shared" si="256"/>
        <v>61128000</v>
      </c>
      <c r="X2202" s="828"/>
      <c r="Z2202" s="149"/>
    </row>
    <row r="2203" spans="1:26" s="709" customFormat="1">
      <c r="A2203" s="823">
        <v>32</v>
      </c>
      <c r="B2203" s="831" t="s">
        <v>6143</v>
      </c>
      <c r="C2203" s="826" t="s">
        <v>6178</v>
      </c>
      <c r="D2203" s="827"/>
      <c r="E2203" s="828"/>
      <c r="F2203" s="828"/>
      <c r="G2203" s="877">
        <v>38400000</v>
      </c>
      <c r="H2203" s="830" t="s">
        <v>5667</v>
      </c>
      <c r="I2203" s="829">
        <f t="shared" si="257"/>
        <v>38400000</v>
      </c>
      <c r="J2203" s="829"/>
      <c r="K2203" s="828"/>
      <c r="L2203" s="828"/>
      <c r="M2203" s="825"/>
      <c r="N2203" s="828"/>
      <c r="O2203" s="828"/>
      <c r="P2203" s="825"/>
      <c r="Q2203" s="828"/>
      <c r="R2203" s="828"/>
      <c r="S2203" s="8">
        <f t="shared" si="252"/>
        <v>3840000</v>
      </c>
      <c r="T2203" s="8">
        <f t="shared" si="253"/>
        <v>5760000</v>
      </c>
      <c r="U2203" s="8">
        <f t="shared" si="254"/>
        <v>1228800</v>
      </c>
      <c r="V2203" s="8">
        <f t="shared" si="255"/>
        <v>43468800</v>
      </c>
      <c r="W2203" s="6">
        <f t="shared" si="256"/>
        <v>43468800</v>
      </c>
      <c r="X2203" s="828"/>
      <c r="Z2203" s="149"/>
    </row>
    <row r="2204" spans="1:26" s="709" customFormat="1">
      <c r="A2204" s="823">
        <v>33</v>
      </c>
      <c r="B2204" s="831" t="s">
        <v>6174</v>
      </c>
      <c r="C2204" s="826" t="s">
        <v>6175</v>
      </c>
      <c r="D2204" s="827"/>
      <c r="E2204" s="828"/>
      <c r="F2204" s="828"/>
      <c r="G2204" s="877">
        <v>26400</v>
      </c>
      <c r="H2204" s="830" t="s">
        <v>5667</v>
      </c>
      <c r="I2204" s="829">
        <f t="shared" si="257"/>
        <v>26400</v>
      </c>
      <c r="J2204" s="829"/>
      <c r="K2204" s="828"/>
      <c r="L2204" s="828"/>
      <c r="M2204" s="825"/>
      <c r="N2204" s="828"/>
      <c r="O2204" s="828"/>
      <c r="P2204" s="825"/>
      <c r="Q2204" s="828"/>
      <c r="R2204" s="828"/>
      <c r="S2204" s="8">
        <f t="shared" si="252"/>
        <v>2640</v>
      </c>
      <c r="T2204" s="8">
        <f t="shared" si="253"/>
        <v>3960</v>
      </c>
      <c r="U2204" s="8">
        <f t="shared" si="254"/>
        <v>844.80000000000007</v>
      </c>
      <c r="V2204" s="8">
        <f t="shared" si="255"/>
        <v>29884.799999999999</v>
      </c>
      <c r="W2204" s="6">
        <f t="shared" si="256"/>
        <v>29900</v>
      </c>
      <c r="X2204" s="828"/>
      <c r="Z2204" s="149"/>
    </row>
    <row r="2205" spans="1:26" s="709" customFormat="1">
      <c r="A2205" s="823">
        <v>34</v>
      </c>
      <c r="B2205" s="831" t="s">
        <v>6176</v>
      </c>
      <c r="C2205" s="826" t="s">
        <v>6177</v>
      </c>
      <c r="D2205" s="827"/>
      <c r="E2205" s="828"/>
      <c r="F2205" s="828"/>
      <c r="G2205" s="877">
        <v>19200</v>
      </c>
      <c r="H2205" s="830" t="s">
        <v>5667</v>
      </c>
      <c r="I2205" s="829">
        <f t="shared" si="257"/>
        <v>19200</v>
      </c>
      <c r="J2205" s="829"/>
      <c r="K2205" s="828"/>
      <c r="L2205" s="828"/>
      <c r="M2205" s="825"/>
      <c r="N2205" s="828"/>
      <c r="O2205" s="828"/>
      <c r="P2205" s="825"/>
      <c r="Q2205" s="828"/>
      <c r="R2205" s="828"/>
      <c r="S2205" s="8">
        <f t="shared" si="252"/>
        <v>1920</v>
      </c>
      <c r="T2205" s="8">
        <f t="shared" si="253"/>
        <v>2880</v>
      </c>
      <c r="U2205" s="8">
        <f t="shared" si="254"/>
        <v>614.4</v>
      </c>
      <c r="V2205" s="8">
        <f t="shared" si="255"/>
        <v>21734.400000000001</v>
      </c>
      <c r="W2205" s="6">
        <f t="shared" si="256"/>
        <v>21800</v>
      </c>
      <c r="X2205" s="828"/>
      <c r="Z2205" s="149"/>
    </row>
    <row r="2206" spans="1:26">
      <c r="A2206" s="50" t="s">
        <v>5025</v>
      </c>
      <c r="B2206" s="947" t="s">
        <v>6587</v>
      </c>
      <c r="C2206" s="1048"/>
      <c r="D2206" s="1098"/>
      <c r="E2206" s="1126"/>
      <c r="F2206" s="390"/>
      <c r="G2206" s="178"/>
      <c r="H2206" s="1099"/>
      <c r="I2206" s="178"/>
      <c r="J2206" s="178"/>
      <c r="K2206" s="390"/>
      <c r="L2206" s="390"/>
      <c r="M2206" s="950"/>
      <c r="N2206" s="390"/>
      <c r="O2206" s="390"/>
      <c r="P2206" s="950"/>
      <c r="Q2206" s="390"/>
      <c r="R2206" s="390"/>
      <c r="S2206" s="950"/>
      <c r="T2206" s="390"/>
      <c r="U2206" s="950"/>
      <c r="V2206" s="950"/>
      <c r="W2206" s="950"/>
      <c r="X2206" s="390"/>
      <c r="Y2206" s="709"/>
    </row>
    <row r="2207" spans="1:26">
      <c r="A2207" s="382">
        <v>1</v>
      </c>
      <c r="B2207" s="44" t="s">
        <v>2334</v>
      </c>
      <c r="C2207" s="412" t="s">
        <v>737</v>
      </c>
      <c r="D2207" s="50" t="s">
        <v>127</v>
      </c>
      <c r="E2207" s="13">
        <v>26900</v>
      </c>
      <c r="F2207" s="13">
        <f>E2207*($F$5)</f>
        <v>887.7</v>
      </c>
      <c r="G2207" s="8">
        <v>30000</v>
      </c>
      <c r="H2207" s="14" t="s">
        <v>1406</v>
      </c>
      <c r="I2207" s="8">
        <v>30000</v>
      </c>
      <c r="J2207" s="8">
        <v>30000</v>
      </c>
      <c r="K2207" s="49"/>
      <c r="L2207" s="49"/>
      <c r="M2207" s="8"/>
      <c r="N2207" s="49"/>
      <c r="O2207" s="49"/>
      <c r="P2207" s="8"/>
      <c r="Q2207" s="49"/>
      <c r="R2207" s="49"/>
      <c r="S2207" s="8">
        <f t="shared" ref="S2207:S2240" si="258">+I2207*0.1</f>
        <v>3000</v>
      </c>
      <c r="T2207" s="8">
        <f t="shared" ref="T2207:T2240" si="259">+I2207*0.15</f>
        <v>4500</v>
      </c>
      <c r="U2207" s="8">
        <f t="shared" ref="U2207:U2240" si="260">+I2207*0.032</f>
        <v>960</v>
      </c>
      <c r="V2207" s="8">
        <f t="shared" ref="V2207:V2240" si="261">+I2207+S2207+U2207</f>
        <v>33960</v>
      </c>
      <c r="W2207" s="6">
        <f t="shared" ref="W2207:W2240" si="262">ROUNDUP(V2207,-2)</f>
        <v>34000</v>
      </c>
      <c r="X2207" s="49"/>
      <c r="Y2207" s="709"/>
    </row>
    <row r="2208" spans="1:26">
      <c r="A2208" s="382">
        <v>2</v>
      </c>
      <c r="B2208" s="44" t="s">
        <v>2335</v>
      </c>
      <c r="C2208" s="44" t="s">
        <v>2336</v>
      </c>
      <c r="D2208" s="50" t="s">
        <v>1680</v>
      </c>
      <c r="E2208" s="13">
        <v>265700</v>
      </c>
      <c r="F2208" s="13">
        <f>E2208*($F$5)</f>
        <v>8768.1</v>
      </c>
      <c r="G2208" s="8">
        <v>583333</v>
      </c>
      <c r="H2208" s="14" t="s">
        <v>1406</v>
      </c>
      <c r="I2208" s="8">
        <v>583333</v>
      </c>
      <c r="J2208" s="8">
        <v>583333</v>
      </c>
      <c r="K2208" s="49"/>
      <c r="L2208" s="49"/>
      <c r="M2208" s="8"/>
      <c r="N2208" s="49"/>
      <c r="O2208" s="49"/>
      <c r="P2208" s="8"/>
      <c r="Q2208" s="49"/>
      <c r="R2208" s="49"/>
      <c r="S2208" s="8">
        <f t="shared" si="258"/>
        <v>58333.3</v>
      </c>
      <c r="T2208" s="8">
        <f t="shared" si="259"/>
        <v>87499.95</v>
      </c>
      <c r="U2208" s="8">
        <f t="shared" si="260"/>
        <v>18666.655999999999</v>
      </c>
      <c r="V2208" s="8">
        <f t="shared" si="261"/>
        <v>660332.95600000001</v>
      </c>
      <c r="W2208" s="6">
        <f t="shared" si="262"/>
        <v>660400</v>
      </c>
      <c r="X2208" s="49"/>
      <c r="Y2208" s="709"/>
    </row>
    <row r="2209" spans="1:25">
      <c r="A2209" s="382">
        <v>3</v>
      </c>
      <c r="B2209" s="44" t="s">
        <v>2337</v>
      </c>
      <c r="C2209" s="44" t="s">
        <v>2336</v>
      </c>
      <c r="D2209" s="50" t="s">
        <v>1680</v>
      </c>
      <c r="E2209" s="13">
        <v>114700</v>
      </c>
      <c r="F2209" s="13">
        <f>I2209*($F$5)</f>
        <v>3785.1000000000004</v>
      </c>
      <c r="G2209" s="8"/>
      <c r="H2209" s="14" t="s">
        <v>1406</v>
      </c>
      <c r="I2209" s="8">
        <v>114700</v>
      </c>
      <c r="J2209" s="8">
        <v>114700</v>
      </c>
      <c r="K2209" s="49"/>
      <c r="L2209" s="49"/>
      <c r="M2209" s="8"/>
      <c r="N2209" s="49"/>
      <c r="O2209" s="49"/>
      <c r="P2209" s="8"/>
      <c r="Q2209" s="49"/>
      <c r="R2209" s="49"/>
      <c r="S2209" s="8">
        <f t="shared" si="258"/>
        <v>11470</v>
      </c>
      <c r="T2209" s="8">
        <f t="shared" si="259"/>
        <v>17205</v>
      </c>
      <c r="U2209" s="8">
        <f t="shared" si="260"/>
        <v>3670.4</v>
      </c>
      <c r="V2209" s="8">
        <f t="shared" si="261"/>
        <v>129840.4</v>
      </c>
      <c r="W2209" s="6">
        <f t="shared" si="262"/>
        <v>129900</v>
      </c>
      <c r="X2209" s="49"/>
      <c r="Y2209" s="709"/>
    </row>
    <row r="2210" spans="1:25">
      <c r="A2210" s="382">
        <v>4</v>
      </c>
      <c r="B2210" s="44" t="s">
        <v>2338</v>
      </c>
      <c r="C2210" s="44" t="s">
        <v>2336</v>
      </c>
      <c r="D2210" s="50" t="s">
        <v>1680</v>
      </c>
      <c r="E2210" s="13">
        <v>206600</v>
      </c>
      <c r="F2210" s="13">
        <f t="shared" ref="F2210:F2240" si="263">E2210*($F$5)</f>
        <v>6817.8</v>
      </c>
      <c r="G2210" s="8">
        <v>250000</v>
      </c>
      <c r="H2210" s="14" t="s">
        <v>1406</v>
      </c>
      <c r="I2210" s="8">
        <v>250000</v>
      </c>
      <c r="J2210" s="8">
        <v>250000</v>
      </c>
      <c r="K2210" s="49"/>
      <c r="L2210" s="49"/>
      <c r="M2210" s="8"/>
      <c r="N2210" s="49"/>
      <c r="O2210" s="49"/>
      <c r="P2210" s="8"/>
      <c r="Q2210" s="49"/>
      <c r="R2210" s="49"/>
      <c r="S2210" s="8">
        <f t="shared" si="258"/>
        <v>25000</v>
      </c>
      <c r="T2210" s="8">
        <f t="shared" si="259"/>
        <v>37500</v>
      </c>
      <c r="U2210" s="8">
        <f t="shared" si="260"/>
        <v>8000</v>
      </c>
      <c r="V2210" s="8">
        <f t="shared" si="261"/>
        <v>283000</v>
      </c>
      <c r="W2210" s="6">
        <f t="shared" si="262"/>
        <v>283000</v>
      </c>
      <c r="X2210" s="49"/>
      <c r="Y2210" s="709"/>
    </row>
    <row r="2211" spans="1:25">
      <c r="A2211" s="382">
        <v>5</v>
      </c>
      <c r="B2211" s="44" t="s">
        <v>2339</v>
      </c>
      <c r="C2211" s="44" t="s">
        <v>2336</v>
      </c>
      <c r="D2211" s="50" t="s">
        <v>1680</v>
      </c>
      <c r="E2211" s="13">
        <v>245500</v>
      </c>
      <c r="F2211" s="13">
        <f t="shared" si="263"/>
        <v>8101.5</v>
      </c>
      <c r="G2211" s="8">
        <v>575000</v>
      </c>
      <c r="H2211" s="14" t="s">
        <v>1406</v>
      </c>
      <c r="I2211" s="8">
        <v>575000</v>
      </c>
      <c r="J2211" s="8">
        <v>575000</v>
      </c>
      <c r="K2211" s="49"/>
      <c r="L2211" s="49"/>
      <c r="M2211" s="8"/>
      <c r="N2211" s="49"/>
      <c r="O2211" s="49"/>
      <c r="P2211" s="8"/>
      <c r="Q2211" s="49"/>
      <c r="R2211" s="49"/>
      <c r="S2211" s="8">
        <f t="shared" si="258"/>
        <v>57500</v>
      </c>
      <c r="T2211" s="8">
        <f t="shared" si="259"/>
        <v>86250</v>
      </c>
      <c r="U2211" s="8">
        <f t="shared" si="260"/>
        <v>18400</v>
      </c>
      <c r="V2211" s="8">
        <f t="shared" si="261"/>
        <v>650900</v>
      </c>
      <c r="W2211" s="6">
        <f t="shared" si="262"/>
        <v>650900</v>
      </c>
      <c r="X2211" s="49"/>
      <c r="Y2211" s="709"/>
    </row>
    <row r="2212" spans="1:25">
      <c r="A2212" s="382">
        <v>6</v>
      </c>
      <c r="B2212" s="44" t="s">
        <v>2340</v>
      </c>
      <c r="C2212" s="44" t="s">
        <v>2336</v>
      </c>
      <c r="D2212" s="50" t="s">
        <v>1680</v>
      </c>
      <c r="E2212" s="13">
        <v>357100</v>
      </c>
      <c r="F2212" s="13">
        <f t="shared" si="263"/>
        <v>11784.300000000001</v>
      </c>
      <c r="G2212" s="8">
        <v>1083333</v>
      </c>
      <c r="H2212" s="14" t="s">
        <v>1406</v>
      </c>
      <c r="I2212" s="8">
        <v>1083333</v>
      </c>
      <c r="J2212" s="8">
        <v>1083333</v>
      </c>
      <c r="K2212" s="49"/>
      <c r="L2212" s="49"/>
      <c r="M2212" s="8"/>
      <c r="N2212" s="49"/>
      <c r="O2212" s="49"/>
      <c r="P2212" s="8"/>
      <c r="Q2212" s="49"/>
      <c r="R2212" s="49"/>
      <c r="S2212" s="8">
        <f t="shared" si="258"/>
        <v>108333.3</v>
      </c>
      <c r="T2212" s="8">
        <f t="shared" si="259"/>
        <v>162499.94999999998</v>
      </c>
      <c r="U2212" s="8">
        <f t="shared" si="260"/>
        <v>34666.656000000003</v>
      </c>
      <c r="V2212" s="8">
        <f t="shared" si="261"/>
        <v>1226332.956</v>
      </c>
      <c r="W2212" s="6">
        <f t="shared" si="262"/>
        <v>1226400</v>
      </c>
      <c r="X2212" s="49"/>
      <c r="Y2212" s="709"/>
    </row>
    <row r="2213" spans="1:25">
      <c r="A2213" s="382">
        <v>7</v>
      </c>
      <c r="B2213" s="44" t="s">
        <v>2341</v>
      </c>
      <c r="C2213" s="44" t="s">
        <v>2336</v>
      </c>
      <c r="D2213" s="50" t="s">
        <v>1680</v>
      </c>
      <c r="E2213" s="13">
        <v>395600</v>
      </c>
      <c r="F2213" s="13">
        <f t="shared" si="263"/>
        <v>13054.800000000001</v>
      </c>
      <c r="G2213" s="8">
        <v>800000</v>
      </c>
      <c r="H2213" s="14" t="s">
        <v>1406</v>
      </c>
      <c r="I2213" s="8">
        <v>800000</v>
      </c>
      <c r="J2213" s="8">
        <v>800000</v>
      </c>
      <c r="K2213" s="49"/>
      <c r="L2213" s="49"/>
      <c r="M2213" s="8"/>
      <c r="N2213" s="49"/>
      <c r="O2213" s="49"/>
      <c r="P2213" s="8"/>
      <c r="Q2213" s="49"/>
      <c r="R2213" s="49"/>
      <c r="S2213" s="8">
        <f t="shared" si="258"/>
        <v>80000</v>
      </c>
      <c r="T2213" s="8">
        <f t="shared" si="259"/>
        <v>120000</v>
      </c>
      <c r="U2213" s="8">
        <f t="shared" si="260"/>
        <v>25600</v>
      </c>
      <c r="V2213" s="8">
        <f t="shared" si="261"/>
        <v>905600</v>
      </c>
      <c r="W2213" s="6">
        <f t="shared" si="262"/>
        <v>905600</v>
      </c>
      <c r="X2213" s="49"/>
      <c r="Y2213" s="709"/>
    </row>
    <row r="2214" spans="1:25">
      <c r="A2214" s="382">
        <v>8</v>
      </c>
      <c r="B2214" s="44" t="s">
        <v>2342</v>
      </c>
      <c r="C2214" s="44" t="s">
        <v>2336</v>
      </c>
      <c r="D2214" s="50" t="s">
        <v>1680</v>
      </c>
      <c r="E2214" s="13">
        <v>324600</v>
      </c>
      <c r="F2214" s="13">
        <f t="shared" si="263"/>
        <v>10711.800000000001</v>
      </c>
      <c r="G2214" s="8">
        <v>833333</v>
      </c>
      <c r="H2214" s="14" t="s">
        <v>1406</v>
      </c>
      <c r="I2214" s="8">
        <v>833333</v>
      </c>
      <c r="J2214" s="8">
        <v>833333</v>
      </c>
      <c r="K2214" s="49"/>
      <c r="L2214" s="49"/>
      <c r="M2214" s="8"/>
      <c r="N2214" s="49"/>
      <c r="O2214" s="49"/>
      <c r="P2214" s="8"/>
      <c r="Q2214" s="49"/>
      <c r="R2214" s="49"/>
      <c r="S2214" s="8">
        <f t="shared" si="258"/>
        <v>83333.3</v>
      </c>
      <c r="T2214" s="8">
        <f t="shared" si="259"/>
        <v>124999.95</v>
      </c>
      <c r="U2214" s="8">
        <f t="shared" si="260"/>
        <v>26666.655999999999</v>
      </c>
      <c r="V2214" s="8">
        <f t="shared" si="261"/>
        <v>943332.95600000001</v>
      </c>
      <c r="W2214" s="6">
        <f t="shared" si="262"/>
        <v>943400</v>
      </c>
      <c r="X2214" s="49"/>
      <c r="Y2214" s="709"/>
    </row>
    <row r="2215" spans="1:25">
      <c r="A2215" s="382">
        <v>9</v>
      </c>
      <c r="B2215" s="44" t="s">
        <v>2343</v>
      </c>
      <c r="C2215" s="44" t="s">
        <v>2336</v>
      </c>
      <c r="D2215" s="50" t="s">
        <v>1680</v>
      </c>
      <c r="E2215" s="13">
        <v>201700</v>
      </c>
      <c r="F2215" s="13">
        <f t="shared" si="263"/>
        <v>6656.1</v>
      </c>
      <c r="G2215" s="8">
        <v>83333</v>
      </c>
      <c r="H2215" s="14" t="s">
        <v>1406</v>
      </c>
      <c r="I2215" s="8">
        <v>83333</v>
      </c>
      <c r="J2215" s="8">
        <v>83333</v>
      </c>
      <c r="K2215" s="49"/>
      <c r="L2215" s="49"/>
      <c r="M2215" s="8"/>
      <c r="N2215" s="49"/>
      <c r="O2215" s="49"/>
      <c r="P2215" s="8"/>
      <c r="Q2215" s="49"/>
      <c r="R2215" s="49"/>
      <c r="S2215" s="8">
        <f t="shared" si="258"/>
        <v>8333.3000000000011</v>
      </c>
      <c r="T2215" s="8">
        <f t="shared" si="259"/>
        <v>12499.949999999999</v>
      </c>
      <c r="U2215" s="8">
        <f t="shared" si="260"/>
        <v>2666.6559999999999</v>
      </c>
      <c r="V2215" s="8">
        <f t="shared" si="261"/>
        <v>94332.956000000006</v>
      </c>
      <c r="W2215" s="6">
        <f t="shared" si="262"/>
        <v>94400</v>
      </c>
      <c r="X2215" s="49"/>
      <c r="Y2215" s="709"/>
    </row>
    <row r="2216" spans="1:25">
      <c r="A2216" s="382">
        <v>10</v>
      </c>
      <c r="B2216" s="44" t="s">
        <v>2344</v>
      </c>
      <c r="C2216" s="44" t="s">
        <v>2336</v>
      </c>
      <c r="D2216" s="50" t="s">
        <v>1680</v>
      </c>
      <c r="E2216" s="13">
        <v>208700</v>
      </c>
      <c r="F2216" s="13">
        <f t="shared" si="263"/>
        <v>6887.1</v>
      </c>
      <c r="G2216" s="8">
        <v>266667</v>
      </c>
      <c r="H2216" s="14" t="s">
        <v>1406</v>
      </c>
      <c r="I2216" s="8">
        <v>266667</v>
      </c>
      <c r="J2216" s="8">
        <v>266667</v>
      </c>
      <c r="K2216" s="49"/>
      <c r="L2216" s="49"/>
      <c r="M2216" s="8"/>
      <c r="N2216" s="49"/>
      <c r="O2216" s="49"/>
      <c r="P2216" s="8"/>
      <c r="Q2216" s="49"/>
      <c r="R2216" s="49"/>
      <c r="S2216" s="8">
        <f t="shared" si="258"/>
        <v>26666.7</v>
      </c>
      <c r="T2216" s="8">
        <f t="shared" si="259"/>
        <v>40000.049999999996</v>
      </c>
      <c r="U2216" s="8">
        <f t="shared" si="260"/>
        <v>8533.344000000001</v>
      </c>
      <c r="V2216" s="8">
        <f t="shared" si="261"/>
        <v>301867.04399999999</v>
      </c>
      <c r="W2216" s="6">
        <f t="shared" si="262"/>
        <v>301900</v>
      </c>
      <c r="X2216" s="49"/>
      <c r="Y2216" s="709"/>
    </row>
    <row r="2217" spans="1:25">
      <c r="A2217" s="382">
        <v>11</v>
      </c>
      <c r="B2217" s="44" t="s">
        <v>2345</v>
      </c>
      <c r="C2217" s="44" t="s">
        <v>2336</v>
      </c>
      <c r="D2217" s="50" t="s">
        <v>1680</v>
      </c>
      <c r="E2217" s="13">
        <v>30000</v>
      </c>
      <c r="F2217" s="13">
        <f t="shared" si="263"/>
        <v>990</v>
      </c>
      <c r="G2217" s="8">
        <v>10333</v>
      </c>
      <c r="H2217" s="14" t="s">
        <v>1406</v>
      </c>
      <c r="I2217" s="8">
        <v>10333</v>
      </c>
      <c r="J2217" s="8">
        <v>10333</v>
      </c>
      <c r="K2217" s="49"/>
      <c r="L2217" s="49"/>
      <c r="M2217" s="8"/>
      <c r="N2217" s="49"/>
      <c r="O2217" s="49"/>
      <c r="P2217" s="8"/>
      <c r="Q2217" s="49"/>
      <c r="R2217" s="49"/>
      <c r="S2217" s="8">
        <f t="shared" si="258"/>
        <v>1033.3</v>
      </c>
      <c r="T2217" s="8">
        <f t="shared" si="259"/>
        <v>1549.95</v>
      </c>
      <c r="U2217" s="8">
        <f t="shared" si="260"/>
        <v>330.65600000000001</v>
      </c>
      <c r="V2217" s="8">
        <f t="shared" si="261"/>
        <v>11696.956</v>
      </c>
      <c r="W2217" s="6">
        <f t="shared" si="262"/>
        <v>11700</v>
      </c>
      <c r="X2217" s="49"/>
      <c r="Y2217" s="709"/>
    </row>
    <row r="2218" spans="1:25">
      <c r="A2218" s="382">
        <v>12</v>
      </c>
      <c r="B2218" s="44" t="s">
        <v>2346</v>
      </c>
      <c r="C2218" s="44" t="s">
        <v>2336</v>
      </c>
      <c r="D2218" s="50" t="s">
        <v>1680</v>
      </c>
      <c r="E2218" s="13">
        <v>24300</v>
      </c>
      <c r="F2218" s="13">
        <f t="shared" si="263"/>
        <v>801.90000000000009</v>
      </c>
      <c r="G2218" s="8">
        <v>12000</v>
      </c>
      <c r="H2218" s="14" t="s">
        <v>1406</v>
      </c>
      <c r="I2218" s="8">
        <v>12000</v>
      </c>
      <c r="J2218" s="8">
        <v>12000</v>
      </c>
      <c r="K2218" s="49"/>
      <c r="L2218" s="49"/>
      <c r="M2218" s="8"/>
      <c r="N2218" s="49"/>
      <c r="O2218" s="49"/>
      <c r="P2218" s="8"/>
      <c r="Q2218" s="49"/>
      <c r="R2218" s="49"/>
      <c r="S2218" s="8">
        <f t="shared" si="258"/>
        <v>1200</v>
      </c>
      <c r="T2218" s="8">
        <f t="shared" si="259"/>
        <v>1800</v>
      </c>
      <c r="U2218" s="8">
        <f t="shared" si="260"/>
        <v>384</v>
      </c>
      <c r="V2218" s="8">
        <f t="shared" si="261"/>
        <v>13584</v>
      </c>
      <c r="W2218" s="6">
        <f t="shared" si="262"/>
        <v>13600</v>
      </c>
      <c r="X2218" s="49"/>
      <c r="Y2218" s="709"/>
    </row>
    <row r="2219" spans="1:25">
      <c r="A2219" s="382">
        <v>13</v>
      </c>
      <c r="B2219" s="44" t="s">
        <v>2347</v>
      </c>
      <c r="C2219" s="44" t="s">
        <v>2336</v>
      </c>
      <c r="D2219" s="50" t="s">
        <v>1680</v>
      </c>
      <c r="E2219" s="13">
        <v>235300</v>
      </c>
      <c r="F2219" s="13">
        <f t="shared" si="263"/>
        <v>7764.9000000000005</v>
      </c>
      <c r="G2219" s="8">
        <v>300000</v>
      </c>
      <c r="H2219" s="14" t="s">
        <v>1406</v>
      </c>
      <c r="I2219" s="8">
        <v>300000</v>
      </c>
      <c r="J2219" s="8">
        <v>300000</v>
      </c>
      <c r="K2219" s="49"/>
      <c r="L2219" s="49"/>
      <c r="M2219" s="8"/>
      <c r="N2219" s="49"/>
      <c r="O2219" s="49"/>
      <c r="P2219" s="8"/>
      <c r="Q2219" s="49"/>
      <c r="R2219" s="49"/>
      <c r="S2219" s="8">
        <f t="shared" si="258"/>
        <v>30000</v>
      </c>
      <c r="T2219" s="8">
        <f t="shared" si="259"/>
        <v>45000</v>
      </c>
      <c r="U2219" s="8">
        <f t="shared" si="260"/>
        <v>9600</v>
      </c>
      <c r="V2219" s="8">
        <f t="shared" si="261"/>
        <v>339600</v>
      </c>
      <c r="W2219" s="6">
        <f t="shared" si="262"/>
        <v>339600</v>
      </c>
      <c r="X2219" s="49"/>
      <c r="Y2219" s="709"/>
    </row>
    <row r="2220" spans="1:25">
      <c r="A2220" s="382">
        <v>14</v>
      </c>
      <c r="B2220" s="44" t="s">
        <v>2348</v>
      </c>
      <c r="C2220" s="44" t="s">
        <v>2336</v>
      </c>
      <c r="D2220" s="50" t="s">
        <v>1680</v>
      </c>
      <c r="E2220" s="13">
        <v>219200</v>
      </c>
      <c r="F2220" s="13">
        <f t="shared" si="263"/>
        <v>7233.6</v>
      </c>
      <c r="G2220" s="8">
        <v>283333</v>
      </c>
      <c r="H2220" s="14" t="s">
        <v>1406</v>
      </c>
      <c r="I2220" s="8">
        <v>283333</v>
      </c>
      <c r="J2220" s="8">
        <v>283333</v>
      </c>
      <c r="K2220" s="49"/>
      <c r="L2220" s="49"/>
      <c r="M2220" s="8"/>
      <c r="N2220" s="49"/>
      <c r="O2220" s="49"/>
      <c r="P2220" s="8"/>
      <c r="Q2220" s="49"/>
      <c r="R2220" s="49"/>
      <c r="S2220" s="8">
        <f t="shared" si="258"/>
        <v>28333.300000000003</v>
      </c>
      <c r="T2220" s="8">
        <f t="shared" si="259"/>
        <v>42499.95</v>
      </c>
      <c r="U2220" s="8">
        <f t="shared" si="260"/>
        <v>9066.6560000000009</v>
      </c>
      <c r="V2220" s="8">
        <f t="shared" si="261"/>
        <v>320732.95600000001</v>
      </c>
      <c r="W2220" s="6">
        <f t="shared" si="262"/>
        <v>320800</v>
      </c>
      <c r="X2220" s="49"/>
      <c r="Y2220" s="709"/>
    </row>
    <row r="2221" spans="1:25">
      <c r="A2221" s="382">
        <v>15</v>
      </c>
      <c r="B2221" s="44" t="s">
        <v>2349</v>
      </c>
      <c r="C2221" s="44" t="s">
        <v>2336</v>
      </c>
      <c r="D2221" s="50" t="s">
        <v>1680</v>
      </c>
      <c r="E2221" s="13">
        <v>286800</v>
      </c>
      <c r="F2221" s="13">
        <f t="shared" si="263"/>
        <v>9464.4</v>
      </c>
      <c r="G2221" s="8">
        <v>433333</v>
      </c>
      <c r="H2221" s="14" t="s">
        <v>1406</v>
      </c>
      <c r="I2221" s="8">
        <v>433333</v>
      </c>
      <c r="J2221" s="8">
        <v>433333</v>
      </c>
      <c r="K2221" s="49"/>
      <c r="L2221" s="49"/>
      <c r="M2221" s="8"/>
      <c r="N2221" s="49"/>
      <c r="O2221" s="49"/>
      <c r="P2221" s="8"/>
      <c r="Q2221" s="49"/>
      <c r="R2221" s="49"/>
      <c r="S2221" s="8">
        <f t="shared" si="258"/>
        <v>43333.3</v>
      </c>
      <c r="T2221" s="8">
        <f t="shared" si="259"/>
        <v>64999.95</v>
      </c>
      <c r="U2221" s="8">
        <f t="shared" si="260"/>
        <v>13866.656000000001</v>
      </c>
      <c r="V2221" s="8">
        <f t="shared" si="261"/>
        <v>490532.95600000001</v>
      </c>
      <c r="W2221" s="6">
        <f t="shared" si="262"/>
        <v>490600</v>
      </c>
      <c r="X2221" s="49"/>
      <c r="Y2221" s="709"/>
    </row>
    <row r="2222" spans="1:25">
      <c r="A2222" s="382">
        <v>16</v>
      </c>
      <c r="B2222" s="44" t="s">
        <v>2350</v>
      </c>
      <c r="C2222" s="44" t="s">
        <v>2336</v>
      </c>
      <c r="D2222" s="50" t="s">
        <v>1680</v>
      </c>
      <c r="E2222" s="13">
        <v>430400</v>
      </c>
      <c r="F2222" s="13">
        <f t="shared" si="263"/>
        <v>14203.2</v>
      </c>
      <c r="G2222" s="8">
        <v>325000</v>
      </c>
      <c r="H2222" s="14" t="s">
        <v>1406</v>
      </c>
      <c r="I2222" s="8">
        <v>325000</v>
      </c>
      <c r="J2222" s="8">
        <v>325000</v>
      </c>
      <c r="K2222" s="49"/>
      <c r="L2222" s="49"/>
      <c r="M2222" s="8"/>
      <c r="N2222" s="49"/>
      <c r="O2222" s="49"/>
      <c r="P2222" s="8"/>
      <c r="Q2222" s="49"/>
      <c r="R2222" s="49"/>
      <c r="S2222" s="8">
        <f t="shared" si="258"/>
        <v>32500</v>
      </c>
      <c r="T2222" s="8">
        <f t="shared" si="259"/>
        <v>48750</v>
      </c>
      <c r="U2222" s="8">
        <f t="shared" si="260"/>
        <v>10400</v>
      </c>
      <c r="V2222" s="8">
        <f t="shared" si="261"/>
        <v>367900</v>
      </c>
      <c r="W2222" s="6">
        <f t="shared" si="262"/>
        <v>367900</v>
      </c>
      <c r="X2222" s="49"/>
      <c r="Y2222" s="709"/>
    </row>
    <row r="2223" spans="1:25">
      <c r="A2223" s="382">
        <v>17</v>
      </c>
      <c r="B2223" s="44" t="s">
        <v>2351</v>
      </c>
      <c r="C2223" s="44" t="s">
        <v>2336</v>
      </c>
      <c r="D2223" s="50" t="s">
        <v>1680</v>
      </c>
      <c r="E2223" s="13">
        <v>226000</v>
      </c>
      <c r="F2223" s="13">
        <f t="shared" si="263"/>
        <v>7458</v>
      </c>
      <c r="G2223" s="8">
        <v>250000</v>
      </c>
      <c r="H2223" s="14" t="s">
        <v>1406</v>
      </c>
      <c r="I2223" s="8">
        <v>250000</v>
      </c>
      <c r="J2223" s="8">
        <v>250000</v>
      </c>
      <c r="K2223" s="49"/>
      <c r="L2223" s="49"/>
      <c r="M2223" s="8"/>
      <c r="N2223" s="49"/>
      <c r="O2223" s="49"/>
      <c r="P2223" s="8"/>
      <c r="Q2223" s="49"/>
      <c r="R2223" s="49"/>
      <c r="S2223" s="8">
        <f t="shared" si="258"/>
        <v>25000</v>
      </c>
      <c r="T2223" s="8">
        <f t="shared" si="259"/>
        <v>37500</v>
      </c>
      <c r="U2223" s="8">
        <f t="shared" si="260"/>
        <v>8000</v>
      </c>
      <c r="V2223" s="8">
        <f t="shared" si="261"/>
        <v>283000</v>
      </c>
      <c r="W2223" s="6">
        <f t="shared" si="262"/>
        <v>283000</v>
      </c>
      <c r="X2223" s="49"/>
      <c r="Y2223" s="709"/>
    </row>
    <row r="2224" spans="1:25">
      <c r="A2224" s="382">
        <v>18</v>
      </c>
      <c r="B2224" s="44" t="s">
        <v>2352</v>
      </c>
      <c r="C2224" s="44" t="s">
        <v>2336</v>
      </c>
      <c r="D2224" s="50" t="s">
        <v>1680</v>
      </c>
      <c r="E2224" s="13">
        <v>239900</v>
      </c>
      <c r="F2224" s="13">
        <f t="shared" si="263"/>
        <v>7916.7000000000007</v>
      </c>
      <c r="G2224" s="8">
        <v>1750000</v>
      </c>
      <c r="H2224" s="14" t="s">
        <v>1406</v>
      </c>
      <c r="I2224" s="8">
        <v>1750000</v>
      </c>
      <c r="J2224" s="8">
        <v>1750000</v>
      </c>
      <c r="K2224" s="49"/>
      <c r="L2224" s="49"/>
      <c r="M2224" s="8"/>
      <c r="N2224" s="49"/>
      <c r="O2224" s="49"/>
      <c r="P2224" s="8"/>
      <c r="Q2224" s="49"/>
      <c r="R2224" s="49"/>
      <c r="S2224" s="8">
        <f t="shared" si="258"/>
        <v>175000</v>
      </c>
      <c r="T2224" s="8">
        <f t="shared" si="259"/>
        <v>262500</v>
      </c>
      <c r="U2224" s="8">
        <f t="shared" si="260"/>
        <v>56000</v>
      </c>
      <c r="V2224" s="8">
        <f t="shared" si="261"/>
        <v>1981000</v>
      </c>
      <c r="W2224" s="6">
        <f t="shared" si="262"/>
        <v>1981000</v>
      </c>
      <c r="X2224" s="49"/>
      <c r="Y2224" s="709"/>
    </row>
    <row r="2225" spans="1:25">
      <c r="A2225" s="382">
        <v>19</v>
      </c>
      <c r="B2225" s="44" t="s">
        <v>2353</v>
      </c>
      <c r="C2225" s="44" t="s">
        <v>2336</v>
      </c>
      <c r="D2225" s="50" t="s">
        <v>1680</v>
      </c>
      <c r="E2225" s="13">
        <v>116200</v>
      </c>
      <c r="F2225" s="13">
        <f t="shared" si="263"/>
        <v>3834.6000000000004</v>
      </c>
      <c r="G2225" s="8">
        <v>450000</v>
      </c>
      <c r="H2225" s="14" t="s">
        <v>1406</v>
      </c>
      <c r="I2225" s="8">
        <v>450000</v>
      </c>
      <c r="J2225" s="8">
        <v>450000</v>
      </c>
      <c r="K2225" s="49"/>
      <c r="L2225" s="49"/>
      <c r="M2225" s="8"/>
      <c r="N2225" s="49"/>
      <c r="O2225" s="49"/>
      <c r="P2225" s="8"/>
      <c r="Q2225" s="49"/>
      <c r="R2225" s="49"/>
      <c r="S2225" s="8">
        <f t="shared" si="258"/>
        <v>45000</v>
      </c>
      <c r="T2225" s="8">
        <f t="shared" si="259"/>
        <v>67500</v>
      </c>
      <c r="U2225" s="8">
        <f t="shared" si="260"/>
        <v>14400</v>
      </c>
      <c r="V2225" s="8">
        <f t="shared" si="261"/>
        <v>509400</v>
      </c>
      <c r="W2225" s="6">
        <f t="shared" si="262"/>
        <v>509400</v>
      </c>
      <c r="X2225" s="49"/>
      <c r="Y2225" s="709"/>
    </row>
    <row r="2226" spans="1:25">
      <c r="A2226" s="382">
        <v>20</v>
      </c>
      <c r="B2226" s="44" t="s">
        <v>2354</v>
      </c>
      <c r="C2226" s="44" t="s">
        <v>2336</v>
      </c>
      <c r="D2226" s="50" t="s">
        <v>1680</v>
      </c>
      <c r="E2226" s="13">
        <v>176100</v>
      </c>
      <c r="F2226" s="13">
        <f t="shared" si="263"/>
        <v>5811.3</v>
      </c>
      <c r="G2226" s="8">
        <v>750000</v>
      </c>
      <c r="H2226" s="14" t="s">
        <v>1406</v>
      </c>
      <c r="I2226" s="8">
        <v>750000</v>
      </c>
      <c r="J2226" s="8">
        <v>750000</v>
      </c>
      <c r="K2226" s="49"/>
      <c r="L2226" s="49"/>
      <c r="M2226" s="8"/>
      <c r="N2226" s="49"/>
      <c r="O2226" s="49"/>
      <c r="P2226" s="8"/>
      <c r="Q2226" s="49"/>
      <c r="R2226" s="49"/>
      <c r="S2226" s="8">
        <f t="shared" si="258"/>
        <v>75000</v>
      </c>
      <c r="T2226" s="8">
        <f t="shared" si="259"/>
        <v>112500</v>
      </c>
      <c r="U2226" s="8">
        <f t="shared" si="260"/>
        <v>24000</v>
      </c>
      <c r="V2226" s="8">
        <f t="shared" si="261"/>
        <v>849000</v>
      </c>
      <c r="W2226" s="6">
        <f t="shared" si="262"/>
        <v>849000</v>
      </c>
      <c r="X2226" s="49"/>
      <c r="Y2226" s="709"/>
    </row>
    <row r="2227" spans="1:25">
      <c r="A2227" s="382">
        <v>21</v>
      </c>
      <c r="B2227" s="44" t="s">
        <v>2355</v>
      </c>
      <c r="C2227" s="44" t="s">
        <v>2336</v>
      </c>
      <c r="D2227" s="50" t="s">
        <v>1680</v>
      </c>
      <c r="E2227" s="13">
        <v>97600</v>
      </c>
      <c r="F2227" s="13">
        <f t="shared" si="263"/>
        <v>3220.8</v>
      </c>
      <c r="G2227" s="8">
        <v>210000</v>
      </c>
      <c r="H2227" s="14" t="s">
        <v>1406</v>
      </c>
      <c r="I2227" s="8">
        <v>210000</v>
      </c>
      <c r="J2227" s="8">
        <v>210000</v>
      </c>
      <c r="K2227" s="49"/>
      <c r="L2227" s="49"/>
      <c r="M2227" s="8"/>
      <c r="N2227" s="49"/>
      <c r="O2227" s="49"/>
      <c r="P2227" s="8"/>
      <c r="Q2227" s="49"/>
      <c r="R2227" s="49"/>
      <c r="S2227" s="8">
        <f t="shared" si="258"/>
        <v>21000</v>
      </c>
      <c r="T2227" s="8">
        <f t="shared" si="259"/>
        <v>31500</v>
      </c>
      <c r="U2227" s="8">
        <f t="shared" si="260"/>
        <v>6720</v>
      </c>
      <c r="V2227" s="8">
        <f t="shared" si="261"/>
        <v>237720</v>
      </c>
      <c r="W2227" s="6">
        <f t="shared" si="262"/>
        <v>237800</v>
      </c>
      <c r="X2227" s="49"/>
      <c r="Y2227" s="709"/>
    </row>
    <row r="2228" spans="1:25">
      <c r="A2228" s="382">
        <v>22</v>
      </c>
      <c r="B2228" s="44" t="s">
        <v>2356</v>
      </c>
      <c r="C2228" s="44" t="s">
        <v>2336</v>
      </c>
      <c r="D2228" s="50" t="s">
        <v>1680</v>
      </c>
      <c r="E2228" s="13">
        <v>81700</v>
      </c>
      <c r="F2228" s="13">
        <f t="shared" si="263"/>
        <v>2696.1</v>
      </c>
      <c r="G2228" s="8">
        <v>250000</v>
      </c>
      <c r="H2228" s="14" t="s">
        <v>1406</v>
      </c>
      <c r="I2228" s="8">
        <v>250000</v>
      </c>
      <c r="J2228" s="8">
        <v>250000</v>
      </c>
      <c r="K2228" s="49"/>
      <c r="L2228" s="49"/>
      <c r="M2228" s="8"/>
      <c r="N2228" s="49"/>
      <c r="O2228" s="49"/>
      <c r="P2228" s="8"/>
      <c r="Q2228" s="49"/>
      <c r="R2228" s="49"/>
      <c r="S2228" s="8">
        <f t="shared" si="258"/>
        <v>25000</v>
      </c>
      <c r="T2228" s="8">
        <f t="shared" si="259"/>
        <v>37500</v>
      </c>
      <c r="U2228" s="8">
        <f t="shared" si="260"/>
        <v>8000</v>
      </c>
      <c r="V2228" s="8">
        <f t="shared" si="261"/>
        <v>283000</v>
      </c>
      <c r="W2228" s="6">
        <f t="shared" si="262"/>
        <v>283000</v>
      </c>
      <c r="X2228" s="49"/>
      <c r="Y2228" s="709"/>
    </row>
    <row r="2229" spans="1:25">
      <c r="A2229" s="382">
        <v>23</v>
      </c>
      <c r="B2229" s="44" t="s">
        <v>2357</v>
      </c>
      <c r="C2229" s="44" t="s">
        <v>2336</v>
      </c>
      <c r="D2229" s="50" t="s">
        <v>1680</v>
      </c>
      <c r="E2229" s="13">
        <v>150100</v>
      </c>
      <c r="F2229" s="13">
        <f t="shared" si="263"/>
        <v>4953.3</v>
      </c>
      <c r="G2229" s="8">
        <v>250000</v>
      </c>
      <c r="H2229" s="14" t="s">
        <v>1406</v>
      </c>
      <c r="I2229" s="8">
        <v>250000</v>
      </c>
      <c r="J2229" s="8">
        <v>250000</v>
      </c>
      <c r="K2229" s="49"/>
      <c r="L2229" s="49"/>
      <c r="M2229" s="8"/>
      <c r="N2229" s="49"/>
      <c r="O2229" s="49"/>
      <c r="P2229" s="8"/>
      <c r="Q2229" s="49"/>
      <c r="R2229" s="49"/>
      <c r="S2229" s="8">
        <f t="shared" si="258"/>
        <v>25000</v>
      </c>
      <c r="T2229" s="8">
        <f t="shared" si="259"/>
        <v>37500</v>
      </c>
      <c r="U2229" s="8">
        <f t="shared" si="260"/>
        <v>8000</v>
      </c>
      <c r="V2229" s="8">
        <f t="shared" si="261"/>
        <v>283000</v>
      </c>
      <c r="W2229" s="6">
        <f t="shared" si="262"/>
        <v>283000</v>
      </c>
      <c r="X2229" s="49"/>
      <c r="Y2229" s="709"/>
    </row>
    <row r="2230" spans="1:25">
      <c r="A2230" s="382">
        <v>24</v>
      </c>
      <c r="B2230" s="44" t="s">
        <v>2358</v>
      </c>
      <c r="C2230" s="44" t="s">
        <v>2336</v>
      </c>
      <c r="D2230" s="50" t="s">
        <v>1680</v>
      </c>
      <c r="E2230" s="13">
        <v>135600</v>
      </c>
      <c r="F2230" s="13">
        <f t="shared" si="263"/>
        <v>4474.8</v>
      </c>
      <c r="G2230" s="8">
        <v>100000</v>
      </c>
      <c r="H2230" s="14" t="s">
        <v>1406</v>
      </c>
      <c r="I2230" s="8">
        <v>100000</v>
      </c>
      <c r="J2230" s="8">
        <v>100000</v>
      </c>
      <c r="K2230" s="49"/>
      <c r="L2230" s="49"/>
      <c r="M2230" s="8"/>
      <c r="N2230" s="49"/>
      <c r="O2230" s="49"/>
      <c r="P2230" s="8"/>
      <c r="Q2230" s="49"/>
      <c r="R2230" s="49"/>
      <c r="S2230" s="8">
        <f t="shared" si="258"/>
        <v>10000</v>
      </c>
      <c r="T2230" s="8">
        <f t="shared" si="259"/>
        <v>15000</v>
      </c>
      <c r="U2230" s="8">
        <f t="shared" si="260"/>
        <v>3200</v>
      </c>
      <c r="V2230" s="8">
        <f t="shared" si="261"/>
        <v>113200</v>
      </c>
      <c r="W2230" s="6">
        <f t="shared" si="262"/>
        <v>113200</v>
      </c>
      <c r="X2230" s="49"/>
      <c r="Y2230" s="709"/>
    </row>
    <row r="2231" spans="1:25">
      <c r="A2231" s="382">
        <v>25</v>
      </c>
      <c r="B2231" s="44" t="s">
        <v>2359</v>
      </c>
      <c r="C2231" s="44" t="s">
        <v>2336</v>
      </c>
      <c r="D2231" s="50" t="s">
        <v>1680</v>
      </c>
      <c r="E2231" s="13">
        <v>121900</v>
      </c>
      <c r="F2231" s="13">
        <f t="shared" si="263"/>
        <v>4022.7000000000003</v>
      </c>
      <c r="G2231" s="8">
        <v>101667</v>
      </c>
      <c r="H2231" s="14" t="s">
        <v>1406</v>
      </c>
      <c r="I2231" s="8">
        <v>101667</v>
      </c>
      <c r="J2231" s="8">
        <v>101667</v>
      </c>
      <c r="K2231" s="49"/>
      <c r="L2231" s="49"/>
      <c r="M2231" s="8"/>
      <c r="N2231" s="49"/>
      <c r="O2231" s="49"/>
      <c r="P2231" s="8"/>
      <c r="Q2231" s="49"/>
      <c r="R2231" s="49"/>
      <c r="S2231" s="8">
        <f t="shared" si="258"/>
        <v>10166.700000000001</v>
      </c>
      <c r="T2231" s="8">
        <f t="shared" si="259"/>
        <v>15250.05</v>
      </c>
      <c r="U2231" s="8">
        <f t="shared" si="260"/>
        <v>3253.3440000000001</v>
      </c>
      <c r="V2231" s="8">
        <f t="shared" si="261"/>
        <v>115087.04399999999</v>
      </c>
      <c r="W2231" s="6">
        <f t="shared" si="262"/>
        <v>115100</v>
      </c>
      <c r="X2231" s="49"/>
      <c r="Y2231" s="709"/>
    </row>
    <row r="2232" spans="1:25">
      <c r="A2232" s="382">
        <v>26</v>
      </c>
      <c r="B2232" s="44" t="s">
        <v>2360</v>
      </c>
      <c r="C2232" s="44" t="s">
        <v>2336</v>
      </c>
      <c r="D2232" s="50" t="s">
        <v>1680</v>
      </c>
      <c r="E2232" s="13">
        <v>16800</v>
      </c>
      <c r="F2232" s="13">
        <f t="shared" si="263"/>
        <v>554.4</v>
      </c>
      <c r="G2232" s="8">
        <v>25000</v>
      </c>
      <c r="H2232" s="14" t="s">
        <v>1406</v>
      </c>
      <c r="I2232" s="8">
        <v>25000</v>
      </c>
      <c r="J2232" s="8">
        <v>25000</v>
      </c>
      <c r="K2232" s="49"/>
      <c r="L2232" s="49"/>
      <c r="M2232" s="8"/>
      <c r="N2232" s="49"/>
      <c r="O2232" s="49"/>
      <c r="P2232" s="8"/>
      <c r="Q2232" s="49"/>
      <c r="R2232" s="49"/>
      <c r="S2232" s="8">
        <f t="shared" si="258"/>
        <v>2500</v>
      </c>
      <c r="T2232" s="8">
        <f t="shared" si="259"/>
        <v>3750</v>
      </c>
      <c r="U2232" s="8">
        <f t="shared" si="260"/>
        <v>800</v>
      </c>
      <c r="V2232" s="8">
        <f t="shared" si="261"/>
        <v>28300</v>
      </c>
      <c r="W2232" s="6">
        <f t="shared" si="262"/>
        <v>28300</v>
      </c>
      <c r="X2232" s="49"/>
      <c r="Y2232" s="709"/>
    </row>
    <row r="2233" spans="1:25">
      <c r="A2233" s="382">
        <v>27</v>
      </c>
      <c r="B2233" s="44" t="s">
        <v>2361</v>
      </c>
      <c r="C2233" s="44" t="s">
        <v>2336</v>
      </c>
      <c r="D2233" s="50" t="s">
        <v>1680</v>
      </c>
      <c r="E2233" s="13">
        <v>19500</v>
      </c>
      <c r="F2233" s="13">
        <f t="shared" si="263"/>
        <v>643.5</v>
      </c>
      <c r="G2233" s="8">
        <v>14000</v>
      </c>
      <c r="H2233" s="14" t="s">
        <v>1406</v>
      </c>
      <c r="I2233" s="8">
        <v>14000</v>
      </c>
      <c r="J2233" s="8">
        <v>14000</v>
      </c>
      <c r="K2233" s="49"/>
      <c r="L2233" s="49"/>
      <c r="M2233" s="8"/>
      <c r="N2233" s="49"/>
      <c r="O2233" s="49"/>
      <c r="P2233" s="8"/>
      <c r="Q2233" s="49"/>
      <c r="R2233" s="49"/>
      <c r="S2233" s="8">
        <f t="shared" si="258"/>
        <v>1400</v>
      </c>
      <c r="T2233" s="8">
        <f t="shared" si="259"/>
        <v>2100</v>
      </c>
      <c r="U2233" s="8">
        <f t="shared" si="260"/>
        <v>448</v>
      </c>
      <c r="V2233" s="8">
        <f t="shared" si="261"/>
        <v>15848</v>
      </c>
      <c r="W2233" s="6">
        <f t="shared" si="262"/>
        <v>15900</v>
      </c>
      <c r="X2233" s="49"/>
      <c r="Y2233" s="709"/>
    </row>
    <row r="2234" spans="1:25">
      <c r="A2234" s="382">
        <v>28</v>
      </c>
      <c r="B2234" s="44" t="s">
        <v>2362</v>
      </c>
      <c r="C2234" s="44" t="s">
        <v>2363</v>
      </c>
      <c r="D2234" s="50" t="s">
        <v>1058</v>
      </c>
      <c r="E2234" s="13">
        <v>10400</v>
      </c>
      <c r="F2234" s="13">
        <f t="shared" si="263"/>
        <v>343.2</v>
      </c>
      <c r="G2234" s="8">
        <v>1790000</v>
      </c>
      <c r="H2234" s="14" t="s">
        <v>1406</v>
      </c>
      <c r="I2234" s="8">
        <v>1790000</v>
      </c>
      <c r="J2234" s="8">
        <v>1790000</v>
      </c>
      <c r="K2234" s="49"/>
      <c r="L2234" s="49"/>
      <c r="M2234" s="8"/>
      <c r="N2234" s="49"/>
      <c r="O2234" s="49"/>
      <c r="P2234" s="8"/>
      <c r="Q2234" s="49"/>
      <c r="R2234" s="49"/>
      <c r="S2234" s="8">
        <f t="shared" si="258"/>
        <v>179000</v>
      </c>
      <c r="T2234" s="8">
        <f t="shared" si="259"/>
        <v>268500</v>
      </c>
      <c r="U2234" s="8">
        <f t="shared" si="260"/>
        <v>57280</v>
      </c>
      <c r="V2234" s="8">
        <f t="shared" si="261"/>
        <v>2026280</v>
      </c>
      <c r="W2234" s="6">
        <f t="shared" si="262"/>
        <v>2026300</v>
      </c>
      <c r="X2234" s="49"/>
      <c r="Y2234" s="709"/>
    </row>
    <row r="2235" spans="1:25">
      <c r="A2235" s="382">
        <v>29</v>
      </c>
      <c r="B2235" s="44" t="s">
        <v>2362</v>
      </c>
      <c r="C2235" s="44" t="s">
        <v>2364</v>
      </c>
      <c r="D2235" s="50" t="s">
        <v>1058</v>
      </c>
      <c r="E2235" s="13">
        <v>661100</v>
      </c>
      <c r="F2235" s="13">
        <f t="shared" si="263"/>
        <v>21816.3</v>
      </c>
      <c r="G2235" s="8">
        <v>1700000</v>
      </c>
      <c r="H2235" s="14" t="s">
        <v>1406</v>
      </c>
      <c r="I2235" s="8">
        <v>1700000</v>
      </c>
      <c r="J2235" s="8">
        <v>1700000</v>
      </c>
      <c r="K2235" s="49"/>
      <c r="L2235" s="49"/>
      <c r="M2235" s="8"/>
      <c r="N2235" s="49"/>
      <c r="O2235" s="49"/>
      <c r="P2235" s="8"/>
      <c r="Q2235" s="49"/>
      <c r="R2235" s="49"/>
      <c r="S2235" s="8">
        <f t="shared" si="258"/>
        <v>170000</v>
      </c>
      <c r="T2235" s="8">
        <f t="shared" si="259"/>
        <v>255000</v>
      </c>
      <c r="U2235" s="8">
        <f t="shared" si="260"/>
        <v>54400</v>
      </c>
      <c r="V2235" s="8">
        <f t="shared" si="261"/>
        <v>1924400</v>
      </c>
      <c r="W2235" s="6">
        <f t="shared" si="262"/>
        <v>1924400</v>
      </c>
      <c r="X2235" s="49"/>
      <c r="Y2235" s="709"/>
    </row>
    <row r="2236" spans="1:25">
      <c r="A2236" s="382">
        <v>30</v>
      </c>
      <c r="B2236" s="44" t="s">
        <v>2365</v>
      </c>
      <c r="C2236" s="44" t="s">
        <v>2366</v>
      </c>
      <c r="D2236" s="50" t="s">
        <v>1058</v>
      </c>
      <c r="E2236" s="13">
        <v>41300</v>
      </c>
      <c r="F2236" s="13">
        <f t="shared" si="263"/>
        <v>1362.9</v>
      </c>
      <c r="G2236" s="8">
        <v>2450000</v>
      </c>
      <c r="H2236" s="14" t="s">
        <v>1406</v>
      </c>
      <c r="I2236" s="8">
        <v>2450000</v>
      </c>
      <c r="J2236" s="8">
        <v>2450000</v>
      </c>
      <c r="K2236" s="49"/>
      <c r="L2236" s="49"/>
      <c r="M2236" s="8"/>
      <c r="N2236" s="49"/>
      <c r="O2236" s="49"/>
      <c r="P2236" s="8"/>
      <c r="Q2236" s="49"/>
      <c r="R2236" s="49"/>
      <c r="S2236" s="8">
        <f t="shared" si="258"/>
        <v>245000</v>
      </c>
      <c r="T2236" s="8">
        <f t="shared" si="259"/>
        <v>367500</v>
      </c>
      <c r="U2236" s="8">
        <f t="shared" si="260"/>
        <v>78400</v>
      </c>
      <c r="V2236" s="8">
        <f t="shared" si="261"/>
        <v>2773400</v>
      </c>
      <c r="W2236" s="6">
        <f t="shared" si="262"/>
        <v>2773400</v>
      </c>
      <c r="X2236" s="49"/>
      <c r="Y2236" s="709"/>
    </row>
    <row r="2237" spans="1:25">
      <c r="A2237" s="382">
        <v>31</v>
      </c>
      <c r="B2237" s="44" t="s">
        <v>2365</v>
      </c>
      <c r="C2237" s="44" t="s">
        <v>2367</v>
      </c>
      <c r="D2237" s="50" t="s">
        <v>1058</v>
      </c>
      <c r="E2237" s="13">
        <v>98100</v>
      </c>
      <c r="F2237" s="13">
        <f t="shared" si="263"/>
        <v>3237.3</v>
      </c>
      <c r="G2237" s="8">
        <v>2700000</v>
      </c>
      <c r="H2237" s="14" t="s">
        <v>1406</v>
      </c>
      <c r="I2237" s="8">
        <v>2700000</v>
      </c>
      <c r="J2237" s="8">
        <v>2700000</v>
      </c>
      <c r="K2237" s="49"/>
      <c r="L2237" s="49"/>
      <c r="M2237" s="8"/>
      <c r="N2237" s="49"/>
      <c r="O2237" s="49"/>
      <c r="P2237" s="8"/>
      <c r="Q2237" s="49"/>
      <c r="R2237" s="49"/>
      <c r="S2237" s="8">
        <f t="shared" si="258"/>
        <v>270000</v>
      </c>
      <c r="T2237" s="8">
        <f t="shared" si="259"/>
        <v>405000</v>
      </c>
      <c r="U2237" s="8">
        <f t="shared" si="260"/>
        <v>86400</v>
      </c>
      <c r="V2237" s="8">
        <f t="shared" si="261"/>
        <v>3056400</v>
      </c>
      <c r="W2237" s="6">
        <f t="shared" si="262"/>
        <v>3056400</v>
      </c>
      <c r="X2237" s="49"/>
      <c r="Y2237" s="709"/>
    </row>
    <row r="2238" spans="1:25">
      <c r="A2238" s="382">
        <v>32</v>
      </c>
      <c r="B2238" s="44" t="s">
        <v>2368</v>
      </c>
      <c r="C2238" s="44" t="s">
        <v>2369</v>
      </c>
      <c r="D2238" s="50" t="s">
        <v>1058</v>
      </c>
      <c r="E2238" s="13">
        <v>284100</v>
      </c>
      <c r="F2238" s="13">
        <f t="shared" si="263"/>
        <v>9375.3000000000011</v>
      </c>
      <c r="G2238" s="8">
        <v>4300000</v>
      </c>
      <c r="H2238" s="14" t="s">
        <v>1406</v>
      </c>
      <c r="I2238" s="8">
        <v>4300000</v>
      </c>
      <c r="J2238" s="8">
        <v>4300000</v>
      </c>
      <c r="K2238" s="49"/>
      <c r="L2238" s="49"/>
      <c r="M2238" s="8"/>
      <c r="N2238" s="49"/>
      <c r="O2238" s="49"/>
      <c r="P2238" s="8"/>
      <c r="Q2238" s="49"/>
      <c r="R2238" s="49"/>
      <c r="S2238" s="8">
        <f t="shared" si="258"/>
        <v>430000</v>
      </c>
      <c r="T2238" s="8">
        <f t="shared" si="259"/>
        <v>645000</v>
      </c>
      <c r="U2238" s="8">
        <f t="shared" si="260"/>
        <v>137600</v>
      </c>
      <c r="V2238" s="8">
        <f t="shared" si="261"/>
        <v>4867600</v>
      </c>
      <c r="W2238" s="6">
        <f t="shared" si="262"/>
        <v>4867600</v>
      </c>
      <c r="X2238" s="49"/>
      <c r="Y2238" s="709"/>
    </row>
    <row r="2239" spans="1:25">
      <c r="A2239" s="382">
        <v>33</v>
      </c>
      <c r="B2239" s="44" t="s">
        <v>2368</v>
      </c>
      <c r="C2239" s="44" t="s">
        <v>2370</v>
      </c>
      <c r="D2239" s="50" t="s">
        <v>1058</v>
      </c>
      <c r="E2239" s="13">
        <v>76000</v>
      </c>
      <c r="F2239" s="13">
        <f t="shared" si="263"/>
        <v>2508</v>
      </c>
      <c r="G2239" s="8">
        <v>4500000</v>
      </c>
      <c r="H2239" s="14" t="s">
        <v>1406</v>
      </c>
      <c r="I2239" s="8">
        <v>4500000</v>
      </c>
      <c r="J2239" s="8">
        <v>4500000</v>
      </c>
      <c r="K2239" s="49"/>
      <c r="L2239" s="49"/>
      <c r="M2239" s="8"/>
      <c r="N2239" s="49"/>
      <c r="O2239" s="49"/>
      <c r="P2239" s="8"/>
      <c r="Q2239" s="49"/>
      <c r="R2239" s="49"/>
      <c r="S2239" s="8">
        <f t="shared" si="258"/>
        <v>450000</v>
      </c>
      <c r="T2239" s="8">
        <f t="shared" si="259"/>
        <v>675000</v>
      </c>
      <c r="U2239" s="8">
        <f t="shared" si="260"/>
        <v>144000</v>
      </c>
      <c r="V2239" s="8">
        <f t="shared" si="261"/>
        <v>5094000</v>
      </c>
      <c r="W2239" s="6">
        <f t="shared" si="262"/>
        <v>5094000</v>
      </c>
      <c r="X2239" s="49"/>
      <c r="Y2239" s="709"/>
    </row>
    <row r="2240" spans="1:25">
      <c r="A2240" s="382">
        <v>34</v>
      </c>
      <c r="B2240" s="44" t="s">
        <v>2371</v>
      </c>
      <c r="C2240" s="44" t="s">
        <v>2372</v>
      </c>
      <c r="D2240" s="50" t="s">
        <v>1680</v>
      </c>
      <c r="E2240" s="13">
        <v>62000</v>
      </c>
      <c r="F2240" s="13">
        <f t="shared" si="263"/>
        <v>2046</v>
      </c>
      <c r="G2240" s="8">
        <v>37000</v>
      </c>
      <c r="H2240" s="14" t="s">
        <v>1406</v>
      </c>
      <c r="I2240" s="8">
        <v>37000</v>
      </c>
      <c r="J2240" s="8">
        <v>37000</v>
      </c>
      <c r="K2240" s="49"/>
      <c r="L2240" s="49"/>
      <c r="M2240" s="8"/>
      <c r="N2240" s="49"/>
      <c r="O2240" s="49"/>
      <c r="P2240" s="8"/>
      <c r="Q2240" s="49"/>
      <c r="R2240" s="49"/>
      <c r="S2240" s="8">
        <f t="shared" si="258"/>
        <v>3700</v>
      </c>
      <c r="T2240" s="8">
        <f t="shared" si="259"/>
        <v>5550</v>
      </c>
      <c r="U2240" s="8">
        <f t="shared" si="260"/>
        <v>1184</v>
      </c>
      <c r="V2240" s="8">
        <f t="shared" si="261"/>
        <v>41884</v>
      </c>
      <c r="W2240" s="6">
        <f t="shared" si="262"/>
        <v>41900</v>
      </c>
      <c r="X2240" s="49"/>
      <c r="Y2240" s="709"/>
    </row>
    <row r="2241" spans="4:23">
      <c r="D2241" s="374"/>
      <c r="W2241" s="373"/>
    </row>
    <row r="2242" spans="4:23">
      <c r="D2242" s="374"/>
      <c r="W2242" s="373"/>
    </row>
    <row r="2243" spans="4:23">
      <c r="D2243" s="374"/>
      <c r="W2243" s="373"/>
    </row>
    <row r="2244" spans="4:23">
      <c r="D2244" s="374"/>
      <c r="W2244" s="373"/>
    </row>
    <row r="2245" spans="4:23">
      <c r="D2245" s="374"/>
      <c r="W2245" s="373"/>
    </row>
    <row r="2246" spans="4:23">
      <c r="D2246" s="374"/>
      <c r="W2246" s="373"/>
    </row>
    <row r="2247" spans="4:23">
      <c r="D2247" s="374"/>
      <c r="W2247" s="373"/>
    </row>
    <row r="2248" spans="4:23">
      <c r="D2248" s="374"/>
      <c r="W2248" s="373"/>
    </row>
    <row r="2249" spans="4:23">
      <c r="D2249" s="374"/>
      <c r="W2249" s="373"/>
    </row>
    <row r="2250" spans="4:23">
      <c r="D2250" s="374"/>
      <c r="W2250" s="373"/>
    </row>
    <row r="2251" spans="4:23">
      <c r="D2251" s="374"/>
      <c r="W2251" s="373"/>
    </row>
    <row r="2252" spans="4:23">
      <c r="D2252" s="374"/>
      <c r="W2252" s="373"/>
    </row>
    <row r="2253" spans="4:23">
      <c r="D2253" s="374"/>
      <c r="W2253" s="373"/>
    </row>
    <row r="2254" spans="4:23">
      <c r="D2254" s="374"/>
      <c r="W2254" s="373"/>
    </row>
    <row r="2255" spans="4:23">
      <c r="D2255" s="374"/>
      <c r="W2255" s="373"/>
    </row>
    <row r="2256" spans="4:23">
      <c r="D2256" s="374"/>
      <c r="W2256" s="373"/>
    </row>
    <row r="2257" spans="4:23">
      <c r="D2257" s="374"/>
      <c r="W2257" s="373"/>
    </row>
    <row r="2258" spans="4:23">
      <c r="D2258" s="374"/>
      <c r="W2258" s="373"/>
    </row>
    <row r="2259" spans="4:23">
      <c r="D2259" s="374"/>
      <c r="W2259" s="373"/>
    </row>
    <row r="2260" spans="4:23">
      <c r="D2260" s="374"/>
      <c r="W2260" s="373"/>
    </row>
    <row r="2261" spans="4:23">
      <c r="D2261" s="374"/>
      <c r="W2261" s="373"/>
    </row>
    <row r="2262" spans="4:23">
      <c r="D2262" s="374"/>
      <c r="W2262" s="373"/>
    </row>
    <row r="2263" spans="4:23">
      <c r="D2263" s="374"/>
      <c r="W2263" s="373"/>
    </row>
    <row r="2264" spans="4:23">
      <c r="D2264" s="374"/>
      <c r="W2264" s="373"/>
    </row>
    <row r="2265" spans="4:23">
      <c r="D2265" s="374"/>
      <c r="W2265" s="373"/>
    </row>
    <row r="2266" spans="4:23">
      <c r="D2266" s="374"/>
      <c r="W2266" s="373"/>
    </row>
    <row r="2267" spans="4:23">
      <c r="D2267" s="374"/>
      <c r="W2267" s="373"/>
    </row>
    <row r="2268" spans="4:23">
      <c r="D2268" s="374"/>
      <c r="W2268" s="373"/>
    </row>
    <row r="2269" spans="4:23">
      <c r="D2269" s="374"/>
      <c r="W2269" s="373"/>
    </row>
    <row r="2270" spans="4:23" ht="34.5" customHeight="1">
      <c r="D2270" s="374"/>
      <c r="W2270" s="373"/>
    </row>
    <row r="2271" spans="4:23">
      <c r="D2271" s="374"/>
      <c r="W2271" s="373"/>
    </row>
    <row r="2272" spans="4:23">
      <c r="D2272" s="374"/>
      <c r="W2272" s="373"/>
    </row>
    <row r="2273" spans="4:23">
      <c r="D2273" s="374"/>
      <c r="W2273" s="373"/>
    </row>
    <row r="2274" spans="4:23">
      <c r="D2274" s="374"/>
      <c r="W2274" s="373"/>
    </row>
    <row r="2275" spans="4:23">
      <c r="D2275" s="374"/>
      <c r="W2275" s="373"/>
    </row>
    <row r="2276" spans="4:23">
      <c r="D2276" s="374"/>
      <c r="W2276" s="373"/>
    </row>
    <row r="2277" spans="4:23">
      <c r="D2277" s="374"/>
      <c r="W2277" s="373"/>
    </row>
    <row r="2278" spans="4:23">
      <c r="D2278" s="374"/>
      <c r="W2278" s="373"/>
    </row>
    <row r="2279" spans="4:23">
      <c r="D2279" s="374"/>
      <c r="W2279" s="373"/>
    </row>
    <row r="2280" spans="4:23">
      <c r="D2280" s="374"/>
      <c r="W2280" s="373"/>
    </row>
    <row r="2281" spans="4:23">
      <c r="D2281" s="374"/>
      <c r="W2281" s="373"/>
    </row>
    <row r="2282" spans="4:23">
      <c r="D2282" s="374"/>
      <c r="W2282" s="373"/>
    </row>
    <row r="2283" spans="4:23">
      <c r="D2283" s="374"/>
      <c r="W2283" s="373"/>
    </row>
    <row r="2284" spans="4:23">
      <c r="D2284" s="374"/>
      <c r="W2284" s="373"/>
    </row>
    <row r="2285" spans="4:23">
      <c r="D2285" s="374"/>
      <c r="W2285" s="373"/>
    </row>
    <row r="2286" spans="4:23">
      <c r="D2286" s="374"/>
      <c r="W2286" s="373"/>
    </row>
    <row r="2287" spans="4:23">
      <c r="D2287" s="374"/>
      <c r="W2287" s="373"/>
    </row>
    <row r="2288" spans="4:23" ht="21.75" customHeight="1">
      <c r="D2288" s="374"/>
      <c r="W2288" s="373"/>
    </row>
    <row r="2289" spans="4:23" ht="21" customHeight="1">
      <c r="D2289" s="374"/>
      <c r="W2289" s="373"/>
    </row>
    <row r="2290" spans="4:23">
      <c r="D2290" s="374"/>
      <c r="W2290" s="373"/>
    </row>
    <row r="2291" spans="4:23">
      <c r="D2291" s="374"/>
      <c r="W2291" s="373"/>
    </row>
    <row r="2292" spans="4:23">
      <c r="D2292" s="374"/>
      <c r="W2292" s="373"/>
    </row>
    <row r="2293" spans="4:23">
      <c r="D2293" s="374"/>
      <c r="W2293" s="373"/>
    </row>
    <row r="2294" spans="4:23">
      <c r="D2294" s="374"/>
      <c r="W2294" s="373"/>
    </row>
    <row r="2295" spans="4:23">
      <c r="D2295" s="374"/>
      <c r="W2295" s="373"/>
    </row>
    <row r="2296" spans="4:23">
      <c r="D2296" s="374"/>
      <c r="W2296" s="373"/>
    </row>
    <row r="2297" spans="4:23">
      <c r="D2297" s="374"/>
      <c r="W2297" s="373"/>
    </row>
    <row r="2298" spans="4:23">
      <c r="D2298" s="374"/>
      <c r="W2298" s="373"/>
    </row>
    <row r="2299" spans="4:23">
      <c r="D2299" s="374"/>
      <c r="W2299" s="373"/>
    </row>
    <row r="2300" spans="4:23">
      <c r="D2300" s="374"/>
      <c r="W2300" s="373"/>
    </row>
    <row r="2301" spans="4:23">
      <c r="D2301" s="374"/>
      <c r="W2301" s="373"/>
    </row>
    <row r="2302" spans="4:23">
      <c r="D2302" s="374"/>
      <c r="W2302" s="373"/>
    </row>
    <row r="2303" spans="4:23">
      <c r="D2303" s="374"/>
      <c r="W2303" s="373"/>
    </row>
    <row r="2304" spans="4:23">
      <c r="D2304" s="374"/>
      <c r="W2304" s="373"/>
    </row>
    <row r="2305" spans="4:23">
      <c r="D2305" s="374"/>
      <c r="W2305" s="373"/>
    </row>
    <row r="2306" spans="4:23">
      <c r="D2306" s="374"/>
      <c r="W2306" s="373"/>
    </row>
    <row r="2307" spans="4:23">
      <c r="D2307" s="374"/>
      <c r="W2307" s="373"/>
    </row>
    <row r="2308" spans="4:23">
      <c r="D2308" s="374"/>
      <c r="W2308" s="373"/>
    </row>
    <row r="2309" spans="4:23">
      <c r="D2309" s="374"/>
      <c r="W2309" s="373"/>
    </row>
    <row r="2310" spans="4:23">
      <c r="D2310" s="374"/>
      <c r="W2310" s="373"/>
    </row>
    <row r="2311" spans="4:23">
      <c r="D2311" s="374"/>
      <c r="W2311" s="373"/>
    </row>
    <row r="2312" spans="4:23">
      <c r="D2312" s="374"/>
      <c r="W2312" s="373"/>
    </row>
    <row r="2313" spans="4:23">
      <c r="D2313" s="374"/>
      <c r="W2313" s="373"/>
    </row>
    <row r="2314" spans="4:23">
      <c r="D2314" s="374"/>
      <c r="W2314" s="373"/>
    </row>
    <row r="2315" spans="4:23">
      <c r="D2315" s="374"/>
      <c r="W2315" s="373"/>
    </row>
    <row r="2316" spans="4:23">
      <c r="D2316" s="374"/>
      <c r="W2316" s="373"/>
    </row>
    <row r="2317" spans="4:23">
      <c r="D2317" s="374"/>
      <c r="W2317" s="373"/>
    </row>
    <row r="2318" spans="4:23">
      <c r="D2318" s="374"/>
      <c r="W2318" s="373"/>
    </row>
    <row r="2319" spans="4:23">
      <c r="D2319" s="374"/>
      <c r="W2319" s="373"/>
    </row>
    <row r="2320" spans="4:23">
      <c r="D2320" s="374"/>
      <c r="W2320" s="373"/>
    </row>
    <row r="2321" spans="4:23">
      <c r="D2321" s="374"/>
      <c r="W2321" s="373"/>
    </row>
    <row r="2322" spans="4:23">
      <c r="D2322" s="374"/>
      <c r="W2322" s="373"/>
    </row>
    <row r="2323" spans="4:23">
      <c r="D2323" s="374"/>
      <c r="W2323" s="373"/>
    </row>
    <row r="2324" spans="4:23">
      <c r="D2324" s="374"/>
      <c r="W2324" s="373"/>
    </row>
    <row r="2325" spans="4:23">
      <c r="D2325" s="374"/>
      <c r="W2325" s="373"/>
    </row>
    <row r="2326" spans="4:23">
      <c r="D2326" s="374"/>
      <c r="W2326" s="373"/>
    </row>
    <row r="2327" spans="4:23">
      <c r="D2327" s="374"/>
      <c r="W2327" s="373"/>
    </row>
    <row r="2328" spans="4:23">
      <c r="D2328" s="374"/>
      <c r="W2328" s="373"/>
    </row>
    <row r="2329" spans="4:23">
      <c r="D2329" s="374"/>
      <c r="W2329" s="373"/>
    </row>
    <row r="2330" spans="4:23">
      <c r="D2330" s="374"/>
      <c r="W2330" s="373"/>
    </row>
    <row r="2331" spans="4:23">
      <c r="D2331" s="374"/>
      <c r="W2331" s="373"/>
    </row>
    <row r="2332" spans="4:23">
      <c r="D2332" s="374"/>
      <c r="W2332" s="373"/>
    </row>
    <row r="2333" spans="4:23">
      <c r="D2333" s="374"/>
      <c r="W2333" s="373"/>
    </row>
    <row r="2334" spans="4:23">
      <c r="D2334" s="374"/>
      <c r="W2334" s="373"/>
    </row>
    <row r="2335" spans="4:23">
      <c r="D2335" s="374"/>
      <c r="W2335" s="373"/>
    </row>
    <row r="2336" spans="4:23">
      <c r="D2336" s="374"/>
      <c r="W2336" s="373"/>
    </row>
    <row r="2337" spans="4:23">
      <c r="D2337" s="374"/>
      <c r="W2337" s="373"/>
    </row>
    <row r="2338" spans="4:23">
      <c r="D2338" s="374"/>
      <c r="W2338" s="373"/>
    </row>
    <row r="2339" spans="4:23">
      <c r="D2339" s="374"/>
      <c r="W2339" s="373"/>
    </row>
    <row r="2340" spans="4:23">
      <c r="D2340" s="374"/>
      <c r="W2340" s="373"/>
    </row>
    <row r="2341" spans="4:23">
      <c r="D2341" s="374"/>
      <c r="W2341" s="373"/>
    </row>
    <row r="2342" spans="4:23">
      <c r="D2342" s="374"/>
      <c r="W2342" s="373"/>
    </row>
    <row r="2343" spans="4:23">
      <c r="D2343" s="374"/>
      <c r="W2343" s="373"/>
    </row>
    <row r="2344" spans="4:23">
      <c r="D2344" s="374"/>
      <c r="W2344" s="373"/>
    </row>
    <row r="2345" spans="4:23">
      <c r="D2345" s="374"/>
      <c r="W2345" s="373"/>
    </row>
    <row r="2346" spans="4:23">
      <c r="D2346" s="374"/>
      <c r="W2346" s="373"/>
    </row>
    <row r="2347" spans="4:23">
      <c r="D2347" s="374"/>
      <c r="W2347" s="373"/>
    </row>
    <row r="2348" spans="4:23">
      <c r="D2348" s="374"/>
      <c r="W2348" s="373"/>
    </row>
    <row r="2349" spans="4:23">
      <c r="D2349" s="374"/>
      <c r="W2349" s="373"/>
    </row>
    <row r="2350" spans="4:23">
      <c r="D2350" s="374"/>
      <c r="W2350" s="373"/>
    </row>
    <row r="2351" spans="4:23">
      <c r="D2351" s="374"/>
      <c r="W2351" s="373"/>
    </row>
    <row r="2352" spans="4:23">
      <c r="D2352" s="374"/>
      <c r="W2352" s="373"/>
    </row>
    <row r="2353" spans="4:23">
      <c r="D2353" s="374"/>
      <c r="W2353" s="373"/>
    </row>
    <row r="2354" spans="4:23">
      <c r="D2354" s="374"/>
      <c r="W2354" s="373"/>
    </row>
    <row r="2355" spans="4:23">
      <c r="D2355" s="374"/>
      <c r="W2355" s="373"/>
    </row>
    <row r="2356" spans="4:23">
      <c r="D2356" s="374"/>
      <c r="W2356" s="373"/>
    </row>
    <row r="2357" spans="4:23" ht="33.75" customHeight="1">
      <c r="D2357" s="374"/>
      <c r="W2357" s="373"/>
    </row>
    <row r="2358" spans="4:23">
      <c r="D2358" s="374"/>
      <c r="W2358" s="373"/>
    </row>
    <row r="2359" spans="4:23">
      <c r="D2359" s="374"/>
      <c r="W2359" s="373"/>
    </row>
    <row r="2360" spans="4:23">
      <c r="D2360" s="374"/>
      <c r="W2360" s="373"/>
    </row>
    <row r="2361" spans="4:23">
      <c r="D2361" s="374"/>
      <c r="W2361" s="373"/>
    </row>
    <row r="2362" spans="4:23">
      <c r="D2362" s="374"/>
      <c r="W2362" s="373"/>
    </row>
    <row r="2363" spans="4:23">
      <c r="D2363" s="374"/>
      <c r="W2363" s="373"/>
    </row>
    <row r="2364" spans="4:23">
      <c r="D2364" s="374"/>
      <c r="W2364" s="373"/>
    </row>
    <row r="2365" spans="4:23">
      <c r="D2365" s="374"/>
      <c r="W2365" s="373"/>
    </row>
    <row r="2366" spans="4:23">
      <c r="D2366" s="374"/>
      <c r="W2366" s="373"/>
    </row>
    <row r="2367" spans="4:23">
      <c r="D2367" s="374"/>
      <c r="W2367" s="373"/>
    </row>
    <row r="2368" spans="4:23">
      <c r="D2368" s="374"/>
      <c r="W2368" s="373"/>
    </row>
    <row r="2369" spans="4:23">
      <c r="D2369" s="374"/>
      <c r="W2369" s="373"/>
    </row>
    <row r="2370" spans="4:23">
      <c r="D2370" s="374"/>
      <c r="W2370" s="373"/>
    </row>
    <row r="2371" spans="4:23">
      <c r="D2371" s="374"/>
      <c r="W2371" s="373"/>
    </row>
    <row r="2372" spans="4:23">
      <c r="D2372" s="374"/>
      <c r="W2372" s="373"/>
    </row>
    <row r="2373" spans="4:23">
      <c r="D2373" s="374"/>
      <c r="W2373" s="373"/>
    </row>
    <row r="2374" spans="4:23">
      <c r="D2374" s="374"/>
      <c r="W2374" s="373"/>
    </row>
    <row r="2375" spans="4:23">
      <c r="D2375" s="374"/>
      <c r="W2375" s="373"/>
    </row>
    <row r="2376" spans="4:23">
      <c r="D2376" s="374"/>
      <c r="W2376" s="373"/>
    </row>
    <row r="2377" spans="4:23">
      <c r="D2377" s="374"/>
      <c r="W2377" s="373"/>
    </row>
    <row r="2378" spans="4:23">
      <c r="D2378" s="374"/>
      <c r="W2378" s="373"/>
    </row>
    <row r="2379" spans="4:23">
      <c r="D2379" s="374"/>
      <c r="W2379" s="373"/>
    </row>
    <row r="2380" spans="4:23">
      <c r="D2380" s="374"/>
      <c r="W2380" s="373"/>
    </row>
    <row r="2381" spans="4:23">
      <c r="D2381" s="374"/>
      <c r="W2381" s="373"/>
    </row>
    <row r="2382" spans="4:23">
      <c r="D2382" s="374"/>
      <c r="W2382" s="373"/>
    </row>
    <row r="2383" spans="4:23">
      <c r="D2383" s="374"/>
      <c r="W2383" s="373"/>
    </row>
    <row r="2384" spans="4:23">
      <c r="D2384" s="374"/>
      <c r="W2384" s="373"/>
    </row>
    <row r="2385" spans="4:23">
      <c r="D2385" s="374"/>
      <c r="W2385" s="373"/>
    </row>
    <row r="2386" spans="4:23">
      <c r="D2386" s="374"/>
      <c r="W2386" s="373"/>
    </row>
    <row r="2387" spans="4:23">
      <c r="D2387" s="374"/>
      <c r="W2387" s="373"/>
    </row>
    <row r="2388" spans="4:23">
      <c r="D2388" s="374"/>
      <c r="W2388" s="373"/>
    </row>
    <row r="2389" spans="4:23">
      <c r="D2389" s="374"/>
      <c r="W2389" s="373"/>
    </row>
    <row r="2390" spans="4:23">
      <c r="D2390" s="374"/>
      <c r="W2390" s="373"/>
    </row>
    <row r="2391" spans="4:23">
      <c r="D2391" s="374"/>
      <c r="W2391" s="373"/>
    </row>
    <row r="2392" spans="4:23">
      <c r="D2392" s="374"/>
      <c r="W2392" s="373"/>
    </row>
    <row r="2393" spans="4:23">
      <c r="D2393" s="374"/>
      <c r="W2393" s="373"/>
    </row>
    <row r="2394" spans="4:23">
      <c r="D2394" s="374"/>
      <c r="W2394" s="373"/>
    </row>
    <row r="2395" spans="4:23">
      <c r="D2395" s="374"/>
      <c r="W2395" s="373"/>
    </row>
    <row r="2396" spans="4:23">
      <c r="D2396" s="374"/>
      <c r="W2396" s="373"/>
    </row>
    <row r="2397" spans="4:23">
      <c r="D2397" s="374"/>
      <c r="W2397" s="373"/>
    </row>
    <row r="2398" spans="4:23">
      <c r="D2398" s="374"/>
      <c r="W2398" s="373"/>
    </row>
    <row r="2399" spans="4:23">
      <c r="D2399" s="374"/>
      <c r="W2399" s="373"/>
    </row>
    <row r="2400" spans="4:23">
      <c r="D2400" s="374"/>
      <c r="W2400" s="373"/>
    </row>
    <row r="2401" spans="4:23">
      <c r="D2401" s="374"/>
      <c r="W2401" s="373"/>
    </row>
    <row r="2402" spans="4:23">
      <c r="D2402" s="374"/>
      <c r="W2402" s="373"/>
    </row>
    <row r="2403" spans="4:23">
      <c r="D2403" s="374"/>
      <c r="W2403" s="373"/>
    </row>
    <row r="2404" spans="4:23">
      <c r="D2404" s="374"/>
      <c r="W2404" s="373"/>
    </row>
    <row r="2405" spans="4:23">
      <c r="D2405" s="374"/>
      <c r="W2405" s="373"/>
    </row>
    <row r="2406" spans="4:23">
      <c r="D2406" s="374"/>
      <c r="W2406" s="373"/>
    </row>
    <row r="2407" spans="4:23">
      <c r="D2407" s="374"/>
      <c r="W2407" s="373"/>
    </row>
    <row r="2408" spans="4:23">
      <c r="D2408" s="374"/>
      <c r="W2408" s="373"/>
    </row>
    <row r="2409" spans="4:23">
      <c r="D2409" s="374"/>
      <c r="W2409" s="373"/>
    </row>
    <row r="2410" spans="4:23">
      <c r="D2410" s="374"/>
      <c r="W2410" s="373"/>
    </row>
    <row r="2411" spans="4:23">
      <c r="D2411" s="374"/>
      <c r="W2411" s="373"/>
    </row>
    <row r="2412" spans="4:23">
      <c r="D2412" s="374"/>
      <c r="W2412" s="373"/>
    </row>
    <row r="2413" spans="4:23">
      <c r="D2413" s="374"/>
      <c r="W2413" s="373"/>
    </row>
    <row r="2414" spans="4:23">
      <c r="D2414" s="374"/>
      <c r="W2414" s="373"/>
    </row>
    <row r="2415" spans="4:23">
      <c r="D2415" s="374"/>
      <c r="W2415" s="373"/>
    </row>
    <row r="2416" spans="4:23">
      <c r="D2416" s="374"/>
      <c r="W2416" s="373"/>
    </row>
    <row r="2417" spans="4:23">
      <c r="D2417" s="374"/>
      <c r="W2417" s="373"/>
    </row>
    <row r="2418" spans="4:23">
      <c r="D2418" s="374"/>
      <c r="W2418" s="373"/>
    </row>
    <row r="2419" spans="4:23">
      <c r="D2419" s="374"/>
      <c r="W2419" s="373"/>
    </row>
    <row r="2420" spans="4:23">
      <c r="D2420" s="374"/>
      <c r="W2420" s="373"/>
    </row>
    <row r="2421" spans="4:23">
      <c r="D2421" s="374"/>
      <c r="W2421" s="373"/>
    </row>
    <row r="2422" spans="4:23">
      <c r="D2422" s="374"/>
      <c r="W2422" s="373"/>
    </row>
    <row r="2423" spans="4:23">
      <c r="D2423" s="374"/>
      <c r="W2423" s="373"/>
    </row>
    <row r="2424" spans="4:23">
      <c r="D2424" s="374"/>
      <c r="W2424" s="373"/>
    </row>
    <row r="2425" spans="4:23">
      <c r="D2425" s="374"/>
      <c r="W2425" s="373"/>
    </row>
    <row r="2426" spans="4:23">
      <c r="D2426" s="374"/>
      <c r="W2426" s="373"/>
    </row>
    <row r="2427" spans="4:23">
      <c r="D2427" s="374"/>
      <c r="W2427" s="373"/>
    </row>
    <row r="2428" spans="4:23">
      <c r="D2428" s="374"/>
      <c r="W2428" s="373"/>
    </row>
    <row r="2429" spans="4:23">
      <c r="D2429" s="374"/>
      <c r="W2429" s="373"/>
    </row>
    <row r="2430" spans="4:23">
      <c r="D2430" s="374"/>
      <c r="W2430" s="373"/>
    </row>
    <row r="2431" spans="4:23">
      <c r="D2431" s="374"/>
      <c r="W2431" s="373"/>
    </row>
    <row r="2432" spans="4:23">
      <c r="D2432" s="374"/>
      <c r="W2432" s="373"/>
    </row>
    <row r="2433" spans="4:23">
      <c r="D2433" s="374"/>
      <c r="W2433" s="373"/>
    </row>
    <row r="2434" spans="4:23">
      <c r="D2434" s="374"/>
      <c r="W2434" s="373"/>
    </row>
    <row r="2435" spans="4:23">
      <c r="D2435" s="374"/>
      <c r="W2435" s="373"/>
    </row>
    <row r="2436" spans="4:23">
      <c r="D2436" s="374"/>
      <c r="W2436" s="373"/>
    </row>
    <row r="2437" spans="4:23">
      <c r="D2437" s="374"/>
      <c r="W2437" s="373"/>
    </row>
    <row r="2438" spans="4:23">
      <c r="D2438" s="374"/>
      <c r="W2438" s="373"/>
    </row>
    <row r="2439" spans="4:23">
      <c r="D2439" s="374"/>
      <c r="W2439" s="373"/>
    </row>
    <row r="2440" spans="4:23">
      <c r="D2440" s="374"/>
      <c r="W2440" s="373"/>
    </row>
    <row r="2441" spans="4:23">
      <c r="D2441" s="374"/>
      <c r="W2441" s="373"/>
    </row>
    <row r="2442" spans="4:23">
      <c r="D2442" s="374"/>
      <c r="W2442" s="373"/>
    </row>
    <row r="2443" spans="4:23">
      <c r="D2443" s="374"/>
      <c r="W2443" s="373"/>
    </row>
    <row r="2444" spans="4:23">
      <c r="D2444" s="374"/>
      <c r="W2444" s="373"/>
    </row>
    <row r="2445" spans="4:23">
      <c r="D2445" s="374"/>
      <c r="W2445" s="373"/>
    </row>
    <row r="2446" spans="4:23">
      <c r="D2446" s="374"/>
      <c r="W2446" s="373"/>
    </row>
    <row r="2447" spans="4:23">
      <c r="D2447" s="374"/>
      <c r="W2447" s="373"/>
    </row>
    <row r="2448" spans="4:23">
      <c r="D2448" s="374"/>
      <c r="W2448" s="373"/>
    </row>
    <row r="2449" spans="4:23">
      <c r="D2449" s="374"/>
      <c r="W2449" s="373"/>
    </row>
    <row r="2450" spans="4:23">
      <c r="D2450" s="374"/>
      <c r="W2450" s="373"/>
    </row>
    <row r="2451" spans="4:23">
      <c r="D2451" s="374"/>
      <c r="W2451" s="373"/>
    </row>
    <row r="2452" spans="4:23">
      <c r="D2452" s="374"/>
      <c r="W2452" s="373"/>
    </row>
    <row r="2453" spans="4:23">
      <c r="D2453" s="374"/>
      <c r="W2453" s="373"/>
    </row>
    <row r="2454" spans="4:23">
      <c r="D2454" s="374"/>
      <c r="W2454" s="373"/>
    </row>
    <row r="2455" spans="4:23">
      <c r="D2455" s="374"/>
      <c r="W2455" s="373"/>
    </row>
    <row r="2456" spans="4:23">
      <c r="D2456" s="374"/>
      <c r="W2456" s="373"/>
    </row>
    <row r="2457" spans="4:23">
      <c r="D2457" s="374"/>
      <c r="W2457" s="373"/>
    </row>
    <row r="2458" spans="4:23">
      <c r="D2458" s="374"/>
      <c r="W2458" s="373"/>
    </row>
    <row r="2459" spans="4:23">
      <c r="D2459" s="374"/>
      <c r="W2459" s="373"/>
    </row>
    <row r="2460" spans="4:23">
      <c r="D2460" s="374"/>
      <c r="W2460" s="373"/>
    </row>
    <row r="2461" spans="4:23">
      <c r="D2461" s="374"/>
      <c r="W2461" s="373"/>
    </row>
    <row r="2462" spans="4:23">
      <c r="D2462" s="374"/>
      <c r="W2462" s="373"/>
    </row>
    <row r="2463" spans="4:23">
      <c r="D2463" s="374"/>
      <c r="W2463" s="373"/>
    </row>
    <row r="2464" spans="4:23">
      <c r="D2464" s="374"/>
      <c r="W2464" s="373"/>
    </row>
    <row r="2465" spans="4:23">
      <c r="D2465" s="374"/>
      <c r="W2465" s="373"/>
    </row>
    <row r="2466" spans="4:23">
      <c r="D2466" s="374"/>
      <c r="W2466" s="373"/>
    </row>
    <row r="2467" spans="4:23">
      <c r="D2467" s="374"/>
      <c r="W2467" s="373"/>
    </row>
    <row r="2468" spans="4:23">
      <c r="D2468" s="374"/>
      <c r="W2468" s="373"/>
    </row>
    <row r="2469" spans="4:23">
      <c r="D2469" s="374"/>
      <c r="W2469" s="373"/>
    </row>
    <row r="2470" spans="4:23">
      <c r="D2470" s="374"/>
      <c r="W2470" s="373"/>
    </row>
    <row r="2471" spans="4:23">
      <c r="D2471" s="374"/>
      <c r="W2471" s="373"/>
    </row>
    <row r="2472" spans="4:23">
      <c r="D2472" s="374"/>
      <c r="W2472" s="373"/>
    </row>
    <row r="2473" spans="4:23">
      <c r="D2473" s="374"/>
      <c r="W2473" s="373"/>
    </row>
    <row r="2474" spans="4:23">
      <c r="W2474" s="373"/>
    </row>
    <row r="2475" spans="4:23">
      <c r="W2475" s="373"/>
    </row>
    <row r="2476" spans="4:23">
      <c r="W2476" s="373"/>
    </row>
    <row r="2477" spans="4:23">
      <c r="W2477" s="373"/>
    </row>
    <row r="2478" spans="4:23">
      <c r="W2478" s="373"/>
    </row>
    <row r="2479" spans="4:23">
      <c r="W2479" s="373"/>
    </row>
    <row r="2480" spans="4:23">
      <c r="W2480" s="373"/>
    </row>
    <row r="2481" spans="23:23">
      <c r="W2481" s="373"/>
    </row>
    <row r="2482" spans="23:23">
      <c r="W2482" s="373"/>
    </row>
    <row r="2483" spans="23:23">
      <c r="W2483" s="373"/>
    </row>
    <row r="2484" spans="23:23">
      <c r="W2484" s="373"/>
    </row>
    <row r="2485" spans="23:23">
      <c r="W2485" s="373"/>
    </row>
    <row r="2486" spans="23:23">
      <c r="W2486" s="373"/>
    </row>
    <row r="2487" spans="23:23">
      <c r="W2487" s="373"/>
    </row>
    <row r="2488" spans="23:23">
      <c r="W2488" s="373"/>
    </row>
    <row r="2489" spans="23:23">
      <c r="W2489" s="373"/>
    </row>
    <row r="2490" spans="23:23">
      <c r="W2490" s="373"/>
    </row>
    <row r="2491" spans="23:23">
      <c r="W2491" s="373"/>
    </row>
    <row r="2492" spans="23:23">
      <c r="W2492" s="373"/>
    </row>
    <row r="2493" spans="23:23">
      <c r="W2493" s="373"/>
    </row>
    <row r="2494" spans="23:23">
      <c r="W2494" s="373"/>
    </row>
    <row r="2495" spans="23:23">
      <c r="W2495" s="373"/>
    </row>
  </sheetData>
  <hyperlinks>
    <hyperlink ref="C2038" r:id="rId1" display="https://www.tokopedia.com/agenled/led-sorot-20w-flood-light-lampu-penerangan-tembak-20-w-watt-outdoor"/>
  </hyperlinks>
  <printOptions horizontalCentered="1"/>
  <pageMargins left="0.59055118110236204" right="0.39370078740157499" top="0.55118110236220497" bottom="2" header="0.118110236220472" footer="1.5"/>
  <pageSetup paperSize="5" scale="65" firstPageNumber="81" orientation="portrait" useFirstPageNumber="1" horizontalDpi="4294967293" r:id="rId2"/>
  <headerFooter>
    <oddFooter>&amp;C&amp;"Bookman Old Style,Regular"&amp;12- &amp;P -</oddFooter>
  </headerFooter>
</worksheet>
</file>

<file path=xl/worksheets/sheet8.xml><?xml version="1.0" encoding="utf-8"?>
<worksheet xmlns="http://schemas.openxmlformats.org/spreadsheetml/2006/main" xmlns:r="http://schemas.openxmlformats.org/officeDocument/2006/relationships">
  <dimension ref="A1:AC840"/>
  <sheetViews>
    <sheetView tabSelected="1" view="pageBreakPreview" topLeftCell="A531" zoomScale="90" zoomScaleNormal="60" zoomScaleSheetLayoutView="90" workbookViewId="0">
      <selection activeCell="B536" sqref="B536"/>
    </sheetView>
  </sheetViews>
  <sheetFormatPr defaultRowHeight="15.75"/>
  <cols>
    <col min="1" max="1" width="5.7109375" style="108" customWidth="1"/>
    <col min="2" max="2" width="50.140625" style="397" customWidth="1"/>
    <col min="3" max="3" width="46.28515625" style="446" customWidth="1"/>
    <col min="4" max="4" width="20.140625" style="110" customWidth="1"/>
    <col min="5" max="5" width="0.28515625" style="110" hidden="1" customWidth="1"/>
    <col min="6" max="6" width="17.5703125" style="110" hidden="1" customWidth="1"/>
    <col min="7" max="7" width="12" style="110" hidden="1" customWidth="1"/>
    <col min="8" max="8" width="23.85546875" style="442" hidden="1" customWidth="1"/>
    <col min="9" max="9" width="24.5703125" style="110" hidden="1" customWidth="1"/>
    <col min="10" max="10" width="26" style="110" hidden="1" customWidth="1"/>
    <col min="11" max="11" width="15.7109375" style="95" hidden="1" customWidth="1"/>
    <col min="12" max="12" width="30" style="95" hidden="1" customWidth="1"/>
    <col min="13" max="13" width="6.5703125" style="95" hidden="1" customWidth="1"/>
    <col min="14" max="14" width="15.7109375" style="95" hidden="1" customWidth="1"/>
    <col min="15" max="15" width="35.28515625" style="95" hidden="1" customWidth="1"/>
    <col min="16" max="16" width="6.85546875" style="95" hidden="1" customWidth="1"/>
    <col min="17" max="17" width="10.5703125" style="95" hidden="1" customWidth="1"/>
    <col min="18" max="18" width="30" style="95" hidden="1" customWidth="1"/>
    <col min="19" max="19" width="6.85546875" style="95" hidden="1" customWidth="1"/>
    <col min="20" max="20" width="13.85546875" style="441" hidden="1" customWidth="1"/>
    <col min="21" max="21" width="24.42578125" style="95" hidden="1" customWidth="1"/>
    <col min="22" max="22" width="16.85546875" style="95" hidden="1" customWidth="1"/>
    <col min="23" max="23" width="24.28515625" style="95" hidden="1" customWidth="1"/>
    <col min="24" max="24" width="21.140625" style="95" customWidth="1"/>
    <col min="25" max="25" width="6.28515625" style="95" hidden="1" customWidth="1"/>
    <col min="26" max="26" width="6.28515625" style="340" customWidth="1"/>
    <col min="27" max="27" width="27" style="340" customWidth="1"/>
    <col min="28" max="28" width="12.85546875" style="95" customWidth="1"/>
    <col min="29" max="29" width="18.140625" style="95" customWidth="1"/>
    <col min="30" max="31" width="10.5703125" style="709" customWidth="1"/>
    <col min="32" max="16384" width="9.140625" style="709"/>
  </cols>
  <sheetData>
    <row r="1" spans="1:29">
      <c r="A1" s="1127" t="s">
        <v>6588</v>
      </c>
      <c r="B1" s="19"/>
      <c r="C1" s="103"/>
      <c r="D1" s="77"/>
      <c r="E1" s="77"/>
      <c r="F1" s="77"/>
      <c r="G1" s="77"/>
      <c r="H1" s="413"/>
      <c r="I1" s="77"/>
      <c r="J1" s="77"/>
      <c r="K1" s="414"/>
      <c r="L1" s="414"/>
      <c r="M1" s="414"/>
      <c r="N1" s="414"/>
      <c r="O1" s="414"/>
      <c r="P1" s="414"/>
      <c r="Q1" s="414"/>
      <c r="R1" s="414"/>
      <c r="S1" s="414"/>
      <c r="T1" s="415"/>
      <c r="U1" s="414"/>
      <c r="V1" s="414"/>
      <c r="W1" s="414"/>
      <c r="X1" s="414"/>
      <c r="Y1" s="10"/>
      <c r="AB1" s="78"/>
      <c r="AC1" s="10"/>
    </row>
    <row r="2" spans="1:29">
      <c r="A2" s="12"/>
      <c r="B2" s="20"/>
      <c r="C2" s="20"/>
      <c r="D2" s="79"/>
      <c r="E2" s="79"/>
      <c r="F2" s="79"/>
      <c r="G2" s="79"/>
      <c r="H2" s="416"/>
      <c r="I2" s="79"/>
      <c r="J2" s="79"/>
      <c r="K2" s="414"/>
      <c r="L2" s="414"/>
      <c r="M2" s="414"/>
      <c r="N2" s="414"/>
      <c r="O2" s="414"/>
      <c r="P2" s="414"/>
      <c r="Q2" s="414"/>
      <c r="R2" s="414"/>
      <c r="S2" s="414"/>
      <c r="T2" s="415"/>
      <c r="U2" s="414"/>
      <c r="V2" s="414"/>
      <c r="W2" s="414"/>
      <c r="X2" s="414"/>
      <c r="Y2" s="10"/>
      <c r="AB2" s="78"/>
      <c r="AC2" s="10"/>
    </row>
    <row r="3" spans="1:29" ht="38.25" customHeight="1">
      <c r="A3" s="1128" t="s">
        <v>6278</v>
      </c>
      <c r="B3" s="83" t="s">
        <v>6279</v>
      </c>
      <c r="C3" s="83" t="s">
        <v>6280</v>
      </c>
      <c r="D3" s="1129" t="s">
        <v>6281</v>
      </c>
      <c r="E3" s="1130" t="s">
        <v>4899</v>
      </c>
      <c r="F3" s="1131" t="s">
        <v>3</v>
      </c>
      <c r="G3" s="1131" t="s">
        <v>4</v>
      </c>
      <c r="H3" s="470" t="s">
        <v>6</v>
      </c>
      <c r="I3" s="925" t="s">
        <v>7</v>
      </c>
      <c r="J3" s="925" t="s">
        <v>8</v>
      </c>
      <c r="K3" s="1132" t="s">
        <v>22</v>
      </c>
      <c r="L3" s="1132" t="s">
        <v>23</v>
      </c>
      <c r="M3" s="1132" t="s">
        <v>24</v>
      </c>
      <c r="N3" s="1132" t="s">
        <v>22</v>
      </c>
      <c r="O3" s="1132" t="s">
        <v>23</v>
      </c>
      <c r="P3" s="1132" t="s">
        <v>991</v>
      </c>
      <c r="Q3" s="1132" t="s">
        <v>22</v>
      </c>
      <c r="R3" s="1133" t="s">
        <v>23</v>
      </c>
      <c r="S3" s="1132" t="s">
        <v>991</v>
      </c>
      <c r="T3" s="927" t="s">
        <v>12</v>
      </c>
      <c r="U3" s="927" t="s">
        <v>990</v>
      </c>
      <c r="V3" s="927" t="s">
        <v>14</v>
      </c>
      <c r="W3" s="925" t="s">
        <v>16</v>
      </c>
      <c r="X3" s="927" t="s">
        <v>6282</v>
      </c>
      <c r="Y3" s="925" t="s">
        <v>17</v>
      </c>
      <c r="AB3" s="419"/>
      <c r="AC3" s="419"/>
    </row>
    <row r="4" spans="1:29">
      <c r="A4" s="1134">
        <v>1</v>
      </c>
      <c r="B4" s="1135">
        <v>2</v>
      </c>
      <c r="C4" s="1135">
        <v>3</v>
      </c>
      <c r="D4" s="1136">
        <v>4</v>
      </c>
      <c r="E4" s="1137">
        <v>5</v>
      </c>
      <c r="F4" s="1137">
        <v>0.15</v>
      </c>
      <c r="G4" s="1137">
        <v>3.3000000000000002E-2</v>
      </c>
      <c r="H4" s="1138">
        <v>6</v>
      </c>
      <c r="I4" s="418">
        <v>7</v>
      </c>
      <c r="J4" s="418">
        <v>5</v>
      </c>
      <c r="K4" s="925" t="s">
        <v>25</v>
      </c>
      <c r="L4" s="925" t="s">
        <v>25</v>
      </c>
      <c r="M4" s="925" t="s">
        <v>25</v>
      </c>
      <c r="N4" s="925" t="s">
        <v>25</v>
      </c>
      <c r="O4" s="925" t="s">
        <v>25</v>
      </c>
      <c r="P4" s="925" t="s">
        <v>25</v>
      </c>
      <c r="Q4" s="925" t="s">
        <v>25</v>
      </c>
      <c r="R4" s="925" t="s">
        <v>25</v>
      </c>
      <c r="S4" s="925" t="s">
        <v>25</v>
      </c>
      <c r="T4" s="1139">
        <v>6</v>
      </c>
      <c r="U4" s="418">
        <v>7</v>
      </c>
      <c r="V4" s="418">
        <v>9</v>
      </c>
      <c r="W4" s="418">
        <v>9</v>
      </c>
      <c r="X4" s="418">
        <v>5</v>
      </c>
      <c r="Y4" s="418">
        <v>10</v>
      </c>
      <c r="AB4" s="419"/>
      <c r="AC4" s="419"/>
    </row>
    <row r="5" spans="1:29">
      <c r="A5" s="1140" t="s">
        <v>6590</v>
      </c>
      <c r="B5" s="1141" t="s">
        <v>6591</v>
      </c>
      <c r="C5" s="498"/>
      <c r="D5" s="467"/>
      <c r="E5" s="468"/>
      <c r="F5" s="468"/>
      <c r="G5" s="468"/>
      <c r="H5" s="417"/>
      <c r="I5" s="469"/>
      <c r="J5" s="469"/>
      <c r="K5" s="470"/>
      <c r="L5" s="470"/>
      <c r="M5" s="470"/>
      <c r="N5" s="470"/>
      <c r="O5" s="470"/>
      <c r="P5" s="470"/>
      <c r="Q5" s="470"/>
      <c r="R5" s="471"/>
      <c r="S5" s="470"/>
      <c r="T5" s="472"/>
      <c r="U5" s="473"/>
      <c r="V5" s="473"/>
      <c r="W5" s="473"/>
      <c r="X5" s="474"/>
      <c r="Y5" s="418"/>
      <c r="AB5" s="419"/>
      <c r="AC5" s="419"/>
    </row>
    <row r="6" spans="1:29">
      <c r="A6" s="90" t="s">
        <v>18</v>
      </c>
      <c r="B6" s="968" t="s">
        <v>4901</v>
      </c>
      <c r="C6" s="426"/>
      <c r="D6" s="1142"/>
      <c r="E6" s="92"/>
      <c r="F6" s="92"/>
      <c r="G6" s="92"/>
      <c r="H6" s="92"/>
      <c r="I6" s="92"/>
      <c r="J6" s="92"/>
      <c r="K6" s="157"/>
      <c r="L6" s="157"/>
      <c r="M6" s="157"/>
      <c r="N6" s="157"/>
      <c r="O6" s="157"/>
      <c r="P6" s="157"/>
      <c r="Q6" s="157"/>
      <c r="R6" s="1143"/>
      <c r="S6" s="157"/>
      <c r="T6" s="160"/>
      <c r="U6" s="157"/>
      <c r="V6" s="157"/>
      <c r="W6" s="157"/>
      <c r="X6" s="1144"/>
      <c r="Y6" s="1145"/>
      <c r="AB6" s="420"/>
      <c r="AC6" s="421"/>
    </row>
    <row r="7" spans="1:29">
      <c r="A7" s="94">
        <v>1</v>
      </c>
      <c r="B7" s="162" t="s">
        <v>4902</v>
      </c>
      <c r="C7" s="499" t="s">
        <v>4903</v>
      </c>
      <c r="D7" s="475" t="s">
        <v>4904</v>
      </c>
      <c r="E7" s="422">
        <v>69800000</v>
      </c>
      <c r="F7" s="92"/>
      <c r="G7" s="92"/>
      <c r="H7" s="422">
        <v>69800000</v>
      </c>
      <c r="I7" s="476" t="s">
        <v>1406</v>
      </c>
      <c r="J7" s="477">
        <f>+K7</f>
        <v>69800000</v>
      </c>
      <c r="K7" s="422">
        <v>69800000</v>
      </c>
      <c r="L7" s="476" t="s">
        <v>1406</v>
      </c>
      <c r="M7" s="157"/>
      <c r="N7" s="157"/>
      <c r="O7" s="157"/>
      <c r="P7" s="157"/>
      <c r="Q7" s="157"/>
      <c r="R7" s="1143"/>
      <c r="S7" s="157"/>
      <c r="T7" s="160" t="s">
        <v>25</v>
      </c>
      <c r="U7" s="157"/>
      <c r="V7" s="160">
        <f t="shared" ref="V7:V38" si="0">+J7*0.032</f>
        <v>2233600</v>
      </c>
      <c r="W7" s="425">
        <f t="shared" ref="W7:W38" si="1">+J7+V7</f>
        <v>72033600</v>
      </c>
      <c r="X7" s="461">
        <f>ROUNDUP(W7,-3)</f>
        <v>72034000</v>
      </c>
      <c r="Y7" s="1145"/>
      <c r="AB7" s="420"/>
      <c r="AC7" s="421"/>
    </row>
    <row r="8" spans="1:29">
      <c r="A8" s="94">
        <v>2</v>
      </c>
      <c r="B8" s="162" t="s">
        <v>4902</v>
      </c>
      <c r="C8" s="499" t="s">
        <v>4905</v>
      </c>
      <c r="D8" s="475" t="s">
        <v>4904</v>
      </c>
      <c r="E8" s="422">
        <v>68000000</v>
      </c>
      <c r="F8" s="92"/>
      <c r="G8" s="92"/>
      <c r="H8" s="422">
        <v>68000000</v>
      </c>
      <c r="I8" s="476" t="s">
        <v>1406</v>
      </c>
      <c r="J8" s="477">
        <f t="shared" ref="J8:J71" si="2">+K8</f>
        <v>68000000</v>
      </c>
      <c r="K8" s="422">
        <v>68000000</v>
      </c>
      <c r="L8" s="476" t="s">
        <v>1406</v>
      </c>
      <c r="M8" s="157"/>
      <c r="N8" s="157"/>
      <c r="O8" s="157"/>
      <c r="P8" s="157"/>
      <c r="Q8" s="157"/>
      <c r="R8" s="1143"/>
      <c r="S8" s="157"/>
      <c r="T8" s="160"/>
      <c r="U8" s="157"/>
      <c r="V8" s="160">
        <f t="shared" si="0"/>
        <v>2176000</v>
      </c>
      <c r="W8" s="425">
        <f t="shared" si="1"/>
        <v>70176000</v>
      </c>
      <c r="X8" s="461">
        <f t="shared" ref="X8:X73" si="3">ROUNDUP(W8,-3)</f>
        <v>70176000</v>
      </c>
      <c r="Y8" s="1145"/>
      <c r="AB8" s="420"/>
      <c r="AC8" s="421"/>
    </row>
    <row r="9" spans="1:29">
      <c r="A9" s="94">
        <v>3</v>
      </c>
      <c r="B9" s="162" t="s">
        <v>4902</v>
      </c>
      <c r="C9" s="499" t="s">
        <v>4906</v>
      </c>
      <c r="D9" s="475" t="s">
        <v>4904</v>
      </c>
      <c r="E9" s="422">
        <v>66200000</v>
      </c>
      <c r="F9" s="92"/>
      <c r="G9" s="92"/>
      <c r="H9" s="422">
        <v>66200000</v>
      </c>
      <c r="I9" s="476" t="s">
        <v>1406</v>
      </c>
      <c r="J9" s="477">
        <f t="shared" si="2"/>
        <v>66200000</v>
      </c>
      <c r="K9" s="422">
        <v>66200000</v>
      </c>
      <c r="L9" s="476" t="s">
        <v>1406</v>
      </c>
      <c r="M9" s="157"/>
      <c r="N9" s="157"/>
      <c r="O9" s="157"/>
      <c r="P9" s="157"/>
      <c r="Q9" s="157"/>
      <c r="R9" s="1143"/>
      <c r="S9" s="157"/>
      <c r="T9" s="160"/>
      <c r="U9" s="157"/>
      <c r="V9" s="160">
        <f t="shared" si="0"/>
        <v>2118400</v>
      </c>
      <c r="W9" s="425">
        <f t="shared" si="1"/>
        <v>68318400</v>
      </c>
      <c r="X9" s="461">
        <f t="shared" si="3"/>
        <v>68319000</v>
      </c>
      <c r="Y9" s="1145"/>
      <c r="AB9" s="420"/>
      <c r="AC9" s="421"/>
    </row>
    <row r="10" spans="1:29">
      <c r="A10" s="94">
        <v>4</v>
      </c>
      <c r="B10" s="162" t="s">
        <v>4902</v>
      </c>
      <c r="C10" s="499" t="s">
        <v>4907</v>
      </c>
      <c r="D10" s="475" t="s">
        <v>4904</v>
      </c>
      <c r="E10" s="422">
        <v>64300000</v>
      </c>
      <c r="F10" s="92"/>
      <c r="G10" s="92"/>
      <c r="H10" s="422">
        <v>64300000</v>
      </c>
      <c r="I10" s="476" t="s">
        <v>1406</v>
      </c>
      <c r="J10" s="477">
        <f t="shared" si="2"/>
        <v>64300000</v>
      </c>
      <c r="K10" s="422">
        <v>64300000</v>
      </c>
      <c r="L10" s="476" t="s">
        <v>1406</v>
      </c>
      <c r="M10" s="157"/>
      <c r="N10" s="157"/>
      <c r="O10" s="157"/>
      <c r="P10" s="157"/>
      <c r="Q10" s="157"/>
      <c r="R10" s="1143"/>
      <c r="S10" s="157"/>
      <c r="T10" s="160"/>
      <c r="U10" s="157"/>
      <c r="V10" s="160">
        <f t="shared" si="0"/>
        <v>2057600</v>
      </c>
      <c r="W10" s="425">
        <f t="shared" si="1"/>
        <v>66357600</v>
      </c>
      <c r="X10" s="461">
        <f t="shared" si="3"/>
        <v>66358000</v>
      </c>
      <c r="Y10" s="1145"/>
      <c r="AB10" s="420"/>
      <c r="AC10" s="421"/>
    </row>
    <row r="11" spans="1:29">
      <c r="A11" s="94">
        <v>5</v>
      </c>
      <c r="B11" s="162" t="s">
        <v>4902</v>
      </c>
      <c r="C11" s="499" t="s">
        <v>4908</v>
      </c>
      <c r="D11" s="475" t="s">
        <v>4904</v>
      </c>
      <c r="E11" s="422">
        <v>62500000</v>
      </c>
      <c r="F11" s="92"/>
      <c r="G11" s="92"/>
      <c r="H11" s="422">
        <v>62500000</v>
      </c>
      <c r="I11" s="476" t="s">
        <v>1406</v>
      </c>
      <c r="J11" s="477">
        <f t="shared" si="2"/>
        <v>62500000</v>
      </c>
      <c r="K11" s="422">
        <v>62500000</v>
      </c>
      <c r="L11" s="476" t="s">
        <v>1406</v>
      </c>
      <c r="M11" s="157"/>
      <c r="N11" s="157"/>
      <c r="O11" s="157"/>
      <c r="P11" s="157"/>
      <c r="Q11" s="157"/>
      <c r="R11" s="1143"/>
      <c r="S11" s="157"/>
      <c r="T11" s="160"/>
      <c r="U11" s="157"/>
      <c r="V11" s="160">
        <f t="shared" si="0"/>
        <v>2000000</v>
      </c>
      <c r="W11" s="425">
        <f t="shared" si="1"/>
        <v>64500000</v>
      </c>
      <c r="X11" s="461">
        <f t="shared" si="3"/>
        <v>64500000</v>
      </c>
      <c r="Y11" s="1145"/>
      <c r="AB11" s="420"/>
      <c r="AC11" s="421"/>
    </row>
    <row r="12" spans="1:29">
      <c r="A12" s="94">
        <v>6</v>
      </c>
      <c r="B12" s="162" t="s">
        <v>4902</v>
      </c>
      <c r="C12" s="499" t="s">
        <v>4909</v>
      </c>
      <c r="D12" s="475" t="s">
        <v>4904</v>
      </c>
      <c r="E12" s="422">
        <v>60700000</v>
      </c>
      <c r="F12" s="92"/>
      <c r="G12" s="92"/>
      <c r="H12" s="422">
        <v>60700000</v>
      </c>
      <c r="I12" s="476" t="s">
        <v>1406</v>
      </c>
      <c r="J12" s="477">
        <f t="shared" si="2"/>
        <v>60700000</v>
      </c>
      <c r="K12" s="422">
        <v>60700000</v>
      </c>
      <c r="L12" s="476" t="s">
        <v>1406</v>
      </c>
      <c r="M12" s="157"/>
      <c r="N12" s="157"/>
      <c r="O12" s="157"/>
      <c r="P12" s="157"/>
      <c r="Q12" s="157"/>
      <c r="R12" s="1143"/>
      <c r="S12" s="157"/>
      <c r="T12" s="160"/>
      <c r="U12" s="157"/>
      <c r="V12" s="160">
        <f t="shared" si="0"/>
        <v>1942400</v>
      </c>
      <c r="W12" s="425">
        <f t="shared" si="1"/>
        <v>62642400</v>
      </c>
      <c r="X12" s="461">
        <f t="shared" si="3"/>
        <v>62643000</v>
      </c>
      <c r="Y12" s="1145"/>
      <c r="AB12" s="420"/>
      <c r="AC12" s="421"/>
    </row>
    <row r="13" spans="1:29">
      <c r="A13" s="94">
        <v>7</v>
      </c>
      <c r="B13" s="162" t="s">
        <v>4902</v>
      </c>
      <c r="C13" s="162" t="s">
        <v>6592</v>
      </c>
      <c r="D13" s="94" t="s">
        <v>4904</v>
      </c>
      <c r="E13" s="87"/>
      <c r="F13" s="220"/>
      <c r="G13" s="220"/>
      <c r="H13" s="113">
        <v>57821250</v>
      </c>
      <c r="I13" s="94" t="s">
        <v>996</v>
      </c>
      <c r="J13" s="477">
        <f t="shared" si="2"/>
        <v>58900000</v>
      </c>
      <c r="K13" s="422">
        <v>58900000</v>
      </c>
      <c r="L13" s="476" t="s">
        <v>1406</v>
      </c>
      <c r="M13" s="155"/>
      <c r="N13" s="113">
        <v>57821250</v>
      </c>
      <c r="O13" s="94" t="s">
        <v>996</v>
      </c>
      <c r="P13" s="86"/>
      <c r="Q13" s="86"/>
      <c r="R13" s="86"/>
      <c r="S13" s="86"/>
      <c r="T13" s="141"/>
      <c r="U13" s="86"/>
      <c r="V13" s="160">
        <f t="shared" si="0"/>
        <v>1884800</v>
      </c>
      <c r="W13" s="425">
        <f t="shared" si="1"/>
        <v>60784800</v>
      </c>
      <c r="X13" s="461">
        <f t="shared" si="3"/>
        <v>60785000</v>
      </c>
      <c r="Y13" s="89"/>
      <c r="AB13" s="84"/>
      <c r="AC13" s="85"/>
    </row>
    <row r="14" spans="1:29">
      <c r="A14" s="94">
        <v>8</v>
      </c>
      <c r="B14" s="162" t="s">
        <v>4902</v>
      </c>
      <c r="C14" s="162" t="s">
        <v>6593</v>
      </c>
      <c r="D14" s="94" t="s">
        <v>4904</v>
      </c>
      <c r="E14" s="87"/>
      <c r="F14" s="220"/>
      <c r="G14" s="220"/>
      <c r="H14" s="113">
        <v>56007250</v>
      </c>
      <c r="I14" s="94" t="s">
        <v>996</v>
      </c>
      <c r="J14" s="477">
        <f t="shared" si="2"/>
        <v>57100000</v>
      </c>
      <c r="K14" s="422">
        <v>57100000</v>
      </c>
      <c r="L14" s="476" t="s">
        <v>1406</v>
      </c>
      <c r="M14" s="155"/>
      <c r="N14" s="113">
        <v>56007250</v>
      </c>
      <c r="O14" s="94" t="s">
        <v>996</v>
      </c>
      <c r="P14" s="86"/>
      <c r="Q14" s="86"/>
      <c r="R14" s="86"/>
      <c r="S14" s="86"/>
      <c r="T14" s="141"/>
      <c r="U14" s="86"/>
      <c r="V14" s="160">
        <f t="shared" si="0"/>
        <v>1827200</v>
      </c>
      <c r="W14" s="425">
        <f t="shared" si="1"/>
        <v>58927200</v>
      </c>
      <c r="X14" s="461">
        <f t="shared" si="3"/>
        <v>58928000</v>
      </c>
      <c r="Y14" s="89"/>
      <c r="AB14" s="84"/>
      <c r="AC14" s="85"/>
    </row>
    <row r="15" spans="1:29">
      <c r="A15" s="94">
        <v>9</v>
      </c>
      <c r="B15" s="162" t="s">
        <v>4902</v>
      </c>
      <c r="C15" s="162" t="s">
        <v>6594</v>
      </c>
      <c r="D15" s="94" t="s">
        <v>4904</v>
      </c>
      <c r="E15" s="87"/>
      <c r="F15" s="220"/>
      <c r="G15" s="220"/>
      <c r="H15" s="113">
        <v>54193250</v>
      </c>
      <c r="I15" s="94" t="s">
        <v>996</v>
      </c>
      <c r="J15" s="477">
        <f t="shared" si="2"/>
        <v>55300000</v>
      </c>
      <c r="K15" s="422">
        <v>55300000</v>
      </c>
      <c r="L15" s="476" t="s">
        <v>1406</v>
      </c>
      <c r="M15" s="155"/>
      <c r="N15" s="113">
        <v>54193250</v>
      </c>
      <c r="O15" s="94" t="s">
        <v>996</v>
      </c>
      <c r="P15" s="86"/>
      <c r="Q15" s="86"/>
      <c r="R15" s="86"/>
      <c r="S15" s="86"/>
      <c r="T15" s="141"/>
      <c r="U15" s="86"/>
      <c r="V15" s="160">
        <f t="shared" si="0"/>
        <v>1769600</v>
      </c>
      <c r="W15" s="425">
        <f t="shared" si="1"/>
        <v>57069600</v>
      </c>
      <c r="X15" s="461">
        <f t="shared" si="3"/>
        <v>57070000</v>
      </c>
      <c r="Y15" s="89"/>
      <c r="AB15" s="84"/>
      <c r="AC15" s="85"/>
    </row>
    <row r="16" spans="1:29">
      <c r="A16" s="94">
        <v>10</v>
      </c>
      <c r="B16" s="162" t="s">
        <v>4902</v>
      </c>
      <c r="C16" s="162" t="s">
        <v>6595</v>
      </c>
      <c r="D16" s="94" t="s">
        <v>4904</v>
      </c>
      <c r="E16" s="87"/>
      <c r="F16" s="220"/>
      <c r="G16" s="220"/>
      <c r="H16" s="113">
        <v>52379250</v>
      </c>
      <c r="I16" s="94" t="s">
        <v>996</v>
      </c>
      <c r="J16" s="477">
        <f t="shared" si="2"/>
        <v>53400000</v>
      </c>
      <c r="K16" s="422">
        <v>53400000</v>
      </c>
      <c r="L16" s="476" t="s">
        <v>1406</v>
      </c>
      <c r="M16" s="155"/>
      <c r="N16" s="113">
        <v>52379250</v>
      </c>
      <c r="O16" s="94" t="s">
        <v>996</v>
      </c>
      <c r="P16" s="86"/>
      <c r="Q16" s="86"/>
      <c r="R16" s="86"/>
      <c r="S16" s="86"/>
      <c r="T16" s="141"/>
      <c r="U16" s="86"/>
      <c r="V16" s="160">
        <f t="shared" si="0"/>
        <v>1708800</v>
      </c>
      <c r="W16" s="425">
        <f t="shared" si="1"/>
        <v>55108800</v>
      </c>
      <c r="X16" s="461">
        <f t="shared" si="3"/>
        <v>55109000</v>
      </c>
      <c r="Y16" s="89"/>
      <c r="AB16" s="84"/>
      <c r="AC16" s="85"/>
    </row>
    <row r="17" spans="1:29">
      <c r="A17" s="94">
        <v>11</v>
      </c>
      <c r="B17" s="162" t="s">
        <v>4902</v>
      </c>
      <c r="C17" s="162" t="s">
        <v>6596</v>
      </c>
      <c r="D17" s="94" t="s">
        <v>4904</v>
      </c>
      <c r="E17" s="87"/>
      <c r="F17" s="220"/>
      <c r="G17" s="220"/>
      <c r="H17" s="113">
        <v>50565250</v>
      </c>
      <c r="I17" s="94" t="s">
        <v>996</v>
      </c>
      <c r="J17" s="477">
        <f t="shared" si="2"/>
        <v>51500000</v>
      </c>
      <c r="K17" s="422">
        <v>51500000</v>
      </c>
      <c r="L17" s="476" t="s">
        <v>1406</v>
      </c>
      <c r="M17" s="155"/>
      <c r="N17" s="113">
        <v>50565250</v>
      </c>
      <c r="O17" s="94" t="s">
        <v>996</v>
      </c>
      <c r="P17" s="86"/>
      <c r="Q17" s="86"/>
      <c r="R17" s="86"/>
      <c r="S17" s="86"/>
      <c r="T17" s="141"/>
      <c r="U17" s="86"/>
      <c r="V17" s="160">
        <f t="shared" si="0"/>
        <v>1648000</v>
      </c>
      <c r="W17" s="425">
        <f t="shared" si="1"/>
        <v>53148000</v>
      </c>
      <c r="X17" s="461">
        <f t="shared" si="3"/>
        <v>53148000</v>
      </c>
      <c r="Y17" s="89"/>
      <c r="AB17" s="84"/>
      <c r="AC17" s="85"/>
    </row>
    <row r="18" spans="1:29">
      <c r="A18" s="94">
        <v>12</v>
      </c>
      <c r="B18" s="162" t="s">
        <v>4902</v>
      </c>
      <c r="C18" s="162" t="s">
        <v>6597</v>
      </c>
      <c r="D18" s="94" t="s">
        <v>4904</v>
      </c>
      <c r="E18" s="87"/>
      <c r="F18" s="220"/>
      <c r="G18" s="220"/>
      <c r="H18" s="113">
        <v>48751250</v>
      </c>
      <c r="I18" s="94" t="s">
        <v>996</v>
      </c>
      <c r="J18" s="477">
        <f t="shared" si="2"/>
        <v>49500000</v>
      </c>
      <c r="K18" s="422">
        <v>49500000</v>
      </c>
      <c r="L18" s="476" t="s">
        <v>1406</v>
      </c>
      <c r="M18" s="155"/>
      <c r="N18" s="113">
        <v>48751250</v>
      </c>
      <c r="O18" s="94" t="s">
        <v>996</v>
      </c>
      <c r="P18" s="86"/>
      <c r="Q18" s="86"/>
      <c r="R18" s="86"/>
      <c r="S18" s="86"/>
      <c r="T18" s="141"/>
      <c r="U18" s="86"/>
      <c r="V18" s="160">
        <f t="shared" si="0"/>
        <v>1584000</v>
      </c>
      <c r="W18" s="425">
        <f t="shared" si="1"/>
        <v>51084000</v>
      </c>
      <c r="X18" s="461">
        <f t="shared" si="3"/>
        <v>51084000</v>
      </c>
      <c r="Y18" s="89"/>
      <c r="AB18" s="84"/>
      <c r="AC18" s="85"/>
    </row>
    <row r="19" spans="1:29">
      <c r="A19" s="94">
        <v>13</v>
      </c>
      <c r="B19" s="162" t="s">
        <v>4902</v>
      </c>
      <c r="C19" s="162" t="s">
        <v>6598</v>
      </c>
      <c r="D19" s="94" t="s">
        <v>4904</v>
      </c>
      <c r="E19" s="87"/>
      <c r="F19" s="220"/>
      <c r="G19" s="220"/>
      <c r="H19" s="113">
        <v>46937250</v>
      </c>
      <c r="I19" s="94" t="s">
        <v>996</v>
      </c>
      <c r="J19" s="477">
        <f t="shared" si="2"/>
        <v>47100000</v>
      </c>
      <c r="K19" s="422">
        <v>47100000</v>
      </c>
      <c r="L19" s="476" t="s">
        <v>1406</v>
      </c>
      <c r="M19" s="155"/>
      <c r="N19" s="113">
        <v>46937250</v>
      </c>
      <c r="O19" s="94" t="s">
        <v>996</v>
      </c>
      <c r="P19" s="86"/>
      <c r="Q19" s="86"/>
      <c r="R19" s="86"/>
      <c r="S19" s="86"/>
      <c r="T19" s="141"/>
      <c r="U19" s="86"/>
      <c r="V19" s="160">
        <f t="shared" si="0"/>
        <v>1507200</v>
      </c>
      <c r="W19" s="425">
        <f t="shared" si="1"/>
        <v>48607200</v>
      </c>
      <c r="X19" s="461">
        <f t="shared" si="3"/>
        <v>48608000</v>
      </c>
      <c r="Y19" s="89"/>
      <c r="AB19" s="84"/>
      <c r="AC19" s="85"/>
    </row>
    <row r="20" spans="1:29">
      <c r="A20" s="94">
        <v>14</v>
      </c>
      <c r="B20" s="162" t="s">
        <v>4902</v>
      </c>
      <c r="C20" s="162" t="s">
        <v>6599</v>
      </c>
      <c r="D20" s="94" t="s">
        <v>4904</v>
      </c>
      <c r="E20" s="87"/>
      <c r="F20" s="220"/>
      <c r="G20" s="220"/>
      <c r="H20" s="113">
        <v>45123250</v>
      </c>
      <c r="I20" s="94" t="s">
        <v>996</v>
      </c>
      <c r="J20" s="477">
        <f t="shared" si="2"/>
        <v>45200000</v>
      </c>
      <c r="K20" s="422">
        <v>45200000</v>
      </c>
      <c r="L20" s="476" t="s">
        <v>1406</v>
      </c>
      <c r="M20" s="155"/>
      <c r="N20" s="113">
        <v>45123250</v>
      </c>
      <c r="O20" s="94" t="s">
        <v>996</v>
      </c>
      <c r="P20" s="86"/>
      <c r="Q20" s="86"/>
      <c r="R20" s="86"/>
      <c r="S20" s="86"/>
      <c r="T20" s="141"/>
      <c r="U20" s="86"/>
      <c r="V20" s="160">
        <f t="shared" si="0"/>
        <v>1446400</v>
      </c>
      <c r="W20" s="425">
        <f t="shared" si="1"/>
        <v>46646400</v>
      </c>
      <c r="X20" s="461">
        <f t="shared" si="3"/>
        <v>46647000</v>
      </c>
      <c r="Y20" s="89"/>
      <c r="AB20" s="84"/>
      <c r="AC20" s="85"/>
    </row>
    <row r="21" spans="1:29">
      <c r="A21" s="94">
        <v>15</v>
      </c>
      <c r="B21" s="162" t="s">
        <v>4902</v>
      </c>
      <c r="C21" s="162" t="s">
        <v>6600</v>
      </c>
      <c r="D21" s="94" t="s">
        <v>4904</v>
      </c>
      <c r="E21" s="87"/>
      <c r="F21" s="220"/>
      <c r="G21" s="220"/>
      <c r="H21" s="113">
        <v>43309250</v>
      </c>
      <c r="I21" s="94" t="s">
        <v>996</v>
      </c>
      <c r="J21" s="477">
        <f t="shared" si="2"/>
        <v>43300000</v>
      </c>
      <c r="K21" s="422">
        <v>43300000</v>
      </c>
      <c r="L21" s="476" t="s">
        <v>1406</v>
      </c>
      <c r="M21" s="155"/>
      <c r="N21" s="113">
        <v>43309250</v>
      </c>
      <c r="O21" s="94" t="s">
        <v>996</v>
      </c>
      <c r="P21" s="86"/>
      <c r="Q21" s="86"/>
      <c r="R21" s="86"/>
      <c r="S21" s="86"/>
      <c r="T21" s="141"/>
      <c r="U21" s="86"/>
      <c r="V21" s="160">
        <f t="shared" si="0"/>
        <v>1385600</v>
      </c>
      <c r="W21" s="425">
        <f t="shared" si="1"/>
        <v>44685600</v>
      </c>
      <c r="X21" s="461">
        <f t="shared" si="3"/>
        <v>44686000</v>
      </c>
      <c r="Y21" s="89"/>
      <c r="AB21" s="84"/>
      <c r="AC21" s="85"/>
    </row>
    <row r="22" spans="1:29">
      <c r="A22" s="94">
        <v>16</v>
      </c>
      <c r="B22" s="162" t="s">
        <v>4902</v>
      </c>
      <c r="C22" s="162" t="s">
        <v>4948</v>
      </c>
      <c r="D22" s="94" t="s">
        <v>4904</v>
      </c>
      <c r="E22" s="87"/>
      <c r="F22" s="220"/>
      <c r="G22" s="220"/>
      <c r="H22" s="113">
        <v>41495250</v>
      </c>
      <c r="I22" s="94" t="s">
        <v>996</v>
      </c>
      <c r="J22" s="477">
        <f t="shared" si="2"/>
        <v>41400000</v>
      </c>
      <c r="K22" s="422">
        <v>41400000</v>
      </c>
      <c r="L22" s="476" t="s">
        <v>1406</v>
      </c>
      <c r="M22" s="155"/>
      <c r="N22" s="113">
        <v>41495250</v>
      </c>
      <c r="O22" s="94" t="s">
        <v>996</v>
      </c>
      <c r="P22" s="86"/>
      <c r="Q22" s="86"/>
      <c r="R22" s="86"/>
      <c r="S22" s="86"/>
      <c r="T22" s="141"/>
      <c r="U22" s="86"/>
      <c r="V22" s="160">
        <f t="shared" si="0"/>
        <v>1324800</v>
      </c>
      <c r="W22" s="425">
        <f t="shared" si="1"/>
        <v>42724800</v>
      </c>
      <c r="X22" s="461">
        <f t="shared" si="3"/>
        <v>42725000</v>
      </c>
      <c r="Y22" s="89"/>
      <c r="AB22" s="84"/>
      <c r="AC22" s="85"/>
    </row>
    <row r="23" spans="1:29">
      <c r="A23" s="94">
        <v>17</v>
      </c>
      <c r="B23" s="162" t="s">
        <v>4902</v>
      </c>
      <c r="C23" s="162" t="s">
        <v>4949</v>
      </c>
      <c r="D23" s="94" t="s">
        <v>4904</v>
      </c>
      <c r="E23" s="87"/>
      <c r="F23" s="220"/>
      <c r="G23" s="220"/>
      <c r="H23" s="113">
        <v>39681250</v>
      </c>
      <c r="I23" s="94" t="s">
        <v>996</v>
      </c>
      <c r="J23" s="477">
        <f t="shared" si="2"/>
        <v>39500000</v>
      </c>
      <c r="K23" s="422">
        <v>39500000</v>
      </c>
      <c r="L23" s="476" t="s">
        <v>1406</v>
      </c>
      <c r="M23" s="155"/>
      <c r="N23" s="113">
        <v>39681250</v>
      </c>
      <c r="O23" s="94" t="s">
        <v>996</v>
      </c>
      <c r="P23" s="86"/>
      <c r="Q23" s="86"/>
      <c r="R23" s="86"/>
      <c r="S23" s="86"/>
      <c r="T23" s="141"/>
      <c r="U23" s="86"/>
      <c r="V23" s="160">
        <f t="shared" si="0"/>
        <v>1264000</v>
      </c>
      <c r="W23" s="425">
        <f t="shared" si="1"/>
        <v>40764000</v>
      </c>
      <c r="X23" s="461">
        <f t="shared" si="3"/>
        <v>40764000</v>
      </c>
      <c r="Y23" s="89"/>
      <c r="AB23" s="84"/>
      <c r="AC23" s="85"/>
    </row>
    <row r="24" spans="1:29">
      <c r="A24" s="94">
        <v>18</v>
      </c>
      <c r="B24" s="162" t="s">
        <v>4902</v>
      </c>
      <c r="C24" s="162" t="s">
        <v>4910</v>
      </c>
      <c r="D24" s="94" t="s">
        <v>4904</v>
      </c>
      <c r="E24" s="87"/>
      <c r="F24" s="220"/>
      <c r="G24" s="220"/>
      <c r="H24" s="113">
        <v>37867250</v>
      </c>
      <c r="I24" s="94" t="s">
        <v>996</v>
      </c>
      <c r="J24" s="477">
        <f t="shared" si="2"/>
        <v>37000000</v>
      </c>
      <c r="K24" s="422">
        <v>37000000</v>
      </c>
      <c r="L24" s="476" t="s">
        <v>1406</v>
      </c>
      <c r="M24" s="155"/>
      <c r="N24" s="113">
        <v>37867250</v>
      </c>
      <c r="O24" s="94" t="s">
        <v>996</v>
      </c>
      <c r="P24" s="86"/>
      <c r="Q24" s="86"/>
      <c r="R24" s="86"/>
      <c r="S24" s="86"/>
      <c r="T24" s="141"/>
      <c r="U24" s="86"/>
      <c r="V24" s="160">
        <f t="shared" si="0"/>
        <v>1184000</v>
      </c>
      <c r="W24" s="425">
        <f t="shared" si="1"/>
        <v>38184000</v>
      </c>
      <c r="X24" s="461">
        <f t="shared" si="3"/>
        <v>38184000</v>
      </c>
      <c r="Y24" s="89"/>
      <c r="AB24" s="84"/>
      <c r="AC24" s="85"/>
    </row>
    <row r="25" spans="1:29">
      <c r="A25" s="94">
        <v>19</v>
      </c>
      <c r="B25" s="162" t="s">
        <v>4902</v>
      </c>
      <c r="C25" s="500" t="s">
        <v>4911</v>
      </c>
      <c r="D25" s="478" t="s">
        <v>4904</v>
      </c>
      <c r="E25" s="422">
        <v>60300000</v>
      </c>
      <c r="F25" s="220"/>
      <c r="G25" s="220"/>
      <c r="H25" s="422">
        <v>60300000</v>
      </c>
      <c r="I25" s="476" t="s">
        <v>1406</v>
      </c>
      <c r="J25" s="477">
        <f t="shared" si="2"/>
        <v>60300000</v>
      </c>
      <c r="K25" s="422">
        <v>60300000</v>
      </c>
      <c r="L25" s="476" t="s">
        <v>1406</v>
      </c>
      <c r="M25" s="155"/>
      <c r="N25" s="155"/>
      <c r="O25" s="86"/>
      <c r="P25" s="86"/>
      <c r="Q25" s="86"/>
      <c r="R25" s="86"/>
      <c r="S25" s="86"/>
      <c r="T25" s="141"/>
      <c r="U25" s="86"/>
      <c r="V25" s="160">
        <f t="shared" si="0"/>
        <v>1929600</v>
      </c>
      <c r="W25" s="425">
        <f t="shared" si="1"/>
        <v>62229600</v>
      </c>
      <c r="X25" s="461">
        <f>ROUNDUP(W25,-3)</f>
        <v>62230000</v>
      </c>
      <c r="Y25" s="89"/>
      <c r="AB25" s="84"/>
      <c r="AC25" s="85"/>
    </row>
    <row r="26" spans="1:29">
      <c r="A26" s="94">
        <v>20</v>
      </c>
      <c r="B26" s="162" t="s">
        <v>4902</v>
      </c>
      <c r="C26" s="500" t="s">
        <v>4912</v>
      </c>
      <c r="D26" s="478" t="s">
        <v>4904</v>
      </c>
      <c r="E26" s="422">
        <v>58700000</v>
      </c>
      <c r="F26" s="220"/>
      <c r="G26" s="220"/>
      <c r="H26" s="422">
        <v>58700000</v>
      </c>
      <c r="I26" s="476" t="s">
        <v>1406</v>
      </c>
      <c r="J26" s="477">
        <f t="shared" si="2"/>
        <v>58700000</v>
      </c>
      <c r="K26" s="422">
        <v>58700000</v>
      </c>
      <c r="L26" s="476" t="s">
        <v>1406</v>
      </c>
      <c r="M26" s="155"/>
      <c r="N26" s="155"/>
      <c r="O26" s="86"/>
      <c r="P26" s="86"/>
      <c r="Q26" s="86"/>
      <c r="R26" s="86"/>
      <c r="S26" s="86"/>
      <c r="T26" s="141"/>
      <c r="U26" s="86"/>
      <c r="V26" s="160">
        <f t="shared" si="0"/>
        <v>1878400</v>
      </c>
      <c r="W26" s="425">
        <f t="shared" si="1"/>
        <v>60578400</v>
      </c>
      <c r="X26" s="461">
        <f t="shared" si="3"/>
        <v>60579000</v>
      </c>
      <c r="Y26" s="89"/>
      <c r="AB26" s="84"/>
      <c r="AC26" s="85"/>
    </row>
    <row r="27" spans="1:29">
      <c r="A27" s="94">
        <v>21</v>
      </c>
      <c r="B27" s="162" t="s">
        <v>4902</v>
      </c>
      <c r="C27" s="500" t="s">
        <v>4913</v>
      </c>
      <c r="D27" s="478" t="s">
        <v>4904</v>
      </c>
      <c r="E27" s="422">
        <v>57100000</v>
      </c>
      <c r="F27" s="220"/>
      <c r="G27" s="220"/>
      <c r="H27" s="422">
        <v>57100000</v>
      </c>
      <c r="I27" s="476" t="s">
        <v>1406</v>
      </c>
      <c r="J27" s="477">
        <f t="shared" si="2"/>
        <v>57100000</v>
      </c>
      <c r="K27" s="422">
        <v>57100000</v>
      </c>
      <c r="L27" s="476" t="s">
        <v>1406</v>
      </c>
      <c r="M27" s="155"/>
      <c r="N27" s="155"/>
      <c r="O27" s="86"/>
      <c r="P27" s="86"/>
      <c r="Q27" s="86"/>
      <c r="R27" s="86"/>
      <c r="S27" s="86"/>
      <c r="T27" s="141"/>
      <c r="U27" s="86"/>
      <c r="V27" s="160">
        <f t="shared" si="0"/>
        <v>1827200</v>
      </c>
      <c r="W27" s="425">
        <f t="shared" si="1"/>
        <v>58927200</v>
      </c>
      <c r="X27" s="461">
        <f t="shared" si="3"/>
        <v>58928000</v>
      </c>
      <c r="Y27" s="89"/>
      <c r="AB27" s="84"/>
      <c r="AC27" s="85"/>
    </row>
    <row r="28" spans="1:29">
      <c r="A28" s="94">
        <v>22</v>
      </c>
      <c r="B28" s="162" t="s">
        <v>4902</v>
      </c>
      <c r="C28" s="500" t="s">
        <v>4914</v>
      </c>
      <c r="D28" s="478" t="s">
        <v>4904</v>
      </c>
      <c r="E28" s="422">
        <v>55300000</v>
      </c>
      <c r="F28" s="220"/>
      <c r="G28" s="220"/>
      <c r="H28" s="422">
        <v>55300000</v>
      </c>
      <c r="I28" s="476" t="s">
        <v>1406</v>
      </c>
      <c r="J28" s="477">
        <f t="shared" si="2"/>
        <v>55300000</v>
      </c>
      <c r="K28" s="422">
        <v>55300000</v>
      </c>
      <c r="L28" s="476" t="s">
        <v>1406</v>
      </c>
      <c r="M28" s="155"/>
      <c r="N28" s="155"/>
      <c r="O28" s="86"/>
      <c r="P28" s="86"/>
      <c r="Q28" s="86"/>
      <c r="R28" s="86"/>
      <c r="S28" s="86"/>
      <c r="T28" s="141"/>
      <c r="U28" s="86"/>
      <c r="V28" s="160">
        <f t="shared" si="0"/>
        <v>1769600</v>
      </c>
      <c r="W28" s="425">
        <f t="shared" si="1"/>
        <v>57069600</v>
      </c>
      <c r="X28" s="461">
        <f t="shared" si="3"/>
        <v>57070000</v>
      </c>
      <c r="Y28" s="89"/>
      <c r="AB28" s="84"/>
      <c r="AC28" s="85"/>
    </row>
    <row r="29" spans="1:29">
      <c r="A29" s="94">
        <v>23</v>
      </c>
      <c r="B29" s="162" t="s">
        <v>4902</v>
      </c>
      <c r="C29" s="500" t="s">
        <v>4915</v>
      </c>
      <c r="D29" s="478" t="s">
        <v>4904</v>
      </c>
      <c r="E29" s="422">
        <v>53700000</v>
      </c>
      <c r="F29" s="220"/>
      <c r="G29" s="220"/>
      <c r="H29" s="422">
        <v>53700000</v>
      </c>
      <c r="I29" s="476" t="s">
        <v>1406</v>
      </c>
      <c r="J29" s="477">
        <f t="shared" si="2"/>
        <v>53700000</v>
      </c>
      <c r="K29" s="422">
        <v>53700000</v>
      </c>
      <c r="L29" s="476" t="s">
        <v>1406</v>
      </c>
      <c r="M29" s="155"/>
      <c r="N29" s="155"/>
      <c r="O29" s="86"/>
      <c r="P29" s="86"/>
      <c r="Q29" s="86"/>
      <c r="R29" s="86"/>
      <c r="S29" s="86"/>
      <c r="T29" s="141"/>
      <c r="U29" s="86"/>
      <c r="V29" s="160">
        <f t="shared" si="0"/>
        <v>1718400</v>
      </c>
      <c r="W29" s="425">
        <f t="shared" si="1"/>
        <v>55418400</v>
      </c>
      <c r="X29" s="461">
        <f t="shared" si="3"/>
        <v>55419000</v>
      </c>
      <c r="Y29" s="89"/>
      <c r="AB29" s="84"/>
      <c r="AC29" s="85"/>
    </row>
    <row r="30" spans="1:29">
      <c r="A30" s="94">
        <v>24</v>
      </c>
      <c r="B30" s="162" t="s">
        <v>4902</v>
      </c>
      <c r="C30" s="500" t="s">
        <v>4916</v>
      </c>
      <c r="D30" s="478" t="s">
        <v>4904</v>
      </c>
      <c r="E30" s="422">
        <v>52100000</v>
      </c>
      <c r="F30" s="220"/>
      <c r="G30" s="220"/>
      <c r="H30" s="422">
        <v>52100000</v>
      </c>
      <c r="I30" s="476" t="s">
        <v>1406</v>
      </c>
      <c r="J30" s="477">
        <f t="shared" si="2"/>
        <v>52100000</v>
      </c>
      <c r="K30" s="422">
        <v>52100000</v>
      </c>
      <c r="L30" s="476" t="s">
        <v>1406</v>
      </c>
      <c r="M30" s="155"/>
      <c r="N30" s="155"/>
      <c r="O30" s="86"/>
      <c r="P30" s="86"/>
      <c r="Q30" s="86"/>
      <c r="R30" s="86"/>
      <c r="S30" s="86"/>
      <c r="T30" s="141"/>
      <c r="U30" s="86"/>
      <c r="V30" s="160">
        <f t="shared" si="0"/>
        <v>1667200</v>
      </c>
      <c r="W30" s="425">
        <f t="shared" si="1"/>
        <v>53767200</v>
      </c>
      <c r="X30" s="461">
        <f t="shared" si="3"/>
        <v>53768000</v>
      </c>
      <c r="Y30" s="89"/>
      <c r="AB30" s="84"/>
      <c r="AC30" s="85"/>
    </row>
    <row r="31" spans="1:29">
      <c r="A31" s="94">
        <v>25</v>
      </c>
      <c r="B31" s="162" t="s">
        <v>4902</v>
      </c>
      <c r="C31" s="162" t="s">
        <v>4917</v>
      </c>
      <c r="D31" s="94" t="s">
        <v>4904</v>
      </c>
      <c r="E31" s="87"/>
      <c r="F31" s="220"/>
      <c r="G31" s="220"/>
      <c r="H31" s="113">
        <v>44669750</v>
      </c>
      <c r="I31" s="94" t="s">
        <v>996</v>
      </c>
      <c r="J31" s="477">
        <f t="shared" si="2"/>
        <v>50300000</v>
      </c>
      <c r="K31" s="422">
        <v>50300000</v>
      </c>
      <c r="L31" s="476" t="s">
        <v>1406</v>
      </c>
      <c r="M31" s="155"/>
      <c r="N31" s="113">
        <v>44669750</v>
      </c>
      <c r="O31" s="94" t="s">
        <v>996</v>
      </c>
      <c r="P31" s="86"/>
      <c r="Q31" s="86"/>
      <c r="R31" s="86"/>
      <c r="S31" s="86"/>
      <c r="T31" s="141"/>
      <c r="U31" s="86"/>
      <c r="V31" s="160">
        <f t="shared" si="0"/>
        <v>1609600</v>
      </c>
      <c r="W31" s="425">
        <f t="shared" si="1"/>
        <v>51909600</v>
      </c>
      <c r="X31" s="461">
        <f t="shared" si="3"/>
        <v>51910000</v>
      </c>
      <c r="Y31" s="89"/>
      <c r="AB31" s="84"/>
      <c r="AC31" s="85"/>
    </row>
    <row r="32" spans="1:29">
      <c r="A32" s="94">
        <v>26</v>
      </c>
      <c r="B32" s="162" t="s">
        <v>4902</v>
      </c>
      <c r="C32" s="162" t="s">
        <v>4918</v>
      </c>
      <c r="D32" s="94" t="s">
        <v>4904</v>
      </c>
      <c r="E32" s="87"/>
      <c r="F32" s="220"/>
      <c r="G32" s="220"/>
      <c r="H32" s="113">
        <v>43082500</v>
      </c>
      <c r="I32" s="94" t="s">
        <v>996</v>
      </c>
      <c r="J32" s="477">
        <f t="shared" si="2"/>
        <v>48700000</v>
      </c>
      <c r="K32" s="422">
        <v>48700000</v>
      </c>
      <c r="L32" s="476" t="s">
        <v>1406</v>
      </c>
      <c r="M32" s="155"/>
      <c r="N32" s="113">
        <v>43082500</v>
      </c>
      <c r="O32" s="94" t="s">
        <v>996</v>
      </c>
      <c r="P32" s="86"/>
      <c r="Q32" s="86"/>
      <c r="R32" s="86"/>
      <c r="S32" s="86"/>
      <c r="T32" s="141"/>
      <c r="U32" s="86"/>
      <c r="V32" s="160">
        <f t="shared" si="0"/>
        <v>1558400</v>
      </c>
      <c r="W32" s="425">
        <f t="shared" si="1"/>
        <v>50258400</v>
      </c>
      <c r="X32" s="461">
        <f t="shared" si="3"/>
        <v>50259000</v>
      </c>
      <c r="Y32" s="89"/>
      <c r="AB32" s="84"/>
      <c r="AC32" s="85"/>
    </row>
    <row r="33" spans="1:29">
      <c r="A33" s="94">
        <v>27</v>
      </c>
      <c r="B33" s="162" t="s">
        <v>4902</v>
      </c>
      <c r="C33" s="162" t="s">
        <v>4919</v>
      </c>
      <c r="D33" s="94" t="s">
        <v>4904</v>
      </c>
      <c r="E33" s="87"/>
      <c r="F33" s="220"/>
      <c r="G33" s="220"/>
      <c r="H33" s="113">
        <v>41495259</v>
      </c>
      <c r="I33" s="94" t="s">
        <v>996</v>
      </c>
      <c r="J33" s="477">
        <f t="shared" si="2"/>
        <v>41700000</v>
      </c>
      <c r="K33" s="422">
        <v>41700000</v>
      </c>
      <c r="L33" s="476" t="s">
        <v>1406</v>
      </c>
      <c r="M33" s="155"/>
      <c r="N33" s="113">
        <v>41495259</v>
      </c>
      <c r="O33" s="94" t="s">
        <v>996</v>
      </c>
      <c r="P33" s="86"/>
      <c r="Q33" s="86"/>
      <c r="R33" s="86"/>
      <c r="S33" s="86"/>
      <c r="T33" s="141"/>
      <c r="U33" s="86"/>
      <c r="V33" s="160">
        <f t="shared" si="0"/>
        <v>1334400</v>
      </c>
      <c r="W33" s="425">
        <f t="shared" si="1"/>
        <v>43034400</v>
      </c>
      <c r="X33" s="461">
        <f t="shared" si="3"/>
        <v>43035000</v>
      </c>
      <c r="Y33" s="89"/>
      <c r="AB33" s="84"/>
      <c r="AC33" s="85"/>
    </row>
    <row r="34" spans="1:29">
      <c r="A34" s="94">
        <v>28</v>
      </c>
      <c r="B34" s="162" t="s">
        <v>4902</v>
      </c>
      <c r="C34" s="162" t="s">
        <v>4920</v>
      </c>
      <c r="D34" s="94" t="s">
        <v>4904</v>
      </c>
      <c r="E34" s="87"/>
      <c r="F34" s="220"/>
      <c r="G34" s="220"/>
      <c r="H34" s="113">
        <v>39681250</v>
      </c>
      <c r="I34" s="94" t="s">
        <v>996</v>
      </c>
      <c r="J34" s="477">
        <f t="shared" si="2"/>
        <v>45300000</v>
      </c>
      <c r="K34" s="422">
        <v>45300000</v>
      </c>
      <c r="L34" s="476" t="s">
        <v>1406</v>
      </c>
      <c r="M34" s="155"/>
      <c r="N34" s="113">
        <v>39681250</v>
      </c>
      <c r="O34" s="94" t="s">
        <v>996</v>
      </c>
      <c r="P34" s="86"/>
      <c r="Q34" s="86"/>
      <c r="R34" s="86"/>
      <c r="S34" s="86"/>
      <c r="T34" s="141"/>
      <c r="U34" s="86"/>
      <c r="V34" s="160">
        <f t="shared" si="0"/>
        <v>1449600</v>
      </c>
      <c r="W34" s="425">
        <f t="shared" si="1"/>
        <v>46749600</v>
      </c>
      <c r="X34" s="461">
        <f t="shared" si="3"/>
        <v>46750000</v>
      </c>
      <c r="Y34" s="89"/>
      <c r="AB34" s="84"/>
      <c r="AC34" s="85"/>
    </row>
    <row r="35" spans="1:29">
      <c r="A35" s="94">
        <v>29</v>
      </c>
      <c r="B35" s="162" t="s">
        <v>4902</v>
      </c>
      <c r="C35" s="162" t="s">
        <v>4921</v>
      </c>
      <c r="D35" s="94" t="s">
        <v>4904</v>
      </c>
      <c r="E35" s="87"/>
      <c r="F35" s="220"/>
      <c r="G35" s="220"/>
      <c r="H35" s="113">
        <v>38094000</v>
      </c>
      <c r="I35" s="94" t="s">
        <v>996</v>
      </c>
      <c r="J35" s="477">
        <f t="shared" si="2"/>
        <v>43700000</v>
      </c>
      <c r="K35" s="422">
        <v>43700000</v>
      </c>
      <c r="L35" s="476" t="s">
        <v>1406</v>
      </c>
      <c r="M35" s="155"/>
      <c r="N35" s="113">
        <v>38094000</v>
      </c>
      <c r="O35" s="94" t="s">
        <v>996</v>
      </c>
      <c r="P35" s="86"/>
      <c r="Q35" s="86"/>
      <c r="R35" s="86"/>
      <c r="S35" s="86"/>
      <c r="T35" s="141"/>
      <c r="U35" s="86"/>
      <c r="V35" s="160">
        <f t="shared" si="0"/>
        <v>1398400</v>
      </c>
      <c r="W35" s="425">
        <f t="shared" si="1"/>
        <v>45098400</v>
      </c>
      <c r="X35" s="461">
        <f t="shared" si="3"/>
        <v>45099000</v>
      </c>
      <c r="Y35" s="89"/>
      <c r="AB35" s="84"/>
      <c r="AC35" s="85"/>
    </row>
    <row r="36" spans="1:29">
      <c r="A36" s="94">
        <v>30</v>
      </c>
      <c r="B36" s="162" t="s">
        <v>4902</v>
      </c>
      <c r="C36" s="162" t="s">
        <v>4922</v>
      </c>
      <c r="D36" s="94" t="s">
        <v>4904</v>
      </c>
      <c r="E36" s="87"/>
      <c r="F36" s="220"/>
      <c r="G36" s="220"/>
      <c r="H36" s="113">
        <v>36506750</v>
      </c>
      <c r="I36" s="94" t="s">
        <v>996</v>
      </c>
      <c r="J36" s="477">
        <f t="shared" si="2"/>
        <v>42100000</v>
      </c>
      <c r="K36" s="422">
        <v>42100000</v>
      </c>
      <c r="L36" s="476" t="s">
        <v>1406</v>
      </c>
      <c r="M36" s="155"/>
      <c r="N36" s="113">
        <v>36506750</v>
      </c>
      <c r="O36" s="94" t="s">
        <v>996</v>
      </c>
      <c r="P36" s="86"/>
      <c r="Q36" s="86"/>
      <c r="R36" s="86"/>
      <c r="S36" s="86"/>
      <c r="T36" s="141"/>
      <c r="U36" s="86"/>
      <c r="V36" s="160">
        <f t="shared" si="0"/>
        <v>1347200</v>
      </c>
      <c r="W36" s="425">
        <f t="shared" si="1"/>
        <v>43447200</v>
      </c>
      <c r="X36" s="461">
        <f t="shared" si="3"/>
        <v>43448000</v>
      </c>
      <c r="Y36" s="89"/>
      <c r="AB36" s="84"/>
      <c r="AC36" s="85"/>
    </row>
    <row r="37" spans="1:29">
      <c r="A37" s="94">
        <v>31</v>
      </c>
      <c r="B37" s="162" t="s">
        <v>4902</v>
      </c>
      <c r="C37" s="162" t="s">
        <v>4923</v>
      </c>
      <c r="D37" s="94" t="s">
        <v>4904</v>
      </c>
      <c r="E37" s="87"/>
      <c r="F37" s="220"/>
      <c r="G37" s="220"/>
      <c r="H37" s="113">
        <v>34692750</v>
      </c>
      <c r="I37" s="94" t="s">
        <v>996</v>
      </c>
      <c r="J37" s="477">
        <f t="shared" si="2"/>
        <v>40300000</v>
      </c>
      <c r="K37" s="422">
        <v>40300000</v>
      </c>
      <c r="L37" s="476" t="s">
        <v>1406</v>
      </c>
      <c r="M37" s="155"/>
      <c r="N37" s="113">
        <v>34692750</v>
      </c>
      <c r="O37" s="94" t="s">
        <v>996</v>
      </c>
      <c r="P37" s="86"/>
      <c r="Q37" s="86"/>
      <c r="R37" s="86"/>
      <c r="S37" s="86"/>
      <c r="T37" s="141"/>
      <c r="U37" s="86"/>
      <c r="V37" s="160">
        <f t="shared" si="0"/>
        <v>1289600</v>
      </c>
      <c r="W37" s="425">
        <f t="shared" si="1"/>
        <v>41589600</v>
      </c>
      <c r="X37" s="461">
        <f t="shared" si="3"/>
        <v>41590000</v>
      </c>
      <c r="Y37" s="89"/>
      <c r="AB37" s="84"/>
      <c r="AC37" s="85"/>
    </row>
    <row r="38" spans="1:29">
      <c r="A38" s="94">
        <v>32</v>
      </c>
      <c r="B38" s="162" t="s">
        <v>4902</v>
      </c>
      <c r="C38" s="162" t="s">
        <v>4924</v>
      </c>
      <c r="D38" s="94" t="s">
        <v>4904</v>
      </c>
      <c r="E38" s="87"/>
      <c r="F38" s="220"/>
      <c r="G38" s="220"/>
      <c r="H38" s="113">
        <v>33105500</v>
      </c>
      <c r="I38" s="94" t="s">
        <v>996</v>
      </c>
      <c r="J38" s="477">
        <f t="shared" si="2"/>
        <v>38700000</v>
      </c>
      <c r="K38" s="422">
        <v>38700000</v>
      </c>
      <c r="L38" s="476" t="s">
        <v>1406</v>
      </c>
      <c r="M38" s="155"/>
      <c r="N38" s="113">
        <v>33105500</v>
      </c>
      <c r="O38" s="94" t="s">
        <v>996</v>
      </c>
      <c r="P38" s="86"/>
      <c r="Q38" s="86"/>
      <c r="R38" s="86"/>
      <c r="S38" s="86"/>
      <c r="T38" s="141"/>
      <c r="U38" s="86"/>
      <c r="V38" s="160">
        <f t="shared" si="0"/>
        <v>1238400</v>
      </c>
      <c r="W38" s="425">
        <f t="shared" si="1"/>
        <v>39938400</v>
      </c>
      <c r="X38" s="461">
        <f>ROUNDUP(W38,-3)</f>
        <v>39939000</v>
      </c>
      <c r="Y38" s="89"/>
      <c r="AB38" s="84"/>
      <c r="AC38" s="85"/>
    </row>
    <row r="39" spans="1:29">
      <c r="A39" s="94">
        <v>33</v>
      </c>
      <c r="B39" s="162" t="s">
        <v>4902</v>
      </c>
      <c r="C39" s="162" t="s">
        <v>4925</v>
      </c>
      <c r="D39" s="94" t="s">
        <v>4904</v>
      </c>
      <c r="E39" s="87"/>
      <c r="F39" s="220"/>
      <c r="G39" s="220"/>
      <c r="H39" s="113">
        <v>31518250</v>
      </c>
      <c r="I39" s="94" t="s">
        <v>996</v>
      </c>
      <c r="J39" s="477">
        <f t="shared" si="2"/>
        <v>36700000</v>
      </c>
      <c r="K39" s="422">
        <v>36700000</v>
      </c>
      <c r="L39" s="476" t="s">
        <v>1406</v>
      </c>
      <c r="M39" s="155"/>
      <c r="N39" s="113">
        <v>31518250</v>
      </c>
      <c r="O39" s="94" t="s">
        <v>996</v>
      </c>
      <c r="P39" s="86"/>
      <c r="Q39" s="86"/>
      <c r="R39" s="86"/>
      <c r="S39" s="86"/>
      <c r="T39" s="141"/>
      <c r="U39" s="86"/>
      <c r="V39" s="160">
        <f t="shared" ref="V39:V70" si="4">+J39*0.032</f>
        <v>1174400</v>
      </c>
      <c r="W39" s="425">
        <f t="shared" ref="W39:W70" si="5">+J39+V39</f>
        <v>37874400</v>
      </c>
      <c r="X39" s="461">
        <f t="shared" si="3"/>
        <v>37875000</v>
      </c>
      <c r="Y39" s="89"/>
      <c r="AB39" s="84"/>
      <c r="AC39" s="85"/>
    </row>
    <row r="40" spans="1:29">
      <c r="A40" s="94">
        <v>34</v>
      </c>
      <c r="B40" s="162" t="s">
        <v>4902</v>
      </c>
      <c r="C40" s="162" t="s">
        <v>4926</v>
      </c>
      <c r="D40" s="94" t="s">
        <v>4904</v>
      </c>
      <c r="E40" s="87"/>
      <c r="F40" s="220"/>
      <c r="G40" s="220"/>
      <c r="H40" s="113">
        <v>29704250</v>
      </c>
      <c r="I40" s="94" t="s">
        <v>996</v>
      </c>
      <c r="J40" s="477">
        <f t="shared" si="2"/>
        <v>34800000</v>
      </c>
      <c r="K40" s="422">
        <v>34800000</v>
      </c>
      <c r="L40" s="476" t="s">
        <v>1406</v>
      </c>
      <c r="M40" s="155"/>
      <c r="N40" s="113">
        <v>29704250</v>
      </c>
      <c r="O40" s="94" t="s">
        <v>996</v>
      </c>
      <c r="P40" s="86"/>
      <c r="Q40" s="86"/>
      <c r="R40" s="86"/>
      <c r="S40" s="86"/>
      <c r="T40" s="141"/>
      <c r="U40" s="86"/>
      <c r="V40" s="160">
        <f t="shared" si="4"/>
        <v>1113600</v>
      </c>
      <c r="W40" s="425">
        <f t="shared" si="5"/>
        <v>35913600</v>
      </c>
      <c r="X40" s="461">
        <f t="shared" si="3"/>
        <v>35914000</v>
      </c>
      <c r="Y40" s="89"/>
      <c r="AB40" s="84"/>
      <c r="AC40" s="85"/>
    </row>
    <row r="41" spans="1:29">
      <c r="A41" s="94">
        <v>35</v>
      </c>
      <c r="B41" s="162" t="s">
        <v>4902</v>
      </c>
      <c r="C41" s="162" t="s">
        <v>4927</v>
      </c>
      <c r="D41" s="94" t="s">
        <v>4904</v>
      </c>
      <c r="E41" s="87"/>
      <c r="F41" s="220"/>
      <c r="G41" s="220"/>
      <c r="H41" s="113">
        <v>28117000</v>
      </c>
      <c r="I41" s="94" t="s">
        <v>996</v>
      </c>
      <c r="J41" s="477">
        <f t="shared" si="2"/>
        <v>33500000</v>
      </c>
      <c r="K41" s="422">
        <v>33500000</v>
      </c>
      <c r="L41" s="476" t="s">
        <v>1406</v>
      </c>
      <c r="M41" s="155"/>
      <c r="N41" s="113">
        <v>28117000</v>
      </c>
      <c r="O41" s="94" t="s">
        <v>996</v>
      </c>
      <c r="P41" s="86"/>
      <c r="Q41" s="86"/>
      <c r="R41" s="86"/>
      <c r="S41" s="86"/>
      <c r="T41" s="141"/>
      <c r="U41" s="86"/>
      <c r="V41" s="160">
        <f t="shared" si="4"/>
        <v>1072000</v>
      </c>
      <c r="W41" s="425">
        <f t="shared" si="5"/>
        <v>34572000</v>
      </c>
      <c r="X41" s="461">
        <f t="shared" si="3"/>
        <v>34572000</v>
      </c>
      <c r="Y41" s="89"/>
      <c r="AB41" s="84"/>
      <c r="AC41" s="85"/>
    </row>
    <row r="42" spans="1:29">
      <c r="A42" s="94">
        <v>36</v>
      </c>
      <c r="B42" s="162" t="s">
        <v>4902</v>
      </c>
      <c r="C42" s="162" t="s">
        <v>4928</v>
      </c>
      <c r="D42" s="94" t="s">
        <v>4904</v>
      </c>
      <c r="E42" s="87"/>
      <c r="F42" s="220"/>
      <c r="G42" s="220"/>
      <c r="H42" s="113">
        <v>26529750</v>
      </c>
      <c r="I42" s="94" t="s">
        <v>996</v>
      </c>
      <c r="J42" s="477">
        <f t="shared" si="2"/>
        <v>32100000</v>
      </c>
      <c r="K42" s="422">
        <v>32100000</v>
      </c>
      <c r="L42" s="476" t="s">
        <v>1406</v>
      </c>
      <c r="M42" s="155"/>
      <c r="N42" s="113">
        <v>26529750</v>
      </c>
      <c r="O42" s="94" t="s">
        <v>996</v>
      </c>
      <c r="P42" s="86"/>
      <c r="Q42" s="86"/>
      <c r="R42" s="86"/>
      <c r="S42" s="86"/>
      <c r="T42" s="141"/>
      <c r="U42" s="86"/>
      <c r="V42" s="160">
        <f t="shared" si="4"/>
        <v>1027200</v>
      </c>
      <c r="W42" s="425">
        <f t="shared" si="5"/>
        <v>33127200</v>
      </c>
      <c r="X42" s="461">
        <f t="shared" si="3"/>
        <v>33128000</v>
      </c>
      <c r="Y42" s="89"/>
      <c r="AB42" s="84"/>
      <c r="AC42" s="85"/>
    </row>
    <row r="43" spans="1:29">
      <c r="A43" s="94">
        <v>37</v>
      </c>
      <c r="B43" s="162" t="s">
        <v>4902</v>
      </c>
      <c r="C43" s="501" t="s">
        <v>4929</v>
      </c>
      <c r="D43" s="479" t="s">
        <v>4904</v>
      </c>
      <c r="E43" s="87"/>
      <c r="F43" s="220"/>
      <c r="G43" s="220"/>
      <c r="H43" s="422">
        <v>46200000</v>
      </c>
      <c r="I43" s="476" t="s">
        <v>1406</v>
      </c>
      <c r="J43" s="477">
        <f t="shared" si="2"/>
        <v>46200000</v>
      </c>
      <c r="K43" s="422">
        <v>46200000</v>
      </c>
      <c r="L43" s="476" t="s">
        <v>1406</v>
      </c>
      <c r="M43" s="155"/>
      <c r="N43" s="155"/>
      <c r="O43" s="86"/>
      <c r="P43" s="86"/>
      <c r="Q43" s="86"/>
      <c r="R43" s="86"/>
      <c r="S43" s="86"/>
      <c r="T43" s="141"/>
      <c r="U43" s="86"/>
      <c r="V43" s="160">
        <f t="shared" si="4"/>
        <v>1478400</v>
      </c>
      <c r="W43" s="425">
        <f t="shared" si="5"/>
        <v>47678400</v>
      </c>
      <c r="X43" s="461">
        <f t="shared" si="3"/>
        <v>47679000</v>
      </c>
      <c r="Y43" s="89"/>
      <c r="AB43" s="84"/>
      <c r="AC43" s="85"/>
    </row>
    <row r="44" spans="1:29">
      <c r="A44" s="94">
        <v>38</v>
      </c>
      <c r="B44" s="162" t="s">
        <v>4902</v>
      </c>
      <c r="C44" s="501" t="s">
        <v>4930</v>
      </c>
      <c r="D44" s="479" t="s">
        <v>4904</v>
      </c>
      <c r="E44" s="87"/>
      <c r="F44" s="220"/>
      <c r="G44" s="220"/>
      <c r="H44" s="422">
        <v>44800000</v>
      </c>
      <c r="I44" s="476" t="s">
        <v>1406</v>
      </c>
      <c r="J44" s="477">
        <f t="shared" si="2"/>
        <v>44800000</v>
      </c>
      <c r="K44" s="422">
        <v>44800000</v>
      </c>
      <c r="L44" s="476" t="s">
        <v>1406</v>
      </c>
      <c r="M44" s="155"/>
      <c r="N44" s="155"/>
      <c r="O44" s="86"/>
      <c r="P44" s="86"/>
      <c r="Q44" s="86"/>
      <c r="R44" s="86"/>
      <c r="S44" s="86"/>
      <c r="T44" s="141"/>
      <c r="U44" s="86"/>
      <c r="V44" s="160">
        <f t="shared" si="4"/>
        <v>1433600</v>
      </c>
      <c r="W44" s="425">
        <f t="shared" si="5"/>
        <v>46233600</v>
      </c>
      <c r="X44" s="461">
        <f t="shared" si="3"/>
        <v>46234000</v>
      </c>
      <c r="Y44" s="89"/>
      <c r="AB44" s="84"/>
      <c r="AC44" s="85"/>
    </row>
    <row r="45" spans="1:29">
      <c r="A45" s="94">
        <v>39</v>
      </c>
      <c r="B45" s="162" t="s">
        <v>4902</v>
      </c>
      <c r="C45" s="501" t="s">
        <v>4931</v>
      </c>
      <c r="D45" s="479" t="s">
        <v>4904</v>
      </c>
      <c r="E45" s="87"/>
      <c r="F45" s="220"/>
      <c r="G45" s="220"/>
      <c r="H45" s="422">
        <v>43500000</v>
      </c>
      <c r="I45" s="476" t="s">
        <v>1406</v>
      </c>
      <c r="J45" s="477">
        <f>+K45</f>
        <v>43500000</v>
      </c>
      <c r="K45" s="422">
        <v>43500000</v>
      </c>
      <c r="L45" s="476" t="s">
        <v>1406</v>
      </c>
      <c r="M45" s="155"/>
      <c r="N45" s="155"/>
      <c r="O45" s="86"/>
      <c r="P45" s="86"/>
      <c r="Q45" s="86"/>
      <c r="R45" s="86"/>
      <c r="S45" s="86"/>
      <c r="T45" s="141"/>
      <c r="U45" s="86"/>
      <c r="V45" s="160">
        <f t="shared" si="4"/>
        <v>1392000</v>
      </c>
      <c r="W45" s="425">
        <f t="shared" si="5"/>
        <v>44892000</v>
      </c>
      <c r="X45" s="461">
        <f t="shared" si="3"/>
        <v>44892000</v>
      </c>
      <c r="Y45" s="89"/>
      <c r="AB45" s="84"/>
      <c r="AC45" s="85"/>
    </row>
    <row r="46" spans="1:29">
      <c r="A46" s="94">
        <v>40</v>
      </c>
      <c r="B46" s="162" t="s">
        <v>4902</v>
      </c>
      <c r="C46" s="501" t="s">
        <v>4932</v>
      </c>
      <c r="D46" s="479" t="s">
        <v>4904</v>
      </c>
      <c r="E46" s="87"/>
      <c r="F46" s="220"/>
      <c r="G46" s="220"/>
      <c r="H46" s="422">
        <v>42100000</v>
      </c>
      <c r="I46" s="476" t="s">
        <v>1406</v>
      </c>
      <c r="J46" s="477">
        <f t="shared" si="2"/>
        <v>42100000</v>
      </c>
      <c r="K46" s="422">
        <v>42100000</v>
      </c>
      <c r="L46" s="476" t="s">
        <v>1406</v>
      </c>
      <c r="M46" s="155"/>
      <c r="N46" s="155"/>
      <c r="O46" s="86"/>
      <c r="P46" s="86"/>
      <c r="Q46" s="86"/>
      <c r="R46" s="86"/>
      <c r="S46" s="86"/>
      <c r="T46" s="141"/>
      <c r="U46" s="86"/>
      <c r="V46" s="160">
        <f t="shared" si="4"/>
        <v>1347200</v>
      </c>
      <c r="W46" s="425">
        <f t="shared" si="5"/>
        <v>43447200</v>
      </c>
      <c r="X46" s="461">
        <f t="shared" si="3"/>
        <v>43448000</v>
      </c>
      <c r="Y46" s="89"/>
      <c r="AB46" s="84"/>
      <c r="AC46" s="85"/>
    </row>
    <row r="47" spans="1:29">
      <c r="A47" s="94">
        <v>41</v>
      </c>
      <c r="B47" s="162" t="s">
        <v>4902</v>
      </c>
      <c r="C47" s="501" t="s">
        <v>4933</v>
      </c>
      <c r="D47" s="479" t="s">
        <v>4904</v>
      </c>
      <c r="E47" s="87"/>
      <c r="F47" s="220"/>
      <c r="G47" s="220"/>
      <c r="H47" s="422">
        <v>40800000</v>
      </c>
      <c r="I47" s="476" t="s">
        <v>1406</v>
      </c>
      <c r="J47" s="477">
        <f t="shared" si="2"/>
        <v>40800000</v>
      </c>
      <c r="K47" s="422">
        <v>40800000</v>
      </c>
      <c r="L47" s="476" t="s">
        <v>1406</v>
      </c>
      <c r="M47" s="155"/>
      <c r="N47" s="155"/>
      <c r="O47" s="86"/>
      <c r="P47" s="86"/>
      <c r="Q47" s="86"/>
      <c r="R47" s="86"/>
      <c r="S47" s="86"/>
      <c r="T47" s="141"/>
      <c r="U47" s="86"/>
      <c r="V47" s="160">
        <f t="shared" si="4"/>
        <v>1305600</v>
      </c>
      <c r="W47" s="425">
        <f t="shared" si="5"/>
        <v>42105600</v>
      </c>
      <c r="X47" s="461">
        <f t="shared" si="3"/>
        <v>42106000</v>
      </c>
      <c r="Y47" s="89"/>
      <c r="AB47" s="84"/>
      <c r="AC47" s="85"/>
    </row>
    <row r="48" spans="1:29">
      <c r="A48" s="94">
        <v>42</v>
      </c>
      <c r="B48" s="162" t="s">
        <v>4902</v>
      </c>
      <c r="C48" s="501" t="s">
        <v>4934</v>
      </c>
      <c r="D48" s="479" t="s">
        <v>4904</v>
      </c>
      <c r="E48" s="87"/>
      <c r="F48" s="220"/>
      <c r="G48" s="220"/>
      <c r="H48" s="422">
        <v>39400000</v>
      </c>
      <c r="I48" s="476" t="s">
        <v>1406</v>
      </c>
      <c r="J48" s="477">
        <f t="shared" si="2"/>
        <v>39400000</v>
      </c>
      <c r="K48" s="422">
        <v>39400000</v>
      </c>
      <c r="L48" s="476" t="s">
        <v>1406</v>
      </c>
      <c r="M48" s="155"/>
      <c r="N48" s="155"/>
      <c r="O48" s="86"/>
      <c r="P48" s="86"/>
      <c r="Q48" s="86"/>
      <c r="R48" s="86"/>
      <c r="S48" s="86"/>
      <c r="T48" s="141"/>
      <c r="U48" s="86"/>
      <c r="V48" s="160">
        <f t="shared" si="4"/>
        <v>1260800</v>
      </c>
      <c r="W48" s="425">
        <f t="shared" si="5"/>
        <v>40660800</v>
      </c>
      <c r="X48" s="461">
        <f>ROUNDUP(W48,-3)</f>
        <v>40661000</v>
      </c>
      <c r="Y48" s="89"/>
      <c r="AB48" s="84"/>
      <c r="AC48" s="85"/>
    </row>
    <row r="49" spans="1:29">
      <c r="A49" s="94">
        <v>43</v>
      </c>
      <c r="B49" s="162" t="s">
        <v>4902</v>
      </c>
      <c r="C49" s="162" t="s">
        <v>4935</v>
      </c>
      <c r="D49" s="94" t="s">
        <v>4904</v>
      </c>
      <c r="E49" s="87"/>
      <c r="F49" s="220"/>
      <c r="G49" s="220"/>
      <c r="H49" s="113">
        <v>28343750</v>
      </c>
      <c r="I49" s="94" t="s">
        <v>996</v>
      </c>
      <c r="J49" s="477">
        <f t="shared" si="2"/>
        <v>38000000</v>
      </c>
      <c r="K49" s="422">
        <v>38000000</v>
      </c>
      <c r="L49" s="476" t="s">
        <v>1406</v>
      </c>
      <c r="M49" s="155"/>
      <c r="N49" s="113">
        <v>28343750</v>
      </c>
      <c r="O49" s="94" t="s">
        <v>996</v>
      </c>
      <c r="P49" s="86"/>
      <c r="Q49" s="86"/>
      <c r="R49" s="86"/>
      <c r="S49" s="86"/>
      <c r="T49" s="141"/>
      <c r="U49" s="86"/>
      <c r="V49" s="160">
        <f t="shared" si="4"/>
        <v>1216000</v>
      </c>
      <c r="W49" s="425">
        <f t="shared" si="5"/>
        <v>39216000</v>
      </c>
      <c r="X49" s="461">
        <f t="shared" si="3"/>
        <v>39216000</v>
      </c>
      <c r="Y49" s="89"/>
      <c r="AB49" s="84"/>
      <c r="AC49" s="85"/>
    </row>
    <row r="50" spans="1:29">
      <c r="A50" s="94">
        <v>44</v>
      </c>
      <c r="B50" s="162" t="s">
        <v>4902</v>
      </c>
      <c r="C50" s="162" t="s">
        <v>4936</v>
      </c>
      <c r="D50" s="94" t="s">
        <v>4904</v>
      </c>
      <c r="E50" s="87"/>
      <c r="F50" s="220"/>
      <c r="G50" s="220"/>
      <c r="H50" s="113">
        <v>26983250</v>
      </c>
      <c r="I50" s="94" t="s">
        <v>996</v>
      </c>
      <c r="J50" s="477">
        <f t="shared" si="2"/>
        <v>36700000</v>
      </c>
      <c r="K50" s="422">
        <v>36700000</v>
      </c>
      <c r="L50" s="476" t="s">
        <v>1406</v>
      </c>
      <c r="M50" s="155"/>
      <c r="N50" s="113">
        <v>26983250</v>
      </c>
      <c r="O50" s="94" t="s">
        <v>996</v>
      </c>
      <c r="P50" s="86"/>
      <c r="Q50" s="86"/>
      <c r="R50" s="86"/>
      <c r="S50" s="86"/>
      <c r="T50" s="141"/>
      <c r="U50" s="86"/>
      <c r="V50" s="160">
        <f t="shared" si="4"/>
        <v>1174400</v>
      </c>
      <c r="W50" s="425">
        <f t="shared" si="5"/>
        <v>37874400</v>
      </c>
      <c r="X50" s="461">
        <f t="shared" si="3"/>
        <v>37875000</v>
      </c>
      <c r="Y50" s="89"/>
      <c r="AB50" s="84"/>
      <c r="AC50" s="85"/>
    </row>
    <row r="51" spans="1:29">
      <c r="A51" s="94">
        <v>45</v>
      </c>
      <c r="B51" s="162" t="s">
        <v>4902</v>
      </c>
      <c r="C51" s="162" t="s">
        <v>4937</v>
      </c>
      <c r="D51" s="94" t="s">
        <v>4904</v>
      </c>
      <c r="E51" s="87"/>
      <c r="F51" s="220"/>
      <c r="G51" s="220"/>
      <c r="H51" s="113">
        <v>25622750</v>
      </c>
      <c r="I51" s="94" t="s">
        <v>996</v>
      </c>
      <c r="J51" s="477">
        <f t="shared" si="2"/>
        <v>35300000</v>
      </c>
      <c r="K51" s="422">
        <v>35300000</v>
      </c>
      <c r="L51" s="476" t="s">
        <v>1406</v>
      </c>
      <c r="M51" s="155"/>
      <c r="N51" s="113">
        <v>25622750</v>
      </c>
      <c r="O51" s="94" t="s">
        <v>996</v>
      </c>
      <c r="P51" s="86"/>
      <c r="Q51" s="86"/>
      <c r="R51" s="86"/>
      <c r="S51" s="86"/>
      <c r="T51" s="141"/>
      <c r="U51" s="86"/>
      <c r="V51" s="160">
        <f t="shared" si="4"/>
        <v>1129600</v>
      </c>
      <c r="W51" s="425">
        <f t="shared" si="5"/>
        <v>36429600</v>
      </c>
      <c r="X51" s="461">
        <f t="shared" si="3"/>
        <v>36430000</v>
      </c>
      <c r="Y51" s="89"/>
      <c r="AB51" s="84"/>
      <c r="AC51" s="85"/>
    </row>
    <row r="52" spans="1:29">
      <c r="A52" s="94">
        <v>46</v>
      </c>
      <c r="B52" s="162" t="s">
        <v>4902</v>
      </c>
      <c r="C52" s="162" t="s">
        <v>4938</v>
      </c>
      <c r="D52" s="94" t="s">
        <v>4904</v>
      </c>
      <c r="E52" s="87"/>
      <c r="F52" s="220"/>
      <c r="G52" s="220"/>
      <c r="H52" s="113">
        <v>24262250</v>
      </c>
      <c r="I52" s="94" t="s">
        <v>996</v>
      </c>
      <c r="J52" s="477">
        <f t="shared" si="2"/>
        <v>34000000</v>
      </c>
      <c r="K52" s="422">
        <v>34000000</v>
      </c>
      <c r="L52" s="476" t="s">
        <v>1406</v>
      </c>
      <c r="M52" s="155"/>
      <c r="N52" s="113">
        <v>24262250</v>
      </c>
      <c r="O52" s="94" t="s">
        <v>996</v>
      </c>
      <c r="P52" s="86"/>
      <c r="Q52" s="86"/>
      <c r="R52" s="86"/>
      <c r="S52" s="86"/>
      <c r="T52" s="141"/>
      <c r="U52" s="86"/>
      <c r="V52" s="160">
        <f t="shared" si="4"/>
        <v>1088000</v>
      </c>
      <c r="W52" s="425">
        <f t="shared" si="5"/>
        <v>35088000</v>
      </c>
      <c r="X52" s="461">
        <f t="shared" si="3"/>
        <v>35088000</v>
      </c>
      <c r="Y52" s="89"/>
      <c r="AB52" s="84"/>
      <c r="AC52" s="85"/>
    </row>
    <row r="53" spans="1:29">
      <c r="A53" s="94">
        <v>47</v>
      </c>
      <c r="B53" s="162" t="s">
        <v>4902</v>
      </c>
      <c r="C53" s="162" t="s">
        <v>4939</v>
      </c>
      <c r="D53" s="94" t="s">
        <v>4904</v>
      </c>
      <c r="E53" s="87"/>
      <c r="F53" s="220"/>
      <c r="G53" s="220"/>
      <c r="H53" s="113">
        <v>22901750</v>
      </c>
      <c r="I53" s="94" t="s">
        <v>996</v>
      </c>
      <c r="J53" s="477">
        <f t="shared" si="2"/>
        <v>32600000</v>
      </c>
      <c r="K53" s="422">
        <v>32600000</v>
      </c>
      <c r="L53" s="476" t="s">
        <v>1406</v>
      </c>
      <c r="M53" s="155"/>
      <c r="N53" s="113">
        <v>22901750</v>
      </c>
      <c r="O53" s="94" t="s">
        <v>996</v>
      </c>
      <c r="P53" s="86"/>
      <c r="Q53" s="86"/>
      <c r="R53" s="86"/>
      <c r="S53" s="86"/>
      <c r="T53" s="141"/>
      <c r="U53" s="86"/>
      <c r="V53" s="160">
        <f t="shared" si="4"/>
        <v>1043200</v>
      </c>
      <c r="W53" s="425">
        <f t="shared" si="5"/>
        <v>33643200</v>
      </c>
      <c r="X53" s="461">
        <f t="shared" si="3"/>
        <v>33644000</v>
      </c>
      <c r="Y53" s="89"/>
      <c r="AB53" s="84"/>
      <c r="AC53" s="85"/>
    </row>
    <row r="54" spans="1:29">
      <c r="A54" s="94">
        <v>48</v>
      </c>
      <c r="B54" s="162" t="s">
        <v>4902</v>
      </c>
      <c r="C54" s="162" t="s">
        <v>4940</v>
      </c>
      <c r="D54" s="94" t="s">
        <v>4904</v>
      </c>
      <c r="E54" s="87"/>
      <c r="F54" s="220"/>
      <c r="G54" s="220"/>
      <c r="H54" s="113">
        <v>21541250</v>
      </c>
      <c r="I54" s="94" t="s">
        <v>996</v>
      </c>
      <c r="J54" s="477">
        <f t="shared" si="2"/>
        <v>31200000</v>
      </c>
      <c r="K54" s="422">
        <v>31200000</v>
      </c>
      <c r="L54" s="476" t="s">
        <v>1406</v>
      </c>
      <c r="M54" s="155"/>
      <c r="N54" s="113">
        <v>21541250</v>
      </c>
      <c r="O54" s="94" t="s">
        <v>996</v>
      </c>
      <c r="P54" s="86"/>
      <c r="Q54" s="86"/>
      <c r="R54" s="86"/>
      <c r="S54" s="86"/>
      <c r="T54" s="141"/>
      <c r="U54" s="86"/>
      <c r="V54" s="160">
        <f t="shared" si="4"/>
        <v>998400</v>
      </c>
      <c r="W54" s="425">
        <f t="shared" si="5"/>
        <v>32198400</v>
      </c>
      <c r="X54" s="461">
        <f t="shared" si="3"/>
        <v>32199000</v>
      </c>
      <c r="Y54" s="89"/>
      <c r="AB54" s="84"/>
      <c r="AC54" s="85"/>
    </row>
    <row r="55" spans="1:29">
      <c r="A55" s="94">
        <v>49</v>
      </c>
      <c r="B55" s="162" t="s">
        <v>4902</v>
      </c>
      <c r="C55" s="162" t="s">
        <v>4941</v>
      </c>
      <c r="D55" s="94" t="s">
        <v>4904</v>
      </c>
      <c r="E55" s="87"/>
      <c r="F55" s="220"/>
      <c r="G55" s="220"/>
      <c r="H55" s="113">
        <v>20180750</v>
      </c>
      <c r="I55" s="94" t="s">
        <v>996</v>
      </c>
      <c r="J55" s="477">
        <f t="shared" si="2"/>
        <v>29900000</v>
      </c>
      <c r="K55" s="422">
        <v>29900000</v>
      </c>
      <c r="L55" s="476" t="s">
        <v>1406</v>
      </c>
      <c r="M55" s="155"/>
      <c r="N55" s="113">
        <v>20180750</v>
      </c>
      <c r="O55" s="94" t="s">
        <v>996</v>
      </c>
      <c r="P55" s="86"/>
      <c r="Q55" s="86"/>
      <c r="R55" s="86"/>
      <c r="S55" s="86"/>
      <c r="T55" s="141"/>
      <c r="U55" s="86"/>
      <c r="V55" s="160">
        <f t="shared" si="4"/>
        <v>956800</v>
      </c>
      <c r="W55" s="425">
        <f t="shared" si="5"/>
        <v>30856800</v>
      </c>
      <c r="X55" s="461">
        <f t="shared" si="3"/>
        <v>30857000</v>
      </c>
      <c r="Y55" s="89"/>
      <c r="AB55" s="84"/>
      <c r="AC55" s="85"/>
    </row>
    <row r="56" spans="1:29">
      <c r="A56" s="94">
        <v>50</v>
      </c>
      <c r="B56" s="162" t="s">
        <v>4902</v>
      </c>
      <c r="C56" s="162" t="s">
        <v>4942</v>
      </c>
      <c r="D56" s="94" t="s">
        <v>4904</v>
      </c>
      <c r="E56" s="87"/>
      <c r="F56" s="220"/>
      <c r="G56" s="220"/>
      <c r="H56" s="113">
        <v>18820250</v>
      </c>
      <c r="I56" s="94" t="s">
        <v>996</v>
      </c>
      <c r="J56" s="477">
        <f t="shared" si="2"/>
        <v>28500000</v>
      </c>
      <c r="K56" s="422">
        <v>28500000</v>
      </c>
      <c r="L56" s="476" t="s">
        <v>1406</v>
      </c>
      <c r="M56" s="155"/>
      <c r="N56" s="113">
        <v>18820250</v>
      </c>
      <c r="O56" s="94" t="s">
        <v>996</v>
      </c>
      <c r="P56" s="86"/>
      <c r="Q56" s="86"/>
      <c r="R56" s="86"/>
      <c r="S56" s="86"/>
      <c r="T56" s="141"/>
      <c r="U56" s="86"/>
      <c r="V56" s="160">
        <f t="shared" si="4"/>
        <v>912000</v>
      </c>
      <c r="W56" s="425">
        <f t="shared" si="5"/>
        <v>29412000</v>
      </c>
      <c r="X56" s="461">
        <f t="shared" si="3"/>
        <v>29412000</v>
      </c>
      <c r="Y56" s="89"/>
      <c r="AB56" s="84"/>
      <c r="AC56" s="85"/>
    </row>
    <row r="57" spans="1:29">
      <c r="A57" s="94">
        <v>51</v>
      </c>
      <c r="B57" s="162" t="s">
        <v>4902</v>
      </c>
      <c r="C57" s="162" t="s">
        <v>4943</v>
      </c>
      <c r="D57" s="94" t="s">
        <v>4904</v>
      </c>
      <c r="E57" s="87"/>
      <c r="F57" s="220"/>
      <c r="G57" s="220"/>
      <c r="H57" s="113">
        <v>17459750</v>
      </c>
      <c r="I57" s="94" t="s">
        <v>996</v>
      </c>
      <c r="J57" s="477">
        <f t="shared" si="2"/>
        <v>27200000</v>
      </c>
      <c r="K57" s="422">
        <v>27200000</v>
      </c>
      <c r="L57" s="476" t="s">
        <v>1406</v>
      </c>
      <c r="M57" s="155"/>
      <c r="N57" s="113">
        <v>17459750</v>
      </c>
      <c r="O57" s="94" t="s">
        <v>996</v>
      </c>
      <c r="P57" s="86"/>
      <c r="Q57" s="86"/>
      <c r="R57" s="86"/>
      <c r="S57" s="86"/>
      <c r="T57" s="141"/>
      <c r="U57" s="86"/>
      <c r="V57" s="160">
        <f t="shared" si="4"/>
        <v>870400</v>
      </c>
      <c r="W57" s="425">
        <f t="shared" si="5"/>
        <v>28070400</v>
      </c>
      <c r="X57" s="461">
        <f t="shared" si="3"/>
        <v>28071000</v>
      </c>
      <c r="Y57" s="89"/>
      <c r="AB57" s="84"/>
      <c r="AC57" s="85"/>
    </row>
    <row r="58" spans="1:29">
      <c r="A58" s="94">
        <v>52</v>
      </c>
      <c r="B58" s="162" t="s">
        <v>4902</v>
      </c>
      <c r="C58" s="162" t="s">
        <v>4944</v>
      </c>
      <c r="D58" s="94" t="s">
        <v>4904</v>
      </c>
      <c r="E58" s="87"/>
      <c r="F58" s="220"/>
      <c r="G58" s="220"/>
      <c r="H58" s="113">
        <v>16099250</v>
      </c>
      <c r="I58" s="94" t="s">
        <v>996</v>
      </c>
      <c r="J58" s="477">
        <f t="shared" si="2"/>
        <v>25800000</v>
      </c>
      <c r="K58" s="422">
        <v>25800000</v>
      </c>
      <c r="L58" s="476" t="s">
        <v>1406</v>
      </c>
      <c r="M58" s="155"/>
      <c r="N58" s="113">
        <v>16099250</v>
      </c>
      <c r="O58" s="94" t="s">
        <v>996</v>
      </c>
      <c r="P58" s="86"/>
      <c r="Q58" s="86"/>
      <c r="R58" s="86"/>
      <c r="S58" s="86"/>
      <c r="T58" s="141"/>
      <c r="U58" s="86"/>
      <c r="V58" s="160">
        <f t="shared" si="4"/>
        <v>825600</v>
      </c>
      <c r="W58" s="425">
        <f t="shared" si="5"/>
        <v>26625600</v>
      </c>
      <c r="X58" s="461">
        <f t="shared" si="3"/>
        <v>26626000</v>
      </c>
      <c r="Y58" s="89"/>
      <c r="AB58" s="84"/>
      <c r="AC58" s="85"/>
    </row>
    <row r="59" spans="1:29">
      <c r="A59" s="94">
        <v>53</v>
      </c>
      <c r="B59" s="162" t="s">
        <v>4902</v>
      </c>
      <c r="C59" s="162" t="s">
        <v>4945</v>
      </c>
      <c r="D59" s="94" t="s">
        <v>4904</v>
      </c>
      <c r="E59" s="87"/>
      <c r="F59" s="220"/>
      <c r="G59" s="220"/>
      <c r="H59" s="424" t="s">
        <v>1460</v>
      </c>
      <c r="I59" s="94" t="s">
        <v>996</v>
      </c>
      <c r="J59" s="477">
        <f t="shared" si="2"/>
        <v>24400000</v>
      </c>
      <c r="K59" s="422">
        <v>24400000</v>
      </c>
      <c r="L59" s="476" t="s">
        <v>1406</v>
      </c>
      <c r="M59" s="155"/>
      <c r="N59" s="480" t="s">
        <v>1460</v>
      </c>
      <c r="O59" s="94" t="s">
        <v>996</v>
      </c>
      <c r="P59" s="86"/>
      <c r="Q59" s="86"/>
      <c r="R59" s="86"/>
      <c r="S59" s="86"/>
      <c r="T59" s="141"/>
      <c r="U59" s="86"/>
      <c r="V59" s="160">
        <f t="shared" si="4"/>
        <v>780800</v>
      </c>
      <c r="W59" s="425">
        <f t="shared" si="5"/>
        <v>25180800</v>
      </c>
      <c r="X59" s="461">
        <f t="shared" si="3"/>
        <v>25181000</v>
      </c>
      <c r="Y59" s="89"/>
      <c r="AB59" s="84"/>
      <c r="AC59" s="85"/>
    </row>
    <row r="60" spans="1:29">
      <c r="A60" s="94">
        <v>54</v>
      </c>
      <c r="B60" s="162" t="s">
        <v>4902</v>
      </c>
      <c r="C60" s="162" t="s">
        <v>4946</v>
      </c>
      <c r="D60" s="94" t="s">
        <v>4904</v>
      </c>
      <c r="E60" s="87"/>
      <c r="F60" s="220"/>
      <c r="G60" s="220"/>
      <c r="H60" s="424" t="s">
        <v>1460</v>
      </c>
      <c r="I60" s="94" t="s">
        <v>996</v>
      </c>
      <c r="J60" s="477">
        <f t="shared" si="2"/>
        <v>23100000</v>
      </c>
      <c r="K60" s="422">
        <v>23100000</v>
      </c>
      <c r="L60" s="476" t="s">
        <v>1406</v>
      </c>
      <c r="M60" s="155"/>
      <c r="N60" s="480" t="s">
        <v>1460</v>
      </c>
      <c r="O60" s="94" t="s">
        <v>996</v>
      </c>
      <c r="P60" s="86"/>
      <c r="Q60" s="86"/>
      <c r="R60" s="86"/>
      <c r="S60" s="86"/>
      <c r="T60" s="141"/>
      <c r="U60" s="86"/>
      <c r="V60" s="160">
        <f t="shared" si="4"/>
        <v>739200</v>
      </c>
      <c r="W60" s="425">
        <f t="shared" si="5"/>
        <v>23839200</v>
      </c>
      <c r="X60" s="461">
        <f t="shared" si="3"/>
        <v>23840000</v>
      </c>
      <c r="Y60" s="89"/>
      <c r="AB60" s="84"/>
      <c r="AC60" s="85"/>
    </row>
    <row r="61" spans="1:29">
      <c r="A61" s="94">
        <v>55</v>
      </c>
      <c r="B61" s="162" t="s">
        <v>4947</v>
      </c>
      <c r="C61" s="502" t="s">
        <v>4948</v>
      </c>
      <c r="D61" s="481" t="s">
        <v>4904</v>
      </c>
      <c r="E61" s="87"/>
      <c r="F61" s="220"/>
      <c r="G61" s="220"/>
      <c r="H61" s="422">
        <v>35300000</v>
      </c>
      <c r="I61" s="476" t="s">
        <v>1406</v>
      </c>
      <c r="J61" s="477">
        <f t="shared" si="2"/>
        <v>35300000</v>
      </c>
      <c r="K61" s="422">
        <v>35300000</v>
      </c>
      <c r="L61" s="476" t="s">
        <v>1406</v>
      </c>
      <c r="M61" s="155"/>
      <c r="N61" s="155"/>
      <c r="O61" s="86"/>
      <c r="P61" s="86"/>
      <c r="Q61" s="86"/>
      <c r="R61" s="86"/>
      <c r="S61" s="86"/>
      <c r="T61" s="141"/>
      <c r="U61" s="86"/>
      <c r="V61" s="160">
        <f t="shared" si="4"/>
        <v>1129600</v>
      </c>
      <c r="W61" s="425">
        <f t="shared" si="5"/>
        <v>36429600</v>
      </c>
      <c r="X61" s="461">
        <f t="shared" si="3"/>
        <v>36430000</v>
      </c>
      <c r="Y61" s="89"/>
      <c r="AB61" s="84"/>
      <c r="AC61" s="85"/>
    </row>
    <row r="62" spans="1:29">
      <c r="A62" s="94">
        <v>56</v>
      </c>
      <c r="B62" s="162" t="s">
        <v>4947</v>
      </c>
      <c r="C62" s="502" t="s">
        <v>4949</v>
      </c>
      <c r="D62" s="481" t="s">
        <v>4904</v>
      </c>
      <c r="E62" s="87"/>
      <c r="F62" s="220"/>
      <c r="G62" s="220"/>
      <c r="H62" s="422">
        <v>33500000</v>
      </c>
      <c r="I62" s="476" t="s">
        <v>1406</v>
      </c>
      <c r="J62" s="477">
        <f t="shared" si="2"/>
        <v>33500000</v>
      </c>
      <c r="K62" s="422">
        <v>33500000</v>
      </c>
      <c r="L62" s="476" t="s">
        <v>1406</v>
      </c>
      <c r="M62" s="155"/>
      <c r="N62" s="155"/>
      <c r="O62" s="86"/>
      <c r="P62" s="86"/>
      <c r="Q62" s="86"/>
      <c r="R62" s="86"/>
      <c r="S62" s="86"/>
      <c r="T62" s="141"/>
      <c r="U62" s="86"/>
      <c r="V62" s="160">
        <f t="shared" si="4"/>
        <v>1072000</v>
      </c>
      <c r="W62" s="425">
        <f t="shared" si="5"/>
        <v>34572000</v>
      </c>
      <c r="X62" s="461">
        <f t="shared" si="3"/>
        <v>34572000</v>
      </c>
      <c r="Y62" s="89"/>
      <c r="AB62" s="84"/>
      <c r="AC62" s="85"/>
    </row>
    <row r="63" spans="1:29">
      <c r="A63" s="94">
        <v>57</v>
      </c>
      <c r="B63" s="162" t="s">
        <v>4947</v>
      </c>
      <c r="C63" s="502" t="s">
        <v>4950</v>
      </c>
      <c r="D63" s="481" t="s">
        <v>4904</v>
      </c>
      <c r="E63" s="87"/>
      <c r="F63" s="220"/>
      <c r="G63" s="220"/>
      <c r="H63" s="422">
        <v>31700000</v>
      </c>
      <c r="I63" s="476" t="s">
        <v>1406</v>
      </c>
      <c r="J63" s="477">
        <f>+K63</f>
        <v>31700000</v>
      </c>
      <c r="K63" s="422">
        <v>31700000</v>
      </c>
      <c r="L63" s="476" t="s">
        <v>1406</v>
      </c>
      <c r="M63" s="155"/>
      <c r="N63" s="155"/>
      <c r="O63" s="86"/>
      <c r="P63" s="86"/>
      <c r="Q63" s="86"/>
      <c r="R63" s="86"/>
      <c r="S63" s="86"/>
      <c r="T63" s="141"/>
      <c r="U63" s="86"/>
      <c r="V63" s="160">
        <f t="shared" si="4"/>
        <v>1014400</v>
      </c>
      <c r="W63" s="425">
        <f t="shared" si="5"/>
        <v>32714400</v>
      </c>
      <c r="X63" s="461">
        <f t="shared" si="3"/>
        <v>32715000</v>
      </c>
      <c r="Y63" s="89"/>
      <c r="AB63" s="84"/>
      <c r="AC63" s="85"/>
    </row>
    <row r="64" spans="1:29">
      <c r="A64" s="94">
        <v>58</v>
      </c>
      <c r="B64" s="162" t="s">
        <v>4947</v>
      </c>
      <c r="C64" s="162" t="s">
        <v>4925</v>
      </c>
      <c r="D64" s="94" t="s">
        <v>4904</v>
      </c>
      <c r="E64" s="87"/>
      <c r="F64" s="220"/>
      <c r="G64" s="220"/>
      <c r="H64" s="113">
        <v>31518250</v>
      </c>
      <c r="I64" s="94" t="s">
        <v>996</v>
      </c>
      <c r="J64" s="477">
        <f t="shared" si="2"/>
        <v>31300000</v>
      </c>
      <c r="K64" s="422">
        <v>31300000</v>
      </c>
      <c r="L64" s="476" t="s">
        <v>1406</v>
      </c>
      <c r="M64" s="155"/>
      <c r="N64" s="113">
        <v>31518250</v>
      </c>
      <c r="O64" s="94" t="s">
        <v>996</v>
      </c>
      <c r="P64" s="86"/>
      <c r="Q64" s="86"/>
      <c r="R64" s="86"/>
      <c r="S64" s="86"/>
      <c r="T64" s="141"/>
      <c r="U64" s="86"/>
      <c r="V64" s="160">
        <f t="shared" si="4"/>
        <v>1001600</v>
      </c>
      <c r="W64" s="425">
        <f t="shared" si="5"/>
        <v>32301600</v>
      </c>
      <c r="X64" s="461">
        <f t="shared" si="3"/>
        <v>32302000</v>
      </c>
      <c r="Y64" s="89"/>
      <c r="AB64" s="84"/>
      <c r="AC64" s="85"/>
    </row>
    <row r="65" spans="1:29">
      <c r="A65" s="94">
        <v>59</v>
      </c>
      <c r="B65" s="162" t="s">
        <v>4947</v>
      </c>
      <c r="C65" s="162" t="s">
        <v>4926</v>
      </c>
      <c r="D65" s="94" t="s">
        <v>4904</v>
      </c>
      <c r="E65" s="87"/>
      <c r="F65" s="220"/>
      <c r="G65" s="220"/>
      <c r="H65" s="113">
        <v>29704250</v>
      </c>
      <c r="I65" s="94" t="s">
        <v>996</v>
      </c>
      <c r="J65" s="477">
        <f t="shared" si="2"/>
        <v>29500000</v>
      </c>
      <c r="K65" s="422">
        <v>29500000</v>
      </c>
      <c r="L65" s="476" t="s">
        <v>1406</v>
      </c>
      <c r="M65" s="155"/>
      <c r="N65" s="113">
        <v>29704250</v>
      </c>
      <c r="O65" s="94" t="s">
        <v>996</v>
      </c>
      <c r="P65" s="86"/>
      <c r="Q65" s="86"/>
      <c r="R65" s="86"/>
      <c r="S65" s="86"/>
      <c r="T65" s="141"/>
      <c r="U65" s="86"/>
      <c r="V65" s="160">
        <f t="shared" si="4"/>
        <v>944000</v>
      </c>
      <c r="W65" s="425">
        <f t="shared" si="5"/>
        <v>30444000</v>
      </c>
      <c r="X65" s="461">
        <f t="shared" si="3"/>
        <v>30444000</v>
      </c>
      <c r="Y65" s="89"/>
      <c r="AB65" s="84"/>
      <c r="AC65" s="85"/>
    </row>
    <row r="66" spans="1:29">
      <c r="A66" s="94">
        <v>60</v>
      </c>
      <c r="B66" s="162" t="s">
        <v>4947</v>
      </c>
      <c r="C66" s="162" t="s">
        <v>4927</v>
      </c>
      <c r="D66" s="94" t="s">
        <v>4904</v>
      </c>
      <c r="E66" s="87"/>
      <c r="F66" s="220"/>
      <c r="G66" s="220"/>
      <c r="H66" s="113">
        <v>28117000</v>
      </c>
      <c r="I66" s="94" t="s">
        <v>996</v>
      </c>
      <c r="J66" s="477">
        <f t="shared" si="2"/>
        <v>27700000</v>
      </c>
      <c r="K66" s="422">
        <v>27700000</v>
      </c>
      <c r="L66" s="476" t="s">
        <v>1406</v>
      </c>
      <c r="M66" s="155"/>
      <c r="N66" s="113">
        <v>28117000</v>
      </c>
      <c r="O66" s="94" t="s">
        <v>996</v>
      </c>
      <c r="P66" s="86"/>
      <c r="Q66" s="86"/>
      <c r="R66" s="86"/>
      <c r="S66" s="86"/>
      <c r="T66" s="141"/>
      <c r="U66" s="86"/>
      <c r="V66" s="160">
        <f t="shared" si="4"/>
        <v>886400</v>
      </c>
      <c r="W66" s="425">
        <f t="shared" si="5"/>
        <v>28586400</v>
      </c>
      <c r="X66" s="461">
        <f t="shared" si="3"/>
        <v>28587000</v>
      </c>
      <c r="Y66" s="89"/>
      <c r="AB66" s="84"/>
      <c r="AC66" s="85"/>
    </row>
    <row r="67" spans="1:29">
      <c r="A67" s="94">
        <v>61</v>
      </c>
      <c r="B67" s="162" t="s">
        <v>4947</v>
      </c>
      <c r="C67" s="162" t="s">
        <v>4928</v>
      </c>
      <c r="D67" s="94" t="s">
        <v>4904</v>
      </c>
      <c r="E67" s="87"/>
      <c r="F67" s="220"/>
      <c r="G67" s="220"/>
      <c r="H67" s="113">
        <v>26529750</v>
      </c>
      <c r="I67" s="94" t="s">
        <v>996</v>
      </c>
      <c r="J67" s="477">
        <f t="shared" si="2"/>
        <v>25800000</v>
      </c>
      <c r="K67" s="422">
        <v>25800000</v>
      </c>
      <c r="L67" s="476" t="s">
        <v>1406</v>
      </c>
      <c r="M67" s="155"/>
      <c r="N67" s="113">
        <v>26529750</v>
      </c>
      <c r="O67" s="94" t="s">
        <v>996</v>
      </c>
      <c r="P67" s="86"/>
      <c r="Q67" s="86"/>
      <c r="R67" s="86"/>
      <c r="S67" s="86"/>
      <c r="T67" s="141"/>
      <c r="U67" s="86"/>
      <c r="V67" s="160">
        <f t="shared" si="4"/>
        <v>825600</v>
      </c>
      <c r="W67" s="425">
        <f t="shared" si="5"/>
        <v>26625600</v>
      </c>
      <c r="X67" s="461">
        <f t="shared" si="3"/>
        <v>26626000</v>
      </c>
      <c r="Y67" s="89"/>
      <c r="AB67" s="84"/>
      <c r="AC67" s="85"/>
    </row>
    <row r="68" spans="1:29">
      <c r="A68" s="94">
        <v>62</v>
      </c>
      <c r="B68" s="162" t="s">
        <v>4947</v>
      </c>
      <c r="C68" s="162" t="s">
        <v>4943</v>
      </c>
      <c r="D68" s="94" t="s">
        <v>4904</v>
      </c>
      <c r="E68" s="87"/>
      <c r="F68" s="220"/>
      <c r="G68" s="220"/>
      <c r="H68" s="113">
        <v>17459750</v>
      </c>
      <c r="I68" s="94" t="s">
        <v>996</v>
      </c>
      <c r="J68" s="477">
        <f t="shared" si="2"/>
        <v>25800000</v>
      </c>
      <c r="K68" s="422">
        <v>25800000</v>
      </c>
      <c r="L68" s="476" t="s">
        <v>1406</v>
      </c>
      <c r="M68" s="155"/>
      <c r="N68" s="113">
        <v>17459750</v>
      </c>
      <c r="O68" s="94" t="s">
        <v>996</v>
      </c>
      <c r="P68" s="86"/>
      <c r="Q68" s="86"/>
      <c r="R68" s="86"/>
      <c r="S68" s="86"/>
      <c r="T68" s="141"/>
      <c r="U68" s="86"/>
      <c r="V68" s="160">
        <f t="shared" si="4"/>
        <v>825600</v>
      </c>
      <c r="W68" s="425">
        <f t="shared" si="5"/>
        <v>26625600</v>
      </c>
      <c r="X68" s="461">
        <f t="shared" si="3"/>
        <v>26626000</v>
      </c>
      <c r="Y68" s="89"/>
      <c r="AB68" s="84"/>
      <c r="AC68" s="85"/>
    </row>
    <row r="69" spans="1:29">
      <c r="A69" s="94">
        <v>63</v>
      </c>
      <c r="B69" s="162" t="s">
        <v>4947</v>
      </c>
      <c r="C69" s="162" t="s">
        <v>4944</v>
      </c>
      <c r="D69" s="94" t="s">
        <v>4904</v>
      </c>
      <c r="E69" s="87"/>
      <c r="F69" s="220"/>
      <c r="G69" s="220"/>
      <c r="H69" s="113">
        <v>16099250</v>
      </c>
      <c r="I69" s="94" t="s">
        <v>996</v>
      </c>
      <c r="J69" s="477">
        <f t="shared" si="2"/>
        <v>21700000</v>
      </c>
      <c r="K69" s="422">
        <v>21700000</v>
      </c>
      <c r="L69" s="476" t="s">
        <v>1406</v>
      </c>
      <c r="M69" s="155"/>
      <c r="N69" s="113">
        <v>16099250</v>
      </c>
      <c r="O69" s="94" t="s">
        <v>996</v>
      </c>
      <c r="P69" s="86"/>
      <c r="Q69" s="86"/>
      <c r="R69" s="86"/>
      <c r="S69" s="86"/>
      <c r="T69" s="141"/>
      <c r="U69" s="86"/>
      <c r="V69" s="160">
        <f t="shared" si="4"/>
        <v>694400</v>
      </c>
      <c r="W69" s="425">
        <f t="shared" si="5"/>
        <v>22394400</v>
      </c>
      <c r="X69" s="461">
        <f t="shared" si="3"/>
        <v>22395000</v>
      </c>
      <c r="Y69" s="89"/>
      <c r="AB69" s="84"/>
      <c r="AC69" s="85"/>
    </row>
    <row r="70" spans="1:29">
      <c r="A70" s="94">
        <v>64</v>
      </c>
      <c r="B70" s="162" t="s">
        <v>4947</v>
      </c>
      <c r="C70" s="162" t="s">
        <v>4945</v>
      </c>
      <c r="D70" s="94" t="s">
        <v>4904</v>
      </c>
      <c r="E70" s="87"/>
      <c r="F70" s="220"/>
      <c r="G70" s="220"/>
      <c r="H70" s="422">
        <v>20400000</v>
      </c>
      <c r="I70" s="476" t="s">
        <v>1406</v>
      </c>
      <c r="J70" s="477">
        <f t="shared" si="2"/>
        <v>20400000</v>
      </c>
      <c r="K70" s="422">
        <v>20400000</v>
      </c>
      <c r="L70" s="476" t="s">
        <v>1406</v>
      </c>
      <c r="M70" s="155"/>
      <c r="N70" s="480" t="s">
        <v>1460</v>
      </c>
      <c r="O70" s="94" t="s">
        <v>996</v>
      </c>
      <c r="P70" s="86"/>
      <c r="Q70" s="86"/>
      <c r="R70" s="86"/>
      <c r="S70" s="86"/>
      <c r="T70" s="141"/>
      <c r="U70" s="86"/>
      <c r="V70" s="160">
        <f t="shared" si="4"/>
        <v>652800</v>
      </c>
      <c r="W70" s="425">
        <f t="shared" si="5"/>
        <v>21052800</v>
      </c>
      <c r="X70" s="461">
        <f t="shared" si="3"/>
        <v>21053000</v>
      </c>
      <c r="Y70" s="89"/>
      <c r="AB70" s="84"/>
      <c r="AC70" s="85"/>
    </row>
    <row r="71" spans="1:29">
      <c r="A71" s="94">
        <v>65</v>
      </c>
      <c r="B71" s="162" t="s">
        <v>4947</v>
      </c>
      <c r="C71" s="162" t="s">
        <v>4946</v>
      </c>
      <c r="D71" s="94" t="s">
        <v>4904</v>
      </c>
      <c r="E71" s="87"/>
      <c r="F71" s="220"/>
      <c r="G71" s="220"/>
      <c r="H71" s="422">
        <v>19000000</v>
      </c>
      <c r="I71" s="476" t="s">
        <v>1406</v>
      </c>
      <c r="J71" s="477">
        <f t="shared" si="2"/>
        <v>19000000</v>
      </c>
      <c r="K71" s="422">
        <v>19000000</v>
      </c>
      <c r="L71" s="476" t="s">
        <v>1406</v>
      </c>
      <c r="M71" s="155"/>
      <c r="N71" s="480" t="s">
        <v>1460</v>
      </c>
      <c r="O71" s="94" t="s">
        <v>996</v>
      </c>
      <c r="P71" s="86"/>
      <c r="Q71" s="86"/>
      <c r="R71" s="86"/>
      <c r="S71" s="86"/>
      <c r="T71" s="141"/>
      <c r="U71" s="86"/>
      <c r="V71" s="160">
        <f t="shared" ref="V71:V101" si="6">+J71*0.032</f>
        <v>608000</v>
      </c>
      <c r="W71" s="425">
        <f t="shared" ref="W71:W101" si="7">+J71+V71</f>
        <v>19608000</v>
      </c>
      <c r="X71" s="461">
        <f t="shared" si="3"/>
        <v>19608000</v>
      </c>
      <c r="Y71" s="89"/>
      <c r="AB71" s="84"/>
      <c r="AC71" s="85"/>
    </row>
    <row r="72" spans="1:29">
      <c r="A72" s="94">
        <v>66</v>
      </c>
      <c r="B72" s="162" t="s">
        <v>4951</v>
      </c>
      <c r="C72" s="503" t="s">
        <v>4949</v>
      </c>
      <c r="D72" s="482" t="s">
        <v>4904</v>
      </c>
      <c r="E72" s="87"/>
      <c r="F72" s="220"/>
      <c r="G72" s="220"/>
      <c r="H72" s="422">
        <v>29900000</v>
      </c>
      <c r="I72" s="476" t="s">
        <v>1406</v>
      </c>
      <c r="J72" s="477">
        <f t="shared" ref="J72:J79" si="8">+K72</f>
        <v>29900000</v>
      </c>
      <c r="K72" s="422">
        <v>29900000</v>
      </c>
      <c r="L72" s="476" t="s">
        <v>1406</v>
      </c>
      <c r="M72" s="155"/>
      <c r="N72" s="155"/>
      <c r="O72" s="86"/>
      <c r="P72" s="86"/>
      <c r="Q72" s="86"/>
      <c r="R72" s="86"/>
      <c r="S72" s="86"/>
      <c r="T72" s="141"/>
      <c r="U72" s="86"/>
      <c r="V72" s="160">
        <f t="shared" si="6"/>
        <v>956800</v>
      </c>
      <c r="W72" s="425">
        <f t="shared" si="7"/>
        <v>30856800</v>
      </c>
      <c r="X72" s="461">
        <f t="shared" si="3"/>
        <v>30857000</v>
      </c>
      <c r="Y72" s="89"/>
      <c r="AB72" s="84"/>
      <c r="AC72" s="85"/>
    </row>
    <row r="73" spans="1:29">
      <c r="A73" s="94">
        <v>67</v>
      </c>
      <c r="B73" s="162" t="s">
        <v>4951</v>
      </c>
      <c r="C73" s="503" t="s">
        <v>4950</v>
      </c>
      <c r="D73" s="482" t="s">
        <v>4904</v>
      </c>
      <c r="E73" s="87"/>
      <c r="F73" s="220"/>
      <c r="G73" s="220"/>
      <c r="H73" s="422">
        <v>28100000</v>
      </c>
      <c r="I73" s="476" t="s">
        <v>1406</v>
      </c>
      <c r="J73" s="477">
        <f t="shared" si="8"/>
        <v>28100000</v>
      </c>
      <c r="K73" s="422">
        <v>28100000</v>
      </c>
      <c r="L73" s="476" t="s">
        <v>1406</v>
      </c>
      <c r="M73" s="155"/>
      <c r="N73" s="155"/>
      <c r="O73" s="86"/>
      <c r="P73" s="86"/>
      <c r="Q73" s="86"/>
      <c r="R73" s="86"/>
      <c r="S73" s="86"/>
      <c r="T73" s="141"/>
      <c r="U73" s="86"/>
      <c r="V73" s="160">
        <f t="shared" si="6"/>
        <v>899200</v>
      </c>
      <c r="W73" s="425">
        <f t="shared" si="7"/>
        <v>28999200</v>
      </c>
      <c r="X73" s="461">
        <f t="shared" si="3"/>
        <v>29000000</v>
      </c>
      <c r="Y73" s="89"/>
      <c r="AB73" s="84"/>
      <c r="AC73" s="85"/>
    </row>
    <row r="74" spans="1:29">
      <c r="A74" s="94">
        <v>68</v>
      </c>
      <c r="B74" s="162" t="s">
        <v>4951</v>
      </c>
      <c r="C74" s="503" t="s">
        <v>4952</v>
      </c>
      <c r="D74" s="482" t="s">
        <v>4904</v>
      </c>
      <c r="E74" s="87"/>
      <c r="F74" s="220"/>
      <c r="G74" s="220"/>
      <c r="H74" s="422">
        <v>25600000</v>
      </c>
      <c r="I74" s="476" t="s">
        <v>1406</v>
      </c>
      <c r="J74" s="477">
        <f t="shared" si="8"/>
        <v>25600000</v>
      </c>
      <c r="K74" s="422">
        <v>25600000</v>
      </c>
      <c r="L74" s="476" t="s">
        <v>1406</v>
      </c>
      <c r="M74" s="155"/>
      <c r="N74" s="155"/>
      <c r="O74" s="86"/>
      <c r="P74" s="86"/>
      <c r="Q74" s="86"/>
      <c r="R74" s="86"/>
      <c r="S74" s="86"/>
      <c r="T74" s="141"/>
      <c r="U74" s="86"/>
      <c r="V74" s="160">
        <f t="shared" si="6"/>
        <v>819200</v>
      </c>
      <c r="W74" s="425">
        <f t="shared" si="7"/>
        <v>26419200</v>
      </c>
      <c r="X74" s="461">
        <f t="shared" ref="X74:X120" si="9">ROUNDUP(W74,-3)</f>
        <v>26420000</v>
      </c>
      <c r="Y74" s="89"/>
      <c r="AB74" s="84"/>
      <c r="AC74" s="85"/>
    </row>
    <row r="75" spans="1:29">
      <c r="A75" s="94">
        <v>69</v>
      </c>
      <c r="B75" s="162" t="s">
        <v>4951</v>
      </c>
      <c r="C75" s="503" t="s">
        <v>4953</v>
      </c>
      <c r="D75" s="482" t="s">
        <v>4904</v>
      </c>
      <c r="E75" s="87"/>
      <c r="F75" s="220"/>
      <c r="G75" s="220"/>
      <c r="H75" s="422">
        <v>24000000</v>
      </c>
      <c r="I75" s="476" t="s">
        <v>1406</v>
      </c>
      <c r="J75" s="477">
        <f t="shared" si="8"/>
        <v>24000000</v>
      </c>
      <c r="K75" s="422">
        <v>24000000</v>
      </c>
      <c r="L75" s="476" t="s">
        <v>1406</v>
      </c>
      <c r="M75" s="155"/>
      <c r="N75" s="155"/>
      <c r="O75" s="86"/>
      <c r="P75" s="86"/>
      <c r="Q75" s="86"/>
      <c r="R75" s="86"/>
      <c r="S75" s="86"/>
      <c r="T75" s="141"/>
      <c r="U75" s="86"/>
      <c r="V75" s="160">
        <f t="shared" si="6"/>
        <v>768000</v>
      </c>
      <c r="W75" s="425">
        <f t="shared" si="7"/>
        <v>24768000</v>
      </c>
      <c r="X75" s="461">
        <f t="shared" si="9"/>
        <v>24768000</v>
      </c>
      <c r="Y75" s="89"/>
      <c r="AB75" s="84"/>
      <c r="AC75" s="85"/>
    </row>
    <row r="76" spans="1:29">
      <c r="A76" s="94">
        <v>70</v>
      </c>
      <c r="B76" s="162" t="s">
        <v>4951</v>
      </c>
      <c r="C76" s="162" t="s">
        <v>4943</v>
      </c>
      <c r="D76" s="94" t="s">
        <v>4904</v>
      </c>
      <c r="E76" s="87"/>
      <c r="F76" s="220"/>
      <c r="G76" s="220"/>
      <c r="H76" s="113">
        <v>17459750</v>
      </c>
      <c r="I76" s="94" t="s">
        <v>996</v>
      </c>
      <c r="J76" s="477">
        <f t="shared" si="8"/>
        <v>19500000</v>
      </c>
      <c r="K76" s="422">
        <v>19500000</v>
      </c>
      <c r="L76" s="476" t="s">
        <v>1406</v>
      </c>
      <c r="M76" s="155"/>
      <c r="N76" s="113">
        <v>17459750</v>
      </c>
      <c r="O76" s="94" t="s">
        <v>996</v>
      </c>
      <c r="P76" s="86"/>
      <c r="Q76" s="86"/>
      <c r="R76" s="86"/>
      <c r="S76" s="86"/>
      <c r="T76" s="141"/>
      <c r="U76" s="86"/>
      <c r="V76" s="160">
        <f t="shared" si="6"/>
        <v>624000</v>
      </c>
      <c r="W76" s="425">
        <f t="shared" si="7"/>
        <v>20124000</v>
      </c>
      <c r="X76" s="461">
        <f t="shared" si="9"/>
        <v>20124000</v>
      </c>
      <c r="Y76" s="89"/>
      <c r="AB76" s="84"/>
      <c r="AC76" s="85"/>
    </row>
    <row r="77" spans="1:29">
      <c r="A77" s="94">
        <v>71</v>
      </c>
      <c r="B77" s="162" t="s">
        <v>4951</v>
      </c>
      <c r="C77" s="162" t="s">
        <v>4944</v>
      </c>
      <c r="D77" s="94" t="s">
        <v>4904</v>
      </c>
      <c r="E77" s="87"/>
      <c r="F77" s="220"/>
      <c r="G77" s="220"/>
      <c r="H77" s="113">
        <v>16099250</v>
      </c>
      <c r="I77" s="94" t="s">
        <v>996</v>
      </c>
      <c r="J77" s="477">
        <f t="shared" si="8"/>
        <v>18400000</v>
      </c>
      <c r="K77" s="422">
        <v>18400000</v>
      </c>
      <c r="L77" s="476" t="s">
        <v>1406</v>
      </c>
      <c r="M77" s="155"/>
      <c r="N77" s="113">
        <v>16099250</v>
      </c>
      <c r="O77" s="94" t="s">
        <v>996</v>
      </c>
      <c r="P77" s="86"/>
      <c r="Q77" s="86"/>
      <c r="R77" s="86"/>
      <c r="S77" s="86"/>
      <c r="T77" s="141"/>
      <c r="U77" s="86"/>
      <c r="V77" s="160">
        <f t="shared" si="6"/>
        <v>588800</v>
      </c>
      <c r="W77" s="425">
        <f t="shared" si="7"/>
        <v>18988800</v>
      </c>
      <c r="X77" s="461">
        <f t="shared" si="9"/>
        <v>18989000</v>
      </c>
      <c r="Y77" s="89"/>
      <c r="AB77" s="84"/>
      <c r="AC77" s="85"/>
    </row>
    <row r="78" spans="1:29">
      <c r="A78" s="94">
        <v>72</v>
      </c>
      <c r="B78" s="162" t="s">
        <v>4951</v>
      </c>
      <c r="C78" s="162" t="s">
        <v>4945</v>
      </c>
      <c r="D78" s="94" t="s">
        <v>4904</v>
      </c>
      <c r="E78" s="87"/>
      <c r="F78" s="220"/>
      <c r="G78" s="220"/>
      <c r="H78" s="422">
        <v>17500000</v>
      </c>
      <c r="I78" s="476" t="s">
        <v>1406</v>
      </c>
      <c r="J78" s="477">
        <f t="shared" si="8"/>
        <v>17500000</v>
      </c>
      <c r="K78" s="422">
        <v>17500000</v>
      </c>
      <c r="L78" s="476" t="s">
        <v>1406</v>
      </c>
      <c r="M78" s="155"/>
      <c r="N78" s="480" t="s">
        <v>1460</v>
      </c>
      <c r="O78" s="94" t="s">
        <v>996</v>
      </c>
      <c r="P78" s="86"/>
      <c r="Q78" s="86"/>
      <c r="R78" s="86"/>
      <c r="S78" s="86"/>
      <c r="T78" s="141"/>
      <c r="U78" s="86"/>
      <c r="V78" s="160">
        <f t="shared" si="6"/>
        <v>560000</v>
      </c>
      <c r="W78" s="425">
        <f t="shared" si="7"/>
        <v>18060000</v>
      </c>
      <c r="X78" s="461">
        <f t="shared" si="9"/>
        <v>18060000</v>
      </c>
      <c r="Y78" s="89"/>
      <c r="AB78" s="84"/>
      <c r="AC78" s="85"/>
    </row>
    <row r="79" spans="1:29">
      <c r="A79" s="94">
        <v>73</v>
      </c>
      <c r="B79" s="162" t="s">
        <v>4951</v>
      </c>
      <c r="C79" s="162" t="s">
        <v>4946</v>
      </c>
      <c r="D79" s="94" t="s">
        <v>4904</v>
      </c>
      <c r="E79" s="87"/>
      <c r="F79" s="220"/>
      <c r="G79" s="220"/>
      <c r="H79" s="422">
        <v>16300000</v>
      </c>
      <c r="I79" s="476" t="s">
        <v>1406</v>
      </c>
      <c r="J79" s="477">
        <f t="shared" si="8"/>
        <v>16300000</v>
      </c>
      <c r="K79" s="422">
        <v>16300000</v>
      </c>
      <c r="L79" s="476" t="s">
        <v>1406</v>
      </c>
      <c r="M79" s="155"/>
      <c r="N79" s="480" t="s">
        <v>1460</v>
      </c>
      <c r="O79" s="94" t="s">
        <v>996</v>
      </c>
      <c r="P79" s="86"/>
      <c r="Q79" s="86"/>
      <c r="R79" s="86"/>
      <c r="S79" s="86"/>
      <c r="T79" s="141"/>
      <c r="U79" s="86"/>
      <c r="V79" s="160">
        <f t="shared" si="6"/>
        <v>521600</v>
      </c>
      <c r="W79" s="425">
        <f t="shared" si="7"/>
        <v>16821600</v>
      </c>
      <c r="X79" s="461">
        <f t="shared" si="9"/>
        <v>16822000</v>
      </c>
      <c r="Y79" s="89"/>
      <c r="AB79" s="84"/>
      <c r="AC79" s="85"/>
    </row>
    <row r="80" spans="1:29">
      <c r="A80" s="94">
        <v>74</v>
      </c>
      <c r="B80" s="162" t="s">
        <v>4954</v>
      </c>
      <c r="C80" s="162" t="s">
        <v>4955</v>
      </c>
      <c r="D80" s="94" t="s">
        <v>4904</v>
      </c>
      <c r="E80" s="87"/>
      <c r="F80" s="220"/>
      <c r="G80" s="220"/>
      <c r="H80" s="113">
        <v>10884000</v>
      </c>
      <c r="I80" s="94" t="s">
        <v>996</v>
      </c>
      <c r="J80" s="220">
        <f>+H80</f>
        <v>10884000</v>
      </c>
      <c r="K80" s="913">
        <v>10884000</v>
      </c>
      <c r="L80" s="155"/>
      <c r="M80" s="155"/>
      <c r="N80" s="113">
        <v>10884000</v>
      </c>
      <c r="O80" s="94" t="s">
        <v>996</v>
      </c>
      <c r="P80" s="86"/>
      <c r="Q80" s="86"/>
      <c r="R80" s="86"/>
      <c r="S80" s="86"/>
      <c r="T80" s="141"/>
      <c r="U80" s="86"/>
      <c r="V80" s="160">
        <f t="shared" si="6"/>
        <v>348288</v>
      </c>
      <c r="W80" s="425">
        <f t="shared" si="7"/>
        <v>11232288</v>
      </c>
      <c r="X80" s="461">
        <f t="shared" si="9"/>
        <v>11233000</v>
      </c>
      <c r="Y80" s="89"/>
      <c r="AB80" s="84"/>
      <c r="AC80" s="85"/>
    </row>
    <row r="81" spans="1:29">
      <c r="A81" s="94">
        <v>75</v>
      </c>
      <c r="B81" s="162" t="s">
        <v>4954</v>
      </c>
      <c r="C81" s="162" t="s">
        <v>4956</v>
      </c>
      <c r="D81" s="94" t="s">
        <v>4904</v>
      </c>
      <c r="E81" s="87"/>
      <c r="F81" s="220"/>
      <c r="G81" s="220"/>
      <c r="H81" s="113">
        <v>9070000</v>
      </c>
      <c r="I81" s="94" t="s">
        <v>996</v>
      </c>
      <c r="J81" s="220">
        <f t="shared" ref="J81:J101" si="10">+H81</f>
        <v>9070000</v>
      </c>
      <c r="K81" s="913">
        <v>9070000</v>
      </c>
      <c r="L81" s="155"/>
      <c r="M81" s="155"/>
      <c r="N81" s="113">
        <v>9070000</v>
      </c>
      <c r="O81" s="94" t="s">
        <v>996</v>
      </c>
      <c r="P81" s="86"/>
      <c r="Q81" s="86"/>
      <c r="R81" s="86"/>
      <c r="S81" s="86"/>
      <c r="T81" s="141"/>
      <c r="U81" s="86"/>
      <c r="V81" s="160">
        <f t="shared" si="6"/>
        <v>290240</v>
      </c>
      <c r="W81" s="425">
        <f t="shared" si="7"/>
        <v>9360240</v>
      </c>
      <c r="X81" s="461">
        <f t="shared" si="9"/>
        <v>9361000</v>
      </c>
      <c r="Y81" s="89"/>
      <c r="AB81" s="84"/>
      <c r="AC81" s="85"/>
    </row>
    <row r="82" spans="1:29">
      <c r="A82" s="94">
        <v>76</v>
      </c>
      <c r="B82" s="162" t="s">
        <v>4954</v>
      </c>
      <c r="C82" s="162" t="s">
        <v>4957</v>
      </c>
      <c r="D82" s="94" t="s">
        <v>4904</v>
      </c>
      <c r="E82" s="87"/>
      <c r="F82" s="220"/>
      <c r="G82" s="220"/>
      <c r="H82" s="113">
        <v>9070000</v>
      </c>
      <c r="I82" s="94" t="s">
        <v>996</v>
      </c>
      <c r="J82" s="220">
        <f t="shared" si="10"/>
        <v>9070000</v>
      </c>
      <c r="K82" s="913">
        <v>9070000</v>
      </c>
      <c r="L82" s="155"/>
      <c r="M82" s="155"/>
      <c r="N82" s="113">
        <v>9070000</v>
      </c>
      <c r="O82" s="94" t="s">
        <v>996</v>
      </c>
      <c r="P82" s="86"/>
      <c r="Q82" s="86"/>
      <c r="R82" s="86"/>
      <c r="S82" s="86"/>
      <c r="T82" s="141"/>
      <c r="U82" s="86"/>
      <c r="V82" s="160">
        <f t="shared" si="6"/>
        <v>290240</v>
      </c>
      <c r="W82" s="425">
        <f t="shared" si="7"/>
        <v>9360240</v>
      </c>
      <c r="X82" s="461">
        <f t="shared" si="9"/>
        <v>9361000</v>
      </c>
      <c r="Y82" s="89"/>
      <c r="AB82" s="84"/>
      <c r="AC82" s="85"/>
    </row>
    <row r="83" spans="1:29">
      <c r="A83" s="94">
        <v>77</v>
      </c>
      <c r="B83" s="162" t="s">
        <v>4954</v>
      </c>
      <c r="C83" s="162" t="s">
        <v>4958</v>
      </c>
      <c r="D83" s="94" t="s">
        <v>4904</v>
      </c>
      <c r="E83" s="87"/>
      <c r="F83" s="220"/>
      <c r="G83" s="220"/>
      <c r="H83" s="113">
        <v>9070000</v>
      </c>
      <c r="I83" s="94" t="s">
        <v>996</v>
      </c>
      <c r="J83" s="220">
        <f t="shared" si="10"/>
        <v>9070000</v>
      </c>
      <c r="K83" s="913">
        <v>9070000</v>
      </c>
      <c r="L83" s="155"/>
      <c r="M83" s="155"/>
      <c r="N83" s="113">
        <v>9070000</v>
      </c>
      <c r="O83" s="94" t="s">
        <v>996</v>
      </c>
      <c r="P83" s="86"/>
      <c r="Q83" s="86"/>
      <c r="R83" s="86"/>
      <c r="S83" s="86"/>
      <c r="T83" s="141"/>
      <c r="U83" s="86"/>
      <c r="V83" s="160">
        <f t="shared" si="6"/>
        <v>290240</v>
      </c>
      <c r="W83" s="425">
        <f t="shared" si="7"/>
        <v>9360240</v>
      </c>
      <c r="X83" s="461">
        <f t="shared" si="9"/>
        <v>9361000</v>
      </c>
      <c r="Y83" s="89"/>
      <c r="AB83" s="84"/>
      <c r="AC83" s="85"/>
    </row>
    <row r="84" spans="1:29">
      <c r="A84" s="94">
        <v>78</v>
      </c>
      <c r="B84" s="162" t="s">
        <v>4954</v>
      </c>
      <c r="C84" s="162" t="s">
        <v>4959</v>
      </c>
      <c r="D84" s="94" t="s">
        <v>4904</v>
      </c>
      <c r="E84" s="87"/>
      <c r="F84" s="220"/>
      <c r="G84" s="220"/>
      <c r="H84" s="113">
        <v>9070000</v>
      </c>
      <c r="I84" s="94" t="s">
        <v>996</v>
      </c>
      <c r="J84" s="220">
        <f t="shared" si="10"/>
        <v>9070000</v>
      </c>
      <c r="K84" s="913">
        <v>9070000</v>
      </c>
      <c r="L84" s="155"/>
      <c r="M84" s="155"/>
      <c r="N84" s="113">
        <v>9070000</v>
      </c>
      <c r="O84" s="94" t="s">
        <v>996</v>
      </c>
      <c r="P84" s="86"/>
      <c r="Q84" s="86"/>
      <c r="R84" s="86"/>
      <c r="S84" s="86"/>
      <c r="T84" s="141"/>
      <c r="U84" s="86"/>
      <c r="V84" s="160">
        <f t="shared" si="6"/>
        <v>290240</v>
      </c>
      <c r="W84" s="425">
        <f t="shared" si="7"/>
        <v>9360240</v>
      </c>
      <c r="X84" s="461">
        <f t="shared" si="9"/>
        <v>9361000</v>
      </c>
      <c r="Y84" s="89"/>
      <c r="AB84" s="84"/>
      <c r="AC84" s="85"/>
    </row>
    <row r="85" spans="1:29">
      <c r="A85" s="94">
        <v>79</v>
      </c>
      <c r="B85" s="162" t="s">
        <v>4954</v>
      </c>
      <c r="C85" s="162" t="s">
        <v>4960</v>
      </c>
      <c r="D85" s="94" t="s">
        <v>4904</v>
      </c>
      <c r="E85" s="87"/>
      <c r="F85" s="220"/>
      <c r="G85" s="220"/>
      <c r="H85" s="113">
        <v>11518900</v>
      </c>
      <c r="I85" s="94" t="s">
        <v>996</v>
      </c>
      <c r="J85" s="220">
        <f t="shared" si="10"/>
        <v>11518900</v>
      </c>
      <c r="K85" s="913">
        <v>11518900</v>
      </c>
      <c r="L85" s="155"/>
      <c r="M85" s="155"/>
      <c r="N85" s="113">
        <v>11518900</v>
      </c>
      <c r="O85" s="94" t="s">
        <v>996</v>
      </c>
      <c r="P85" s="86"/>
      <c r="Q85" s="86"/>
      <c r="R85" s="86"/>
      <c r="S85" s="86"/>
      <c r="T85" s="141"/>
      <c r="U85" s="86"/>
      <c r="V85" s="160">
        <f t="shared" si="6"/>
        <v>368604.8</v>
      </c>
      <c r="W85" s="425">
        <f t="shared" si="7"/>
        <v>11887504.800000001</v>
      </c>
      <c r="X85" s="461">
        <f t="shared" si="9"/>
        <v>11888000</v>
      </c>
      <c r="Y85" s="89"/>
      <c r="AB85" s="84"/>
      <c r="AC85" s="85"/>
    </row>
    <row r="86" spans="1:29">
      <c r="A86" s="94">
        <v>80</v>
      </c>
      <c r="B86" s="162" t="s">
        <v>4954</v>
      </c>
      <c r="C86" s="162" t="s">
        <v>4961</v>
      </c>
      <c r="D86" s="94" t="s">
        <v>4904</v>
      </c>
      <c r="E86" s="87"/>
      <c r="F86" s="220"/>
      <c r="G86" s="220"/>
      <c r="H86" s="113">
        <v>10611900</v>
      </c>
      <c r="I86" s="94" t="s">
        <v>996</v>
      </c>
      <c r="J86" s="220">
        <f t="shared" si="10"/>
        <v>10611900</v>
      </c>
      <c r="K86" s="913">
        <v>10611900</v>
      </c>
      <c r="L86" s="155"/>
      <c r="M86" s="155"/>
      <c r="N86" s="113">
        <v>10611900</v>
      </c>
      <c r="O86" s="94" t="s">
        <v>996</v>
      </c>
      <c r="P86" s="86"/>
      <c r="Q86" s="86"/>
      <c r="R86" s="86"/>
      <c r="S86" s="86"/>
      <c r="T86" s="141"/>
      <c r="U86" s="86"/>
      <c r="V86" s="160">
        <f t="shared" si="6"/>
        <v>339580.8</v>
      </c>
      <c r="W86" s="425">
        <f t="shared" si="7"/>
        <v>10951480.800000001</v>
      </c>
      <c r="X86" s="461">
        <f t="shared" si="9"/>
        <v>10952000</v>
      </c>
      <c r="Y86" s="89"/>
      <c r="AB86" s="84"/>
      <c r="AC86" s="85"/>
    </row>
    <row r="87" spans="1:29">
      <c r="A87" s="94">
        <v>81</v>
      </c>
      <c r="B87" s="162" t="s">
        <v>4954</v>
      </c>
      <c r="C87" s="162" t="s">
        <v>4962</v>
      </c>
      <c r="D87" s="94" t="s">
        <v>4904</v>
      </c>
      <c r="E87" s="87"/>
      <c r="F87" s="220"/>
      <c r="G87" s="220"/>
      <c r="H87" s="113">
        <v>10611900</v>
      </c>
      <c r="I87" s="94" t="s">
        <v>996</v>
      </c>
      <c r="J87" s="220">
        <f t="shared" si="10"/>
        <v>10611900</v>
      </c>
      <c r="K87" s="913">
        <v>10611900</v>
      </c>
      <c r="L87" s="155"/>
      <c r="M87" s="155"/>
      <c r="N87" s="113">
        <v>10611900</v>
      </c>
      <c r="O87" s="94" t="s">
        <v>996</v>
      </c>
      <c r="P87" s="86"/>
      <c r="Q87" s="86"/>
      <c r="R87" s="86"/>
      <c r="S87" s="86"/>
      <c r="T87" s="141"/>
      <c r="U87" s="86"/>
      <c r="V87" s="160">
        <f t="shared" si="6"/>
        <v>339580.8</v>
      </c>
      <c r="W87" s="425">
        <f t="shared" si="7"/>
        <v>10951480.800000001</v>
      </c>
      <c r="X87" s="461">
        <f t="shared" si="9"/>
        <v>10952000</v>
      </c>
      <c r="Y87" s="89"/>
      <c r="AB87" s="84"/>
      <c r="AC87" s="85"/>
    </row>
    <row r="88" spans="1:29">
      <c r="A88" s="94">
        <v>82</v>
      </c>
      <c r="B88" s="162" t="s">
        <v>4954</v>
      </c>
      <c r="C88" s="162" t="s">
        <v>4963</v>
      </c>
      <c r="D88" s="94" t="s">
        <v>4904</v>
      </c>
      <c r="E88" s="87"/>
      <c r="F88" s="220"/>
      <c r="G88" s="220"/>
      <c r="H88" s="113">
        <v>8163000</v>
      </c>
      <c r="I88" s="94" t="s">
        <v>996</v>
      </c>
      <c r="J88" s="220">
        <f t="shared" si="10"/>
        <v>8163000</v>
      </c>
      <c r="K88" s="913">
        <v>8163000</v>
      </c>
      <c r="L88" s="155"/>
      <c r="M88" s="155"/>
      <c r="N88" s="113">
        <v>8163000</v>
      </c>
      <c r="O88" s="94" t="s">
        <v>996</v>
      </c>
      <c r="P88" s="86"/>
      <c r="Q88" s="86"/>
      <c r="R88" s="86"/>
      <c r="S88" s="86"/>
      <c r="T88" s="141"/>
      <c r="U88" s="86"/>
      <c r="V88" s="160">
        <f t="shared" si="6"/>
        <v>261216</v>
      </c>
      <c r="W88" s="425">
        <f t="shared" si="7"/>
        <v>8424216</v>
      </c>
      <c r="X88" s="461">
        <f t="shared" si="9"/>
        <v>8425000</v>
      </c>
      <c r="Y88" s="89"/>
      <c r="AB88" s="84"/>
      <c r="AC88" s="85"/>
    </row>
    <row r="89" spans="1:29">
      <c r="A89" s="94">
        <v>83</v>
      </c>
      <c r="B89" s="162" t="s">
        <v>4954</v>
      </c>
      <c r="C89" s="162" t="s">
        <v>4964</v>
      </c>
      <c r="D89" s="94" t="s">
        <v>4904</v>
      </c>
      <c r="E89" s="87"/>
      <c r="F89" s="220"/>
      <c r="G89" s="220"/>
      <c r="H89" s="113">
        <v>9070000</v>
      </c>
      <c r="I89" s="94" t="s">
        <v>996</v>
      </c>
      <c r="J89" s="220">
        <f t="shared" si="10"/>
        <v>9070000</v>
      </c>
      <c r="K89" s="913">
        <v>9070000</v>
      </c>
      <c r="L89" s="155"/>
      <c r="M89" s="155"/>
      <c r="N89" s="113">
        <v>9070000</v>
      </c>
      <c r="O89" s="94" t="s">
        <v>996</v>
      </c>
      <c r="P89" s="86"/>
      <c r="Q89" s="86"/>
      <c r="R89" s="86"/>
      <c r="S89" s="86"/>
      <c r="T89" s="141"/>
      <c r="U89" s="86"/>
      <c r="V89" s="160">
        <f t="shared" si="6"/>
        <v>290240</v>
      </c>
      <c r="W89" s="425">
        <f t="shared" si="7"/>
        <v>9360240</v>
      </c>
      <c r="X89" s="461">
        <f t="shared" si="9"/>
        <v>9361000</v>
      </c>
      <c r="Y89" s="89"/>
      <c r="AB89" s="84"/>
      <c r="AC89" s="85"/>
    </row>
    <row r="90" spans="1:29">
      <c r="A90" s="94">
        <v>84</v>
      </c>
      <c r="B90" s="162" t="s">
        <v>4965</v>
      </c>
      <c r="C90" s="162" t="s">
        <v>4966</v>
      </c>
      <c r="D90" s="94" t="s">
        <v>4904</v>
      </c>
      <c r="E90" s="87"/>
      <c r="F90" s="220"/>
      <c r="G90" s="220"/>
      <c r="H90" s="113">
        <v>9432800</v>
      </c>
      <c r="I90" s="94" t="s">
        <v>996</v>
      </c>
      <c r="J90" s="220">
        <f t="shared" si="10"/>
        <v>9432800</v>
      </c>
      <c r="K90" s="913">
        <v>9432800</v>
      </c>
      <c r="L90" s="155"/>
      <c r="M90" s="155"/>
      <c r="N90" s="113">
        <v>9432800</v>
      </c>
      <c r="O90" s="94" t="s">
        <v>996</v>
      </c>
      <c r="P90" s="86"/>
      <c r="Q90" s="86"/>
      <c r="R90" s="86"/>
      <c r="S90" s="86"/>
      <c r="T90" s="141"/>
      <c r="U90" s="86"/>
      <c r="V90" s="160">
        <f t="shared" si="6"/>
        <v>301849.60000000003</v>
      </c>
      <c r="W90" s="425">
        <f t="shared" si="7"/>
        <v>9734649.5999999996</v>
      </c>
      <c r="X90" s="461">
        <f t="shared" si="9"/>
        <v>9735000</v>
      </c>
      <c r="Y90" s="89"/>
      <c r="AB90" s="84"/>
      <c r="AC90" s="85"/>
    </row>
    <row r="91" spans="1:29">
      <c r="A91" s="94">
        <v>85</v>
      </c>
      <c r="B91" s="162" t="s">
        <v>4965</v>
      </c>
      <c r="C91" s="162" t="s">
        <v>4967</v>
      </c>
      <c r="D91" s="94" t="s">
        <v>4904</v>
      </c>
      <c r="E91" s="87"/>
      <c r="F91" s="220"/>
      <c r="G91" s="220"/>
      <c r="H91" s="113">
        <v>5169900</v>
      </c>
      <c r="I91" s="94" t="s">
        <v>996</v>
      </c>
      <c r="J91" s="220">
        <f t="shared" si="10"/>
        <v>5169900</v>
      </c>
      <c r="K91" s="913">
        <v>5169900</v>
      </c>
      <c r="L91" s="155"/>
      <c r="M91" s="155"/>
      <c r="N91" s="113">
        <v>5169900</v>
      </c>
      <c r="O91" s="94" t="s">
        <v>996</v>
      </c>
      <c r="P91" s="86"/>
      <c r="Q91" s="86"/>
      <c r="R91" s="86"/>
      <c r="S91" s="86"/>
      <c r="T91" s="141"/>
      <c r="U91" s="86"/>
      <c r="V91" s="160">
        <f t="shared" si="6"/>
        <v>165436.80000000002</v>
      </c>
      <c r="W91" s="425">
        <f t="shared" si="7"/>
        <v>5335336.8</v>
      </c>
      <c r="X91" s="461">
        <f t="shared" si="9"/>
        <v>5336000</v>
      </c>
      <c r="Y91" s="89"/>
      <c r="AB91" s="84"/>
      <c r="AC91" s="85"/>
    </row>
    <row r="92" spans="1:29">
      <c r="A92" s="94">
        <v>86</v>
      </c>
      <c r="B92" s="162" t="s">
        <v>4965</v>
      </c>
      <c r="C92" s="162" t="s">
        <v>4968</v>
      </c>
      <c r="D92" s="94" t="s">
        <v>4904</v>
      </c>
      <c r="E92" s="87"/>
      <c r="F92" s="220"/>
      <c r="G92" s="220"/>
      <c r="H92" s="113">
        <v>3628000</v>
      </c>
      <c r="I92" s="94" t="s">
        <v>996</v>
      </c>
      <c r="J92" s="220">
        <f t="shared" si="10"/>
        <v>3628000</v>
      </c>
      <c r="K92" s="913">
        <v>3628000</v>
      </c>
      <c r="L92" s="155"/>
      <c r="M92" s="155"/>
      <c r="N92" s="113">
        <v>3628000</v>
      </c>
      <c r="O92" s="94" t="s">
        <v>996</v>
      </c>
      <c r="P92" s="86"/>
      <c r="Q92" s="86"/>
      <c r="R92" s="86"/>
      <c r="S92" s="86"/>
      <c r="T92" s="141"/>
      <c r="U92" s="86"/>
      <c r="V92" s="160">
        <f t="shared" si="6"/>
        <v>116096</v>
      </c>
      <c r="W92" s="425">
        <f t="shared" si="7"/>
        <v>3744096</v>
      </c>
      <c r="X92" s="461">
        <f t="shared" si="9"/>
        <v>3745000</v>
      </c>
      <c r="Y92" s="89"/>
      <c r="AB92" s="84"/>
      <c r="AC92" s="85"/>
    </row>
    <row r="93" spans="1:29">
      <c r="A93" s="94">
        <v>87</v>
      </c>
      <c r="B93" s="162" t="s">
        <v>4965</v>
      </c>
      <c r="C93" s="162" t="s">
        <v>4969</v>
      </c>
      <c r="D93" s="94" t="s">
        <v>4904</v>
      </c>
      <c r="E93" s="87"/>
      <c r="F93" s="220"/>
      <c r="G93" s="220"/>
      <c r="H93" s="113">
        <v>3083800</v>
      </c>
      <c r="I93" s="94" t="s">
        <v>996</v>
      </c>
      <c r="J93" s="220">
        <f t="shared" si="10"/>
        <v>3083800</v>
      </c>
      <c r="K93" s="913">
        <v>3083800</v>
      </c>
      <c r="L93" s="155"/>
      <c r="M93" s="155"/>
      <c r="N93" s="113">
        <v>3083800</v>
      </c>
      <c r="O93" s="94" t="s">
        <v>996</v>
      </c>
      <c r="P93" s="86"/>
      <c r="Q93" s="86"/>
      <c r="R93" s="86"/>
      <c r="S93" s="86"/>
      <c r="T93" s="141"/>
      <c r="U93" s="86"/>
      <c r="V93" s="160">
        <f t="shared" si="6"/>
        <v>98681.600000000006</v>
      </c>
      <c r="W93" s="425">
        <f t="shared" si="7"/>
        <v>3182481.6</v>
      </c>
      <c r="X93" s="461">
        <f t="shared" si="9"/>
        <v>3183000</v>
      </c>
      <c r="Y93" s="89"/>
      <c r="AB93" s="84"/>
      <c r="AC93" s="85"/>
    </row>
    <row r="94" spans="1:29">
      <c r="A94" s="94">
        <v>88</v>
      </c>
      <c r="B94" s="162" t="s">
        <v>4965</v>
      </c>
      <c r="C94" s="162" t="s">
        <v>4970</v>
      </c>
      <c r="D94" s="94" t="s">
        <v>4904</v>
      </c>
      <c r="E94" s="87"/>
      <c r="F94" s="220"/>
      <c r="G94" s="220"/>
      <c r="H94" s="113">
        <v>3310550</v>
      </c>
      <c r="I94" s="94" t="s">
        <v>996</v>
      </c>
      <c r="J94" s="220">
        <f t="shared" si="10"/>
        <v>3310550</v>
      </c>
      <c r="K94" s="913">
        <v>3310550</v>
      </c>
      <c r="L94" s="155"/>
      <c r="M94" s="155"/>
      <c r="N94" s="113">
        <v>3310550</v>
      </c>
      <c r="O94" s="94" t="s">
        <v>996</v>
      </c>
      <c r="P94" s="86"/>
      <c r="Q94" s="86"/>
      <c r="R94" s="86"/>
      <c r="S94" s="86"/>
      <c r="T94" s="141"/>
      <c r="U94" s="86"/>
      <c r="V94" s="160">
        <f t="shared" si="6"/>
        <v>105937.60000000001</v>
      </c>
      <c r="W94" s="425">
        <f t="shared" si="7"/>
        <v>3416487.6</v>
      </c>
      <c r="X94" s="461">
        <f t="shared" si="9"/>
        <v>3417000</v>
      </c>
      <c r="Y94" s="89"/>
      <c r="AB94" s="84"/>
      <c r="AC94" s="85"/>
    </row>
    <row r="95" spans="1:29">
      <c r="A95" s="94">
        <v>89</v>
      </c>
      <c r="B95" s="162" t="s">
        <v>4965</v>
      </c>
      <c r="C95" s="162" t="s">
        <v>4971</v>
      </c>
      <c r="D95" s="94" t="s">
        <v>4904</v>
      </c>
      <c r="E95" s="87"/>
      <c r="F95" s="220"/>
      <c r="G95" s="220"/>
      <c r="H95" s="113">
        <v>9523500</v>
      </c>
      <c r="I95" s="94" t="s">
        <v>996</v>
      </c>
      <c r="J95" s="220">
        <f t="shared" si="10"/>
        <v>9523500</v>
      </c>
      <c r="K95" s="913">
        <v>9523500</v>
      </c>
      <c r="L95" s="155"/>
      <c r="M95" s="155"/>
      <c r="N95" s="113">
        <v>9523500</v>
      </c>
      <c r="O95" s="94" t="s">
        <v>996</v>
      </c>
      <c r="P95" s="86"/>
      <c r="Q95" s="86"/>
      <c r="R95" s="86"/>
      <c r="S95" s="86"/>
      <c r="T95" s="141"/>
      <c r="U95" s="86"/>
      <c r="V95" s="160">
        <f t="shared" si="6"/>
        <v>304752</v>
      </c>
      <c r="W95" s="425">
        <f t="shared" si="7"/>
        <v>9828252</v>
      </c>
      <c r="X95" s="461">
        <f t="shared" si="9"/>
        <v>9829000</v>
      </c>
      <c r="Y95" s="89"/>
      <c r="AB95" s="84"/>
      <c r="AC95" s="85"/>
    </row>
    <row r="96" spans="1:29">
      <c r="A96" s="94">
        <v>90</v>
      </c>
      <c r="B96" s="162" t="s">
        <v>4965</v>
      </c>
      <c r="C96" s="162" t="s">
        <v>4972</v>
      </c>
      <c r="D96" s="94" t="s">
        <v>4904</v>
      </c>
      <c r="E96" s="87"/>
      <c r="F96" s="220"/>
      <c r="G96" s="220"/>
      <c r="H96" s="113">
        <v>5804800</v>
      </c>
      <c r="I96" s="94" t="s">
        <v>996</v>
      </c>
      <c r="J96" s="220">
        <f t="shared" si="10"/>
        <v>5804800</v>
      </c>
      <c r="K96" s="913">
        <v>5804800</v>
      </c>
      <c r="L96" s="155"/>
      <c r="M96" s="155"/>
      <c r="N96" s="113">
        <v>5804800</v>
      </c>
      <c r="O96" s="94" t="s">
        <v>996</v>
      </c>
      <c r="P96" s="86"/>
      <c r="Q96" s="86"/>
      <c r="R96" s="86"/>
      <c r="S96" s="86"/>
      <c r="T96" s="141"/>
      <c r="U96" s="86"/>
      <c r="V96" s="160">
        <f t="shared" si="6"/>
        <v>185753.60000000001</v>
      </c>
      <c r="W96" s="425">
        <f t="shared" si="7"/>
        <v>5990553.5999999996</v>
      </c>
      <c r="X96" s="461">
        <f t="shared" si="9"/>
        <v>5991000</v>
      </c>
      <c r="Y96" s="89"/>
      <c r="AB96" s="84"/>
      <c r="AC96" s="85"/>
    </row>
    <row r="97" spans="1:29">
      <c r="A97" s="94">
        <v>91</v>
      </c>
      <c r="B97" s="162" t="s">
        <v>4965</v>
      </c>
      <c r="C97" s="162" t="s">
        <v>4973</v>
      </c>
      <c r="D97" s="94" t="s">
        <v>4904</v>
      </c>
      <c r="E97" s="87"/>
      <c r="F97" s="220"/>
      <c r="G97" s="220"/>
      <c r="H97" s="113">
        <v>8616500</v>
      </c>
      <c r="I97" s="94" t="s">
        <v>996</v>
      </c>
      <c r="J97" s="220">
        <f t="shared" si="10"/>
        <v>8616500</v>
      </c>
      <c r="K97" s="913">
        <v>8616500</v>
      </c>
      <c r="L97" s="155"/>
      <c r="M97" s="155"/>
      <c r="N97" s="113">
        <v>8616500</v>
      </c>
      <c r="O97" s="94" t="s">
        <v>996</v>
      </c>
      <c r="P97" s="86"/>
      <c r="Q97" s="86"/>
      <c r="R97" s="86"/>
      <c r="S97" s="86"/>
      <c r="T97" s="141"/>
      <c r="U97" s="86"/>
      <c r="V97" s="160">
        <f t="shared" si="6"/>
        <v>275728</v>
      </c>
      <c r="W97" s="425">
        <f t="shared" si="7"/>
        <v>8892228</v>
      </c>
      <c r="X97" s="461">
        <f t="shared" si="9"/>
        <v>8893000</v>
      </c>
      <c r="Y97" s="89"/>
      <c r="AB97" s="84"/>
      <c r="AC97" s="85"/>
    </row>
    <row r="98" spans="1:29" s="397" customFormat="1" ht="31.5">
      <c r="A98" s="94">
        <v>92</v>
      </c>
      <c r="B98" s="195" t="s">
        <v>4974</v>
      </c>
      <c r="C98" s="195" t="s">
        <v>4975</v>
      </c>
      <c r="D98" s="80" t="s">
        <v>4976</v>
      </c>
      <c r="E98" s="81">
        <v>5000000</v>
      </c>
      <c r="F98" s="82">
        <v>0</v>
      </c>
      <c r="G98" s="82">
        <v>0</v>
      </c>
      <c r="H98" s="81">
        <v>5000000</v>
      </c>
      <c r="I98" s="82"/>
      <c r="J98" s="220">
        <f t="shared" si="10"/>
        <v>5000000</v>
      </c>
      <c r="K98" s="156"/>
      <c r="L98" s="156"/>
      <c r="M98" s="156"/>
      <c r="N98" s="294"/>
      <c r="O98" s="80"/>
      <c r="P98" s="80"/>
      <c r="Q98" s="80"/>
      <c r="R98" s="80"/>
      <c r="S98" s="80"/>
      <c r="T98" s="136"/>
      <c r="U98" s="80"/>
      <c r="V98" s="160">
        <f t="shared" si="6"/>
        <v>160000</v>
      </c>
      <c r="W98" s="425">
        <f t="shared" si="7"/>
        <v>5160000</v>
      </c>
      <c r="X98" s="461">
        <f t="shared" si="9"/>
        <v>5160000</v>
      </c>
      <c r="Y98" s="83"/>
      <c r="Z98" s="340"/>
      <c r="AA98" s="340"/>
      <c r="AB98" s="84"/>
      <c r="AC98" s="85"/>
    </row>
    <row r="99" spans="1:29" s="397" customFormat="1" ht="31.5">
      <c r="A99" s="94">
        <v>93</v>
      </c>
      <c r="B99" s="195" t="s">
        <v>4974</v>
      </c>
      <c r="C99" s="195" t="s">
        <v>4977</v>
      </c>
      <c r="D99" s="80" t="s">
        <v>4976</v>
      </c>
      <c r="E99" s="81">
        <v>5000000</v>
      </c>
      <c r="F99" s="82">
        <v>0</v>
      </c>
      <c r="G99" s="82">
        <v>0</v>
      </c>
      <c r="H99" s="81">
        <v>5000000</v>
      </c>
      <c r="I99" s="82"/>
      <c r="J99" s="220">
        <f t="shared" si="10"/>
        <v>5000000</v>
      </c>
      <c r="K99" s="156"/>
      <c r="L99" s="156"/>
      <c r="M99" s="156"/>
      <c r="N99" s="294"/>
      <c r="O99" s="80"/>
      <c r="P99" s="80"/>
      <c r="Q99" s="80"/>
      <c r="R99" s="80"/>
      <c r="S99" s="80"/>
      <c r="T99" s="136"/>
      <c r="U99" s="80"/>
      <c r="V99" s="160">
        <f t="shared" si="6"/>
        <v>160000</v>
      </c>
      <c r="W99" s="425">
        <f t="shared" si="7"/>
        <v>5160000</v>
      </c>
      <c r="X99" s="461">
        <f t="shared" si="9"/>
        <v>5160000</v>
      </c>
      <c r="Y99" s="83"/>
      <c r="Z99" s="340"/>
      <c r="AA99" s="340"/>
      <c r="AB99" s="84"/>
      <c r="AC99" s="85"/>
    </row>
    <row r="100" spans="1:29" s="397" customFormat="1" ht="31.5">
      <c r="A100" s="94">
        <v>94</v>
      </c>
      <c r="B100" s="195" t="s">
        <v>4974</v>
      </c>
      <c r="C100" s="195" t="s">
        <v>4978</v>
      </c>
      <c r="D100" s="80" t="s">
        <v>4976</v>
      </c>
      <c r="E100" s="81">
        <v>5000000</v>
      </c>
      <c r="F100" s="82">
        <v>0</v>
      </c>
      <c r="G100" s="82">
        <v>0</v>
      </c>
      <c r="H100" s="81">
        <v>5000000</v>
      </c>
      <c r="I100" s="82"/>
      <c r="J100" s="220">
        <f t="shared" si="10"/>
        <v>5000000</v>
      </c>
      <c r="K100" s="156"/>
      <c r="L100" s="156"/>
      <c r="M100" s="156"/>
      <c r="N100" s="294"/>
      <c r="O100" s="80"/>
      <c r="P100" s="80"/>
      <c r="Q100" s="80"/>
      <c r="R100" s="80"/>
      <c r="S100" s="80"/>
      <c r="T100" s="136"/>
      <c r="U100" s="80"/>
      <c r="V100" s="160">
        <f t="shared" si="6"/>
        <v>160000</v>
      </c>
      <c r="W100" s="425">
        <f t="shared" si="7"/>
        <v>5160000</v>
      </c>
      <c r="X100" s="461">
        <f t="shared" si="9"/>
        <v>5160000</v>
      </c>
      <c r="Y100" s="83"/>
      <c r="Z100" s="340"/>
      <c r="AA100" s="340"/>
      <c r="AB100" s="84"/>
      <c r="AC100" s="85"/>
    </row>
    <row r="101" spans="1:29" s="397" customFormat="1" ht="31.5">
      <c r="A101" s="94">
        <v>95</v>
      </c>
      <c r="B101" s="195" t="s">
        <v>4974</v>
      </c>
      <c r="C101" s="195" t="s">
        <v>4979</v>
      </c>
      <c r="D101" s="80" t="s">
        <v>4976</v>
      </c>
      <c r="E101" s="81">
        <v>5000000</v>
      </c>
      <c r="F101" s="82">
        <v>0</v>
      </c>
      <c r="G101" s="82">
        <v>0</v>
      </c>
      <c r="H101" s="81">
        <v>5000000</v>
      </c>
      <c r="I101" s="82"/>
      <c r="J101" s="220">
        <f t="shared" si="10"/>
        <v>5000000</v>
      </c>
      <c r="K101" s="156"/>
      <c r="L101" s="156"/>
      <c r="M101" s="156"/>
      <c r="N101" s="294"/>
      <c r="O101" s="80"/>
      <c r="P101" s="80"/>
      <c r="Q101" s="80"/>
      <c r="R101" s="80"/>
      <c r="S101" s="80"/>
      <c r="T101" s="136"/>
      <c r="U101" s="80"/>
      <c r="V101" s="160">
        <f t="shared" si="6"/>
        <v>160000</v>
      </c>
      <c r="W101" s="425">
        <f t="shared" si="7"/>
        <v>5160000</v>
      </c>
      <c r="X101" s="461">
        <f t="shared" si="9"/>
        <v>5160000</v>
      </c>
      <c r="Y101" s="83"/>
      <c r="Z101" s="340"/>
      <c r="AA101" s="340"/>
      <c r="AB101" s="84"/>
      <c r="AC101" s="85"/>
    </row>
    <row r="102" spans="1:29">
      <c r="A102" s="90" t="s">
        <v>39</v>
      </c>
      <c r="B102" s="454" t="s">
        <v>5650</v>
      </c>
      <c r="C102" s="195"/>
      <c r="D102" s="437"/>
      <c r="E102" s="87"/>
      <c r="F102" s="220"/>
      <c r="G102" s="220"/>
      <c r="H102" s="87"/>
      <c r="I102" s="220"/>
      <c r="J102" s="220"/>
      <c r="K102" s="155"/>
      <c r="L102" s="155"/>
      <c r="M102" s="155"/>
      <c r="N102" s="220"/>
      <c r="O102" s="86"/>
      <c r="P102" s="86"/>
      <c r="Q102" s="86"/>
      <c r="R102" s="86"/>
      <c r="S102" s="86"/>
      <c r="T102" s="141"/>
      <c r="U102" s="86"/>
      <c r="V102" s="86"/>
      <c r="W102" s="86"/>
      <c r="X102" s="483"/>
      <c r="Y102" s="89"/>
      <c r="AB102" s="84"/>
      <c r="AC102" s="85"/>
    </row>
    <row r="103" spans="1:29" ht="17.25" customHeight="1">
      <c r="A103" s="90">
        <v>1</v>
      </c>
      <c r="B103" s="195" t="s">
        <v>4980</v>
      </c>
      <c r="C103" s="195" t="s">
        <v>4981</v>
      </c>
      <c r="D103" s="86" t="s">
        <v>4976</v>
      </c>
      <c r="E103" s="87">
        <v>3000000</v>
      </c>
      <c r="F103" s="88">
        <v>0</v>
      </c>
      <c r="G103" s="88">
        <v>0</v>
      </c>
      <c r="H103" s="87">
        <v>3000000</v>
      </c>
      <c r="I103" s="88"/>
      <c r="J103" s="87">
        <v>3000000</v>
      </c>
      <c r="K103" s="155"/>
      <c r="L103" s="155"/>
      <c r="M103" s="155"/>
      <c r="N103" s="220"/>
      <c r="O103" s="86"/>
      <c r="P103" s="86"/>
      <c r="Q103" s="86"/>
      <c r="R103" s="86"/>
      <c r="S103" s="86"/>
      <c r="T103" s="141"/>
      <c r="U103" s="86"/>
      <c r="V103" s="160">
        <f t="shared" ref="V103:V120" si="11">+J103*0.032</f>
        <v>96000</v>
      </c>
      <c r="W103" s="425">
        <f t="shared" ref="W103:W120" si="12">+J103+V103</f>
        <v>3096000</v>
      </c>
      <c r="X103" s="461">
        <f t="shared" si="9"/>
        <v>3096000</v>
      </c>
      <c r="Y103" s="89"/>
      <c r="AB103" s="84"/>
      <c r="AC103" s="85"/>
    </row>
    <row r="104" spans="1:29">
      <c r="A104" s="90">
        <v>2</v>
      </c>
      <c r="B104" s="195" t="s">
        <v>4982</v>
      </c>
      <c r="C104" s="195" t="s">
        <v>4981</v>
      </c>
      <c r="D104" s="86" t="s">
        <v>4976</v>
      </c>
      <c r="E104" s="87">
        <v>2500000</v>
      </c>
      <c r="F104" s="88">
        <v>0</v>
      </c>
      <c r="G104" s="88">
        <v>0</v>
      </c>
      <c r="H104" s="87">
        <v>2500000</v>
      </c>
      <c r="I104" s="88"/>
      <c r="J104" s="87">
        <v>2500000</v>
      </c>
      <c r="K104" s="155"/>
      <c r="L104" s="155"/>
      <c r="M104" s="155"/>
      <c r="N104" s="220"/>
      <c r="O104" s="86"/>
      <c r="P104" s="86"/>
      <c r="Q104" s="86"/>
      <c r="R104" s="86"/>
      <c r="S104" s="86"/>
      <c r="T104" s="141"/>
      <c r="U104" s="86"/>
      <c r="V104" s="160">
        <f t="shared" si="11"/>
        <v>80000</v>
      </c>
      <c r="W104" s="425">
        <f t="shared" si="12"/>
        <v>2580000</v>
      </c>
      <c r="X104" s="461">
        <f t="shared" si="9"/>
        <v>2580000</v>
      </c>
      <c r="Y104" s="89"/>
      <c r="AB104" s="84"/>
      <c r="AC104" s="85"/>
    </row>
    <row r="105" spans="1:29">
      <c r="A105" s="90">
        <v>3</v>
      </c>
      <c r="B105" s="195" t="s">
        <v>4983</v>
      </c>
      <c r="C105" s="195" t="s">
        <v>4981</v>
      </c>
      <c r="D105" s="86" t="s">
        <v>4976</v>
      </c>
      <c r="E105" s="87">
        <v>2500000</v>
      </c>
      <c r="F105" s="88">
        <v>0</v>
      </c>
      <c r="G105" s="88">
        <v>0</v>
      </c>
      <c r="H105" s="87">
        <v>2500000</v>
      </c>
      <c r="I105" s="88"/>
      <c r="J105" s="87">
        <v>2500000</v>
      </c>
      <c r="K105" s="155"/>
      <c r="L105" s="155"/>
      <c r="M105" s="155"/>
      <c r="N105" s="220"/>
      <c r="O105" s="86"/>
      <c r="P105" s="86"/>
      <c r="Q105" s="86"/>
      <c r="R105" s="86"/>
      <c r="S105" s="86"/>
      <c r="T105" s="141"/>
      <c r="U105" s="86"/>
      <c r="V105" s="160">
        <f t="shared" si="11"/>
        <v>80000</v>
      </c>
      <c r="W105" s="425">
        <f t="shared" si="12"/>
        <v>2580000</v>
      </c>
      <c r="X105" s="461">
        <f t="shared" si="9"/>
        <v>2580000</v>
      </c>
      <c r="Y105" s="89"/>
      <c r="AB105" s="84"/>
      <c r="AC105" s="85"/>
    </row>
    <row r="106" spans="1:29">
      <c r="A106" s="90">
        <v>4</v>
      </c>
      <c r="B106" s="195" t="s">
        <v>4984</v>
      </c>
      <c r="C106" s="195" t="s">
        <v>4981</v>
      </c>
      <c r="D106" s="86" t="s">
        <v>4976</v>
      </c>
      <c r="E106" s="87">
        <v>2500000</v>
      </c>
      <c r="F106" s="88">
        <v>0</v>
      </c>
      <c r="G106" s="88">
        <v>0</v>
      </c>
      <c r="H106" s="87">
        <v>2500000</v>
      </c>
      <c r="I106" s="88"/>
      <c r="J106" s="87">
        <v>2500000</v>
      </c>
      <c r="K106" s="155"/>
      <c r="L106" s="155"/>
      <c r="M106" s="155"/>
      <c r="N106" s="220"/>
      <c r="O106" s="86"/>
      <c r="P106" s="86"/>
      <c r="Q106" s="86"/>
      <c r="R106" s="86"/>
      <c r="S106" s="86"/>
      <c r="T106" s="141"/>
      <c r="U106" s="86"/>
      <c r="V106" s="160">
        <f t="shared" si="11"/>
        <v>80000</v>
      </c>
      <c r="W106" s="425">
        <f t="shared" si="12"/>
        <v>2580000</v>
      </c>
      <c r="X106" s="461">
        <f t="shared" si="9"/>
        <v>2580000</v>
      </c>
      <c r="Y106" s="89"/>
      <c r="AB106" s="84"/>
      <c r="AC106" s="85"/>
    </row>
    <row r="107" spans="1:29">
      <c r="A107" s="90">
        <v>5</v>
      </c>
      <c r="B107" s="195" t="s">
        <v>4985</v>
      </c>
      <c r="C107" s="195" t="s">
        <v>4981</v>
      </c>
      <c r="D107" s="86" t="s">
        <v>4976</v>
      </c>
      <c r="E107" s="87">
        <v>2000000</v>
      </c>
      <c r="F107" s="88">
        <v>0</v>
      </c>
      <c r="G107" s="88">
        <v>0</v>
      </c>
      <c r="H107" s="87">
        <v>2000000</v>
      </c>
      <c r="I107" s="88"/>
      <c r="J107" s="87">
        <v>2000000</v>
      </c>
      <c r="K107" s="155"/>
      <c r="L107" s="155"/>
      <c r="M107" s="155"/>
      <c r="N107" s="220"/>
      <c r="O107" s="86"/>
      <c r="P107" s="86"/>
      <c r="Q107" s="86"/>
      <c r="R107" s="86"/>
      <c r="S107" s="86"/>
      <c r="T107" s="141"/>
      <c r="U107" s="86"/>
      <c r="V107" s="160">
        <f t="shared" si="11"/>
        <v>64000</v>
      </c>
      <c r="W107" s="425">
        <f t="shared" si="12"/>
        <v>2064000</v>
      </c>
      <c r="X107" s="461">
        <f t="shared" si="9"/>
        <v>2064000</v>
      </c>
      <c r="Y107" s="89"/>
      <c r="AB107" s="84"/>
      <c r="AC107" s="85"/>
    </row>
    <row r="108" spans="1:29">
      <c r="A108" s="90">
        <v>6</v>
      </c>
      <c r="B108" s="195" t="s">
        <v>4986</v>
      </c>
      <c r="C108" s="195" t="s">
        <v>4981</v>
      </c>
      <c r="D108" s="86" t="s">
        <v>4976</v>
      </c>
      <c r="E108" s="87">
        <v>2000000</v>
      </c>
      <c r="F108" s="88">
        <v>0</v>
      </c>
      <c r="G108" s="88">
        <v>0</v>
      </c>
      <c r="H108" s="87">
        <v>2000000</v>
      </c>
      <c r="I108" s="88"/>
      <c r="J108" s="87">
        <v>2000000</v>
      </c>
      <c r="K108" s="155"/>
      <c r="L108" s="155"/>
      <c r="M108" s="155"/>
      <c r="N108" s="220"/>
      <c r="O108" s="86"/>
      <c r="P108" s="86"/>
      <c r="Q108" s="86"/>
      <c r="R108" s="86"/>
      <c r="S108" s="86"/>
      <c r="T108" s="141"/>
      <c r="U108" s="86"/>
      <c r="V108" s="160">
        <f t="shared" si="11"/>
        <v>64000</v>
      </c>
      <c r="W108" s="425">
        <f t="shared" si="12"/>
        <v>2064000</v>
      </c>
      <c r="X108" s="461">
        <f t="shared" si="9"/>
        <v>2064000</v>
      </c>
      <c r="Y108" s="89"/>
      <c r="AB108" s="84"/>
      <c r="AC108" s="85"/>
    </row>
    <row r="109" spans="1:29">
      <c r="A109" s="90">
        <v>7</v>
      </c>
      <c r="B109" s="195" t="s">
        <v>6268</v>
      </c>
      <c r="C109" s="195" t="s">
        <v>4981</v>
      </c>
      <c r="D109" s="86" t="s">
        <v>4976</v>
      </c>
      <c r="E109" s="87">
        <v>2000000</v>
      </c>
      <c r="F109" s="88">
        <v>0</v>
      </c>
      <c r="G109" s="88">
        <v>0</v>
      </c>
      <c r="H109" s="87">
        <v>2000000</v>
      </c>
      <c r="I109" s="88"/>
      <c r="J109" s="87">
        <v>2000000</v>
      </c>
      <c r="K109" s="155"/>
      <c r="L109" s="155"/>
      <c r="M109" s="155"/>
      <c r="N109" s="220"/>
      <c r="O109" s="86"/>
      <c r="P109" s="86"/>
      <c r="Q109" s="86"/>
      <c r="R109" s="86"/>
      <c r="S109" s="86"/>
      <c r="T109" s="141"/>
      <c r="U109" s="86"/>
      <c r="V109" s="160">
        <f t="shared" si="11"/>
        <v>64000</v>
      </c>
      <c r="W109" s="425">
        <f t="shared" si="12"/>
        <v>2064000</v>
      </c>
      <c r="X109" s="461">
        <f t="shared" si="9"/>
        <v>2064000</v>
      </c>
      <c r="Y109" s="89"/>
      <c r="AB109" s="84"/>
      <c r="AC109" s="85"/>
    </row>
    <row r="110" spans="1:29">
      <c r="A110" s="90">
        <v>8</v>
      </c>
      <c r="B110" s="195" t="s">
        <v>4987</v>
      </c>
      <c r="C110" s="195" t="s">
        <v>4981</v>
      </c>
      <c r="D110" s="86" t="s">
        <v>4976</v>
      </c>
      <c r="E110" s="87">
        <v>2000000</v>
      </c>
      <c r="F110" s="88">
        <v>0</v>
      </c>
      <c r="G110" s="88">
        <v>0</v>
      </c>
      <c r="H110" s="87">
        <v>2000000</v>
      </c>
      <c r="I110" s="88"/>
      <c r="J110" s="87">
        <v>2000000</v>
      </c>
      <c r="K110" s="155"/>
      <c r="L110" s="155"/>
      <c r="M110" s="155"/>
      <c r="N110" s="220"/>
      <c r="O110" s="86"/>
      <c r="P110" s="86"/>
      <c r="Q110" s="86"/>
      <c r="R110" s="86"/>
      <c r="S110" s="86"/>
      <c r="T110" s="141"/>
      <c r="U110" s="86"/>
      <c r="V110" s="160">
        <f t="shared" si="11"/>
        <v>64000</v>
      </c>
      <c r="W110" s="425">
        <f t="shared" si="12"/>
        <v>2064000</v>
      </c>
      <c r="X110" s="461">
        <f t="shared" si="9"/>
        <v>2064000</v>
      </c>
      <c r="Y110" s="89"/>
      <c r="AB110" s="84"/>
      <c r="AC110" s="85"/>
    </row>
    <row r="111" spans="1:29">
      <c r="A111" s="90">
        <v>9</v>
      </c>
      <c r="B111" s="195" t="s">
        <v>4988</v>
      </c>
      <c r="C111" s="195" t="s">
        <v>4981</v>
      </c>
      <c r="D111" s="86" t="s">
        <v>4976</v>
      </c>
      <c r="E111" s="87">
        <v>3000000</v>
      </c>
      <c r="F111" s="88">
        <v>0</v>
      </c>
      <c r="G111" s="88">
        <v>0</v>
      </c>
      <c r="H111" s="87">
        <v>3000000</v>
      </c>
      <c r="I111" s="88"/>
      <c r="J111" s="87">
        <v>3000000</v>
      </c>
      <c r="K111" s="155"/>
      <c r="L111" s="155"/>
      <c r="M111" s="155"/>
      <c r="N111" s="220"/>
      <c r="O111" s="86"/>
      <c r="P111" s="86"/>
      <c r="Q111" s="86"/>
      <c r="R111" s="86"/>
      <c r="S111" s="86"/>
      <c r="T111" s="141"/>
      <c r="U111" s="86"/>
      <c r="V111" s="160">
        <f t="shared" si="11"/>
        <v>96000</v>
      </c>
      <c r="W111" s="425">
        <f t="shared" si="12"/>
        <v>3096000</v>
      </c>
      <c r="X111" s="461">
        <f t="shared" si="9"/>
        <v>3096000</v>
      </c>
      <c r="Y111" s="89"/>
      <c r="AB111" s="84"/>
      <c r="AC111" s="85"/>
    </row>
    <row r="112" spans="1:29">
      <c r="A112" s="90">
        <v>10</v>
      </c>
      <c r="B112" s="195" t="s">
        <v>4989</v>
      </c>
      <c r="C112" s="195" t="s">
        <v>4981</v>
      </c>
      <c r="D112" s="86" t="s">
        <v>4976</v>
      </c>
      <c r="E112" s="87">
        <v>3000000</v>
      </c>
      <c r="F112" s="88">
        <v>0</v>
      </c>
      <c r="G112" s="88">
        <v>0</v>
      </c>
      <c r="H112" s="87">
        <v>3000000</v>
      </c>
      <c r="I112" s="88"/>
      <c r="J112" s="87">
        <v>3000000</v>
      </c>
      <c r="K112" s="155"/>
      <c r="L112" s="155"/>
      <c r="M112" s="155"/>
      <c r="N112" s="220"/>
      <c r="O112" s="86"/>
      <c r="P112" s="86"/>
      <c r="Q112" s="86"/>
      <c r="R112" s="86"/>
      <c r="S112" s="86"/>
      <c r="T112" s="141"/>
      <c r="U112" s="86"/>
      <c r="V112" s="160">
        <f t="shared" si="11"/>
        <v>96000</v>
      </c>
      <c r="W112" s="425">
        <f t="shared" si="12"/>
        <v>3096000</v>
      </c>
      <c r="X112" s="461">
        <f t="shared" si="9"/>
        <v>3096000</v>
      </c>
      <c r="Y112" s="89"/>
      <c r="AB112" s="84"/>
      <c r="AC112" s="85"/>
    </row>
    <row r="113" spans="1:29">
      <c r="A113" s="90">
        <v>11</v>
      </c>
      <c r="B113" s="195" t="s">
        <v>4990</v>
      </c>
      <c r="C113" s="195" t="s">
        <v>4981</v>
      </c>
      <c r="D113" s="86" t="s">
        <v>4976</v>
      </c>
      <c r="E113" s="87">
        <v>2000000</v>
      </c>
      <c r="F113" s="88">
        <v>0</v>
      </c>
      <c r="G113" s="88">
        <v>0</v>
      </c>
      <c r="H113" s="87">
        <v>2000000</v>
      </c>
      <c r="I113" s="88"/>
      <c r="J113" s="87">
        <v>2000000</v>
      </c>
      <c r="K113" s="155"/>
      <c r="L113" s="155"/>
      <c r="M113" s="155"/>
      <c r="N113" s="220"/>
      <c r="O113" s="86"/>
      <c r="P113" s="86"/>
      <c r="Q113" s="86"/>
      <c r="R113" s="86"/>
      <c r="S113" s="86"/>
      <c r="T113" s="141"/>
      <c r="U113" s="86"/>
      <c r="V113" s="160">
        <f t="shared" si="11"/>
        <v>64000</v>
      </c>
      <c r="W113" s="425">
        <f t="shared" si="12"/>
        <v>2064000</v>
      </c>
      <c r="X113" s="461">
        <f t="shared" si="9"/>
        <v>2064000</v>
      </c>
      <c r="Y113" s="89"/>
      <c r="AB113" s="84"/>
      <c r="AC113" s="85"/>
    </row>
    <row r="114" spans="1:29">
      <c r="A114" s="90">
        <v>12</v>
      </c>
      <c r="B114" s="195" t="s">
        <v>4991</v>
      </c>
      <c r="C114" s="195" t="s">
        <v>4981</v>
      </c>
      <c r="D114" s="86" t="s">
        <v>4976</v>
      </c>
      <c r="E114" s="87">
        <v>2500000</v>
      </c>
      <c r="F114" s="88">
        <v>0</v>
      </c>
      <c r="G114" s="88">
        <v>0</v>
      </c>
      <c r="H114" s="87">
        <v>2500000</v>
      </c>
      <c r="I114" s="88"/>
      <c r="J114" s="87">
        <v>2500000</v>
      </c>
      <c r="K114" s="155"/>
      <c r="L114" s="155"/>
      <c r="M114" s="155"/>
      <c r="N114" s="220"/>
      <c r="O114" s="86"/>
      <c r="P114" s="86"/>
      <c r="Q114" s="86"/>
      <c r="R114" s="86"/>
      <c r="S114" s="86"/>
      <c r="T114" s="141"/>
      <c r="U114" s="86"/>
      <c r="V114" s="160">
        <f t="shared" si="11"/>
        <v>80000</v>
      </c>
      <c r="W114" s="425">
        <f t="shared" si="12"/>
        <v>2580000</v>
      </c>
      <c r="X114" s="461">
        <f t="shared" si="9"/>
        <v>2580000</v>
      </c>
      <c r="Y114" s="89"/>
      <c r="AB114" s="84"/>
      <c r="AC114" s="85"/>
    </row>
    <row r="115" spans="1:29">
      <c r="A115" s="90">
        <v>13</v>
      </c>
      <c r="B115" s="426" t="s">
        <v>4992</v>
      </c>
      <c r="C115" s="195" t="s">
        <v>4981</v>
      </c>
      <c r="D115" s="86" t="s">
        <v>4976</v>
      </c>
      <c r="E115" s="87">
        <v>2000000</v>
      </c>
      <c r="F115" s="88">
        <v>0</v>
      </c>
      <c r="G115" s="88">
        <v>0</v>
      </c>
      <c r="H115" s="87">
        <v>2000000</v>
      </c>
      <c r="I115" s="88"/>
      <c r="J115" s="87">
        <v>2000000</v>
      </c>
      <c r="K115" s="86"/>
      <c r="L115" s="86"/>
      <c r="M115" s="86"/>
      <c r="N115" s="86"/>
      <c r="O115" s="86"/>
      <c r="P115" s="86"/>
      <c r="Q115" s="86"/>
      <c r="R115" s="86"/>
      <c r="S115" s="86"/>
      <c r="T115" s="141"/>
      <c r="U115" s="86"/>
      <c r="V115" s="160">
        <f t="shared" si="11"/>
        <v>64000</v>
      </c>
      <c r="W115" s="425">
        <f t="shared" si="12"/>
        <v>2064000</v>
      </c>
      <c r="X115" s="461">
        <f t="shared" si="9"/>
        <v>2064000</v>
      </c>
      <c r="Y115" s="89"/>
      <c r="AB115" s="84"/>
      <c r="AC115" s="85"/>
    </row>
    <row r="116" spans="1:29">
      <c r="A116" s="90">
        <v>14</v>
      </c>
      <c r="B116" s="426" t="s">
        <v>4993</v>
      </c>
      <c r="C116" s="195" t="s">
        <v>4981</v>
      </c>
      <c r="D116" s="86" t="s">
        <v>4976</v>
      </c>
      <c r="E116" s="87">
        <v>2000000</v>
      </c>
      <c r="F116" s="88">
        <v>0</v>
      </c>
      <c r="G116" s="88">
        <v>0</v>
      </c>
      <c r="H116" s="87">
        <v>2000000</v>
      </c>
      <c r="I116" s="88"/>
      <c r="J116" s="87">
        <v>2000000</v>
      </c>
      <c r="K116" s="86"/>
      <c r="L116" s="86"/>
      <c r="M116" s="86"/>
      <c r="N116" s="86"/>
      <c r="O116" s="86"/>
      <c r="P116" s="86"/>
      <c r="Q116" s="86"/>
      <c r="R116" s="86"/>
      <c r="S116" s="86"/>
      <c r="T116" s="141"/>
      <c r="U116" s="86"/>
      <c r="V116" s="160">
        <f t="shared" si="11"/>
        <v>64000</v>
      </c>
      <c r="W116" s="425">
        <f t="shared" si="12"/>
        <v>2064000</v>
      </c>
      <c r="X116" s="461">
        <f t="shared" si="9"/>
        <v>2064000</v>
      </c>
      <c r="Y116" s="89"/>
      <c r="AB116" s="84"/>
      <c r="AC116" s="85"/>
    </row>
    <row r="117" spans="1:29">
      <c r="A117" s="90">
        <v>15</v>
      </c>
      <c r="B117" s="426" t="s">
        <v>4994</v>
      </c>
      <c r="C117" s="195" t="s">
        <v>4981</v>
      </c>
      <c r="D117" s="86" t="s">
        <v>4976</v>
      </c>
      <c r="E117" s="92">
        <v>3000000</v>
      </c>
      <c r="F117" s="88">
        <v>0</v>
      </c>
      <c r="G117" s="88">
        <v>0</v>
      </c>
      <c r="H117" s="92">
        <v>3000000</v>
      </c>
      <c r="I117" s="88"/>
      <c r="J117" s="92">
        <v>3000000</v>
      </c>
      <c r="K117" s="86"/>
      <c r="L117" s="86"/>
      <c r="M117" s="86"/>
      <c r="N117" s="86"/>
      <c r="O117" s="86"/>
      <c r="P117" s="86"/>
      <c r="Q117" s="86"/>
      <c r="R117" s="86"/>
      <c r="S117" s="86"/>
      <c r="T117" s="141"/>
      <c r="U117" s="86"/>
      <c r="V117" s="160">
        <f t="shared" si="11"/>
        <v>96000</v>
      </c>
      <c r="W117" s="425">
        <f t="shared" si="12"/>
        <v>3096000</v>
      </c>
      <c r="X117" s="461">
        <f t="shared" si="9"/>
        <v>3096000</v>
      </c>
      <c r="Y117" s="89"/>
      <c r="AB117" s="84"/>
      <c r="AC117" s="85"/>
    </row>
    <row r="118" spans="1:29">
      <c r="A118" s="90">
        <v>16</v>
      </c>
      <c r="B118" s="426" t="s">
        <v>4995</v>
      </c>
      <c r="C118" s="195" t="s">
        <v>4981</v>
      </c>
      <c r="D118" s="86" t="s">
        <v>4976</v>
      </c>
      <c r="E118" s="87">
        <v>2000000</v>
      </c>
      <c r="F118" s="88">
        <v>0</v>
      </c>
      <c r="G118" s="88">
        <v>0</v>
      </c>
      <c r="H118" s="87">
        <v>2000000</v>
      </c>
      <c r="I118" s="88"/>
      <c r="J118" s="87">
        <v>2000000</v>
      </c>
      <c r="K118" s="86"/>
      <c r="L118" s="86"/>
      <c r="M118" s="86"/>
      <c r="N118" s="86"/>
      <c r="O118" s="86"/>
      <c r="P118" s="86"/>
      <c r="Q118" s="86"/>
      <c r="R118" s="86"/>
      <c r="S118" s="86"/>
      <c r="T118" s="141"/>
      <c r="U118" s="86"/>
      <c r="V118" s="160">
        <f t="shared" si="11"/>
        <v>64000</v>
      </c>
      <c r="W118" s="425">
        <f t="shared" si="12"/>
        <v>2064000</v>
      </c>
      <c r="X118" s="461">
        <f t="shared" si="9"/>
        <v>2064000</v>
      </c>
      <c r="Y118" s="89"/>
      <c r="AB118" s="84"/>
      <c r="AC118" s="85"/>
    </row>
    <row r="119" spans="1:29">
      <c r="A119" s="90">
        <v>17</v>
      </c>
      <c r="B119" s="426" t="s">
        <v>4996</v>
      </c>
      <c r="C119" s="195" t="s">
        <v>4981</v>
      </c>
      <c r="D119" s="86" t="s">
        <v>4976</v>
      </c>
      <c r="E119" s="87">
        <v>2000000</v>
      </c>
      <c r="F119" s="88">
        <v>0</v>
      </c>
      <c r="G119" s="88">
        <v>0</v>
      </c>
      <c r="H119" s="87">
        <v>2000000</v>
      </c>
      <c r="I119" s="88"/>
      <c r="J119" s="87">
        <v>2000000</v>
      </c>
      <c r="K119" s="86"/>
      <c r="L119" s="86"/>
      <c r="M119" s="86"/>
      <c r="N119" s="86"/>
      <c r="O119" s="86"/>
      <c r="P119" s="86"/>
      <c r="Q119" s="86"/>
      <c r="R119" s="86"/>
      <c r="S119" s="86"/>
      <c r="T119" s="141"/>
      <c r="U119" s="86"/>
      <c r="V119" s="160">
        <f t="shared" si="11"/>
        <v>64000</v>
      </c>
      <c r="W119" s="425">
        <f t="shared" si="12"/>
        <v>2064000</v>
      </c>
      <c r="X119" s="461">
        <f t="shared" si="9"/>
        <v>2064000</v>
      </c>
      <c r="Y119" s="89"/>
      <c r="AB119" s="84"/>
      <c r="AC119" s="85"/>
    </row>
    <row r="120" spans="1:29">
      <c r="A120" s="90">
        <v>18</v>
      </c>
      <c r="B120" s="426" t="s">
        <v>4997</v>
      </c>
      <c r="C120" s="195" t="s">
        <v>4981</v>
      </c>
      <c r="D120" s="86" t="s">
        <v>4976</v>
      </c>
      <c r="E120" s="92">
        <v>3000000</v>
      </c>
      <c r="F120" s="88">
        <v>0</v>
      </c>
      <c r="G120" s="88">
        <v>0</v>
      </c>
      <c r="H120" s="92">
        <v>3000000</v>
      </c>
      <c r="I120" s="88"/>
      <c r="J120" s="92">
        <v>3000000</v>
      </c>
      <c r="K120" s="86"/>
      <c r="L120" s="86"/>
      <c r="M120" s="86"/>
      <c r="N120" s="86"/>
      <c r="O120" s="86"/>
      <c r="P120" s="86"/>
      <c r="Q120" s="86"/>
      <c r="R120" s="86"/>
      <c r="S120" s="86"/>
      <c r="T120" s="141"/>
      <c r="U120" s="86"/>
      <c r="V120" s="160">
        <f t="shared" si="11"/>
        <v>96000</v>
      </c>
      <c r="W120" s="425">
        <f t="shared" si="12"/>
        <v>3096000</v>
      </c>
      <c r="X120" s="461">
        <f t="shared" si="9"/>
        <v>3096000</v>
      </c>
      <c r="Y120" s="89"/>
      <c r="AB120" s="84"/>
      <c r="AC120" s="85"/>
    </row>
    <row r="121" spans="1:29" ht="29.25" customHeight="1">
      <c r="A121" s="90">
        <v>19</v>
      </c>
      <c r="B121" s="914" t="s">
        <v>6265</v>
      </c>
      <c r="C121" s="921" t="s">
        <v>6269</v>
      </c>
      <c r="D121" s="484" t="s">
        <v>4904</v>
      </c>
      <c r="E121" s="143"/>
      <c r="F121" s="905"/>
      <c r="G121" s="905"/>
      <c r="H121" s="915">
        <v>2500000</v>
      </c>
      <c r="I121" s="905" t="s">
        <v>6262</v>
      </c>
      <c r="J121" s="143">
        <f>+H121</f>
        <v>2500000</v>
      </c>
      <c r="K121" s="904"/>
      <c r="L121" s="904"/>
      <c r="M121" s="904"/>
      <c r="N121" s="904"/>
      <c r="O121" s="904"/>
      <c r="P121" s="904"/>
      <c r="Q121" s="904"/>
      <c r="R121" s="904"/>
      <c r="S121" s="904"/>
      <c r="T121" s="906"/>
      <c r="U121" s="904"/>
      <c r="V121" s="160">
        <f t="shared" ref="V121:V125" si="13">+J121*0.032</f>
        <v>80000</v>
      </c>
      <c r="W121" s="425">
        <f t="shared" ref="W121:W125" si="14">+J121+V121</f>
        <v>2580000</v>
      </c>
      <c r="X121" s="461">
        <f t="shared" ref="X121:X125" si="15">ROUNDUP(W121,-3)</f>
        <v>2580000</v>
      </c>
      <c r="Y121" s="907"/>
      <c r="AB121" s="84"/>
      <c r="AC121" s="85"/>
    </row>
    <row r="122" spans="1:29" ht="29.25" customHeight="1">
      <c r="A122" s="90">
        <v>20</v>
      </c>
      <c r="B122" s="914" t="s">
        <v>6266</v>
      </c>
      <c r="C122" s="921" t="s">
        <v>6270</v>
      </c>
      <c r="D122" s="484" t="s">
        <v>4904</v>
      </c>
      <c r="E122" s="143"/>
      <c r="F122" s="905"/>
      <c r="G122" s="905"/>
      <c r="H122" s="915">
        <v>2250000</v>
      </c>
      <c r="I122" s="905" t="s">
        <v>6262</v>
      </c>
      <c r="J122" s="143">
        <f t="shared" ref="J122:J125" si="16">+H122</f>
        <v>2250000</v>
      </c>
      <c r="K122" s="904"/>
      <c r="L122" s="904"/>
      <c r="M122" s="904"/>
      <c r="N122" s="904"/>
      <c r="O122" s="904"/>
      <c r="P122" s="904"/>
      <c r="Q122" s="904"/>
      <c r="R122" s="904"/>
      <c r="S122" s="904"/>
      <c r="T122" s="906"/>
      <c r="U122" s="904"/>
      <c r="V122" s="160">
        <f t="shared" si="13"/>
        <v>72000</v>
      </c>
      <c r="W122" s="425">
        <f t="shared" si="14"/>
        <v>2322000</v>
      </c>
      <c r="X122" s="461">
        <f t="shared" si="15"/>
        <v>2322000</v>
      </c>
      <c r="Y122" s="907"/>
      <c r="AB122" s="84"/>
      <c r="AC122" s="85"/>
    </row>
    <row r="123" spans="1:29" ht="29.25" customHeight="1">
      <c r="A123" s="90">
        <v>21</v>
      </c>
      <c r="B123" s="914" t="s">
        <v>6267</v>
      </c>
      <c r="C123" s="921" t="s">
        <v>6271</v>
      </c>
      <c r="D123" s="484" t="s">
        <v>4904</v>
      </c>
      <c r="E123" s="143"/>
      <c r="F123" s="905"/>
      <c r="G123" s="905"/>
      <c r="H123" s="915">
        <v>2250000</v>
      </c>
      <c r="I123" s="905" t="s">
        <v>6262</v>
      </c>
      <c r="J123" s="143">
        <f t="shared" si="16"/>
        <v>2250000</v>
      </c>
      <c r="K123" s="904"/>
      <c r="L123" s="904"/>
      <c r="M123" s="904"/>
      <c r="N123" s="904"/>
      <c r="O123" s="904"/>
      <c r="P123" s="904"/>
      <c r="Q123" s="904"/>
      <c r="R123" s="904"/>
      <c r="S123" s="904"/>
      <c r="T123" s="906"/>
      <c r="U123" s="904"/>
      <c r="V123" s="160">
        <f t="shared" si="13"/>
        <v>72000</v>
      </c>
      <c r="W123" s="425">
        <f t="shared" si="14"/>
        <v>2322000</v>
      </c>
      <c r="X123" s="461">
        <f t="shared" si="15"/>
        <v>2322000</v>
      </c>
      <c r="Y123" s="907"/>
      <c r="AB123" s="84"/>
      <c r="AC123" s="85"/>
    </row>
    <row r="124" spans="1:29" ht="29.25" customHeight="1">
      <c r="A124" s="90">
        <v>22</v>
      </c>
      <c r="B124" s="914" t="s">
        <v>4983</v>
      </c>
      <c r="C124" s="921" t="s">
        <v>6272</v>
      </c>
      <c r="D124" s="484" t="s">
        <v>4904</v>
      </c>
      <c r="E124" s="143"/>
      <c r="F124" s="905"/>
      <c r="G124" s="905"/>
      <c r="H124" s="915">
        <v>2250000</v>
      </c>
      <c r="I124" s="905" t="s">
        <v>6262</v>
      </c>
      <c r="J124" s="143">
        <f t="shared" si="16"/>
        <v>2250000</v>
      </c>
      <c r="K124" s="904"/>
      <c r="L124" s="904"/>
      <c r="M124" s="904"/>
      <c r="N124" s="904"/>
      <c r="O124" s="904"/>
      <c r="P124" s="904"/>
      <c r="Q124" s="904"/>
      <c r="R124" s="904"/>
      <c r="S124" s="904"/>
      <c r="T124" s="906"/>
      <c r="U124" s="904"/>
      <c r="V124" s="160">
        <f t="shared" si="13"/>
        <v>72000</v>
      </c>
      <c r="W124" s="425">
        <f t="shared" si="14"/>
        <v>2322000</v>
      </c>
      <c r="X124" s="461">
        <f t="shared" si="15"/>
        <v>2322000</v>
      </c>
      <c r="Y124" s="907"/>
      <c r="AB124" s="84"/>
      <c r="AC124" s="85"/>
    </row>
    <row r="125" spans="1:29" ht="29.25" customHeight="1">
      <c r="A125" s="90">
        <v>23</v>
      </c>
      <c r="B125" s="914" t="s">
        <v>4985</v>
      </c>
      <c r="C125" s="921" t="s">
        <v>6273</v>
      </c>
      <c r="D125" s="484" t="s">
        <v>4904</v>
      </c>
      <c r="E125" s="143"/>
      <c r="F125" s="905"/>
      <c r="G125" s="905"/>
      <c r="H125" s="915">
        <v>2250000</v>
      </c>
      <c r="I125" s="905" t="s">
        <v>6262</v>
      </c>
      <c r="J125" s="143">
        <f t="shared" si="16"/>
        <v>2250000</v>
      </c>
      <c r="K125" s="904"/>
      <c r="L125" s="904"/>
      <c r="M125" s="904"/>
      <c r="N125" s="904"/>
      <c r="O125" s="904"/>
      <c r="P125" s="904"/>
      <c r="Q125" s="904"/>
      <c r="R125" s="904"/>
      <c r="S125" s="904"/>
      <c r="T125" s="906"/>
      <c r="U125" s="904"/>
      <c r="V125" s="160">
        <f t="shared" si="13"/>
        <v>72000</v>
      </c>
      <c r="W125" s="425">
        <f t="shared" si="14"/>
        <v>2322000</v>
      </c>
      <c r="X125" s="461">
        <f t="shared" si="15"/>
        <v>2322000</v>
      </c>
      <c r="Y125" s="907"/>
      <c r="AB125" s="84"/>
      <c r="AC125" s="85"/>
    </row>
    <row r="126" spans="1:29">
      <c r="A126" s="1146" t="s">
        <v>68</v>
      </c>
      <c r="B126" s="1147" t="s">
        <v>5651</v>
      </c>
      <c r="C126" s="195"/>
      <c r="D126" s="437"/>
      <c r="E126" s="87"/>
      <c r="F126" s="220"/>
      <c r="G126" s="220"/>
      <c r="H126" s="87"/>
      <c r="I126" s="220"/>
      <c r="J126" s="220"/>
      <c r="K126" s="155"/>
      <c r="L126" s="155"/>
      <c r="M126" s="155"/>
      <c r="N126" s="220"/>
      <c r="O126" s="86"/>
      <c r="P126" s="86"/>
      <c r="Q126" s="86"/>
      <c r="R126" s="86"/>
      <c r="S126" s="86"/>
      <c r="T126" s="141"/>
      <c r="U126" s="86"/>
      <c r="V126" s="86"/>
      <c r="W126" s="86"/>
      <c r="X126" s="483"/>
      <c r="Y126" s="89"/>
      <c r="AB126" s="84"/>
      <c r="AC126" s="85"/>
    </row>
    <row r="127" spans="1:29">
      <c r="A127" s="86">
        <v>1</v>
      </c>
      <c r="B127" s="504" t="s">
        <v>5652</v>
      </c>
      <c r="C127" s="504" t="s">
        <v>5653</v>
      </c>
      <c r="D127" s="484" t="s">
        <v>4904</v>
      </c>
      <c r="E127" s="92"/>
      <c r="F127" s="88"/>
      <c r="G127" s="88"/>
      <c r="H127" s="485">
        <v>3700000</v>
      </c>
      <c r="I127" s="427" t="s">
        <v>5667</v>
      </c>
      <c r="J127" s="141">
        <f t="shared" ref="J127:J146" si="17">+H127</f>
        <v>3700000</v>
      </c>
      <c r="K127" s="86"/>
      <c r="L127" s="86"/>
      <c r="M127" s="86"/>
      <c r="N127" s="86"/>
      <c r="O127" s="86"/>
      <c r="P127" s="86"/>
      <c r="Q127" s="86"/>
      <c r="R127" s="86"/>
      <c r="S127" s="86"/>
      <c r="T127" s="141"/>
      <c r="U127" s="86"/>
      <c r="V127" s="160">
        <f t="shared" ref="V127:V135" si="18">+J127*0.032</f>
        <v>118400</v>
      </c>
      <c r="W127" s="425">
        <f t="shared" ref="W127:W135" si="19">+J127+V127</f>
        <v>3818400</v>
      </c>
      <c r="X127" s="461">
        <f t="shared" ref="X127:X135" si="20">ROUNDUP(W127,-3)</f>
        <v>3819000</v>
      </c>
      <c r="Y127" s="89"/>
      <c r="AB127" s="84"/>
      <c r="AC127" s="85"/>
    </row>
    <row r="128" spans="1:29">
      <c r="A128" s="86">
        <v>2</v>
      </c>
      <c r="B128" s="504" t="s">
        <v>5654</v>
      </c>
      <c r="C128" s="504" t="s">
        <v>5655</v>
      </c>
      <c r="D128" s="484" t="s">
        <v>4904</v>
      </c>
      <c r="E128" s="92"/>
      <c r="F128" s="88"/>
      <c r="G128" s="88"/>
      <c r="H128" s="485">
        <v>2500000</v>
      </c>
      <c r="I128" s="427" t="s">
        <v>5667</v>
      </c>
      <c r="J128" s="141">
        <f t="shared" si="17"/>
        <v>2500000</v>
      </c>
      <c r="K128" s="86"/>
      <c r="L128" s="86"/>
      <c r="M128" s="86"/>
      <c r="N128" s="86"/>
      <c r="O128" s="86"/>
      <c r="P128" s="86"/>
      <c r="Q128" s="86"/>
      <c r="R128" s="86"/>
      <c r="S128" s="86"/>
      <c r="T128" s="141"/>
      <c r="U128" s="86"/>
      <c r="V128" s="160">
        <f t="shared" si="18"/>
        <v>80000</v>
      </c>
      <c r="W128" s="425">
        <f t="shared" si="19"/>
        <v>2580000</v>
      </c>
      <c r="X128" s="461">
        <f t="shared" si="20"/>
        <v>2580000</v>
      </c>
      <c r="Y128" s="89"/>
      <c r="AB128" s="84"/>
      <c r="AC128" s="85"/>
    </row>
    <row r="129" spans="1:29">
      <c r="A129" s="86">
        <v>3</v>
      </c>
      <c r="B129" s="504" t="s">
        <v>5656</v>
      </c>
      <c r="C129" s="504" t="s">
        <v>5657</v>
      </c>
      <c r="D129" s="484" t="s">
        <v>5658</v>
      </c>
      <c r="E129" s="92"/>
      <c r="F129" s="88"/>
      <c r="G129" s="88"/>
      <c r="H129" s="485">
        <v>35000</v>
      </c>
      <c r="I129" s="427" t="s">
        <v>5667</v>
      </c>
      <c r="J129" s="141">
        <f t="shared" si="17"/>
        <v>35000</v>
      </c>
      <c r="K129" s="86"/>
      <c r="L129" s="86"/>
      <c r="M129" s="86"/>
      <c r="N129" s="86"/>
      <c r="O129" s="86"/>
      <c r="P129" s="86"/>
      <c r="Q129" s="86"/>
      <c r="R129" s="86"/>
      <c r="S129" s="86"/>
      <c r="T129" s="141"/>
      <c r="U129" s="86"/>
      <c r="V129" s="160">
        <f t="shared" si="18"/>
        <v>1120</v>
      </c>
      <c r="W129" s="425">
        <f t="shared" si="19"/>
        <v>36120</v>
      </c>
      <c r="X129" s="461">
        <f t="shared" si="20"/>
        <v>37000</v>
      </c>
      <c r="Y129" s="89"/>
      <c r="AB129" s="84"/>
      <c r="AC129" s="85"/>
    </row>
    <row r="130" spans="1:29">
      <c r="A130" s="86">
        <v>4</v>
      </c>
      <c r="B130" s="504" t="s">
        <v>5656</v>
      </c>
      <c r="C130" s="504" t="s">
        <v>5659</v>
      </c>
      <c r="D130" s="484" t="s">
        <v>5660</v>
      </c>
      <c r="E130" s="92"/>
      <c r="F130" s="88"/>
      <c r="G130" s="88"/>
      <c r="H130" s="485">
        <v>25000</v>
      </c>
      <c r="I130" s="427" t="s">
        <v>5667</v>
      </c>
      <c r="J130" s="141">
        <f t="shared" si="17"/>
        <v>25000</v>
      </c>
      <c r="K130" s="86"/>
      <c r="L130" s="86"/>
      <c r="M130" s="86"/>
      <c r="N130" s="86"/>
      <c r="O130" s="86"/>
      <c r="P130" s="86"/>
      <c r="Q130" s="86"/>
      <c r="R130" s="86"/>
      <c r="S130" s="86"/>
      <c r="T130" s="141"/>
      <c r="U130" s="86"/>
      <c r="V130" s="160">
        <f t="shared" si="18"/>
        <v>800</v>
      </c>
      <c r="W130" s="425">
        <f t="shared" si="19"/>
        <v>25800</v>
      </c>
      <c r="X130" s="461">
        <f t="shared" si="20"/>
        <v>26000</v>
      </c>
      <c r="Y130" s="89"/>
      <c r="AB130" s="84"/>
      <c r="AC130" s="85"/>
    </row>
    <row r="131" spans="1:29" ht="31.5">
      <c r="A131" s="86">
        <v>5</v>
      </c>
      <c r="B131" s="504" t="s">
        <v>6603</v>
      </c>
      <c r="C131" s="504" t="s">
        <v>6601</v>
      </c>
      <c r="D131" s="484" t="s">
        <v>4904</v>
      </c>
      <c r="E131" s="92"/>
      <c r="F131" s="88"/>
      <c r="G131" s="88"/>
      <c r="H131" s="485">
        <v>3700000</v>
      </c>
      <c r="I131" s="427" t="s">
        <v>5667</v>
      </c>
      <c r="J131" s="141">
        <f t="shared" si="17"/>
        <v>3700000</v>
      </c>
      <c r="K131" s="86"/>
      <c r="L131" s="86"/>
      <c r="M131" s="86"/>
      <c r="N131" s="86"/>
      <c r="O131" s="86"/>
      <c r="P131" s="86"/>
      <c r="Q131" s="86"/>
      <c r="R131" s="86"/>
      <c r="S131" s="86"/>
      <c r="T131" s="141"/>
      <c r="U131" s="86"/>
      <c r="V131" s="160">
        <f t="shared" si="18"/>
        <v>118400</v>
      </c>
      <c r="W131" s="425">
        <f t="shared" si="19"/>
        <v>3818400</v>
      </c>
      <c r="X131" s="461">
        <f t="shared" si="20"/>
        <v>3819000</v>
      </c>
      <c r="Y131" s="89"/>
      <c r="AB131" s="84"/>
      <c r="AC131" s="85"/>
    </row>
    <row r="132" spans="1:29" ht="31.5">
      <c r="A132" s="86">
        <v>6</v>
      </c>
      <c r="B132" s="504" t="s">
        <v>6604</v>
      </c>
      <c r="C132" s="504" t="s">
        <v>6602</v>
      </c>
      <c r="D132" s="484" t="s">
        <v>4904</v>
      </c>
      <c r="E132" s="92"/>
      <c r="F132" s="88"/>
      <c r="G132" s="88"/>
      <c r="H132" s="485">
        <v>2500000</v>
      </c>
      <c r="I132" s="427" t="s">
        <v>5667</v>
      </c>
      <c r="J132" s="141">
        <f t="shared" si="17"/>
        <v>2500000</v>
      </c>
      <c r="K132" s="86"/>
      <c r="L132" s="86"/>
      <c r="M132" s="86"/>
      <c r="N132" s="86"/>
      <c r="O132" s="86"/>
      <c r="P132" s="86"/>
      <c r="Q132" s="86"/>
      <c r="R132" s="86"/>
      <c r="S132" s="86"/>
      <c r="T132" s="141"/>
      <c r="U132" s="86"/>
      <c r="V132" s="160">
        <f t="shared" si="18"/>
        <v>80000</v>
      </c>
      <c r="W132" s="425">
        <f t="shared" si="19"/>
        <v>2580000</v>
      </c>
      <c r="X132" s="461">
        <f t="shared" si="20"/>
        <v>2580000</v>
      </c>
      <c r="Y132" s="89"/>
      <c r="AB132" s="84"/>
      <c r="AC132" s="85"/>
    </row>
    <row r="133" spans="1:29">
      <c r="A133" s="86">
        <v>7</v>
      </c>
      <c r="B133" s="504" t="s">
        <v>5661</v>
      </c>
      <c r="C133" s="504" t="s">
        <v>5662</v>
      </c>
      <c r="D133" s="484" t="s">
        <v>5666</v>
      </c>
      <c r="E133" s="92"/>
      <c r="F133" s="88"/>
      <c r="G133" s="88"/>
      <c r="H133" s="485">
        <v>50000</v>
      </c>
      <c r="I133" s="427" t="s">
        <v>5667</v>
      </c>
      <c r="J133" s="141">
        <f t="shared" si="17"/>
        <v>50000</v>
      </c>
      <c r="K133" s="86"/>
      <c r="L133" s="86"/>
      <c r="M133" s="86"/>
      <c r="N133" s="86"/>
      <c r="O133" s="86"/>
      <c r="P133" s="86"/>
      <c r="Q133" s="86"/>
      <c r="R133" s="86"/>
      <c r="S133" s="86"/>
      <c r="T133" s="141"/>
      <c r="U133" s="86"/>
      <c r="V133" s="160">
        <f t="shared" si="18"/>
        <v>1600</v>
      </c>
      <c r="W133" s="425">
        <f t="shared" si="19"/>
        <v>51600</v>
      </c>
      <c r="X133" s="461">
        <f t="shared" si="20"/>
        <v>52000</v>
      </c>
      <c r="Y133" s="89"/>
      <c r="AB133" s="84"/>
      <c r="AC133" s="85"/>
    </row>
    <row r="134" spans="1:29">
      <c r="A134" s="86">
        <v>8</v>
      </c>
      <c r="B134" s="504" t="s">
        <v>5663</v>
      </c>
      <c r="C134" s="504" t="s">
        <v>5657</v>
      </c>
      <c r="D134" s="484" t="s">
        <v>5658</v>
      </c>
      <c r="E134" s="92"/>
      <c r="F134" s="88"/>
      <c r="G134" s="88"/>
      <c r="H134" s="485">
        <v>25000</v>
      </c>
      <c r="I134" s="427" t="s">
        <v>5667</v>
      </c>
      <c r="J134" s="141">
        <f t="shared" si="17"/>
        <v>25000</v>
      </c>
      <c r="K134" s="86"/>
      <c r="L134" s="86"/>
      <c r="M134" s="86"/>
      <c r="N134" s="86"/>
      <c r="O134" s="86"/>
      <c r="P134" s="86"/>
      <c r="Q134" s="86"/>
      <c r="R134" s="86"/>
      <c r="S134" s="86"/>
      <c r="T134" s="141"/>
      <c r="U134" s="86"/>
      <c r="V134" s="160">
        <f t="shared" si="18"/>
        <v>800</v>
      </c>
      <c r="W134" s="425">
        <f t="shared" si="19"/>
        <v>25800</v>
      </c>
      <c r="X134" s="461">
        <f t="shared" si="20"/>
        <v>26000</v>
      </c>
      <c r="Y134" s="89"/>
      <c r="AB134" s="84"/>
      <c r="AC134" s="85"/>
    </row>
    <row r="135" spans="1:29">
      <c r="A135" s="86">
        <v>9</v>
      </c>
      <c r="B135" s="504" t="s">
        <v>5664</v>
      </c>
      <c r="C135" s="504" t="s">
        <v>5665</v>
      </c>
      <c r="D135" s="484" t="s">
        <v>4904</v>
      </c>
      <c r="E135" s="92"/>
      <c r="F135" s="88"/>
      <c r="G135" s="88"/>
      <c r="H135" s="485">
        <v>2300000</v>
      </c>
      <c r="I135" s="427" t="s">
        <v>5667</v>
      </c>
      <c r="J135" s="141">
        <f t="shared" si="17"/>
        <v>2300000</v>
      </c>
      <c r="K135" s="86"/>
      <c r="L135" s="86"/>
      <c r="M135" s="86"/>
      <c r="N135" s="86"/>
      <c r="O135" s="86"/>
      <c r="P135" s="86"/>
      <c r="Q135" s="86"/>
      <c r="R135" s="86"/>
      <c r="S135" s="86"/>
      <c r="T135" s="141"/>
      <c r="U135" s="86"/>
      <c r="V135" s="160">
        <f t="shared" si="18"/>
        <v>73600</v>
      </c>
      <c r="W135" s="425">
        <f t="shared" si="19"/>
        <v>2373600</v>
      </c>
      <c r="X135" s="461">
        <f t="shared" si="20"/>
        <v>2374000</v>
      </c>
      <c r="Y135" s="89"/>
      <c r="AB135" s="84"/>
      <c r="AC135" s="85"/>
    </row>
    <row r="136" spans="1:29">
      <c r="A136" s="428" t="s">
        <v>92</v>
      </c>
      <c r="B136" s="968" t="s">
        <v>6605</v>
      </c>
      <c r="C136" s="195"/>
      <c r="D136" s="86"/>
      <c r="E136" s="92"/>
      <c r="F136" s="88"/>
      <c r="G136" s="88"/>
      <c r="H136" s="92"/>
      <c r="I136" s="88"/>
      <c r="J136" s="92"/>
      <c r="K136" s="86"/>
      <c r="L136" s="86"/>
      <c r="M136" s="86"/>
      <c r="N136" s="86"/>
      <c r="O136" s="86"/>
      <c r="P136" s="86"/>
      <c r="Q136" s="86"/>
      <c r="R136" s="86"/>
      <c r="S136" s="86"/>
      <c r="T136" s="141"/>
      <c r="U136" s="86"/>
      <c r="V136" s="86"/>
      <c r="W136" s="86"/>
      <c r="X136" s="483"/>
      <c r="Y136" s="89"/>
      <c r="AB136" s="84"/>
      <c r="AC136" s="85"/>
    </row>
    <row r="137" spans="1:29" ht="96.75" customHeight="1">
      <c r="A137" s="428">
        <v>1</v>
      </c>
      <c r="B137" s="195" t="s">
        <v>5008</v>
      </c>
      <c r="C137" s="195" t="s">
        <v>5668</v>
      </c>
      <c r="D137" s="93" t="s">
        <v>4904</v>
      </c>
      <c r="E137" s="92"/>
      <c r="F137" s="88"/>
      <c r="G137" s="88"/>
      <c r="H137" s="908">
        <v>15480000</v>
      </c>
      <c r="I137" s="119" t="s">
        <v>870</v>
      </c>
      <c r="J137" s="141">
        <f t="shared" si="17"/>
        <v>15480000</v>
      </c>
      <c r="K137" s="86"/>
      <c r="L137" s="86"/>
      <c r="M137" s="86"/>
      <c r="N137" s="86"/>
      <c r="O137" s="86"/>
      <c r="P137" s="86"/>
      <c r="Q137" s="86"/>
      <c r="R137" s="86"/>
      <c r="S137" s="86"/>
      <c r="T137" s="141"/>
      <c r="U137" s="86"/>
      <c r="V137" s="160">
        <f t="shared" ref="V137:V151" si="21">+J137*0.032</f>
        <v>495360</v>
      </c>
      <c r="W137" s="425">
        <f t="shared" ref="W137:W151" si="22">+J137+V137</f>
        <v>15975360</v>
      </c>
      <c r="X137" s="461">
        <f t="shared" ref="X137:X151" si="23">ROUNDUP(W137,-3)</f>
        <v>15976000</v>
      </c>
      <c r="Y137" s="89"/>
      <c r="AB137" s="84"/>
      <c r="AC137" s="85"/>
    </row>
    <row r="138" spans="1:29" ht="94.5">
      <c r="A138" s="909">
        <v>2</v>
      </c>
      <c r="B138" s="195" t="s">
        <v>5009</v>
      </c>
      <c r="C138" s="195" t="s">
        <v>5668</v>
      </c>
      <c r="D138" s="93" t="s">
        <v>4904</v>
      </c>
      <c r="E138" s="92"/>
      <c r="F138" s="88"/>
      <c r="G138" s="88"/>
      <c r="H138" s="910">
        <v>12384000</v>
      </c>
      <c r="I138" s="119" t="s">
        <v>870</v>
      </c>
      <c r="J138" s="141">
        <f t="shared" si="17"/>
        <v>12384000</v>
      </c>
      <c r="K138" s="86"/>
      <c r="L138" s="86"/>
      <c r="M138" s="86"/>
      <c r="N138" s="86"/>
      <c r="O138" s="86"/>
      <c r="P138" s="86"/>
      <c r="Q138" s="86"/>
      <c r="R138" s="86"/>
      <c r="S138" s="86"/>
      <c r="T138" s="141"/>
      <c r="U138" s="86"/>
      <c r="V138" s="160">
        <f t="shared" si="21"/>
        <v>396288</v>
      </c>
      <c r="W138" s="425">
        <f t="shared" si="22"/>
        <v>12780288</v>
      </c>
      <c r="X138" s="461">
        <f t="shared" si="23"/>
        <v>12781000</v>
      </c>
      <c r="Y138" s="89"/>
      <c r="AB138" s="84"/>
      <c r="AC138" s="85"/>
    </row>
    <row r="139" spans="1:29" ht="94.5">
      <c r="A139" s="428">
        <v>3</v>
      </c>
      <c r="B139" s="195" t="s">
        <v>5010</v>
      </c>
      <c r="C139" s="195" t="s">
        <v>5668</v>
      </c>
      <c r="D139" s="93" t="s">
        <v>4904</v>
      </c>
      <c r="E139" s="92"/>
      <c r="F139" s="88"/>
      <c r="G139" s="88"/>
      <c r="H139" s="910">
        <v>11352000</v>
      </c>
      <c r="I139" s="119" t="s">
        <v>870</v>
      </c>
      <c r="J139" s="141">
        <f t="shared" si="17"/>
        <v>11352000</v>
      </c>
      <c r="K139" s="86"/>
      <c r="L139" s="86"/>
      <c r="M139" s="86"/>
      <c r="N139" s="86"/>
      <c r="O139" s="86"/>
      <c r="P139" s="86"/>
      <c r="Q139" s="86"/>
      <c r="R139" s="86"/>
      <c r="S139" s="86"/>
      <c r="T139" s="141"/>
      <c r="U139" s="86"/>
      <c r="V139" s="160">
        <f t="shared" si="21"/>
        <v>363264</v>
      </c>
      <c r="W139" s="425">
        <f t="shared" si="22"/>
        <v>11715264</v>
      </c>
      <c r="X139" s="461">
        <f t="shared" si="23"/>
        <v>11716000</v>
      </c>
      <c r="Y139" s="89"/>
      <c r="AB139" s="84"/>
      <c r="AC139" s="85"/>
    </row>
    <row r="140" spans="1:29" ht="94.5">
      <c r="A140" s="909">
        <v>4</v>
      </c>
      <c r="B140" s="195" t="s">
        <v>5011</v>
      </c>
      <c r="C140" s="195" t="s">
        <v>5668</v>
      </c>
      <c r="D140" s="93" t="s">
        <v>4904</v>
      </c>
      <c r="E140" s="92"/>
      <c r="F140" s="88"/>
      <c r="G140" s="88"/>
      <c r="H140" s="910">
        <v>10320000</v>
      </c>
      <c r="I140" s="119" t="s">
        <v>870</v>
      </c>
      <c r="J140" s="141">
        <f t="shared" si="17"/>
        <v>10320000</v>
      </c>
      <c r="K140" s="86"/>
      <c r="L140" s="86"/>
      <c r="M140" s="86"/>
      <c r="N140" s="86"/>
      <c r="O140" s="86"/>
      <c r="P140" s="86"/>
      <c r="Q140" s="86"/>
      <c r="R140" s="86"/>
      <c r="S140" s="86"/>
      <c r="T140" s="141"/>
      <c r="U140" s="86"/>
      <c r="V140" s="160">
        <f t="shared" si="21"/>
        <v>330240</v>
      </c>
      <c r="W140" s="425">
        <f t="shared" si="22"/>
        <v>10650240</v>
      </c>
      <c r="X140" s="461">
        <f t="shared" si="23"/>
        <v>10651000</v>
      </c>
      <c r="Y140" s="89"/>
      <c r="AB140" s="84"/>
      <c r="AC140" s="85"/>
    </row>
    <row r="141" spans="1:29" ht="94.5">
      <c r="A141" s="428">
        <v>5</v>
      </c>
      <c r="B141" s="195" t="s">
        <v>5012</v>
      </c>
      <c r="C141" s="195" t="s">
        <v>5668</v>
      </c>
      <c r="D141" s="93" t="s">
        <v>4904</v>
      </c>
      <c r="E141" s="92"/>
      <c r="F141" s="88"/>
      <c r="G141" s="88"/>
      <c r="H141" s="910">
        <v>9288000</v>
      </c>
      <c r="I141" s="119" t="s">
        <v>870</v>
      </c>
      <c r="J141" s="141">
        <f t="shared" si="17"/>
        <v>9288000</v>
      </c>
      <c r="K141" s="86"/>
      <c r="L141" s="86"/>
      <c r="M141" s="86"/>
      <c r="N141" s="86"/>
      <c r="O141" s="86"/>
      <c r="P141" s="86"/>
      <c r="Q141" s="86"/>
      <c r="R141" s="86"/>
      <c r="S141" s="86"/>
      <c r="T141" s="141"/>
      <c r="U141" s="86"/>
      <c r="V141" s="160">
        <f t="shared" si="21"/>
        <v>297216</v>
      </c>
      <c r="W141" s="425">
        <f t="shared" si="22"/>
        <v>9585216</v>
      </c>
      <c r="X141" s="461">
        <f t="shared" si="23"/>
        <v>9586000</v>
      </c>
      <c r="Y141" s="89"/>
      <c r="AB141" s="84"/>
      <c r="AC141" s="85"/>
    </row>
    <row r="142" spans="1:29" ht="16.5" customHeight="1">
      <c r="A142" s="909">
        <v>6</v>
      </c>
      <c r="B142" s="195" t="s">
        <v>4998</v>
      </c>
      <c r="C142" s="195" t="s">
        <v>5647</v>
      </c>
      <c r="D142" s="93" t="s">
        <v>4904</v>
      </c>
      <c r="E142" s="92"/>
      <c r="F142" s="88"/>
      <c r="G142" s="88"/>
      <c r="H142" s="911">
        <v>7000000</v>
      </c>
      <c r="I142" s="119" t="s">
        <v>870</v>
      </c>
      <c r="J142" s="141">
        <f t="shared" si="17"/>
        <v>7000000</v>
      </c>
      <c r="K142" s="86"/>
      <c r="L142" s="86"/>
      <c r="M142" s="86"/>
      <c r="N142" s="86"/>
      <c r="O142" s="86"/>
      <c r="P142" s="86"/>
      <c r="Q142" s="86"/>
      <c r="R142" s="86"/>
      <c r="S142" s="86"/>
      <c r="T142" s="141"/>
      <c r="U142" s="86"/>
      <c r="V142" s="160">
        <f t="shared" si="21"/>
        <v>224000</v>
      </c>
      <c r="W142" s="425">
        <f t="shared" si="22"/>
        <v>7224000</v>
      </c>
      <c r="X142" s="461">
        <f t="shared" si="23"/>
        <v>7224000</v>
      </c>
      <c r="Y142" s="89"/>
      <c r="AB142" s="84"/>
      <c r="AC142" s="85"/>
    </row>
    <row r="143" spans="1:29" ht="18" customHeight="1">
      <c r="A143" s="428">
        <v>7</v>
      </c>
      <c r="B143" s="195" t="s">
        <v>4999</v>
      </c>
      <c r="C143" s="195" t="s">
        <v>5647</v>
      </c>
      <c r="D143" s="93" t="s">
        <v>4904</v>
      </c>
      <c r="E143" s="92"/>
      <c r="F143" s="88"/>
      <c r="G143" s="88"/>
      <c r="H143" s="911">
        <v>5000000</v>
      </c>
      <c r="I143" s="119" t="s">
        <v>870</v>
      </c>
      <c r="J143" s="141">
        <f t="shared" si="17"/>
        <v>5000000</v>
      </c>
      <c r="K143" s="86"/>
      <c r="L143" s="86"/>
      <c r="M143" s="86"/>
      <c r="N143" s="86"/>
      <c r="O143" s="86"/>
      <c r="P143" s="86"/>
      <c r="Q143" s="86"/>
      <c r="R143" s="86"/>
      <c r="S143" s="86"/>
      <c r="T143" s="141"/>
      <c r="U143" s="86"/>
      <c r="V143" s="160">
        <f t="shared" si="21"/>
        <v>160000</v>
      </c>
      <c r="W143" s="425">
        <f t="shared" si="22"/>
        <v>5160000</v>
      </c>
      <c r="X143" s="461">
        <f t="shared" si="23"/>
        <v>5160000</v>
      </c>
      <c r="Y143" s="89"/>
      <c r="AB143" s="84"/>
      <c r="AC143" s="85"/>
    </row>
    <row r="144" spans="1:29" ht="15.75" customHeight="1">
      <c r="A144" s="909">
        <v>8</v>
      </c>
      <c r="B144" s="195" t="s">
        <v>5000</v>
      </c>
      <c r="C144" s="195" t="s">
        <v>5647</v>
      </c>
      <c r="D144" s="93" t="s">
        <v>4904</v>
      </c>
      <c r="E144" s="92"/>
      <c r="F144" s="88"/>
      <c r="G144" s="88"/>
      <c r="H144" s="911">
        <v>9000000</v>
      </c>
      <c r="I144" s="119" t="s">
        <v>870</v>
      </c>
      <c r="J144" s="141">
        <f t="shared" si="17"/>
        <v>9000000</v>
      </c>
      <c r="K144" s="86"/>
      <c r="L144" s="86"/>
      <c r="M144" s="86"/>
      <c r="N144" s="86"/>
      <c r="O144" s="86"/>
      <c r="P144" s="86"/>
      <c r="Q144" s="86"/>
      <c r="R144" s="86"/>
      <c r="S144" s="86"/>
      <c r="T144" s="141"/>
      <c r="U144" s="86"/>
      <c r="V144" s="160">
        <f t="shared" si="21"/>
        <v>288000</v>
      </c>
      <c r="W144" s="425">
        <f t="shared" si="22"/>
        <v>9288000</v>
      </c>
      <c r="X144" s="461">
        <f t="shared" si="23"/>
        <v>9288000</v>
      </c>
      <c r="Y144" s="89"/>
      <c r="AB144" s="84"/>
      <c r="AC144" s="85"/>
    </row>
    <row r="145" spans="1:29" ht="16.5" customHeight="1">
      <c r="A145" s="428">
        <v>9</v>
      </c>
      <c r="B145" s="195" t="s">
        <v>5001</v>
      </c>
      <c r="C145" s="195" t="s">
        <v>5648</v>
      </c>
      <c r="D145" s="93" t="s">
        <v>4904</v>
      </c>
      <c r="E145" s="92"/>
      <c r="F145" s="88"/>
      <c r="G145" s="88"/>
      <c r="H145" s="911">
        <v>3000000</v>
      </c>
      <c r="I145" s="119" t="s">
        <v>870</v>
      </c>
      <c r="J145" s="141">
        <f t="shared" si="17"/>
        <v>3000000</v>
      </c>
      <c r="K145" s="86"/>
      <c r="L145" s="86"/>
      <c r="M145" s="86"/>
      <c r="N145" s="86"/>
      <c r="O145" s="86"/>
      <c r="P145" s="86"/>
      <c r="Q145" s="86"/>
      <c r="R145" s="86"/>
      <c r="S145" s="86"/>
      <c r="T145" s="141"/>
      <c r="U145" s="86"/>
      <c r="V145" s="160">
        <f t="shared" si="21"/>
        <v>96000</v>
      </c>
      <c r="W145" s="425">
        <f t="shared" si="22"/>
        <v>3096000</v>
      </c>
      <c r="X145" s="461">
        <f t="shared" si="23"/>
        <v>3096000</v>
      </c>
      <c r="Y145" s="89"/>
      <c r="AB145" s="84"/>
      <c r="AC145" s="85"/>
    </row>
    <row r="146" spans="1:29" ht="17.25" customHeight="1">
      <c r="A146" s="909">
        <v>10</v>
      </c>
      <c r="B146" s="195" t="s">
        <v>5002</v>
      </c>
      <c r="C146" s="195" t="s">
        <v>5648</v>
      </c>
      <c r="D146" s="93" t="s">
        <v>4904</v>
      </c>
      <c r="E146" s="92"/>
      <c r="F146" s="88"/>
      <c r="G146" s="88"/>
      <c r="H146" s="911">
        <v>3000000</v>
      </c>
      <c r="I146" s="119" t="s">
        <v>870</v>
      </c>
      <c r="J146" s="141">
        <f t="shared" si="17"/>
        <v>3000000</v>
      </c>
      <c r="K146" s="86"/>
      <c r="L146" s="86"/>
      <c r="M146" s="86"/>
      <c r="N146" s="86"/>
      <c r="O146" s="86"/>
      <c r="P146" s="86"/>
      <c r="Q146" s="86"/>
      <c r="R146" s="86"/>
      <c r="S146" s="86"/>
      <c r="T146" s="141"/>
      <c r="U146" s="86"/>
      <c r="V146" s="160">
        <f t="shared" si="21"/>
        <v>96000</v>
      </c>
      <c r="W146" s="425">
        <f t="shared" si="22"/>
        <v>3096000</v>
      </c>
      <c r="X146" s="461">
        <f t="shared" si="23"/>
        <v>3096000</v>
      </c>
      <c r="Y146" s="89"/>
      <c r="AB146" s="84"/>
      <c r="AC146" s="85"/>
    </row>
    <row r="147" spans="1:29" ht="17.25" customHeight="1">
      <c r="A147" s="428">
        <v>11</v>
      </c>
      <c r="B147" s="195" t="s">
        <v>5003</v>
      </c>
      <c r="C147" s="195" t="s">
        <v>5647</v>
      </c>
      <c r="D147" s="93" t="s">
        <v>4904</v>
      </c>
      <c r="E147" s="92"/>
      <c r="F147" s="88"/>
      <c r="G147" s="88"/>
      <c r="H147" s="911">
        <v>9000000</v>
      </c>
      <c r="I147" s="119" t="s">
        <v>870</v>
      </c>
      <c r="J147" s="88">
        <f>+H147</f>
        <v>9000000</v>
      </c>
      <c r="K147" s="86"/>
      <c r="L147" s="86"/>
      <c r="M147" s="86"/>
      <c r="N147" s="86"/>
      <c r="O147" s="86"/>
      <c r="P147" s="86"/>
      <c r="Q147" s="86"/>
      <c r="R147" s="86"/>
      <c r="S147" s="86"/>
      <c r="T147" s="141"/>
      <c r="U147" s="86"/>
      <c r="V147" s="160">
        <f t="shared" si="21"/>
        <v>288000</v>
      </c>
      <c r="W147" s="425">
        <f t="shared" si="22"/>
        <v>9288000</v>
      </c>
      <c r="X147" s="461">
        <f t="shared" si="23"/>
        <v>9288000</v>
      </c>
      <c r="Y147" s="89"/>
      <c r="AB147" s="84"/>
      <c r="AC147" s="85"/>
    </row>
    <row r="148" spans="1:29" ht="16.5" customHeight="1">
      <c r="A148" s="909">
        <v>12</v>
      </c>
      <c r="B148" s="195" t="s">
        <v>5004</v>
      </c>
      <c r="C148" s="195" t="s">
        <v>5647</v>
      </c>
      <c r="D148" s="93" t="s">
        <v>4904</v>
      </c>
      <c r="E148" s="92"/>
      <c r="F148" s="88"/>
      <c r="G148" s="88"/>
      <c r="H148" s="911">
        <v>7000000</v>
      </c>
      <c r="I148" s="119" t="s">
        <v>870</v>
      </c>
      <c r="J148" s="88">
        <f>+H148</f>
        <v>7000000</v>
      </c>
      <c r="K148" s="86"/>
      <c r="L148" s="86"/>
      <c r="M148" s="86"/>
      <c r="N148" s="86"/>
      <c r="O148" s="86"/>
      <c r="P148" s="86"/>
      <c r="Q148" s="86"/>
      <c r="R148" s="86"/>
      <c r="S148" s="86"/>
      <c r="T148" s="141"/>
      <c r="U148" s="86"/>
      <c r="V148" s="160">
        <f t="shared" si="21"/>
        <v>224000</v>
      </c>
      <c r="W148" s="425">
        <f t="shared" si="22"/>
        <v>7224000</v>
      </c>
      <c r="X148" s="461">
        <f t="shared" si="23"/>
        <v>7224000</v>
      </c>
      <c r="Y148" s="89"/>
      <c r="AB148" s="84"/>
      <c r="AC148" s="85"/>
    </row>
    <row r="149" spans="1:29" ht="17.25" customHeight="1">
      <c r="A149" s="428">
        <v>13</v>
      </c>
      <c r="B149" s="195" t="s">
        <v>5005</v>
      </c>
      <c r="C149" s="195" t="s">
        <v>5647</v>
      </c>
      <c r="D149" s="93" t="s">
        <v>4904</v>
      </c>
      <c r="E149" s="92"/>
      <c r="F149" s="88"/>
      <c r="G149" s="88"/>
      <c r="H149" s="911">
        <v>6000000</v>
      </c>
      <c r="I149" s="119" t="s">
        <v>870</v>
      </c>
      <c r="J149" s="88">
        <f>+H149</f>
        <v>6000000</v>
      </c>
      <c r="K149" s="86"/>
      <c r="L149" s="86"/>
      <c r="M149" s="86"/>
      <c r="N149" s="86"/>
      <c r="O149" s="86"/>
      <c r="P149" s="86"/>
      <c r="Q149" s="86"/>
      <c r="R149" s="86"/>
      <c r="S149" s="86"/>
      <c r="T149" s="141"/>
      <c r="U149" s="86"/>
      <c r="V149" s="160">
        <f t="shared" si="21"/>
        <v>192000</v>
      </c>
      <c r="W149" s="425">
        <f t="shared" si="22"/>
        <v>6192000</v>
      </c>
      <c r="X149" s="461">
        <f t="shared" si="23"/>
        <v>6192000</v>
      </c>
      <c r="Y149" s="89"/>
      <c r="AB149" s="84"/>
      <c r="AC149" s="85"/>
    </row>
    <row r="150" spans="1:29" ht="17.25" customHeight="1">
      <c r="A150" s="909">
        <v>14</v>
      </c>
      <c r="B150" s="195" t="s">
        <v>5006</v>
      </c>
      <c r="C150" s="195" t="s">
        <v>5647</v>
      </c>
      <c r="D150" s="93" t="s">
        <v>4904</v>
      </c>
      <c r="E150" s="92"/>
      <c r="F150" s="88"/>
      <c r="G150" s="88"/>
      <c r="H150" s="911">
        <v>6000000</v>
      </c>
      <c r="I150" s="119" t="s">
        <v>870</v>
      </c>
      <c r="J150" s="88">
        <f>+H150</f>
        <v>6000000</v>
      </c>
      <c r="K150" s="86"/>
      <c r="L150" s="86"/>
      <c r="M150" s="86"/>
      <c r="N150" s="86"/>
      <c r="O150" s="86"/>
      <c r="P150" s="86"/>
      <c r="Q150" s="86"/>
      <c r="R150" s="86"/>
      <c r="S150" s="86"/>
      <c r="T150" s="141"/>
      <c r="U150" s="86"/>
      <c r="V150" s="160">
        <f t="shared" si="21"/>
        <v>192000</v>
      </c>
      <c r="W150" s="425">
        <f t="shared" si="22"/>
        <v>6192000</v>
      </c>
      <c r="X150" s="461">
        <f t="shared" si="23"/>
        <v>6192000</v>
      </c>
      <c r="Y150" s="89"/>
      <c r="AB150" s="84"/>
      <c r="AC150" s="85"/>
    </row>
    <row r="151" spans="1:29" ht="16.5" customHeight="1">
      <c r="A151" s="428">
        <v>15</v>
      </c>
      <c r="B151" s="195" t="s">
        <v>5007</v>
      </c>
      <c r="C151" s="195" t="s">
        <v>5647</v>
      </c>
      <c r="D151" s="93" t="s">
        <v>4904</v>
      </c>
      <c r="E151" s="92"/>
      <c r="F151" s="88"/>
      <c r="G151" s="88"/>
      <c r="H151" s="912">
        <v>7000000</v>
      </c>
      <c r="I151" s="119" t="s">
        <v>870</v>
      </c>
      <c r="J151" s="88">
        <f>+H151</f>
        <v>7000000</v>
      </c>
      <c r="K151" s="86"/>
      <c r="L151" s="86"/>
      <c r="M151" s="86"/>
      <c r="N151" s="86"/>
      <c r="O151" s="86"/>
      <c r="P151" s="86"/>
      <c r="Q151" s="86"/>
      <c r="R151" s="86"/>
      <c r="S151" s="86"/>
      <c r="T151" s="141"/>
      <c r="U151" s="86"/>
      <c r="V151" s="160">
        <f t="shared" si="21"/>
        <v>224000</v>
      </c>
      <c r="W151" s="425">
        <f t="shared" si="22"/>
        <v>7224000</v>
      </c>
      <c r="X151" s="461">
        <f t="shared" si="23"/>
        <v>7224000</v>
      </c>
      <c r="Y151" s="89"/>
      <c r="AB151" s="84"/>
      <c r="AC151" s="85"/>
    </row>
    <row r="152" spans="1:29">
      <c r="A152" s="487" t="s">
        <v>113</v>
      </c>
      <c r="B152" s="1148" t="s">
        <v>5495</v>
      </c>
      <c r="C152" s="505"/>
      <c r="D152" s="486"/>
      <c r="E152" s="92"/>
      <c r="F152" s="88"/>
      <c r="G152" s="88"/>
      <c r="H152" s="429"/>
      <c r="I152" s="119"/>
      <c r="J152" s="88"/>
      <c r="K152" s="86"/>
      <c r="L152" s="86"/>
      <c r="M152" s="86"/>
      <c r="N152" s="86"/>
      <c r="O152" s="86"/>
      <c r="P152" s="86"/>
      <c r="Q152" s="86"/>
      <c r="R152" s="86"/>
      <c r="S152" s="86"/>
      <c r="T152" s="141"/>
      <c r="U152" s="86"/>
      <c r="V152" s="160"/>
      <c r="W152" s="425"/>
      <c r="X152" s="461"/>
      <c r="Y152" s="423"/>
      <c r="AB152" s="84"/>
      <c r="AC152" s="85"/>
    </row>
    <row r="153" spans="1:29" ht="31.5">
      <c r="A153" s="487">
        <v>1</v>
      </c>
      <c r="B153" s="506" t="s">
        <v>5646</v>
      </c>
      <c r="C153" s="454" t="s">
        <v>6606</v>
      </c>
      <c r="D153" s="488" t="s">
        <v>4904</v>
      </c>
      <c r="E153" s="92"/>
      <c r="F153" s="88"/>
      <c r="G153" s="88"/>
      <c r="H153" s="113">
        <v>29602125</v>
      </c>
      <c r="I153" s="119" t="s">
        <v>870</v>
      </c>
      <c r="J153" s="88">
        <f>+H153</f>
        <v>29602125</v>
      </c>
      <c r="K153" s="86"/>
      <c r="L153" s="86"/>
      <c r="M153" s="86"/>
      <c r="N153" s="86"/>
      <c r="O153" s="86"/>
      <c r="P153" s="86"/>
      <c r="Q153" s="86"/>
      <c r="R153" s="86"/>
      <c r="S153" s="86"/>
      <c r="T153" s="141"/>
      <c r="U153" s="86"/>
      <c r="V153" s="160">
        <f t="shared" ref="V153:V173" si="24">+J153*0.032</f>
        <v>947268</v>
      </c>
      <c r="W153" s="425">
        <f t="shared" ref="W153:W173" si="25">+J153+V153</f>
        <v>30549393</v>
      </c>
      <c r="X153" s="461">
        <f>ROUNDUP(W153,-3)</f>
        <v>30550000</v>
      </c>
      <c r="Y153" s="89"/>
      <c r="AB153" s="84"/>
      <c r="AC153" s="85"/>
    </row>
    <row r="154" spans="1:29" ht="34.5" customHeight="1">
      <c r="A154" s="487">
        <v>2</v>
      </c>
      <c r="B154" s="505" t="s">
        <v>5461</v>
      </c>
      <c r="C154" s="505" t="s">
        <v>6607</v>
      </c>
      <c r="D154" s="486" t="s">
        <v>4904</v>
      </c>
      <c r="E154" s="92"/>
      <c r="F154" s="88"/>
      <c r="G154" s="88"/>
      <c r="H154" s="113">
        <v>5500000</v>
      </c>
      <c r="I154" s="119" t="s">
        <v>870</v>
      </c>
      <c r="J154" s="113">
        <v>5500000</v>
      </c>
      <c r="K154" s="86"/>
      <c r="L154" s="86"/>
      <c r="M154" s="86"/>
      <c r="N154" s="86"/>
      <c r="O154" s="86"/>
      <c r="P154" s="86"/>
      <c r="Q154" s="86"/>
      <c r="R154" s="86"/>
      <c r="S154" s="86"/>
      <c r="T154" s="141"/>
      <c r="U154" s="86"/>
      <c r="V154" s="160">
        <f t="shared" si="24"/>
        <v>176000</v>
      </c>
      <c r="W154" s="425">
        <f t="shared" si="25"/>
        <v>5676000</v>
      </c>
      <c r="X154" s="461">
        <f t="shared" ref="X154:X173" si="26">ROUNDUP(W154,-3)</f>
        <v>5676000</v>
      </c>
      <c r="Y154" s="89"/>
      <c r="AB154" s="84"/>
      <c r="AC154" s="85"/>
    </row>
    <row r="155" spans="1:29" ht="36" customHeight="1">
      <c r="A155" s="487">
        <v>3</v>
      </c>
      <c r="B155" s="505" t="s">
        <v>5462</v>
      </c>
      <c r="C155" s="505" t="s">
        <v>6608</v>
      </c>
      <c r="D155" s="486" t="s">
        <v>4904</v>
      </c>
      <c r="E155" s="92"/>
      <c r="F155" s="88"/>
      <c r="G155" s="88"/>
      <c r="H155" s="113">
        <v>5500000</v>
      </c>
      <c r="I155" s="119" t="s">
        <v>870</v>
      </c>
      <c r="J155" s="113">
        <v>5500000</v>
      </c>
      <c r="K155" s="86"/>
      <c r="L155" s="86"/>
      <c r="M155" s="86"/>
      <c r="N155" s="86"/>
      <c r="O155" s="86"/>
      <c r="P155" s="86"/>
      <c r="Q155" s="86"/>
      <c r="R155" s="86"/>
      <c r="S155" s="86"/>
      <c r="T155" s="141"/>
      <c r="U155" s="86"/>
      <c r="V155" s="160">
        <f t="shared" si="24"/>
        <v>176000</v>
      </c>
      <c r="W155" s="425">
        <f t="shared" si="25"/>
        <v>5676000</v>
      </c>
      <c r="X155" s="461">
        <f t="shared" si="26"/>
        <v>5676000</v>
      </c>
      <c r="Y155" s="89"/>
      <c r="AB155" s="84"/>
      <c r="AC155" s="85"/>
    </row>
    <row r="156" spans="1:29" ht="49.5" customHeight="1">
      <c r="A156" s="487">
        <v>4</v>
      </c>
      <c r="B156" s="505" t="s">
        <v>5463</v>
      </c>
      <c r="C156" s="505" t="s">
        <v>6609</v>
      </c>
      <c r="D156" s="486" t="s">
        <v>4904</v>
      </c>
      <c r="E156" s="92"/>
      <c r="F156" s="88"/>
      <c r="G156" s="88"/>
      <c r="H156" s="113">
        <v>5500000</v>
      </c>
      <c r="I156" s="119" t="s">
        <v>870</v>
      </c>
      <c r="J156" s="113">
        <v>5500000</v>
      </c>
      <c r="K156" s="86"/>
      <c r="L156" s="86"/>
      <c r="M156" s="86"/>
      <c r="N156" s="86"/>
      <c r="O156" s="86"/>
      <c r="P156" s="86"/>
      <c r="Q156" s="86"/>
      <c r="R156" s="86"/>
      <c r="S156" s="86"/>
      <c r="T156" s="141"/>
      <c r="U156" s="86"/>
      <c r="V156" s="160">
        <f t="shared" si="24"/>
        <v>176000</v>
      </c>
      <c r="W156" s="425">
        <f t="shared" si="25"/>
        <v>5676000</v>
      </c>
      <c r="X156" s="461">
        <f t="shared" si="26"/>
        <v>5676000</v>
      </c>
      <c r="Y156" s="89"/>
      <c r="AB156" s="84"/>
      <c r="AC156" s="85"/>
    </row>
    <row r="157" spans="1:29" ht="51" customHeight="1">
      <c r="A157" s="487">
        <v>5</v>
      </c>
      <c r="B157" s="505" t="s">
        <v>5464</v>
      </c>
      <c r="C157" s="505" t="s">
        <v>6609</v>
      </c>
      <c r="D157" s="486" t="s">
        <v>4904</v>
      </c>
      <c r="E157" s="92"/>
      <c r="F157" s="88"/>
      <c r="G157" s="88"/>
      <c r="H157" s="113">
        <v>5500000</v>
      </c>
      <c r="I157" s="119" t="s">
        <v>870</v>
      </c>
      <c r="J157" s="113">
        <v>5500000</v>
      </c>
      <c r="K157" s="86"/>
      <c r="L157" s="86"/>
      <c r="M157" s="86"/>
      <c r="N157" s="86"/>
      <c r="O157" s="86"/>
      <c r="P157" s="86"/>
      <c r="Q157" s="86"/>
      <c r="R157" s="86"/>
      <c r="S157" s="86"/>
      <c r="T157" s="141"/>
      <c r="U157" s="86"/>
      <c r="V157" s="160">
        <f t="shared" si="24"/>
        <v>176000</v>
      </c>
      <c r="W157" s="425">
        <f t="shared" si="25"/>
        <v>5676000</v>
      </c>
      <c r="X157" s="461">
        <f t="shared" si="26"/>
        <v>5676000</v>
      </c>
      <c r="Y157" s="89"/>
      <c r="AB157" s="84"/>
      <c r="AC157" s="85"/>
    </row>
    <row r="158" spans="1:29" ht="51" customHeight="1">
      <c r="A158" s="487">
        <v>6</v>
      </c>
      <c r="B158" s="505" t="s">
        <v>5465</v>
      </c>
      <c r="C158" s="505" t="s">
        <v>6610</v>
      </c>
      <c r="D158" s="486" t="s">
        <v>4904</v>
      </c>
      <c r="E158" s="92"/>
      <c r="F158" s="88"/>
      <c r="G158" s="88"/>
      <c r="H158" s="113">
        <v>5500000</v>
      </c>
      <c r="I158" s="119" t="s">
        <v>870</v>
      </c>
      <c r="J158" s="113">
        <v>5500000</v>
      </c>
      <c r="K158" s="86"/>
      <c r="L158" s="86"/>
      <c r="M158" s="86"/>
      <c r="N158" s="86"/>
      <c r="O158" s="86"/>
      <c r="P158" s="86"/>
      <c r="Q158" s="86"/>
      <c r="R158" s="86"/>
      <c r="S158" s="86"/>
      <c r="T158" s="141"/>
      <c r="U158" s="86"/>
      <c r="V158" s="160">
        <f t="shared" si="24"/>
        <v>176000</v>
      </c>
      <c r="W158" s="425">
        <f t="shared" si="25"/>
        <v>5676000</v>
      </c>
      <c r="X158" s="461">
        <f t="shared" si="26"/>
        <v>5676000</v>
      </c>
      <c r="Y158" s="89"/>
      <c r="AB158" s="84"/>
      <c r="AC158" s="85"/>
    </row>
    <row r="159" spans="1:29" ht="49.5" customHeight="1">
      <c r="A159" s="487">
        <v>7</v>
      </c>
      <c r="B159" s="505" t="s">
        <v>5466</v>
      </c>
      <c r="C159" s="505" t="s">
        <v>6611</v>
      </c>
      <c r="D159" s="486" t="s">
        <v>4904</v>
      </c>
      <c r="E159" s="92"/>
      <c r="F159" s="88"/>
      <c r="G159" s="88"/>
      <c r="H159" s="113">
        <v>5500000</v>
      </c>
      <c r="I159" s="119" t="s">
        <v>870</v>
      </c>
      <c r="J159" s="113">
        <v>5500000</v>
      </c>
      <c r="K159" s="86"/>
      <c r="L159" s="86"/>
      <c r="M159" s="86"/>
      <c r="N159" s="86"/>
      <c r="O159" s="86"/>
      <c r="P159" s="86"/>
      <c r="Q159" s="86"/>
      <c r="R159" s="86"/>
      <c r="S159" s="86"/>
      <c r="T159" s="141"/>
      <c r="U159" s="86"/>
      <c r="V159" s="160">
        <f t="shared" si="24"/>
        <v>176000</v>
      </c>
      <c r="W159" s="425">
        <f t="shared" si="25"/>
        <v>5676000</v>
      </c>
      <c r="X159" s="461">
        <f t="shared" si="26"/>
        <v>5676000</v>
      </c>
      <c r="Y159" s="89"/>
      <c r="AB159" s="84"/>
      <c r="AC159" s="85"/>
    </row>
    <row r="160" spans="1:29" ht="51.75" customHeight="1">
      <c r="A160" s="487">
        <v>8</v>
      </c>
      <c r="B160" s="505" t="s">
        <v>5467</v>
      </c>
      <c r="C160" s="505" t="s">
        <v>6611</v>
      </c>
      <c r="D160" s="486" t="s">
        <v>4904</v>
      </c>
      <c r="E160" s="92"/>
      <c r="F160" s="88"/>
      <c r="G160" s="88"/>
      <c r="H160" s="113">
        <v>5500000</v>
      </c>
      <c r="I160" s="119" t="s">
        <v>870</v>
      </c>
      <c r="J160" s="113">
        <v>5500000</v>
      </c>
      <c r="K160" s="86"/>
      <c r="L160" s="86"/>
      <c r="M160" s="86"/>
      <c r="N160" s="86"/>
      <c r="O160" s="86"/>
      <c r="P160" s="86"/>
      <c r="Q160" s="86"/>
      <c r="R160" s="86"/>
      <c r="S160" s="86"/>
      <c r="T160" s="141"/>
      <c r="U160" s="86"/>
      <c r="V160" s="160">
        <f t="shared" si="24"/>
        <v>176000</v>
      </c>
      <c r="W160" s="425">
        <f t="shared" si="25"/>
        <v>5676000</v>
      </c>
      <c r="X160" s="461">
        <f t="shared" si="26"/>
        <v>5676000</v>
      </c>
      <c r="Y160" s="89"/>
      <c r="AB160" s="84"/>
      <c r="AC160" s="85"/>
    </row>
    <row r="161" spans="1:29" ht="50.25" customHeight="1">
      <c r="A161" s="487">
        <v>9</v>
      </c>
      <c r="B161" s="505" t="s">
        <v>5468</v>
      </c>
      <c r="C161" s="505" t="s">
        <v>6612</v>
      </c>
      <c r="D161" s="486" t="s">
        <v>4904</v>
      </c>
      <c r="E161" s="92"/>
      <c r="F161" s="88"/>
      <c r="G161" s="88"/>
      <c r="H161" s="113">
        <v>5500000</v>
      </c>
      <c r="I161" s="119" t="s">
        <v>870</v>
      </c>
      <c r="J161" s="113">
        <v>5500000</v>
      </c>
      <c r="K161" s="86"/>
      <c r="L161" s="86"/>
      <c r="M161" s="86"/>
      <c r="N161" s="86"/>
      <c r="O161" s="86"/>
      <c r="P161" s="86"/>
      <c r="Q161" s="86"/>
      <c r="R161" s="86"/>
      <c r="S161" s="86"/>
      <c r="T161" s="141"/>
      <c r="U161" s="86"/>
      <c r="V161" s="160">
        <f t="shared" si="24"/>
        <v>176000</v>
      </c>
      <c r="W161" s="425">
        <f t="shared" si="25"/>
        <v>5676000</v>
      </c>
      <c r="X161" s="461">
        <f t="shared" si="26"/>
        <v>5676000</v>
      </c>
      <c r="Y161" s="89"/>
      <c r="AB161" s="84"/>
      <c r="AC161" s="85"/>
    </row>
    <row r="162" spans="1:29" ht="49.5" customHeight="1">
      <c r="A162" s="487">
        <v>10</v>
      </c>
      <c r="B162" s="505" t="s">
        <v>5469</v>
      </c>
      <c r="C162" s="505" t="s">
        <v>6612</v>
      </c>
      <c r="D162" s="486" t="s">
        <v>4904</v>
      </c>
      <c r="E162" s="92"/>
      <c r="F162" s="88"/>
      <c r="G162" s="88"/>
      <c r="H162" s="113">
        <v>5500000</v>
      </c>
      <c r="I162" s="119" t="s">
        <v>870</v>
      </c>
      <c r="J162" s="113">
        <v>5500000</v>
      </c>
      <c r="K162" s="86"/>
      <c r="L162" s="86"/>
      <c r="M162" s="86"/>
      <c r="N162" s="86"/>
      <c r="O162" s="86"/>
      <c r="P162" s="86"/>
      <c r="Q162" s="86"/>
      <c r="R162" s="86"/>
      <c r="S162" s="86"/>
      <c r="T162" s="141"/>
      <c r="U162" s="86"/>
      <c r="V162" s="160">
        <f t="shared" si="24"/>
        <v>176000</v>
      </c>
      <c r="W162" s="425">
        <f t="shared" si="25"/>
        <v>5676000</v>
      </c>
      <c r="X162" s="461">
        <f t="shared" si="26"/>
        <v>5676000</v>
      </c>
      <c r="Y162" s="89"/>
      <c r="AB162" s="84"/>
      <c r="AC162" s="85"/>
    </row>
    <row r="163" spans="1:29" ht="49.5" customHeight="1">
      <c r="A163" s="487">
        <v>11</v>
      </c>
      <c r="B163" s="505" t="s">
        <v>5470</v>
      </c>
      <c r="C163" s="505" t="s">
        <v>6609</v>
      </c>
      <c r="D163" s="486" t="s">
        <v>4904</v>
      </c>
      <c r="E163" s="92"/>
      <c r="F163" s="88"/>
      <c r="G163" s="88"/>
      <c r="H163" s="113">
        <v>5500000</v>
      </c>
      <c r="I163" s="119" t="s">
        <v>870</v>
      </c>
      <c r="J163" s="113">
        <v>5500000</v>
      </c>
      <c r="K163" s="86"/>
      <c r="L163" s="86"/>
      <c r="M163" s="86"/>
      <c r="N163" s="86"/>
      <c r="O163" s="86"/>
      <c r="P163" s="86"/>
      <c r="Q163" s="86"/>
      <c r="R163" s="86"/>
      <c r="S163" s="86"/>
      <c r="T163" s="141"/>
      <c r="U163" s="86"/>
      <c r="V163" s="160">
        <f t="shared" si="24"/>
        <v>176000</v>
      </c>
      <c r="W163" s="425">
        <f t="shared" si="25"/>
        <v>5676000</v>
      </c>
      <c r="X163" s="461">
        <f t="shared" si="26"/>
        <v>5676000</v>
      </c>
      <c r="Y163" s="89"/>
      <c r="AB163" s="84"/>
      <c r="AC163" s="85"/>
    </row>
    <row r="164" spans="1:29" ht="50.25" customHeight="1">
      <c r="A164" s="487">
        <v>12</v>
      </c>
      <c r="B164" s="505" t="s">
        <v>5471</v>
      </c>
      <c r="C164" s="505" t="s">
        <v>6609</v>
      </c>
      <c r="D164" s="486" t="s">
        <v>4904</v>
      </c>
      <c r="E164" s="92"/>
      <c r="F164" s="88"/>
      <c r="G164" s="88"/>
      <c r="H164" s="113">
        <v>5500000</v>
      </c>
      <c r="I164" s="119" t="s">
        <v>870</v>
      </c>
      <c r="J164" s="113">
        <v>5500000</v>
      </c>
      <c r="K164" s="86"/>
      <c r="L164" s="86"/>
      <c r="M164" s="86"/>
      <c r="N164" s="86"/>
      <c r="O164" s="86"/>
      <c r="P164" s="86"/>
      <c r="Q164" s="86"/>
      <c r="R164" s="86"/>
      <c r="S164" s="86"/>
      <c r="T164" s="141"/>
      <c r="U164" s="86"/>
      <c r="V164" s="160">
        <f t="shared" si="24"/>
        <v>176000</v>
      </c>
      <c r="W164" s="425">
        <f t="shared" si="25"/>
        <v>5676000</v>
      </c>
      <c r="X164" s="461">
        <f t="shared" si="26"/>
        <v>5676000</v>
      </c>
      <c r="Y164" s="89"/>
      <c r="AB164" s="84"/>
      <c r="AC164" s="85"/>
    </row>
    <row r="165" spans="1:29" ht="63">
      <c r="A165" s="487">
        <v>13</v>
      </c>
      <c r="B165" s="505" t="s">
        <v>5472</v>
      </c>
      <c r="C165" s="505" t="s">
        <v>6613</v>
      </c>
      <c r="D165" s="486" t="s">
        <v>4904</v>
      </c>
      <c r="E165" s="92"/>
      <c r="F165" s="88"/>
      <c r="G165" s="88"/>
      <c r="H165" s="113">
        <v>5500000</v>
      </c>
      <c r="I165" s="119" t="s">
        <v>870</v>
      </c>
      <c r="J165" s="113">
        <v>5500000</v>
      </c>
      <c r="K165" s="86"/>
      <c r="L165" s="86"/>
      <c r="M165" s="86"/>
      <c r="N165" s="86"/>
      <c r="O165" s="86"/>
      <c r="P165" s="86"/>
      <c r="Q165" s="86"/>
      <c r="R165" s="86"/>
      <c r="S165" s="86"/>
      <c r="T165" s="141"/>
      <c r="U165" s="86"/>
      <c r="V165" s="160">
        <f t="shared" si="24"/>
        <v>176000</v>
      </c>
      <c r="W165" s="425">
        <f t="shared" si="25"/>
        <v>5676000</v>
      </c>
      <c r="X165" s="461">
        <f t="shared" si="26"/>
        <v>5676000</v>
      </c>
      <c r="Y165" s="89"/>
      <c r="AB165" s="84"/>
      <c r="AC165" s="85"/>
    </row>
    <row r="166" spans="1:29" ht="31.5">
      <c r="A166" s="487">
        <v>14</v>
      </c>
      <c r="B166" s="505" t="s">
        <v>5473</v>
      </c>
      <c r="C166" s="505" t="s">
        <v>6607</v>
      </c>
      <c r="D166" s="486" t="s">
        <v>4904</v>
      </c>
      <c r="E166" s="92"/>
      <c r="F166" s="88"/>
      <c r="G166" s="88"/>
      <c r="H166" s="113">
        <v>5500000</v>
      </c>
      <c r="I166" s="119" t="s">
        <v>870</v>
      </c>
      <c r="J166" s="113">
        <v>5500000</v>
      </c>
      <c r="K166" s="86"/>
      <c r="L166" s="86"/>
      <c r="M166" s="86"/>
      <c r="N166" s="86"/>
      <c r="O166" s="86"/>
      <c r="P166" s="86"/>
      <c r="Q166" s="86"/>
      <c r="R166" s="86"/>
      <c r="S166" s="86"/>
      <c r="T166" s="141"/>
      <c r="U166" s="86"/>
      <c r="V166" s="160">
        <f t="shared" si="24"/>
        <v>176000</v>
      </c>
      <c r="W166" s="425">
        <f t="shared" si="25"/>
        <v>5676000</v>
      </c>
      <c r="X166" s="461">
        <f t="shared" si="26"/>
        <v>5676000</v>
      </c>
      <c r="Y166" s="89"/>
      <c r="AB166" s="84"/>
      <c r="AC166" s="85"/>
    </row>
    <row r="167" spans="1:29" ht="50.25" customHeight="1">
      <c r="A167" s="487">
        <v>15</v>
      </c>
      <c r="B167" s="505" t="s">
        <v>5474</v>
      </c>
      <c r="C167" s="505" t="s">
        <v>6609</v>
      </c>
      <c r="D167" s="486" t="s">
        <v>4904</v>
      </c>
      <c r="E167" s="92"/>
      <c r="F167" s="88"/>
      <c r="G167" s="88"/>
      <c r="H167" s="113">
        <v>5500000</v>
      </c>
      <c r="I167" s="119" t="s">
        <v>870</v>
      </c>
      <c r="J167" s="113">
        <v>5500000</v>
      </c>
      <c r="K167" s="86"/>
      <c r="L167" s="86"/>
      <c r="M167" s="86"/>
      <c r="N167" s="86"/>
      <c r="O167" s="86"/>
      <c r="P167" s="86"/>
      <c r="Q167" s="86"/>
      <c r="R167" s="86"/>
      <c r="S167" s="86"/>
      <c r="T167" s="141"/>
      <c r="U167" s="86"/>
      <c r="V167" s="160">
        <f t="shared" si="24"/>
        <v>176000</v>
      </c>
      <c r="W167" s="425">
        <f t="shared" si="25"/>
        <v>5676000</v>
      </c>
      <c r="X167" s="461">
        <f t="shared" si="26"/>
        <v>5676000</v>
      </c>
      <c r="Y167" s="89"/>
      <c r="AB167" s="84"/>
      <c r="AC167" s="85"/>
    </row>
    <row r="168" spans="1:29" ht="50.25" customHeight="1">
      <c r="A168" s="487">
        <v>16</v>
      </c>
      <c r="B168" s="505" t="s">
        <v>5475</v>
      </c>
      <c r="C168" s="505" t="s">
        <v>6609</v>
      </c>
      <c r="D168" s="486" t="s">
        <v>4904</v>
      </c>
      <c r="E168" s="92"/>
      <c r="F168" s="88"/>
      <c r="G168" s="88"/>
      <c r="H168" s="113">
        <v>5500000</v>
      </c>
      <c r="I168" s="119" t="s">
        <v>870</v>
      </c>
      <c r="J168" s="113">
        <v>5500000</v>
      </c>
      <c r="K168" s="86"/>
      <c r="L168" s="86"/>
      <c r="M168" s="86"/>
      <c r="N168" s="86"/>
      <c r="O168" s="86"/>
      <c r="P168" s="86"/>
      <c r="Q168" s="86"/>
      <c r="R168" s="86"/>
      <c r="S168" s="86"/>
      <c r="T168" s="141"/>
      <c r="U168" s="86"/>
      <c r="V168" s="160">
        <f t="shared" si="24"/>
        <v>176000</v>
      </c>
      <c r="W168" s="425">
        <f t="shared" si="25"/>
        <v>5676000</v>
      </c>
      <c r="X168" s="461">
        <f t="shared" si="26"/>
        <v>5676000</v>
      </c>
      <c r="Y168" s="89"/>
      <c r="AB168" s="84"/>
      <c r="AC168" s="85"/>
    </row>
    <row r="169" spans="1:29" ht="50.25" customHeight="1">
      <c r="A169" s="487">
        <v>17</v>
      </c>
      <c r="B169" s="505" t="s">
        <v>5476</v>
      </c>
      <c r="C169" s="505" t="s">
        <v>6609</v>
      </c>
      <c r="D169" s="486" t="s">
        <v>4904</v>
      </c>
      <c r="E169" s="92"/>
      <c r="F169" s="88"/>
      <c r="G169" s="88"/>
      <c r="H169" s="113">
        <v>5500000</v>
      </c>
      <c r="I169" s="119" t="s">
        <v>870</v>
      </c>
      <c r="J169" s="113">
        <v>5500000</v>
      </c>
      <c r="K169" s="86"/>
      <c r="L169" s="86"/>
      <c r="M169" s="86"/>
      <c r="N169" s="86"/>
      <c r="O169" s="86"/>
      <c r="P169" s="86"/>
      <c r="Q169" s="86"/>
      <c r="R169" s="86"/>
      <c r="S169" s="86"/>
      <c r="T169" s="141"/>
      <c r="U169" s="86"/>
      <c r="V169" s="160">
        <f t="shared" si="24"/>
        <v>176000</v>
      </c>
      <c r="W169" s="425">
        <f t="shared" si="25"/>
        <v>5676000</v>
      </c>
      <c r="X169" s="461">
        <f t="shared" si="26"/>
        <v>5676000</v>
      </c>
      <c r="Y169" s="89"/>
      <c r="AB169" s="84"/>
      <c r="AC169" s="85"/>
    </row>
    <row r="170" spans="1:29" ht="50.25" customHeight="1">
      <c r="A170" s="487">
        <v>18</v>
      </c>
      <c r="B170" s="505" t="s">
        <v>5477</v>
      </c>
      <c r="C170" s="505" t="s">
        <v>6609</v>
      </c>
      <c r="D170" s="486" t="s">
        <v>4904</v>
      </c>
      <c r="E170" s="92"/>
      <c r="F170" s="88"/>
      <c r="G170" s="88"/>
      <c r="H170" s="113">
        <v>5500000</v>
      </c>
      <c r="I170" s="119" t="s">
        <v>870</v>
      </c>
      <c r="J170" s="113">
        <v>5500000</v>
      </c>
      <c r="K170" s="86"/>
      <c r="L170" s="86"/>
      <c r="M170" s="86"/>
      <c r="N170" s="86"/>
      <c r="O170" s="86"/>
      <c r="P170" s="86"/>
      <c r="Q170" s="86"/>
      <c r="R170" s="86"/>
      <c r="S170" s="86"/>
      <c r="T170" s="141"/>
      <c r="U170" s="86"/>
      <c r="V170" s="160">
        <f t="shared" si="24"/>
        <v>176000</v>
      </c>
      <c r="W170" s="425">
        <f t="shared" si="25"/>
        <v>5676000</v>
      </c>
      <c r="X170" s="461">
        <f t="shared" si="26"/>
        <v>5676000</v>
      </c>
      <c r="Y170" s="89"/>
      <c r="AB170" s="84"/>
      <c r="AC170" s="85"/>
    </row>
    <row r="171" spans="1:29" ht="50.25" customHeight="1">
      <c r="A171" s="487">
        <v>19</v>
      </c>
      <c r="B171" s="505" t="s">
        <v>5478</v>
      </c>
      <c r="C171" s="505" t="s">
        <v>6609</v>
      </c>
      <c r="D171" s="486" t="s">
        <v>4904</v>
      </c>
      <c r="E171" s="92"/>
      <c r="F171" s="88"/>
      <c r="G171" s="88"/>
      <c r="H171" s="113">
        <v>5500000</v>
      </c>
      <c r="I171" s="119" t="s">
        <v>870</v>
      </c>
      <c r="J171" s="113">
        <v>5500000</v>
      </c>
      <c r="K171" s="86"/>
      <c r="L171" s="86"/>
      <c r="M171" s="86"/>
      <c r="N171" s="86"/>
      <c r="O171" s="86"/>
      <c r="P171" s="86"/>
      <c r="Q171" s="86"/>
      <c r="R171" s="86"/>
      <c r="S171" s="86"/>
      <c r="T171" s="141"/>
      <c r="U171" s="86"/>
      <c r="V171" s="160">
        <f t="shared" si="24"/>
        <v>176000</v>
      </c>
      <c r="W171" s="425">
        <f t="shared" si="25"/>
        <v>5676000</v>
      </c>
      <c r="X171" s="461">
        <f t="shared" si="26"/>
        <v>5676000</v>
      </c>
      <c r="Y171" s="89"/>
      <c r="AB171" s="84"/>
      <c r="AC171" s="85"/>
    </row>
    <row r="172" spans="1:29" ht="50.25" customHeight="1">
      <c r="A172" s="487">
        <v>20</v>
      </c>
      <c r="B172" s="505" t="s">
        <v>5479</v>
      </c>
      <c r="C172" s="505" t="s">
        <v>6609</v>
      </c>
      <c r="D172" s="486" t="s">
        <v>4904</v>
      </c>
      <c r="E172" s="92"/>
      <c r="F172" s="88"/>
      <c r="G172" s="88"/>
      <c r="H172" s="113">
        <v>5500000</v>
      </c>
      <c r="I172" s="119" t="s">
        <v>870</v>
      </c>
      <c r="J172" s="113">
        <v>5500000</v>
      </c>
      <c r="K172" s="86"/>
      <c r="L172" s="86"/>
      <c r="M172" s="86"/>
      <c r="N172" s="86"/>
      <c r="O172" s="86"/>
      <c r="P172" s="86"/>
      <c r="Q172" s="86"/>
      <c r="R172" s="86"/>
      <c r="S172" s="86"/>
      <c r="T172" s="141"/>
      <c r="U172" s="86"/>
      <c r="V172" s="160">
        <f t="shared" si="24"/>
        <v>176000</v>
      </c>
      <c r="W172" s="425">
        <f t="shared" si="25"/>
        <v>5676000</v>
      </c>
      <c r="X172" s="461">
        <f t="shared" si="26"/>
        <v>5676000</v>
      </c>
      <c r="Y172" s="89"/>
      <c r="AB172" s="84"/>
      <c r="AC172" s="85"/>
    </row>
    <row r="173" spans="1:29" ht="32.25" customHeight="1">
      <c r="A173" s="487">
        <v>21</v>
      </c>
      <c r="B173" s="505" t="s">
        <v>5480</v>
      </c>
      <c r="C173" s="505" t="s">
        <v>6614</v>
      </c>
      <c r="D173" s="486" t="s">
        <v>4904</v>
      </c>
      <c r="E173" s="92"/>
      <c r="F173" s="88"/>
      <c r="G173" s="88"/>
      <c r="H173" s="113">
        <v>5500000</v>
      </c>
      <c r="I173" s="119" t="s">
        <v>870</v>
      </c>
      <c r="J173" s="113">
        <v>5500000</v>
      </c>
      <c r="K173" s="86"/>
      <c r="L173" s="86"/>
      <c r="M173" s="86"/>
      <c r="N173" s="86"/>
      <c r="O173" s="86"/>
      <c r="P173" s="86"/>
      <c r="Q173" s="86"/>
      <c r="R173" s="86"/>
      <c r="S173" s="86"/>
      <c r="T173" s="141"/>
      <c r="U173" s="86"/>
      <c r="V173" s="160">
        <f t="shared" si="24"/>
        <v>176000</v>
      </c>
      <c r="W173" s="425">
        <f t="shared" si="25"/>
        <v>5676000</v>
      </c>
      <c r="X173" s="461">
        <f t="shared" si="26"/>
        <v>5676000</v>
      </c>
      <c r="Y173" s="89"/>
      <c r="AB173" s="84"/>
      <c r="AC173" s="85"/>
    </row>
    <row r="174" spans="1:29">
      <c r="A174" s="490" t="s">
        <v>357</v>
      </c>
      <c r="B174" s="1149" t="s">
        <v>5496</v>
      </c>
      <c r="C174" s="507"/>
      <c r="D174" s="489"/>
      <c r="E174" s="92"/>
      <c r="F174" s="88"/>
      <c r="G174" s="88"/>
      <c r="H174" s="430"/>
      <c r="I174" s="119"/>
      <c r="J174" s="88"/>
      <c r="K174" s="86"/>
      <c r="L174" s="86"/>
      <c r="M174" s="86"/>
      <c r="N174" s="86"/>
      <c r="O174" s="86"/>
      <c r="P174" s="86"/>
      <c r="Q174" s="86"/>
      <c r="R174" s="86"/>
      <c r="S174" s="86"/>
      <c r="T174" s="141"/>
      <c r="U174" s="86"/>
      <c r="V174" s="160"/>
      <c r="W174" s="425"/>
      <c r="X174" s="461"/>
      <c r="Y174" s="89"/>
      <c r="AB174" s="84"/>
      <c r="AC174" s="85"/>
    </row>
    <row r="175" spans="1:29">
      <c r="A175" s="490">
        <v>1</v>
      </c>
      <c r="B175" s="507" t="s">
        <v>5481</v>
      </c>
      <c r="C175" s="507" t="s">
        <v>5482</v>
      </c>
      <c r="D175" s="489" t="s">
        <v>4904</v>
      </c>
      <c r="E175" s="92"/>
      <c r="F175" s="88"/>
      <c r="G175" s="88"/>
      <c r="H175" s="113">
        <v>3500000</v>
      </c>
      <c r="I175" s="119" t="s">
        <v>870</v>
      </c>
      <c r="J175" s="113">
        <v>3500000</v>
      </c>
      <c r="K175" s="86"/>
      <c r="L175" s="86"/>
      <c r="M175" s="86"/>
      <c r="N175" s="86"/>
      <c r="O175" s="86"/>
      <c r="P175" s="86"/>
      <c r="Q175" s="86"/>
      <c r="R175" s="86"/>
      <c r="S175" s="86"/>
      <c r="T175" s="141"/>
      <c r="U175" s="86"/>
      <c r="V175" s="160">
        <f t="shared" ref="V175:V187" si="27">+J175*0.032</f>
        <v>112000</v>
      </c>
      <c r="W175" s="425">
        <f t="shared" ref="W175:W199" si="28">+J175+V175</f>
        <v>3612000</v>
      </c>
      <c r="X175" s="461">
        <f t="shared" ref="X175:X187" si="29">ROUNDUP(W175,-3)</f>
        <v>3612000</v>
      </c>
      <c r="Y175" s="89"/>
      <c r="AB175" s="84"/>
      <c r="AC175" s="85"/>
    </row>
    <row r="176" spans="1:29">
      <c r="A176" s="490">
        <v>2</v>
      </c>
      <c r="B176" s="507" t="s">
        <v>5483</v>
      </c>
      <c r="C176" s="507" t="s">
        <v>5482</v>
      </c>
      <c r="D176" s="489" t="s">
        <v>4904</v>
      </c>
      <c r="E176" s="92"/>
      <c r="F176" s="88"/>
      <c r="G176" s="88"/>
      <c r="H176" s="113">
        <v>3500000</v>
      </c>
      <c r="I176" s="119" t="s">
        <v>870</v>
      </c>
      <c r="J176" s="113">
        <v>3500000</v>
      </c>
      <c r="K176" s="86"/>
      <c r="L176" s="86"/>
      <c r="M176" s="86"/>
      <c r="N176" s="86"/>
      <c r="O176" s="86"/>
      <c r="P176" s="86"/>
      <c r="Q176" s="86"/>
      <c r="R176" s="86"/>
      <c r="S176" s="86"/>
      <c r="T176" s="141"/>
      <c r="U176" s="86"/>
      <c r="V176" s="160">
        <f t="shared" si="27"/>
        <v>112000</v>
      </c>
      <c r="W176" s="425">
        <f t="shared" si="28"/>
        <v>3612000</v>
      </c>
      <c r="X176" s="461">
        <f t="shared" si="29"/>
        <v>3612000</v>
      </c>
      <c r="Y176" s="89"/>
      <c r="AB176" s="84"/>
      <c r="AC176" s="85"/>
    </row>
    <row r="177" spans="1:29" ht="15" customHeight="1">
      <c r="A177" s="490">
        <v>3</v>
      </c>
      <c r="B177" s="507" t="s">
        <v>5484</v>
      </c>
      <c r="C177" s="507" t="s">
        <v>5482</v>
      </c>
      <c r="D177" s="489" t="s">
        <v>4904</v>
      </c>
      <c r="E177" s="92"/>
      <c r="F177" s="88"/>
      <c r="G177" s="88"/>
      <c r="H177" s="113">
        <v>3500000</v>
      </c>
      <c r="I177" s="119" t="s">
        <v>870</v>
      </c>
      <c r="J177" s="113">
        <v>3500000</v>
      </c>
      <c r="K177" s="86"/>
      <c r="L177" s="86"/>
      <c r="M177" s="86"/>
      <c r="N177" s="86"/>
      <c r="O177" s="86"/>
      <c r="P177" s="86"/>
      <c r="Q177" s="86"/>
      <c r="R177" s="86"/>
      <c r="S177" s="86"/>
      <c r="T177" s="141"/>
      <c r="U177" s="86"/>
      <c r="V177" s="160">
        <f t="shared" si="27"/>
        <v>112000</v>
      </c>
      <c r="W177" s="425">
        <f t="shared" si="28"/>
        <v>3612000</v>
      </c>
      <c r="X177" s="461">
        <f t="shared" si="29"/>
        <v>3612000</v>
      </c>
      <c r="Y177" s="89"/>
      <c r="AB177" s="84"/>
      <c r="AC177" s="85"/>
    </row>
    <row r="178" spans="1:29">
      <c r="A178" s="490">
        <v>4</v>
      </c>
      <c r="B178" s="507" t="s">
        <v>5485</v>
      </c>
      <c r="C178" s="507" t="s">
        <v>5482</v>
      </c>
      <c r="D178" s="489" t="s">
        <v>4904</v>
      </c>
      <c r="E178" s="92"/>
      <c r="F178" s="88"/>
      <c r="G178" s="88"/>
      <c r="H178" s="113">
        <v>3500000</v>
      </c>
      <c r="I178" s="119" t="s">
        <v>870</v>
      </c>
      <c r="J178" s="113">
        <v>3500000</v>
      </c>
      <c r="K178" s="86"/>
      <c r="L178" s="86"/>
      <c r="M178" s="86"/>
      <c r="N178" s="86"/>
      <c r="O178" s="86"/>
      <c r="P178" s="86"/>
      <c r="Q178" s="86"/>
      <c r="R178" s="86"/>
      <c r="S178" s="86"/>
      <c r="T178" s="141"/>
      <c r="U178" s="86"/>
      <c r="V178" s="160">
        <f t="shared" si="27"/>
        <v>112000</v>
      </c>
      <c r="W178" s="425">
        <f t="shared" si="28"/>
        <v>3612000</v>
      </c>
      <c r="X178" s="461">
        <f t="shared" si="29"/>
        <v>3612000</v>
      </c>
      <c r="Y178" s="89"/>
      <c r="AB178" s="84"/>
      <c r="AC178" s="85"/>
    </row>
    <row r="179" spans="1:29">
      <c r="A179" s="490">
        <v>5</v>
      </c>
      <c r="B179" s="507" t="s">
        <v>5486</v>
      </c>
      <c r="C179" s="507" t="s">
        <v>5482</v>
      </c>
      <c r="D179" s="489" t="s">
        <v>4904</v>
      </c>
      <c r="E179" s="92"/>
      <c r="F179" s="88"/>
      <c r="G179" s="88"/>
      <c r="H179" s="113">
        <v>3500000</v>
      </c>
      <c r="I179" s="119" t="s">
        <v>870</v>
      </c>
      <c r="J179" s="113">
        <v>3500000</v>
      </c>
      <c r="K179" s="86"/>
      <c r="L179" s="86"/>
      <c r="M179" s="86"/>
      <c r="N179" s="86"/>
      <c r="O179" s="86"/>
      <c r="P179" s="86"/>
      <c r="Q179" s="86"/>
      <c r="R179" s="86"/>
      <c r="S179" s="86"/>
      <c r="T179" s="141"/>
      <c r="U179" s="86"/>
      <c r="V179" s="160">
        <f t="shared" si="27"/>
        <v>112000</v>
      </c>
      <c r="W179" s="425">
        <f t="shared" si="28"/>
        <v>3612000</v>
      </c>
      <c r="X179" s="461">
        <f t="shared" si="29"/>
        <v>3612000</v>
      </c>
      <c r="Y179" s="89"/>
      <c r="AB179" s="84"/>
      <c r="AC179" s="85"/>
    </row>
    <row r="180" spans="1:29">
      <c r="A180" s="490">
        <v>6</v>
      </c>
      <c r="B180" s="507" t="s">
        <v>5487</v>
      </c>
      <c r="C180" s="507" t="s">
        <v>5482</v>
      </c>
      <c r="D180" s="489" t="s">
        <v>4904</v>
      </c>
      <c r="E180" s="92"/>
      <c r="F180" s="88"/>
      <c r="G180" s="88"/>
      <c r="H180" s="113">
        <v>3500000</v>
      </c>
      <c r="I180" s="119" t="s">
        <v>870</v>
      </c>
      <c r="J180" s="113">
        <v>3500000</v>
      </c>
      <c r="K180" s="86"/>
      <c r="L180" s="86"/>
      <c r="M180" s="86"/>
      <c r="N180" s="86"/>
      <c r="O180" s="86"/>
      <c r="P180" s="86"/>
      <c r="Q180" s="86"/>
      <c r="R180" s="86"/>
      <c r="S180" s="86"/>
      <c r="T180" s="141"/>
      <c r="U180" s="86"/>
      <c r="V180" s="160">
        <f t="shared" si="27"/>
        <v>112000</v>
      </c>
      <c r="W180" s="425">
        <f t="shared" si="28"/>
        <v>3612000</v>
      </c>
      <c r="X180" s="461">
        <f t="shared" si="29"/>
        <v>3612000</v>
      </c>
      <c r="Y180" s="89"/>
      <c r="AB180" s="84"/>
      <c r="AC180" s="85"/>
    </row>
    <row r="181" spans="1:29">
      <c r="A181" s="490">
        <v>7</v>
      </c>
      <c r="B181" s="507" t="s">
        <v>5488</v>
      </c>
      <c r="C181" s="507" t="s">
        <v>5482</v>
      </c>
      <c r="D181" s="489" t="s">
        <v>4904</v>
      </c>
      <c r="E181" s="92"/>
      <c r="F181" s="88"/>
      <c r="G181" s="88"/>
      <c r="H181" s="113">
        <v>3500000</v>
      </c>
      <c r="I181" s="119" t="s">
        <v>870</v>
      </c>
      <c r="J181" s="113">
        <v>3500000</v>
      </c>
      <c r="K181" s="86"/>
      <c r="L181" s="86"/>
      <c r="M181" s="86"/>
      <c r="N181" s="86"/>
      <c r="O181" s="86"/>
      <c r="P181" s="86"/>
      <c r="Q181" s="86"/>
      <c r="R181" s="86"/>
      <c r="S181" s="86"/>
      <c r="T181" s="141"/>
      <c r="U181" s="86"/>
      <c r="V181" s="160">
        <f t="shared" si="27"/>
        <v>112000</v>
      </c>
      <c r="W181" s="425">
        <f t="shared" si="28"/>
        <v>3612000</v>
      </c>
      <c r="X181" s="461">
        <f t="shared" si="29"/>
        <v>3612000</v>
      </c>
      <c r="Y181" s="89"/>
      <c r="AB181" s="84"/>
      <c r="AC181" s="85"/>
    </row>
    <row r="182" spans="1:29">
      <c r="A182" s="490">
        <v>8</v>
      </c>
      <c r="B182" s="507" t="s">
        <v>5489</v>
      </c>
      <c r="C182" s="507" t="s">
        <v>5482</v>
      </c>
      <c r="D182" s="489" t="s">
        <v>4904</v>
      </c>
      <c r="E182" s="92"/>
      <c r="F182" s="88"/>
      <c r="G182" s="88"/>
      <c r="H182" s="113">
        <v>3500000</v>
      </c>
      <c r="I182" s="119" t="s">
        <v>870</v>
      </c>
      <c r="J182" s="113">
        <v>3500000</v>
      </c>
      <c r="K182" s="86"/>
      <c r="L182" s="86"/>
      <c r="M182" s="86"/>
      <c r="N182" s="86"/>
      <c r="O182" s="86"/>
      <c r="P182" s="86"/>
      <c r="Q182" s="86"/>
      <c r="R182" s="86"/>
      <c r="S182" s="86"/>
      <c r="T182" s="141"/>
      <c r="U182" s="86"/>
      <c r="V182" s="160">
        <f t="shared" si="27"/>
        <v>112000</v>
      </c>
      <c r="W182" s="425">
        <f t="shared" si="28"/>
        <v>3612000</v>
      </c>
      <c r="X182" s="461">
        <f t="shared" si="29"/>
        <v>3612000</v>
      </c>
      <c r="Y182" s="89"/>
      <c r="AB182" s="84"/>
      <c r="AC182" s="85"/>
    </row>
    <row r="183" spans="1:29">
      <c r="A183" s="490">
        <v>9</v>
      </c>
      <c r="B183" s="507" t="s">
        <v>5490</v>
      </c>
      <c r="C183" s="507" t="s">
        <v>5482</v>
      </c>
      <c r="D183" s="489" t="s">
        <v>4904</v>
      </c>
      <c r="E183" s="92"/>
      <c r="F183" s="88"/>
      <c r="G183" s="88"/>
      <c r="H183" s="113">
        <v>3500000</v>
      </c>
      <c r="I183" s="119" t="s">
        <v>870</v>
      </c>
      <c r="J183" s="113">
        <v>3500000</v>
      </c>
      <c r="K183" s="86"/>
      <c r="L183" s="86"/>
      <c r="M183" s="86"/>
      <c r="N183" s="86"/>
      <c r="O183" s="86"/>
      <c r="P183" s="86"/>
      <c r="Q183" s="86"/>
      <c r="R183" s="86"/>
      <c r="S183" s="86"/>
      <c r="T183" s="141"/>
      <c r="U183" s="86"/>
      <c r="V183" s="160">
        <f t="shared" si="27"/>
        <v>112000</v>
      </c>
      <c r="W183" s="425">
        <f t="shared" si="28"/>
        <v>3612000</v>
      </c>
      <c r="X183" s="461">
        <f t="shared" si="29"/>
        <v>3612000</v>
      </c>
      <c r="Y183" s="89"/>
      <c r="AB183" s="84"/>
      <c r="AC183" s="85"/>
    </row>
    <row r="184" spans="1:29">
      <c r="A184" s="490">
        <v>10</v>
      </c>
      <c r="B184" s="507" t="s">
        <v>5491</v>
      </c>
      <c r="C184" s="507" t="s">
        <v>5482</v>
      </c>
      <c r="D184" s="489" t="s">
        <v>4904</v>
      </c>
      <c r="E184" s="92"/>
      <c r="F184" s="88"/>
      <c r="G184" s="88"/>
      <c r="H184" s="113">
        <v>3500000</v>
      </c>
      <c r="I184" s="119" t="s">
        <v>870</v>
      </c>
      <c r="J184" s="113">
        <v>3500000</v>
      </c>
      <c r="K184" s="86"/>
      <c r="L184" s="86"/>
      <c r="M184" s="86"/>
      <c r="N184" s="86"/>
      <c r="O184" s="86"/>
      <c r="P184" s="86"/>
      <c r="Q184" s="86"/>
      <c r="R184" s="86"/>
      <c r="S184" s="86"/>
      <c r="T184" s="141"/>
      <c r="U184" s="86"/>
      <c r="V184" s="160">
        <f t="shared" si="27"/>
        <v>112000</v>
      </c>
      <c r="W184" s="425">
        <f t="shared" si="28"/>
        <v>3612000</v>
      </c>
      <c r="X184" s="461">
        <f t="shared" si="29"/>
        <v>3612000</v>
      </c>
      <c r="Y184" s="89"/>
      <c r="AB184" s="84"/>
      <c r="AC184" s="85"/>
    </row>
    <row r="185" spans="1:29">
      <c r="A185" s="490">
        <v>11</v>
      </c>
      <c r="B185" s="507" t="s">
        <v>5492</v>
      </c>
      <c r="C185" s="507" t="s">
        <v>5482</v>
      </c>
      <c r="D185" s="489" t="s">
        <v>4904</v>
      </c>
      <c r="E185" s="92"/>
      <c r="F185" s="88"/>
      <c r="G185" s="88"/>
      <c r="H185" s="113">
        <v>3500000</v>
      </c>
      <c r="I185" s="119" t="s">
        <v>870</v>
      </c>
      <c r="J185" s="113">
        <v>3500000</v>
      </c>
      <c r="K185" s="86"/>
      <c r="L185" s="86"/>
      <c r="M185" s="86"/>
      <c r="N185" s="86"/>
      <c r="O185" s="86"/>
      <c r="P185" s="86"/>
      <c r="Q185" s="86"/>
      <c r="R185" s="86"/>
      <c r="S185" s="86"/>
      <c r="T185" s="141"/>
      <c r="U185" s="86"/>
      <c r="V185" s="160">
        <f t="shared" si="27"/>
        <v>112000</v>
      </c>
      <c r="W185" s="425">
        <f t="shared" si="28"/>
        <v>3612000</v>
      </c>
      <c r="X185" s="461">
        <f t="shared" si="29"/>
        <v>3612000</v>
      </c>
      <c r="Y185" s="89"/>
      <c r="AB185" s="84"/>
      <c r="AC185" s="85"/>
    </row>
    <row r="186" spans="1:29" ht="31.5">
      <c r="A186" s="490">
        <v>12</v>
      </c>
      <c r="B186" s="507" t="s">
        <v>5493</v>
      </c>
      <c r="C186" s="507" t="s">
        <v>5482</v>
      </c>
      <c r="D186" s="489" t="s">
        <v>4904</v>
      </c>
      <c r="E186" s="92"/>
      <c r="F186" s="88"/>
      <c r="G186" s="88"/>
      <c r="H186" s="113">
        <v>3500000</v>
      </c>
      <c r="I186" s="119" t="s">
        <v>870</v>
      </c>
      <c r="J186" s="113">
        <v>3500000</v>
      </c>
      <c r="K186" s="86"/>
      <c r="L186" s="86"/>
      <c r="M186" s="86"/>
      <c r="N186" s="86"/>
      <c r="O186" s="86"/>
      <c r="P186" s="86"/>
      <c r="Q186" s="86"/>
      <c r="R186" s="86"/>
      <c r="S186" s="86"/>
      <c r="T186" s="141"/>
      <c r="U186" s="86"/>
      <c r="V186" s="160">
        <f t="shared" si="27"/>
        <v>112000</v>
      </c>
      <c r="W186" s="425">
        <f t="shared" si="28"/>
        <v>3612000</v>
      </c>
      <c r="X186" s="461">
        <f t="shared" si="29"/>
        <v>3612000</v>
      </c>
      <c r="Y186" s="89"/>
      <c r="AB186" s="84"/>
      <c r="AC186" s="85"/>
    </row>
    <row r="187" spans="1:29">
      <c r="A187" s="490">
        <v>13</v>
      </c>
      <c r="B187" s="507" t="s">
        <v>5494</v>
      </c>
      <c r="C187" s="507" t="s">
        <v>5482</v>
      </c>
      <c r="D187" s="489" t="s">
        <v>4904</v>
      </c>
      <c r="E187" s="92"/>
      <c r="F187" s="88"/>
      <c r="G187" s="88"/>
      <c r="H187" s="113">
        <v>3500000</v>
      </c>
      <c r="I187" s="817" t="s">
        <v>870</v>
      </c>
      <c r="J187" s="113">
        <v>3500000</v>
      </c>
      <c r="K187" s="86"/>
      <c r="L187" s="86"/>
      <c r="M187" s="86"/>
      <c r="N187" s="86"/>
      <c r="O187" s="86"/>
      <c r="P187" s="86"/>
      <c r="Q187" s="86"/>
      <c r="R187" s="86"/>
      <c r="S187" s="86"/>
      <c r="T187" s="141"/>
      <c r="U187" s="86"/>
      <c r="V187" s="160">
        <f t="shared" si="27"/>
        <v>112000</v>
      </c>
      <c r="W187" s="425">
        <f t="shared" si="28"/>
        <v>3612000</v>
      </c>
      <c r="X187" s="461">
        <f t="shared" si="29"/>
        <v>3612000</v>
      </c>
      <c r="Y187" s="89"/>
      <c r="AB187" s="84"/>
      <c r="AC187" s="85"/>
    </row>
    <row r="188" spans="1:29">
      <c r="A188" s="93" t="s">
        <v>1310</v>
      </c>
      <c r="B188" s="195" t="s">
        <v>6615</v>
      </c>
      <c r="C188" s="195"/>
      <c r="D188" s="93"/>
      <c r="E188" s="92"/>
      <c r="F188" s="88"/>
      <c r="G188" s="88"/>
      <c r="H188" s="122"/>
      <c r="I188" s="202"/>
      <c r="J188" s="88"/>
      <c r="K188" s="86"/>
      <c r="L188" s="86"/>
      <c r="M188" s="86"/>
      <c r="N188" s="86"/>
      <c r="O188" s="86"/>
      <c r="P188" s="86"/>
      <c r="Q188" s="86"/>
      <c r="R188" s="86"/>
      <c r="S188" s="86"/>
      <c r="T188" s="141"/>
      <c r="U188" s="86"/>
      <c r="V188" s="86"/>
      <c r="W188" s="425">
        <f t="shared" si="28"/>
        <v>0</v>
      </c>
      <c r="X188" s="461">
        <f>ROUNDUP(W188,-2)</f>
        <v>0</v>
      </c>
      <c r="Y188" s="89"/>
      <c r="AB188" s="84"/>
      <c r="AC188" s="85"/>
    </row>
    <row r="189" spans="1:29">
      <c r="A189" s="94">
        <v>1</v>
      </c>
      <c r="B189" s="162" t="s">
        <v>5014</v>
      </c>
      <c r="C189" s="162" t="s">
        <v>5645</v>
      </c>
      <c r="D189" s="94" t="s">
        <v>4904</v>
      </c>
      <c r="E189" s="92"/>
      <c r="F189" s="88"/>
      <c r="G189" s="88"/>
      <c r="H189" s="113">
        <v>2500000</v>
      </c>
      <c r="I189" s="818" t="s">
        <v>574</v>
      </c>
      <c r="J189" s="88">
        <f t="shared" ref="J189:J195" si="30">+H189</f>
        <v>2500000</v>
      </c>
      <c r="K189" s="86"/>
      <c r="L189" s="86"/>
      <c r="M189" s="86"/>
      <c r="N189" s="86"/>
      <c r="O189" s="86"/>
      <c r="P189" s="86"/>
      <c r="Q189" s="86"/>
      <c r="R189" s="86"/>
      <c r="S189" s="86"/>
      <c r="T189" s="141"/>
      <c r="U189" s="86"/>
      <c r="V189" s="160">
        <f t="shared" ref="V189:V199" si="31">+J189*0.032</f>
        <v>80000</v>
      </c>
      <c r="W189" s="425">
        <f t="shared" si="28"/>
        <v>2580000</v>
      </c>
      <c r="X189" s="461">
        <f>ROUNDUP(W189,-2)</f>
        <v>2580000</v>
      </c>
      <c r="Y189" s="89"/>
      <c r="AB189" s="84"/>
      <c r="AC189" s="85"/>
    </row>
    <row r="190" spans="1:29">
      <c r="A190" s="94">
        <v>2</v>
      </c>
      <c r="B190" s="162" t="s">
        <v>5015</v>
      </c>
      <c r="C190" s="162" t="s">
        <v>5016</v>
      </c>
      <c r="D190" s="94" t="s">
        <v>1470</v>
      </c>
      <c r="E190" s="92"/>
      <c r="F190" s="88"/>
      <c r="G190" s="88"/>
      <c r="H190" s="431">
        <v>10100</v>
      </c>
      <c r="I190" s="427" t="s">
        <v>5017</v>
      </c>
      <c r="J190" s="88">
        <f t="shared" si="30"/>
        <v>10100</v>
      </c>
      <c r="K190" s="491">
        <v>10000</v>
      </c>
      <c r="L190" s="94" t="s">
        <v>5018</v>
      </c>
      <c r="M190" s="443"/>
      <c r="N190" s="491">
        <v>10200</v>
      </c>
      <c r="O190" s="94" t="s">
        <v>5019</v>
      </c>
      <c r="P190" s="443"/>
      <c r="Q190" s="491">
        <v>10100</v>
      </c>
      <c r="R190" s="94" t="s">
        <v>5020</v>
      </c>
      <c r="S190" s="443"/>
      <c r="T190" s="163"/>
      <c r="U190" s="443"/>
      <c r="V190" s="160">
        <f t="shared" si="31"/>
        <v>323.2</v>
      </c>
      <c r="W190" s="425">
        <f t="shared" si="28"/>
        <v>10423.200000000001</v>
      </c>
      <c r="X190" s="461">
        <f>ROUNDUP(W190,-2)</f>
        <v>10500</v>
      </c>
      <c r="Y190" s="89"/>
      <c r="AB190" s="84"/>
      <c r="AC190" s="85"/>
    </row>
    <row r="191" spans="1:29" ht="31.5">
      <c r="A191" s="94">
        <v>3</v>
      </c>
      <c r="B191" s="162" t="s">
        <v>5021</v>
      </c>
      <c r="C191" s="162" t="s">
        <v>5016</v>
      </c>
      <c r="D191" s="94" t="s">
        <v>1470</v>
      </c>
      <c r="E191" s="92"/>
      <c r="F191" s="88"/>
      <c r="G191" s="88"/>
      <c r="H191" s="431">
        <v>4990</v>
      </c>
      <c r="I191" s="427" t="s">
        <v>5017</v>
      </c>
      <c r="J191" s="88">
        <f t="shared" si="30"/>
        <v>4990</v>
      </c>
      <c r="K191" s="491">
        <v>5200</v>
      </c>
      <c r="L191" s="94" t="s">
        <v>5022</v>
      </c>
      <c r="M191" s="443"/>
      <c r="N191" s="491">
        <v>4810</v>
      </c>
      <c r="O191" s="94" t="s">
        <v>5023</v>
      </c>
      <c r="P191" s="443"/>
      <c r="Q191" s="491">
        <v>4990</v>
      </c>
      <c r="R191" s="94" t="s">
        <v>5024</v>
      </c>
      <c r="S191" s="443"/>
      <c r="T191" s="163"/>
      <c r="U191" s="443"/>
      <c r="V191" s="160">
        <f t="shared" si="31"/>
        <v>159.68</v>
      </c>
      <c r="W191" s="425">
        <f t="shared" si="28"/>
        <v>5149.68</v>
      </c>
      <c r="X191" s="461">
        <f>ROUNDUP(W191,-2)</f>
        <v>5200</v>
      </c>
      <c r="Y191" s="89"/>
      <c r="AB191" s="84"/>
      <c r="AC191" s="85"/>
    </row>
    <row r="192" spans="1:29" ht="15" customHeight="1">
      <c r="A192" s="94">
        <v>4</v>
      </c>
      <c r="B192" s="195" t="s">
        <v>5457</v>
      </c>
      <c r="C192" s="195" t="s">
        <v>6617</v>
      </c>
      <c r="D192" s="93" t="s">
        <v>5458</v>
      </c>
      <c r="E192" s="155"/>
      <c r="F192" s="155"/>
      <c r="G192" s="155"/>
      <c r="H192" s="113">
        <v>20000</v>
      </c>
      <c r="I192" s="202" t="s">
        <v>946</v>
      </c>
      <c r="J192" s="88">
        <f t="shared" si="30"/>
        <v>20000</v>
      </c>
      <c r="K192" s="491"/>
      <c r="L192" s="94"/>
      <c r="M192" s="443"/>
      <c r="N192" s="491"/>
      <c r="O192" s="94"/>
      <c r="P192" s="443"/>
      <c r="Q192" s="491"/>
      <c r="R192" s="94"/>
      <c r="S192" s="443"/>
      <c r="T192" s="163"/>
      <c r="U192" s="443"/>
      <c r="V192" s="160">
        <f t="shared" si="31"/>
        <v>640</v>
      </c>
      <c r="W192" s="425">
        <f t="shared" si="28"/>
        <v>20640</v>
      </c>
      <c r="X192" s="461">
        <f t="shared" ref="X192:X198" si="32">ROUNDUP(W192,-2)</f>
        <v>20700</v>
      </c>
      <c r="Y192" s="89"/>
      <c r="AB192" s="84"/>
      <c r="AC192" s="85"/>
    </row>
    <row r="193" spans="1:29">
      <c r="A193" s="94">
        <v>5</v>
      </c>
      <c r="B193" s="195" t="s">
        <v>5459</v>
      </c>
      <c r="C193" s="968" t="s">
        <v>6618</v>
      </c>
      <c r="D193" s="93" t="s">
        <v>5013</v>
      </c>
      <c r="E193" s="155"/>
      <c r="F193" s="155"/>
      <c r="G193" s="155"/>
      <c r="H193" s="113">
        <v>10000000</v>
      </c>
      <c r="I193" s="202" t="s">
        <v>946</v>
      </c>
      <c r="J193" s="88">
        <f t="shared" si="30"/>
        <v>10000000</v>
      </c>
      <c r="K193" s="491"/>
      <c r="L193" s="94"/>
      <c r="M193" s="443"/>
      <c r="N193" s="491"/>
      <c r="O193" s="94"/>
      <c r="P193" s="443"/>
      <c r="Q193" s="491"/>
      <c r="R193" s="94"/>
      <c r="S193" s="443"/>
      <c r="T193" s="163"/>
      <c r="U193" s="443"/>
      <c r="V193" s="160">
        <f t="shared" si="31"/>
        <v>320000</v>
      </c>
      <c r="W193" s="425">
        <f t="shared" si="28"/>
        <v>10320000</v>
      </c>
      <c r="X193" s="461">
        <f t="shared" si="32"/>
        <v>10320000</v>
      </c>
      <c r="Y193" s="89"/>
      <c r="AB193" s="84"/>
      <c r="AC193" s="85"/>
    </row>
    <row r="194" spans="1:29">
      <c r="A194" s="94">
        <v>6</v>
      </c>
      <c r="B194" s="195" t="s">
        <v>6128</v>
      </c>
      <c r="C194" s="195" t="s">
        <v>6616</v>
      </c>
      <c r="D194" s="93" t="s">
        <v>5639</v>
      </c>
      <c r="E194" s="155"/>
      <c r="F194" s="155"/>
      <c r="G194" s="155"/>
      <c r="H194" s="113">
        <v>15000000</v>
      </c>
      <c r="I194" s="202" t="s">
        <v>946</v>
      </c>
      <c r="J194" s="88">
        <f t="shared" si="30"/>
        <v>15000000</v>
      </c>
      <c r="K194" s="491">
        <v>15000000</v>
      </c>
      <c r="L194" s="94" t="s">
        <v>6129</v>
      </c>
      <c r="M194" s="443"/>
      <c r="N194" s="491"/>
      <c r="O194" s="94"/>
      <c r="P194" s="443"/>
      <c r="Q194" s="491"/>
      <c r="R194" s="94"/>
      <c r="S194" s="443"/>
      <c r="T194" s="163"/>
      <c r="U194" s="443"/>
      <c r="V194" s="160">
        <f t="shared" si="31"/>
        <v>480000</v>
      </c>
      <c r="W194" s="425">
        <f t="shared" si="28"/>
        <v>15480000</v>
      </c>
      <c r="X194" s="461">
        <f t="shared" si="32"/>
        <v>15480000</v>
      </c>
      <c r="Y194" s="89"/>
      <c r="AB194" s="84"/>
      <c r="AC194" s="85"/>
    </row>
    <row r="195" spans="1:29" ht="20.25" customHeight="1">
      <c r="A195" s="196">
        <v>7</v>
      </c>
      <c r="B195" s="592" t="s">
        <v>5608</v>
      </c>
      <c r="C195" s="592"/>
      <c r="D195" s="593" t="s">
        <v>4904</v>
      </c>
      <c r="E195" s="594"/>
      <c r="F195" s="353"/>
      <c r="G195" s="353"/>
      <c r="H195" s="118">
        <v>500000</v>
      </c>
      <c r="I195" s="819" t="s">
        <v>5112</v>
      </c>
      <c r="J195" s="88">
        <f t="shared" si="30"/>
        <v>500000</v>
      </c>
      <c r="K195" s="595"/>
      <c r="L195" s="196"/>
      <c r="M195" s="596"/>
      <c r="N195" s="595"/>
      <c r="O195" s="196"/>
      <c r="P195" s="596"/>
      <c r="Q195" s="595"/>
      <c r="R195" s="196"/>
      <c r="S195" s="596"/>
      <c r="T195" s="203"/>
      <c r="U195" s="596"/>
      <c r="V195" s="160">
        <f t="shared" si="31"/>
        <v>16000</v>
      </c>
      <c r="W195" s="425">
        <f t="shared" si="28"/>
        <v>516000</v>
      </c>
      <c r="X195" s="461">
        <f t="shared" si="32"/>
        <v>516000</v>
      </c>
      <c r="Y195" s="89"/>
      <c r="AB195" s="84"/>
      <c r="AC195" s="85"/>
    </row>
    <row r="196" spans="1:29">
      <c r="A196" s="196">
        <v>8</v>
      </c>
      <c r="B196" s="592" t="s">
        <v>5609</v>
      </c>
      <c r="C196" s="592"/>
      <c r="D196" s="593" t="s">
        <v>5610</v>
      </c>
      <c r="E196" s="594"/>
      <c r="F196" s="353"/>
      <c r="G196" s="353"/>
      <c r="H196" s="118">
        <v>500</v>
      </c>
      <c r="I196" s="819" t="s">
        <v>5112</v>
      </c>
      <c r="J196" s="118">
        <v>500</v>
      </c>
      <c r="K196" s="595"/>
      <c r="L196" s="196"/>
      <c r="M196" s="596"/>
      <c r="N196" s="595"/>
      <c r="O196" s="196"/>
      <c r="P196" s="596"/>
      <c r="Q196" s="595"/>
      <c r="R196" s="196"/>
      <c r="S196" s="596"/>
      <c r="T196" s="203"/>
      <c r="U196" s="596"/>
      <c r="V196" s="160">
        <f t="shared" si="31"/>
        <v>16</v>
      </c>
      <c r="W196" s="425">
        <f t="shared" si="28"/>
        <v>516</v>
      </c>
      <c r="X196" s="461">
        <f t="shared" si="32"/>
        <v>600</v>
      </c>
      <c r="Y196" s="89"/>
      <c r="AB196" s="84"/>
      <c r="AC196" s="85"/>
    </row>
    <row r="197" spans="1:29">
      <c r="A197" s="196">
        <v>9</v>
      </c>
      <c r="B197" s="592" t="s">
        <v>5611</v>
      </c>
      <c r="C197" s="592"/>
      <c r="D197" s="593" t="s">
        <v>5610</v>
      </c>
      <c r="E197" s="594"/>
      <c r="F197" s="353"/>
      <c r="G197" s="353"/>
      <c r="H197" s="118">
        <v>750</v>
      </c>
      <c r="I197" s="819" t="s">
        <v>5112</v>
      </c>
      <c r="J197" s="118">
        <v>750</v>
      </c>
      <c r="K197" s="595"/>
      <c r="L197" s="196"/>
      <c r="M197" s="596"/>
      <c r="N197" s="595"/>
      <c r="O197" s="196"/>
      <c r="P197" s="596"/>
      <c r="Q197" s="595"/>
      <c r="R197" s="196"/>
      <c r="S197" s="596"/>
      <c r="T197" s="203"/>
      <c r="U197" s="596"/>
      <c r="V197" s="160">
        <f t="shared" si="31"/>
        <v>24</v>
      </c>
      <c r="W197" s="425">
        <f t="shared" si="28"/>
        <v>774</v>
      </c>
      <c r="X197" s="461">
        <f t="shared" si="32"/>
        <v>800</v>
      </c>
      <c r="Y197" s="89"/>
      <c r="AB197" s="84"/>
      <c r="AC197" s="85"/>
    </row>
    <row r="198" spans="1:29">
      <c r="A198" s="196">
        <v>10</v>
      </c>
      <c r="B198" s="592" t="s">
        <v>5612</v>
      </c>
      <c r="C198" s="592"/>
      <c r="D198" s="593" t="s">
        <v>5610</v>
      </c>
      <c r="E198" s="594"/>
      <c r="F198" s="353"/>
      <c r="G198" s="353"/>
      <c r="H198" s="118">
        <v>500</v>
      </c>
      <c r="I198" s="819" t="s">
        <v>5112</v>
      </c>
      <c r="J198" s="118">
        <v>500</v>
      </c>
      <c r="K198" s="595"/>
      <c r="L198" s="196"/>
      <c r="M198" s="596"/>
      <c r="N198" s="595"/>
      <c r="O198" s="196"/>
      <c r="P198" s="596"/>
      <c r="Q198" s="595"/>
      <c r="R198" s="196"/>
      <c r="S198" s="596"/>
      <c r="T198" s="203"/>
      <c r="U198" s="596"/>
      <c r="V198" s="160">
        <f t="shared" si="31"/>
        <v>16</v>
      </c>
      <c r="W198" s="425">
        <f t="shared" si="28"/>
        <v>516</v>
      </c>
      <c r="X198" s="461">
        <f t="shared" si="32"/>
        <v>600</v>
      </c>
      <c r="Y198" s="89"/>
      <c r="AB198" s="84"/>
      <c r="AC198" s="85"/>
    </row>
    <row r="199" spans="1:29">
      <c r="A199" s="597">
        <v>11</v>
      </c>
      <c r="B199" s="598" t="s">
        <v>5672</v>
      </c>
      <c r="C199" s="599"/>
      <c r="D199" s="600" t="s">
        <v>5666</v>
      </c>
      <c r="E199" s="601"/>
      <c r="F199" s="602"/>
      <c r="G199" s="602"/>
      <c r="H199" s="603">
        <v>250000</v>
      </c>
      <c r="I199" s="820" t="s">
        <v>5671</v>
      </c>
      <c r="J199" s="118">
        <f>+H199</f>
        <v>250000</v>
      </c>
      <c r="K199" s="605"/>
      <c r="L199" s="606"/>
      <c r="M199" s="607"/>
      <c r="N199" s="605"/>
      <c r="O199" s="606"/>
      <c r="P199" s="607"/>
      <c r="Q199" s="605"/>
      <c r="R199" s="606"/>
      <c r="S199" s="607"/>
      <c r="T199" s="608"/>
      <c r="U199" s="607"/>
      <c r="V199" s="160">
        <f t="shared" si="31"/>
        <v>8000</v>
      </c>
      <c r="W199" s="425">
        <f t="shared" si="28"/>
        <v>258000</v>
      </c>
      <c r="X199" s="461">
        <f>ROUNDUP(W199,-2)</f>
        <v>258000</v>
      </c>
      <c r="Y199" s="145"/>
      <c r="AB199" s="84"/>
      <c r="AC199" s="85"/>
    </row>
    <row r="200" spans="1:29" ht="17.25" customHeight="1">
      <c r="A200" s="428" t="s">
        <v>474</v>
      </c>
      <c r="B200" s="1150" t="s">
        <v>6619</v>
      </c>
      <c r="C200" s="1151"/>
      <c r="D200" s="1152"/>
      <c r="E200" s="1153"/>
      <c r="F200" s="1154"/>
      <c r="G200" s="1154"/>
      <c r="H200" s="1154"/>
      <c r="I200" s="1155"/>
      <c r="J200" s="1154"/>
      <c r="K200" s="1152"/>
      <c r="L200" s="1152"/>
      <c r="M200" s="1152"/>
      <c r="N200" s="1152"/>
      <c r="O200" s="1152"/>
      <c r="P200" s="1152"/>
      <c r="Q200" s="1152"/>
      <c r="R200" s="1152"/>
      <c r="S200" s="1152"/>
      <c r="T200" s="1156"/>
      <c r="U200" s="1152"/>
      <c r="V200" s="1152"/>
      <c r="W200" s="1152"/>
      <c r="X200" s="1157"/>
      <c r="Y200" s="89"/>
      <c r="AB200" s="84"/>
      <c r="AC200" s="85"/>
    </row>
    <row r="201" spans="1:29">
      <c r="A201" s="90">
        <v>1</v>
      </c>
      <c r="B201" s="426" t="s">
        <v>5026</v>
      </c>
      <c r="C201" s="508" t="s">
        <v>737</v>
      </c>
      <c r="D201" s="86" t="s">
        <v>798</v>
      </c>
      <c r="E201" s="92">
        <v>50000</v>
      </c>
      <c r="F201" s="88">
        <f>E201*($F$4)</f>
        <v>7500</v>
      </c>
      <c r="G201" s="88">
        <f>E201*($G$4)</f>
        <v>1650</v>
      </c>
      <c r="H201" s="92">
        <v>50000</v>
      </c>
      <c r="I201" s="427"/>
      <c r="J201" s="92">
        <v>50000</v>
      </c>
      <c r="K201" s="86"/>
      <c r="L201" s="86"/>
      <c r="M201" s="86"/>
      <c r="N201" s="86"/>
      <c r="O201" s="86"/>
      <c r="P201" s="86"/>
      <c r="Q201" s="86"/>
      <c r="R201" s="86"/>
      <c r="S201" s="86"/>
      <c r="T201" s="141"/>
      <c r="U201" s="86"/>
      <c r="V201" s="160">
        <f>+J201*0.032</f>
        <v>1600</v>
      </c>
      <c r="W201" s="425">
        <f>+J201+V201</f>
        <v>51600</v>
      </c>
      <c r="X201" s="461">
        <f t="shared" ref="X201:X207" si="33">ROUNDUP(W201,-2)</f>
        <v>51600</v>
      </c>
      <c r="Y201" s="89"/>
      <c r="AB201" s="84"/>
      <c r="AC201" s="85"/>
    </row>
    <row r="202" spans="1:29">
      <c r="A202" s="90">
        <v>2</v>
      </c>
      <c r="B202" s="444" t="s">
        <v>5028</v>
      </c>
      <c r="C202" s="508" t="s">
        <v>737</v>
      </c>
      <c r="D202" s="86" t="s">
        <v>798</v>
      </c>
      <c r="E202" s="92">
        <v>500000</v>
      </c>
      <c r="F202" s="88">
        <f>E202*($F$4)</f>
        <v>75000</v>
      </c>
      <c r="G202" s="88">
        <f>E202*($G$4)</f>
        <v>16500</v>
      </c>
      <c r="H202" s="92">
        <v>500000</v>
      </c>
      <c r="I202" s="427"/>
      <c r="J202" s="92">
        <v>500000</v>
      </c>
      <c r="K202" s="86"/>
      <c r="L202" s="86"/>
      <c r="M202" s="86"/>
      <c r="N202" s="86"/>
      <c r="O202" s="86"/>
      <c r="P202" s="86"/>
      <c r="Q202" s="86"/>
      <c r="R202" s="86"/>
      <c r="S202" s="86"/>
      <c r="T202" s="141"/>
      <c r="U202" s="86"/>
      <c r="V202" s="160">
        <f>+J202*0.032</f>
        <v>16000</v>
      </c>
      <c r="W202" s="425">
        <f>+J202+V202</f>
        <v>516000</v>
      </c>
      <c r="X202" s="461">
        <f t="shared" si="33"/>
        <v>516000</v>
      </c>
      <c r="Y202" s="89"/>
      <c r="AB202" s="84"/>
      <c r="AC202" s="85"/>
    </row>
    <row r="203" spans="1:29">
      <c r="A203" s="90">
        <v>3</v>
      </c>
      <c r="B203" s="426" t="s">
        <v>5029</v>
      </c>
      <c r="C203" s="508" t="s">
        <v>737</v>
      </c>
      <c r="D203" s="86" t="s">
        <v>798</v>
      </c>
      <c r="E203" s="92">
        <v>1500000</v>
      </c>
      <c r="F203" s="88">
        <f>E203*($F$4)</f>
        <v>225000</v>
      </c>
      <c r="G203" s="88">
        <f>E203*($G$4)</f>
        <v>49500</v>
      </c>
      <c r="H203" s="92">
        <v>1500000</v>
      </c>
      <c r="I203" s="427"/>
      <c r="J203" s="92">
        <v>1500000</v>
      </c>
      <c r="K203" s="86"/>
      <c r="L203" s="86"/>
      <c r="M203" s="86"/>
      <c r="N203" s="86"/>
      <c r="O203" s="86"/>
      <c r="P203" s="86"/>
      <c r="Q203" s="86"/>
      <c r="R203" s="86"/>
      <c r="S203" s="86"/>
      <c r="T203" s="141"/>
      <c r="U203" s="86"/>
      <c r="V203" s="160">
        <f>+J203*0.032</f>
        <v>48000</v>
      </c>
      <c r="W203" s="425">
        <f>+J203+V203</f>
        <v>1548000</v>
      </c>
      <c r="X203" s="461">
        <f t="shared" si="33"/>
        <v>1548000</v>
      </c>
      <c r="Y203" s="89"/>
      <c r="AB203" s="84"/>
      <c r="AC203" s="85"/>
    </row>
    <row r="204" spans="1:29">
      <c r="A204" s="1158" t="s">
        <v>6621</v>
      </c>
      <c r="B204" s="515" t="s">
        <v>6620</v>
      </c>
      <c r="C204" s="508"/>
      <c r="D204" s="365"/>
      <c r="E204" s="143"/>
      <c r="F204" s="144"/>
      <c r="G204" s="144"/>
      <c r="H204" s="143"/>
      <c r="I204" s="821"/>
      <c r="J204" s="143"/>
      <c r="K204" s="365"/>
      <c r="L204" s="365"/>
      <c r="M204" s="365"/>
      <c r="N204" s="365"/>
      <c r="O204" s="365"/>
      <c r="P204" s="365"/>
      <c r="Q204" s="365"/>
      <c r="R204" s="365"/>
      <c r="S204" s="365"/>
      <c r="T204" s="492"/>
      <c r="U204" s="365"/>
      <c r="V204" s="493"/>
      <c r="W204" s="494"/>
      <c r="X204" s="495"/>
      <c r="Y204" s="145"/>
      <c r="AB204" s="84"/>
      <c r="AC204" s="85"/>
    </row>
    <row r="205" spans="1:29">
      <c r="A205" s="90">
        <v>1</v>
      </c>
      <c r="B205" s="162" t="s">
        <v>5030</v>
      </c>
      <c r="C205" s="508" t="s">
        <v>5718</v>
      </c>
      <c r="D205" s="94" t="s">
        <v>5031</v>
      </c>
      <c r="E205" s="92"/>
      <c r="F205" s="88"/>
      <c r="G205" s="88"/>
      <c r="H205" s="113">
        <v>2000000</v>
      </c>
      <c r="I205" s="818" t="s">
        <v>574</v>
      </c>
      <c r="J205" s="88">
        <f>+H205</f>
        <v>2000000</v>
      </c>
      <c r="K205" s="86"/>
      <c r="L205" s="86"/>
      <c r="M205" s="86"/>
      <c r="N205" s="86"/>
      <c r="O205" s="86"/>
      <c r="P205" s="86"/>
      <c r="Q205" s="86"/>
      <c r="R205" s="86"/>
      <c r="S205" s="86"/>
      <c r="T205" s="141"/>
      <c r="U205" s="86"/>
      <c r="V205" s="160">
        <f>+J205*0.032</f>
        <v>64000</v>
      </c>
      <c r="W205" s="425">
        <f>+J205+V205</f>
        <v>2064000</v>
      </c>
      <c r="X205" s="461">
        <f t="shared" si="33"/>
        <v>2064000</v>
      </c>
      <c r="Y205" s="89"/>
      <c r="AB205" s="84"/>
      <c r="AC205" s="85"/>
    </row>
    <row r="206" spans="1:29">
      <c r="A206" s="90">
        <v>2</v>
      </c>
      <c r="B206" s="162" t="s">
        <v>5030</v>
      </c>
      <c r="C206" s="508" t="s">
        <v>5718</v>
      </c>
      <c r="D206" s="94" t="s">
        <v>5031</v>
      </c>
      <c r="E206" s="92"/>
      <c r="F206" s="88"/>
      <c r="G206" s="88"/>
      <c r="H206" s="113">
        <v>2500000</v>
      </c>
      <c r="I206" s="818" t="s">
        <v>574</v>
      </c>
      <c r="J206" s="88">
        <f>+H206</f>
        <v>2500000</v>
      </c>
      <c r="K206" s="86"/>
      <c r="L206" s="86"/>
      <c r="M206" s="86"/>
      <c r="N206" s="86"/>
      <c r="O206" s="86"/>
      <c r="P206" s="86"/>
      <c r="Q206" s="86"/>
      <c r="R206" s="86"/>
      <c r="S206" s="86"/>
      <c r="T206" s="141"/>
      <c r="U206" s="86"/>
      <c r="V206" s="160">
        <f>+J206*0.032</f>
        <v>80000</v>
      </c>
      <c r="W206" s="425">
        <f>+J206+V206</f>
        <v>2580000</v>
      </c>
      <c r="X206" s="461">
        <f t="shared" si="33"/>
        <v>2580000</v>
      </c>
      <c r="Y206" s="89"/>
      <c r="AB206" s="84"/>
      <c r="AC206" s="85"/>
    </row>
    <row r="207" spans="1:29">
      <c r="A207" s="142">
        <v>3</v>
      </c>
      <c r="B207" s="508" t="s">
        <v>5670</v>
      </c>
      <c r="C207" s="508" t="s">
        <v>5718</v>
      </c>
      <c r="D207" s="94" t="s">
        <v>5031</v>
      </c>
      <c r="E207" s="143"/>
      <c r="F207" s="144"/>
      <c r="G207" s="144"/>
      <c r="H207" s="432">
        <v>500000</v>
      </c>
      <c r="I207" s="822" t="s">
        <v>5671</v>
      </c>
      <c r="J207" s="144">
        <f>+H207</f>
        <v>500000</v>
      </c>
      <c r="K207" s="365"/>
      <c r="L207" s="365"/>
      <c r="M207" s="365"/>
      <c r="N207" s="365"/>
      <c r="O207" s="365"/>
      <c r="P207" s="365"/>
      <c r="Q207" s="365"/>
      <c r="R207" s="365"/>
      <c r="S207" s="365"/>
      <c r="T207" s="492"/>
      <c r="U207" s="365"/>
      <c r="V207" s="493">
        <f>+J207*0.032</f>
        <v>16000</v>
      </c>
      <c r="W207" s="494">
        <f>+J207+V207</f>
        <v>516000</v>
      </c>
      <c r="X207" s="495">
        <f t="shared" si="33"/>
        <v>516000</v>
      </c>
      <c r="Y207" s="145"/>
      <c r="AB207" s="84"/>
      <c r="AC207" s="85"/>
    </row>
    <row r="208" spans="1:29">
      <c r="A208" s="93" t="s">
        <v>720</v>
      </c>
      <c r="B208" s="202" t="s">
        <v>6622</v>
      </c>
      <c r="C208" s="162"/>
      <c r="D208" s="94"/>
      <c r="E208" s="88"/>
      <c r="F208" s="88"/>
      <c r="G208" s="88"/>
      <c r="H208" s="113"/>
      <c r="I208" s="94"/>
      <c r="J208" s="88"/>
      <c r="K208" s="86"/>
      <c r="L208" s="86"/>
      <c r="M208" s="86"/>
      <c r="N208" s="86"/>
      <c r="O208" s="86"/>
      <c r="P208" s="86"/>
      <c r="Q208" s="86"/>
      <c r="R208" s="86"/>
      <c r="S208" s="86"/>
      <c r="T208" s="141"/>
      <c r="U208" s="86"/>
      <c r="V208" s="160"/>
      <c r="W208" s="425"/>
      <c r="X208" s="461"/>
      <c r="Y208" s="89"/>
      <c r="AB208" s="84"/>
      <c r="AC208" s="85"/>
    </row>
    <row r="209" spans="1:25">
      <c r="A209" s="96" t="s">
        <v>18</v>
      </c>
      <c r="B209" s="512" t="s">
        <v>6623</v>
      </c>
      <c r="C209" s="195"/>
      <c r="D209" s="93"/>
      <c r="E209" s="155"/>
      <c r="F209" s="155"/>
      <c r="G209" s="155"/>
      <c r="H209" s="155"/>
      <c r="I209" s="155"/>
      <c r="J209" s="155"/>
      <c r="K209" s="155"/>
      <c r="L209" s="155"/>
      <c r="M209" s="101"/>
      <c r="N209" s="155"/>
      <c r="O209" s="155"/>
      <c r="P209" s="155"/>
      <c r="Q209" s="155"/>
      <c r="R209" s="155"/>
      <c r="S209" s="155"/>
      <c r="T209" s="122"/>
      <c r="U209" s="155"/>
      <c r="V209" s="155"/>
      <c r="W209" s="155"/>
      <c r="X209" s="464"/>
      <c r="Y209" s="91"/>
    </row>
    <row r="210" spans="1:25">
      <c r="A210" s="96">
        <v>1</v>
      </c>
      <c r="B210" s="195" t="s">
        <v>5032</v>
      </c>
      <c r="C210" s="195" t="s">
        <v>5033</v>
      </c>
      <c r="D210" s="86" t="s">
        <v>5072</v>
      </c>
      <c r="E210" s="97">
        <v>320000</v>
      </c>
      <c r="F210" s="88">
        <v>0</v>
      </c>
      <c r="G210" s="88">
        <f t="shared" ref="G210:G238" si="34">E210*($G$4)</f>
        <v>10560</v>
      </c>
      <c r="H210" s="113">
        <v>320000</v>
      </c>
      <c r="I210" s="94" t="s">
        <v>4553</v>
      </c>
      <c r="J210" s="88">
        <f>+H210</f>
        <v>320000</v>
      </c>
      <c r="K210" s="155"/>
      <c r="L210" s="155"/>
      <c r="M210" s="101"/>
      <c r="N210" s="155"/>
      <c r="O210" s="155"/>
      <c r="P210" s="155"/>
      <c r="Q210" s="155"/>
      <c r="R210" s="155"/>
      <c r="S210" s="155"/>
      <c r="T210" s="122"/>
      <c r="U210" s="155"/>
      <c r="V210" s="160">
        <f t="shared" ref="V210:V238" si="35">+J210*0.032</f>
        <v>10240</v>
      </c>
      <c r="W210" s="425">
        <f t="shared" ref="W210:W238" si="36">+J210+V210</f>
        <v>330240</v>
      </c>
      <c r="X210" s="461">
        <f t="shared" ref="X210:X238" si="37">ROUNDUP(W210,-2)</f>
        <v>330300</v>
      </c>
      <c r="Y210" s="91"/>
    </row>
    <row r="211" spans="1:25">
      <c r="A211" s="96">
        <v>2</v>
      </c>
      <c r="B211" s="195" t="s">
        <v>5034</v>
      </c>
      <c r="C211" s="195" t="s">
        <v>5033</v>
      </c>
      <c r="D211" s="86" t="s">
        <v>5072</v>
      </c>
      <c r="E211" s="97">
        <v>320000</v>
      </c>
      <c r="F211" s="88">
        <v>0</v>
      </c>
      <c r="G211" s="88">
        <f t="shared" si="34"/>
        <v>10560</v>
      </c>
      <c r="H211" s="113">
        <v>320000</v>
      </c>
      <c r="I211" s="94" t="s">
        <v>4553</v>
      </c>
      <c r="J211" s="88">
        <f t="shared" ref="J211:J238" si="38">+H211</f>
        <v>320000</v>
      </c>
      <c r="K211" s="155"/>
      <c r="L211" s="155"/>
      <c r="M211" s="101"/>
      <c r="N211" s="155"/>
      <c r="O211" s="155"/>
      <c r="P211" s="155"/>
      <c r="Q211" s="155"/>
      <c r="R211" s="155"/>
      <c r="S211" s="155"/>
      <c r="T211" s="122"/>
      <c r="U211" s="155"/>
      <c r="V211" s="160">
        <f t="shared" si="35"/>
        <v>10240</v>
      </c>
      <c r="W211" s="425">
        <f t="shared" si="36"/>
        <v>330240</v>
      </c>
      <c r="X211" s="461">
        <f t="shared" si="37"/>
        <v>330300</v>
      </c>
      <c r="Y211" s="91"/>
    </row>
    <row r="212" spans="1:25">
      <c r="A212" s="96">
        <v>3</v>
      </c>
      <c r="B212" s="195" t="s">
        <v>5035</v>
      </c>
      <c r="C212" s="195" t="s">
        <v>5033</v>
      </c>
      <c r="D212" s="86" t="s">
        <v>5072</v>
      </c>
      <c r="E212" s="97">
        <v>228000</v>
      </c>
      <c r="F212" s="88">
        <v>0</v>
      </c>
      <c r="G212" s="88">
        <f t="shared" si="34"/>
        <v>7524</v>
      </c>
      <c r="H212" s="113">
        <v>228000</v>
      </c>
      <c r="I212" s="94" t="s">
        <v>4553</v>
      </c>
      <c r="J212" s="88">
        <f t="shared" si="38"/>
        <v>228000</v>
      </c>
      <c r="K212" s="155"/>
      <c r="L212" s="155"/>
      <c r="M212" s="101"/>
      <c r="N212" s="155"/>
      <c r="O212" s="155"/>
      <c r="P212" s="155"/>
      <c r="Q212" s="155"/>
      <c r="R212" s="155"/>
      <c r="S212" s="155"/>
      <c r="T212" s="122"/>
      <c r="U212" s="155"/>
      <c r="V212" s="160">
        <f t="shared" si="35"/>
        <v>7296</v>
      </c>
      <c r="W212" s="425">
        <f t="shared" si="36"/>
        <v>235296</v>
      </c>
      <c r="X212" s="461">
        <f t="shared" si="37"/>
        <v>235300</v>
      </c>
      <c r="Y212" s="91"/>
    </row>
    <row r="213" spans="1:25">
      <c r="A213" s="96">
        <v>4</v>
      </c>
      <c r="B213" s="195" t="s">
        <v>5036</v>
      </c>
      <c r="C213" s="195" t="s">
        <v>5033</v>
      </c>
      <c r="D213" s="86" t="s">
        <v>5072</v>
      </c>
      <c r="E213" s="97">
        <v>320000</v>
      </c>
      <c r="F213" s="88">
        <v>0</v>
      </c>
      <c r="G213" s="88">
        <f t="shared" si="34"/>
        <v>10560</v>
      </c>
      <c r="H213" s="113">
        <v>320000</v>
      </c>
      <c r="I213" s="94" t="s">
        <v>4553</v>
      </c>
      <c r="J213" s="88">
        <f t="shared" si="38"/>
        <v>320000</v>
      </c>
      <c r="K213" s="155"/>
      <c r="L213" s="155"/>
      <c r="M213" s="101"/>
      <c r="N213" s="155"/>
      <c r="O213" s="155"/>
      <c r="P213" s="155"/>
      <c r="Q213" s="155"/>
      <c r="R213" s="155"/>
      <c r="S213" s="155"/>
      <c r="T213" s="122"/>
      <c r="U213" s="155"/>
      <c r="V213" s="160">
        <f t="shared" si="35"/>
        <v>10240</v>
      </c>
      <c r="W213" s="425">
        <f t="shared" si="36"/>
        <v>330240</v>
      </c>
      <c r="X213" s="461">
        <f t="shared" si="37"/>
        <v>330300</v>
      </c>
      <c r="Y213" s="91"/>
    </row>
    <row r="214" spans="1:25">
      <c r="A214" s="96">
        <v>5</v>
      </c>
      <c r="B214" s="195" t="s">
        <v>5037</v>
      </c>
      <c r="C214" s="195" t="s">
        <v>5033</v>
      </c>
      <c r="D214" s="86" t="s">
        <v>5072</v>
      </c>
      <c r="E214" s="97">
        <v>320000</v>
      </c>
      <c r="F214" s="88">
        <v>0</v>
      </c>
      <c r="G214" s="88">
        <f t="shared" si="34"/>
        <v>10560</v>
      </c>
      <c r="H214" s="113">
        <v>320000</v>
      </c>
      <c r="I214" s="94" t="s">
        <v>4553</v>
      </c>
      <c r="J214" s="88">
        <f t="shared" si="38"/>
        <v>320000</v>
      </c>
      <c r="K214" s="155"/>
      <c r="L214" s="155"/>
      <c r="M214" s="101"/>
      <c r="N214" s="155"/>
      <c r="O214" s="155"/>
      <c r="P214" s="155"/>
      <c r="Q214" s="155"/>
      <c r="R214" s="155"/>
      <c r="S214" s="155"/>
      <c r="T214" s="122"/>
      <c r="U214" s="155"/>
      <c r="V214" s="160">
        <f t="shared" si="35"/>
        <v>10240</v>
      </c>
      <c r="W214" s="425">
        <f t="shared" si="36"/>
        <v>330240</v>
      </c>
      <c r="X214" s="461">
        <f t="shared" si="37"/>
        <v>330300</v>
      </c>
      <c r="Y214" s="91"/>
    </row>
    <row r="215" spans="1:25">
      <c r="A215" s="96">
        <v>6</v>
      </c>
      <c r="B215" s="195" t="s">
        <v>5038</v>
      </c>
      <c r="C215" s="195" t="s">
        <v>5033</v>
      </c>
      <c r="D215" s="86" t="s">
        <v>5072</v>
      </c>
      <c r="E215" s="97">
        <v>200000</v>
      </c>
      <c r="F215" s="88">
        <v>0</v>
      </c>
      <c r="G215" s="88">
        <f t="shared" si="34"/>
        <v>6600</v>
      </c>
      <c r="H215" s="113">
        <v>200000</v>
      </c>
      <c r="I215" s="94" t="s">
        <v>4553</v>
      </c>
      <c r="J215" s="88">
        <f t="shared" si="38"/>
        <v>200000</v>
      </c>
      <c r="K215" s="155"/>
      <c r="L215" s="155"/>
      <c r="M215" s="101"/>
      <c r="N215" s="155"/>
      <c r="O215" s="155"/>
      <c r="P215" s="155"/>
      <c r="Q215" s="155"/>
      <c r="R215" s="155"/>
      <c r="S215" s="155"/>
      <c r="T215" s="122"/>
      <c r="U215" s="155"/>
      <c r="V215" s="160">
        <f t="shared" si="35"/>
        <v>6400</v>
      </c>
      <c r="W215" s="425">
        <f t="shared" si="36"/>
        <v>206400</v>
      </c>
      <c r="X215" s="461">
        <f t="shared" si="37"/>
        <v>206400</v>
      </c>
      <c r="Y215" s="91"/>
    </row>
    <row r="216" spans="1:25">
      <c r="A216" s="96">
        <v>7</v>
      </c>
      <c r="B216" s="195" t="s">
        <v>5039</v>
      </c>
      <c r="C216" s="195" t="s">
        <v>5033</v>
      </c>
      <c r="D216" s="86" t="s">
        <v>5072</v>
      </c>
      <c r="E216" s="97">
        <v>200000</v>
      </c>
      <c r="F216" s="88">
        <v>0</v>
      </c>
      <c r="G216" s="88">
        <f t="shared" si="34"/>
        <v>6600</v>
      </c>
      <c r="H216" s="113">
        <v>200000</v>
      </c>
      <c r="I216" s="94" t="s">
        <v>4553</v>
      </c>
      <c r="J216" s="88">
        <f t="shared" si="38"/>
        <v>200000</v>
      </c>
      <c r="K216" s="155"/>
      <c r="L216" s="155"/>
      <c r="M216" s="101"/>
      <c r="N216" s="155"/>
      <c r="O216" s="155"/>
      <c r="P216" s="155"/>
      <c r="Q216" s="155"/>
      <c r="R216" s="155"/>
      <c r="S216" s="155"/>
      <c r="T216" s="122"/>
      <c r="U216" s="155"/>
      <c r="V216" s="160">
        <f t="shared" si="35"/>
        <v>6400</v>
      </c>
      <c r="W216" s="425">
        <f t="shared" si="36"/>
        <v>206400</v>
      </c>
      <c r="X216" s="461">
        <f t="shared" si="37"/>
        <v>206400</v>
      </c>
      <c r="Y216" s="91"/>
    </row>
    <row r="217" spans="1:25">
      <c r="A217" s="96">
        <v>8</v>
      </c>
      <c r="B217" s="195" t="s">
        <v>5040</v>
      </c>
      <c r="C217" s="195" t="s">
        <v>5033</v>
      </c>
      <c r="D217" s="86" t="s">
        <v>5072</v>
      </c>
      <c r="E217" s="97">
        <v>200000</v>
      </c>
      <c r="F217" s="88">
        <v>0</v>
      </c>
      <c r="G217" s="88">
        <f t="shared" si="34"/>
        <v>6600</v>
      </c>
      <c r="H217" s="113">
        <v>200000</v>
      </c>
      <c r="I217" s="94" t="s">
        <v>4553</v>
      </c>
      <c r="J217" s="88">
        <f t="shared" si="38"/>
        <v>200000</v>
      </c>
      <c r="K217" s="155"/>
      <c r="L217" s="155"/>
      <c r="M217" s="101"/>
      <c r="N217" s="155"/>
      <c r="O217" s="155"/>
      <c r="P217" s="155"/>
      <c r="Q217" s="155"/>
      <c r="R217" s="155"/>
      <c r="S217" s="155"/>
      <c r="T217" s="122"/>
      <c r="U217" s="155"/>
      <c r="V217" s="160">
        <f t="shared" si="35"/>
        <v>6400</v>
      </c>
      <c r="W217" s="425">
        <f t="shared" si="36"/>
        <v>206400</v>
      </c>
      <c r="X217" s="461">
        <f t="shared" si="37"/>
        <v>206400</v>
      </c>
      <c r="Y217" s="91"/>
    </row>
    <row r="218" spans="1:25">
      <c r="A218" s="96">
        <v>9</v>
      </c>
      <c r="B218" s="195" t="s">
        <v>5041</v>
      </c>
      <c r="C218" s="195" t="s">
        <v>5042</v>
      </c>
      <c r="D218" s="86" t="s">
        <v>5072</v>
      </c>
      <c r="E218" s="97">
        <v>150000</v>
      </c>
      <c r="F218" s="88">
        <v>0</v>
      </c>
      <c r="G218" s="88">
        <f t="shared" si="34"/>
        <v>4950</v>
      </c>
      <c r="H218" s="113">
        <v>150000</v>
      </c>
      <c r="I218" s="94" t="s">
        <v>4553</v>
      </c>
      <c r="J218" s="88">
        <f t="shared" si="38"/>
        <v>150000</v>
      </c>
      <c r="K218" s="155"/>
      <c r="L218" s="155"/>
      <c r="M218" s="101"/>
      <c r="N218" s="155"/>
      <c r="O218" s="155"/>
      <c r="P218" s="155"/>
      <c r="Q218" s="155"/>
      <c r="R218" s="155"/>
      <c r="S218" s="155"/>
      <c r="T218" s="122"/>
      <c r="U218" s="155"/>
      <c r="V218" s="160">
        <f t="shared" si="35"/>
        <v>4800</v>
      </c>
      <c r="W218" s="425">
        <f t="shared" si="36"/>
        <v>154800</v>
      </c>
      <c r="X218" s="461">
        <f t="shared" si="37"/>
        <v>154800</v>
      </c>
      <c r="Y218" s="91"/>
    </row>
    <row r="219" spans="1:25">
      <c r="A219" s="96">
        <v>10</v>
      </c>
      <c r="B219" s="195" t="s">
        <v>5043</v>
      </c>
      <c r="C219" s="195" t="s">
        <v>5044</v>
      </c>
      <c r="D219" s="86" t="s">
        <v>5072</v>
      </c>
      <c r="E219" s="97">
        <v>200000</v>
      </c>
      <c r="F219" s="88">
        <v>0</v>
      </c>
      <c r="G219" s="88">
        <f t="shared" si="34"/>
        <v>6600</v>
      </c>
      <c r="H219" s="113">
        <v>200000</v>
      </c>
      <c r="I219" s="94" t="s">
        <v>4553</v>
      </c>
      <c r="J219" s="88">
        <f t="shared" si="38"/>
        <v>200000</v>
      </c>
      <c r="K219" s="155"/>
      <c r="L219" s="155"/>
      <c r="M219" s="101"/>
      <c r="N219" s="155"/>
      <c r="O219" s="155"/>
      <c r="P219" s="155"/>
      <c r="Q219" s="155"/>
      <c r="R219" s="155"/>
      <c r="S219" s="155"/>
      <c r="T219" s="122"/>
      <c r="U219" s="155"/>
      <c r="V219" s="160">
        <f t="shared" si="35"/>
        <v>6400</v>
      </c>
      <c r="W219" s="425">
        <f t="shared" si="36"/>
        <v>206400</v>
      </c>
      <c r="X219" s="461">
        <f t="shared" si="37"/>
        <v>206400</v>
      </c>
      <c r="Y219" s="91"/>
    </row>
    <row r="220" spans="1:25">
      <c r="A220" s="96">
        <v>11</v>
      </c>
      <c r="B220" s="195" t="s">
        <v>5045</v>
      </c>
      <c r="C220" s="195" t="s">
        <v>5044</v>
      </c>
      <c r="D220" s="86" t="s">
        <v>5072</v>
      </c>
      <c r="E220" s="97">
        <v>300000</v>
      </c>
      <c r="F220" s="88">
        <v>0</v>
      </c>
      <c r="G220" s="88">
        <f t="shared" si="34"/>
        <v>9900</v>
      </c>
      <c r="H220" s="113">
        <v>300000</v>
      </c>
      <c r="I220" s="94" t="s">
        <v>4553</v>
      </c>
      <c r="J220" s="88">
        <f t="shared" si="38"/>
        <v>300000</v>
      </c>
      <c r="K220" s="155"/>
      <c r="L220" s="155"/>
      <c r="M220" s="101"/>
      <c r="N220" s="155"/>
      <c r="O220" s="155"/>
      <c r="P220" s="155"/>
      <c r="Q220" s="155"/>
      <c r="R220" s="155"/>
      <c r="S220" s="155"/>
      <c r="T220" s="122"/>
      <c r="U220" s="155"/>
      <c r="V220" s="160">
        <f t="shared" si="35"/>
        <v>9600</v>
      </c>
      <c r="W220" s="425">
        <f t="shared" si="36"/>
        <v>309600</v>
      </c>
      <c r="X220" s="461">
        <f t="shared" si="37"/>
        <v>309600</v>
      </c>
      <c r="Y220" s="91"/>
    </row>
    <row r="221" spans="1:25">
      <c r="A221" s="96">
        <v>12</v>
      </c>
      <c r="B221" s="195" t="s">
        <v>5046</v>
      </c>
      <c r="C221" s="195" t="s">
        <v>5044</v>
      </c>
      <c r="D221" s="86" t="s">
        <v>5072</v>
      </c>
      <c r="E221" s="97">
        <v>200000</v>
      </c>
      <c r="F221" s="88">
        <v>0</v>
      </c>
      <c r="G221" s="88">
        <f t="shared" si="34"/>
        <v>6600</v>
      </c>
      <c r="H221" s="113">
        <v>200000</v>
      </c>
      <c r="I221" s="94" t="s">
        <v>4553</v>
      </c>
      <c r="J221" s="88">
        <f t="shared" si="38"/>
        <v>200000</v>
      </c>
      <c r="K221" s="155"/>
      <c r="L221" s="155"/>
      <c r="M221" s="101"/>
      <c r="N221" s="155"/>
      <c r="O221" s="155"/>
      <c r="P221" s="155"/>
      <c r="Q221" s="155"/>
      <c r="R221" s="155"/>
      <c r="S221" s="155"/>
      <c r="T221" s="122"/>
      <c r="U221" s="155"/>
      <c r="V221" s="160">
        <f t="shared" si="35"/>
        <v>6400</v>
      </c>
      <c r="W221" s="425">
        <f t="shared" si="36"/>
        <v>206400</v>
      </c>
      <c r="X221" s="461">
        <f t="shared" si="37"/>
        <v>206400</v>
      </c>
      <c r="Y221" s="91"/>
    </row>
    <row r="222" spans="1:25">
      <c r="A222" s="96">
        <v>13</v>
      </c>
      <c r="B222" s="195" t="s">
        <v>5047</v>
      </c>
      <c r="C222" s="195" t="s">
        <v>5048</v>
      </c>
      <c r="D222" s="86" t="s">
        <v>5072</v>
      </c>
      <c r="E222" s="97">
        <v>250000</v>
      </c>
      <c r="F222" s="88">
        <v>0</v>
      </c>
      <c r="G222" s="88">
        <f t="shared" si="34"/>
        <v>8250</v>
      </c>
      <c r="H222" s="113">
        <v>250000</v>
      </c>
      <c r="I222" s="94" t="s">
        <v>4553</v>
      </c>
      <c r="J222" s="88">
        <f t="shared" si="38"/>
        <v>250000</v>
      </c>
      <c r="K222" s="155"/>
      <c r="L222" s="155"/>
      <c r="M222" s="101"/>
      <c r="N222" s="155"/>
      <c r="O222" s="155"/>
      <c r="P222" s="155"/>
      <c r="Q222" s="155"/>
      <c r="R222" s="155"/>
      <c r="S222" s="155"/>
      <c r="T222" s="122"/>
      <c r="U222" s="155"/>
      <c r="V222" s="160">
        <f t="shared" si="35"/>
        <v>8000</v>
      </c>
      <c r="W222" s="425">
        <f t="shared" si="36"/>
        <v>258000</v>
      </c>
      <c r="X222" s="461">
        <f t="shared" si="37"/>
        <v>258000</v>
      </c>
      <c r="Y222" s="91"/>
    </row>
    <row r="223" spans="1:25">
      <c r="A223" s="96">
        <v>14</v>
      </c>
      <c r="B223" s="195" t="s">
        <v>5049</v>
      </c>
      <c r="C223" s="195" t="s">
        <v>5044</v>
      </c>
      <c r="D223" s="86" t="s">
        <v>5072</v>
      </c>
      <c r="E223" s="97">
        <v>300000</v>
      </c>
      <c r="F223" s="88">
        <v>0</v>
      </c>
      <c r="G223" s="88">
        <f t="shared" si="34"/>
        <v>9900</v>
      </c>
      <c r="H223" s="113">
        <v>300000</v>
      </c>
      <c r="I223" s="94" t="s">
        <v>4553</v>
      </c>
      <c r="J223" s="88">
        <f t="shared" si="38"/>
        <v>300000</v>
      </c>
      <c r="K223" s="155"/>
      <c r="L223" s="155"/>
      <c r="M223" s="101"/>
      <c r="N223" s="155"/>
      <c r="O223" s="155"/>
      <c r="P223" s="155"/>
      <c r="Q223" s="155"/>
      <c r="R223" s="155"/>
      <c r="S223" s="155"/>
      <c r="T223" s="122"/>
      <c r="U223" s="155"/>
      <c r="V223" s="160">
        <f t="shared" si="35"/>
        <v>9600</v>
      </c>
      <c r="W223" s="425">
        <f t="shared" si="36"/>
        <v>309600</v>
      </c>
      <c r="X223" s="461">
        <f t="shared" si="37"/>
        <v>309600</v>
      </c>
      <c r="Y223" s="91"/>
    </row>
    <row r="224" spans="1:25">
      <c r="A224" s="96">
        <v>15</v>
      </c>
      <c r="B224" s="195" t="s">
        <v>5050</v>
      </c>
      <c r="C224" s="195" t="s">
        <v>5044</v>
      </c>
      <c r="D224" s="86" t="s">
        <v>5072</v>
      </c>
      <c r="E224" s="97">
        <v>250000</v>
      </c>
      <c r="F224" s="88">
        <v>0</v>
      </c>
      <c r="G224" s="88">
        <f t="shared" si="34"/>
        <v>8250</v>
      </c>
      <c r="H224" s="113">
        <v>250000</v>
      </c>
      <c r="I224" s="94" t="s">
        <v>4553</v>
      </c>
      <c r="J224" s="88">
        <f t="shared" si="38"/>
        <v>250000</v>
      </c>
      <c r="K224" s="155"/>
      <c r="L224" s="155"/>
      <c r="M224" s="101"/>
      <c r="N224" s="155"/>
      <c r="O224" s="155"/>
      <c r="P224" s="155"/>
      <c r="Q224" s="155"/>
      <c r="R224" s="155"/>
      <c r="S224" s="155"/>
      <c r="T224" s="122"/>
      <c r="U224" s="155"/>
      <c r="V224" s="160">
        <f t="shared" si="35"/>
        <v>8000</v>
      </c>
      <c r="W224" s="425">
        <f t="shared" si="36"/>
        <v>258000</v>
      </c>
      <c r="X224" s="461">
        <f t="shared" si="37"/>
        <v>258000</v>
      </c>
      <c r="Y224" s="91"/>
    </row>
    <row r="225" spans="1:25">
      <c r="A225" s="96">
        <v>16</v>
      </c>
      <c r="B225" s="195" t="s">
        <v>5051</v>
      </c>
      <c r="C225" s="195" t="s">
        <v>5044</v>
      </c>
      <c r="D225" s="86" t="s">
        <v>5072</v>
      </c>
      <c r="E225" s="97">
        <v>250000</v>
      </c>
      <c r="F225" s="88">
        <v>0</v>
      </c>
      <c r="G225" s="88">
        <f t="shared" si="34"/>
        <v>8250</v>
      </c>
      <c r="H225" s="113">
        <v>250000</v>
      </c>
      <c r="I225" s="94" t="s">
        <v>4553</v>
      </c>
      <c r="J225" s="88">
        <f t="shared" si="38"/>
        <v>250000</v>
      </c>
      <c r="K225" s="155"/>
      <c r="L225" s="155"/>
      <c r="M225" s="101"/>
      <c r="N225" s="155"/>
      <c r="O225" s="155"/>
      <c r="P225" s="155"/>
      <c r="Q225" s="155"/>
      <c r="R225" s="155"/>
      <c r="S225" s="155"/>
      <c r="T225" s="122"/>
      <c r="U225" s="155"/>
      <c r="V225" s="160">
        <f t="shared" si="35"/>
        <v>8000</v>
      </c>
      <c r="W225" s="425">
        <f t="shared" si="36"/>
        <v>258000</v>
      </c>
      <c r="X225" s="461">
        <f t="shared" si="37"/>
        <v>258000</v>
      </c>
      <c r="Y225" s="91"/>
    </row>
    <row r="226" spans="1:25">
      <c r="A226" s="96">
        <v>17</v>
      </c>
      <c r="B226" s="195" t="s">
        <v>5052</v>
      </c>
      <c r="C226" s="195" t="s">
        <v>5044</v>
      </c>
      <c r="D226" s="86" t="s">
        <v>5072</v>
      </c>
      <c r="E226" s="97">
        <v>300000</v>
      </c>
      <c r="F226" s="88">
        <v>0</v>
      </c>
      <c r="G226" s="88">
        <f t="shared" si="34"/>
        <v>9900</v>
      </c>
      <c r="H226" s="113">
        <v>300000</v>
      </c>
      <c r="I226" s="94" t="s">
        <v>4553</v>
      </c>
      <c r="J226" s="88">
        <f t="shared" si="38"/>
        <v>300000</v>
      </c>
      <c r="K226" s="155"/>
      <c r="L226" s="155"/>
      <c r="M226" s="101"/>
      <c r="N226" s="155"/>
      <c r="O226" s="155"/>
      <c r="P226" s="155"/>
      <c r="Q226" s="155"/>
      <c r="R226" s="155"/>
      <c r="S226" s="155"/>
      <c r="T226" s="122"/>
      <c r="U226" s="155"/>
      <c r="V226" s="160">
        <f t="shared" si="35"/>
        <v>9600</v>
      </c>
      <c r="W226" s="425">
        <f t="shared" si="36"/>
        <v>309600</v>
      </c>
      <c r="X226" s="461">
        <f t="shared" si="37"/>
        <v>309600</v>
      </c>
      <c r="Y226" s="91"/>
    </row>
    <row r="227" spans="1:25">
      <c r="A227" s="96">
        <v>18</v>
      </c>
      <c r="B227" s="195" t="s">
        <v>5053</v>
      </c>
      <c r="C227" s="195" t="s">
        <v>5054</v>
      </c>
      <c r="D227" s="86" t="s">
        <v>5072</v>
      </c>
      <c r="E227" s="97">
        <v>250000</v>
      </c>
      <c r="F227" s="88">
        <v>0</v>
      </c>
      <c r="G227" s="88">
        <f t="shared" si="34"/>
        <v>8250</v>
      </c>
      <c r="H227" s="113">
        <v>250000</v>
      </c>
      <c r="I227" s="94" t="s">
        <v>4553</v>
      </c>
      <c r="J227" s="88">
        <f t="shared" si="38"/>
        <v>250000</v>
      </c>
      <c r="K227" s="155"/>
      <c r="L227" s="155"/>
      <c r="M227" s="101"/>
      <c r="N227" s="155"/>
      <c r="O227" s="155"/>
      <c r="P227" s="155"/>
      <c r="Q227" s="155"/>
      <c r="R227" s="155"/>
      <c r="S227" s="155"/>
      <c r="T227" s="122"/>
      <c r="U227" s="155"/>
      <c r="V227" s="160">
        <f t="shared" si="35"/>
        <v>8000</v>
      </c>
      <c r="W227" s="425">
        <f t="shared" si="36"/>
        <v>258000</v>
      </c>
      <c r="X227" s="461">
        <f t="shared" si="37"/>
        <v>258000</v>
      </c>
      <c r="Y227" s="91"/>
    </row>
    <row r="228" spans="1:25">
      <c r="A228" s="96">
        <v>19</v>
      </c>
      <c r="B228" s="195" t="s">
        <v>5055</v>
      </c>
      <c r="C228" s="195" t="s">
        <v>5044</v>
      </c>
      <c r="D228" s="86" t="s">
        <v>5072</v>
      </c>
      <c r="E228" s="97">
        <v>375000</v>
      </c>
      <c r="F228" s="88">
        <v>0</v>
      </c>
      <c r="G228" s="88">
        <f t="shared" si="34"/>
        <v>12375</v>
      </c>
      <c r="H228" s="113">
        <v>375000</v>
      </c>
      <c r="I228" s="94" t="s">
        <v>4553</v>
      </c>
      <c r="J228" s="88">
        <f t="shared" si="38"/>
        <v>375000</v>
      </c>
      <c r="K228" s="155"/>
      <c r="L228" s="155"/>
      <c r="M228" s="101"/>
      <c r="N228" s="155"/>
      <c r="O228" s="155"/>
      <c r="P228" s="155"/>
      <c r="Q228" s="155"/>
      <c r="R228" s="155"/>
      <c r="S228" s="155"/>
      <c r="T228" s="122"/>
      <c r="U228" s="155"/>
      <c r="V228" s="160">
        <f t="shared" si="35"/>
        <v>12000</v>
      </c>
      <c r="W228" s="425">
        <f t="shared" si="36"/>
        <v>387000</v>
      </c>
      <c r="X228" s="461">
        <f t="shared" si="37"/>
        <v>387000</v>
      </c>
      <c r="Y228" s="91"/>
    </row>
    <row r="229" spans="1:25">
      <c r="A229" s="96">
        <v>20</v>
      </c>
      <c r="B229" s="195" t="s">
        <v>5056</v>
      </c>
      <c r="C229" s="195" t="s">
        <v>5044</v>
      </c>
      <c r="D229" s="86" t="s">
        <v>5072</v>
      </c>
      <c r="E229" s="97">
        <v>375000</v>
      </c>
      <c r="F229" s="88">
        <v>0</v>
      </c>
      <c r="G229" s="88">
        <f t="shared" si="34"/>
        <v>12375</v>
      </c>
      <c r="H229" s="113">
        <v>375000</v>
      </c>
      <c r="I229" s="94" t="s">
        <v>4553</v>
      </c>
      <c r="J229" s="88">
        <f t="shared" si="38"/>
        <v>375000</v>
      </c>
      <c r="K229" s="155"/>
      <c r="L229" s="155"/>
      <c r="M229" s="101"/>
      <c r="N229" s="155"/>
      <c r="O229" s="155"/>
      <c r="P229" s="155"/>
      <c r="Q229" s="155"/>
      <c r="R229" s="155"/>
      <c r="S229" s="155"/>
      <c r="T229" s="122"/>
      <c r="U229" s="155"/>
      <c r="V229" s="160">
        <f t="shared" si="35"/>
        <v>12000</v>
      </c>
      <c r="W229" s="425">
        <f t="shared" si="36"/>
        <v>387000</v>
      </c>
      <c r="X229" s="461">
        <f t="shared" si="37"/>
        <v>387000</v>
      </c>
      <c r="Y229" s="91"/>
    </row>
    <row r="230" spans="1:25">
      <c r="A230" s="96">
        <v>21</v>
      </c>
      <c r="B230" s="195" t="s">
        <v>5057</v>
      </c>
      <c r="C230" s="195" t="s">
        <v>6624</v>
      </c>
      <c r="D230" s="86" t="s">
        <v>5072</v>
      </c>
      <c r="E230" s="97">
        <v>375000</v>
      </c>
      <c r="F230" s="88">
        <v>0</v>
      </c>
      <c r="G230" s="88">
        <f t="shared" si="34"/>
        <v>12375</v>
      </c>
      <c r="H230" s="113">
        <v>375000</v>
      </c>
      <c r="I230" s="94" t="s">
        <v>4553</v>
      </c>
      <c r="J230" s="88">
        <f t="shared" si="38"/>
        <v>375000</v>
      </c>
      <c r="K230" s="155"/>
      <c r="L230" s="155"/>
      <c r="M230" s="101"/>
      <c r="N230" s="155"/>
      <c r="O230" s="155"/>
      <c r="P230" s="155"/>
      <c r="Q230" s="155"/>
      <c r="R230" s="155"/>
      <c r="S230" s="155"/>
      <c r="T230" s="122"/>
      <c r="U230" s="155"/>
      <c r="V230" s="160">
        <f t="shared" si="35"/>
        <v>12000</v>
      </c>
      <c r="W230" s="425">
        <f t="shared" si="36"/>
        <v>387000</v>
      </c>
      <c r="X230" s="461">
        <f t="shared" si="37"/>
        <v>387000</v>
      </c>
      <c r="Y230" s="91"/>
    </row>
    <row r="231" spans="1:25">
      <c r="A231" s="96">
        <v>22</v>
      </c>
      <c r="B231" s="195" t="s">
        <v>5058</v>
      </c>
      <c r="C231" s="195" t="s">
        <v>5054</v>
      </c>
      <c r="D231" s="86" t="s">
        <v>5072</v>
      </c>
      <c r="E231" s="97">
        <v>300000</v>
      </c>
      <c r="F231" s="88">
        <v>0</v>
      </c>
      <c r="G231" s="88">
        <f t="shared" si="34"/>
        <v>9900</v>
      </c>
      <c r="H231" s="113">
        <v>300000</v>
      </c>
      <c r="I231" s="94" t="s">
        <v>4553</v>
      </c>
      <c r="J231" s="88">
        <f t="shared" si="38"/>
        <v>300000</v>
      </c>
      <c r="K231" s="155"/>
      <c r="L231" s="155"/>
      <c r="M231" s="101"/>
      <c r="N231" s="155"/>
      <c r="O231" s="155"/>
      <c r="P231" s="155"/>
      <c r="Q231" s="155"/>
      <c r="R231" s="155"/>
      <c r="S231" s="155"/>
      <c r="T231" s="122"/>
      <c r="U231" s="155"/>
      <c r="V231" s="160">
        <f t="shared" si="35"/>
        <v>9600</v>
      </c>
      <c r="W231" s="425">
        <f t="shared" si="36"/>
        <v>309600</v>
      </c>
      <c r="X231" s="461">
        <f t="shared" si="37"/>
        <v>309600</v>
      </c>
      <c r="Y231" s="91"/>
    </row>
    <row r="232" spans="1:25">
      <c r="A232" s="96">
        <v>23</v>
      </c>
      <c r="B232" s="195" t="s">
        <v>5059</v>
      </c>
      <c r="C232" s="195" t="s">
        <v>5060</v>
      </c>
      <c r="D232" s="86" t="s">
        <v>5072</v>
      </c>
      <c r="E232" s="97">
        <v>60000</v>
      </c>
      <c r="F232" s="88">
        <v>0</v>
      </c>
      <c r="G232" s="88">
        <f t="shared" si="34"/>
        <v>1980</v>
      </c>
      <c r="H232" s="113">
        <v>60000</v>
      </c>
      <c r="I232" s="94" t="s">
        <v>4553</v>
      </c>
      <c r="J232" s="88">
        <f t="shared" si="38"/>
        <v>60000</v>
      </c>
      <c r="K232" s="155"/>
      <c r="L232" s="155"/>
      <c r="M232" s="101"/>
      <c r="N232" s="155"/>
      <c r="O232" s="155"/>
      <c r="P232" s="155"/>
      <c r="Q232" s="155"/>
      <c r="R232" s="155"/>
      <c r="S232" s="155"/>
      <c r="T232" s="122"/>
      <c r="U232" s="155"/>
      <c r="V232" s="160">
        <f t="shared" si="35"/>
        <v>1920</v>
      </c>
      <c r="W232" s="425">
        <f t="shared" si="36"/>
        <v>61920</v>
      </c>
      <c r="X232" s="461">
        <f t="shared" si="37"/>
        <v>62000</v>
      </c>
      <c r="Y232" s="91"/>
    </row>
    <row r="233" spans="1:25">
      <c r="A233" s="96">
        <v>24</v>
      </c>
      <c r="B233" s="195" t="s">
        <v>5061</v>
      </c>
      <c r="C233" s="195" t="s">
        <v>5062</v>
      </c>
      <c r="D233" s="86" t="s">
        <v>5072</v>
      </c>
      <c r="E233" s="97">
        <v>500000</v>
      </c>
      <c r="F233" s="88">
        <v>0</v>
      </c>
      <c r="G233" s="88">
        <f t="shared" si="34"/>
        <v>16500</v>
      </c>
      <c r="H233" s="113">
        <v>500000</v>
      </c>
      <c r="I233" s="94" t="s">
        <v>4553</v>
      </c>
      <c r="J233" s="88">
        <f t="shared" si="38"/>
        <v>500000</v>
      </c>
      <c r="K233" s="155"/>
      <c r="L233" s="155"/>
      <c r="M233" s="101"/>
      <c r="N233" s="155"/>
      <c r="O233" s="155"/>
      <c r="P233" s="155"/>
      <c r="Q233" s="155"/>
      <c r="R233" s="155"/>
      <c r="S233" s="155"/>
      <c r="T233" s="122"/>
      <c r="U233" s="155"/>
      <c r="V233" s="160">
        <f t="shared" si="35"/>
        <v>16000</v>
      </c>
      <c r="W233" s="425">
        <f t="shared" si="36"/>
        <v>516000</v>
      </c>
      <c r="X233" s="461">
        <f t="shared" si="37"/>
        <v>516000</v>
      </c>
      <c r="Y233" s="91"/>
    </row>
    <row r="234" spans="1:25">
      <c r="A234" s="96">
        <v>25</v>
      </c>
      <c r="B234" s="195" t="s">
        <v>5063</v>
      </c>
      <c r="C234" s="195" t="s">
        <v>5064</v>
      </c>
      <c r="D234" s="86" t="s">
        <v>5072</v>
      </c>
      <c r="E234" s="97">
        <v>100000</v>
      </c>
      <c r="F234" s="88">
        <v>0</v>
      </c>
      <c r="G234" s="88">
        <f t="shared" si="34"/>
        <v>3300</v>
      </c>
      <c r="H234" s="113">
        <v>100000</v>
      </c>
      <c r="I234" s="94" t="s">
        <v>4553</v>
      </c>
      <c r="J234" s="88">
        <f t="shared" si="38"/>
        <v>100000</v>
      </c>
      <c r="K234" s="155"/>
      <c r="L234" s="155"/>
      <c r="M234" s="101"/>
      <c r="N234" s="155"/>
      <c r="O234" s="155"/>
      <c r="P234" s="155"/>
      <c r="Q234" s="155"/>
      <c r="R234" s="155"/>
      <c r="S234" s="155"/>
      <c r="T234" s="122"/>
      <c r="U234" s="155"/>
      <c r="V234" s="160">
        <f t="shared" si="35"/>
        <v>3200</v>
      </c>
      <c r="W234" s="425">
        <f t="shared" si="36"/>
        <v>103200</v>
      </c>
      <c r="X234" s="461">
        <f t="shared" si="37"/>
        <v>103200</v>
      </c>
      <c r="Y234" s="91"/>
    </row>
    <row r="235" spans="1:25">
      <c r="A235" s="96">
        <v>26</v>
      </c>
      <c r="B235" s="195" t="s">
        <v>5065</v>
      </c>
      <c r="C235" s="195" t="s">
        <v>5064</v>
      </c>
      <c r="D235" s="86" t="s">
        <v>5072</v>
      </c>
      <c r="E235" s="97">
        <v>200000</v>
      </c>
      <c r="F235" s="88">
        <v>0</v>
      </c>
      <c r="G235" s="88">
        <f t="shared" si="34"/>
        <v>6600</v>
      </c>
      <c r="H235" s="113">
        <v>200000</v>
      </c>
      <c r="I235" s="94" t="s">
        <v>4553</v>
      </c>
      <c r="J235" s="88">
        <f t="shared" si="38"/>
        <v>200000</v>
      </c>
      <c r="K235" s="155"/>
      <c r="L235" s="155"/>
      <c r="M235" s="101"/>
      <c r="N235" s="155"/>
      <c r="O235" s="155"/>
      <c r="P235" s="155"/>
      <c r="Q235" s="155"/>
      <c r="R235" s="155"/>
      <c r="S235" s="155"/>
      <c r="T235" s="122"/>
      <c r="U235" s="155"/>
      <c r="V235" s="160">
        <f t="shared" si="35"/>
        <v>6400</v>
      </c>
      <c r="W235" s="425">
        <f t="shared" si="36"/>
        <v>206400</v>
      </c>
      <c r="X235" s="461">
        <f t="shared" si="37"/>
        <v>206400</v>
      </c>
      <c r="Y235" s="91"/>
    </row>
    <row r="236" spans="1:25">
      <c r="A236" s="96">
        <v>27</v>
      </c>
      <c r="B236" s="195" t="s">
        <v>5066</v>
      </c>
      <c r="C236" s="195" t="s">
        <v>5064</v>
      </c>
      <c r="D236" s="86" t="s">
        <v>5072</v>
      </c>
      <c r="E236" s="97">
        <v>150000</v>
      </c>
      <c r="F236" s="88">
        <v>0</v>
      </c>
      <c r="G236" s="88">
        <f t="shared" si="34"/>
        <v>4950</v>
      </c>
      <c r="H236" s="113">
        <v>150000</v>
      </c>
      <c r="I236" s="94" t="s">
        <v>4553</v>
      </c>
      <c r="J236" s="88">
        <f t="shared" si="38"/>
        <v>150000</v>
      </c>
      <c r="K236" s="155"/>
      <c r="L236" s="155"/>
      <c r="M236" s="101"/>
      <c r="N236" s="155"/>
      <c r="O236" s="155"/>
      <c r="P236" s="155"/>
      <c r="Q236" s="155"/>
      <c r="R236" s="155"/>
      <c r="S236" s="155"/>
      <c r="T236" s="122"/>
      <c r="U236" s="155"/>
      <c r="V236" s="160">
        <f t="shared" si="35"/>
        <v>4800</v>
      </c>
      <c r="W236" s="425">
        <f t="shared" si="36"/>
        <v>154800</v>
      </c>
      <c r="X236" s="461">
        <f t="shared" si="37"/>
        <v>154800</v>
      </c>
      <c r="Y236" s="91"/>
    </row>
    <row r="237" spans="1:25">
      <c r="A237" s="96">
        <v>28</v>
      </c>
      <c r="B237" s="195" t="s">
        <v>5067</v>
      </c>
      <c r="C237" s="195" t="s">
        <v>5064</v>
      </c>
      <c r="D237" s="86" t="s">
        <v>5072</v>
      </c>
      <c r="E237" s="97">
        <v>200000</v>
      </c>
      <c r="F237" s="88">
        <v>0</v>
      </c>
      <c r="G237" s="88">
        <f t="shared" si="34"/>
        <v>6600</v>
      </c>
      <c r="H237" s="113">
        <v>200000</v>
      </c>
      <c r="I237" s="94" t="s">
        <v>4553</v>
      </c>
      <c r="J237" s="88">
        <f t="shared" si="38"/>
        <v>200000</v>
      </c>
      <c r="K237" s="155"/>
      <c r="L237" s="155"/>
      <c r="M237" s="101"/>
      <c r="N237" s="155"/>
      <c r="O237" s="155"/>
      <c r="P237" s="155"/>
      <c r="Q237" s="155"/>
      <c r="R237" s="155"/>
      <c r="S237" s="155"/>
      <c r="T237" s="122"/>
      <c r="U237" s="155"/>
      <c r="V237" s="160">
        <f t="shared" si="35"/>
        <v>6400</v>
      </c>
      <c r="W237" s="425">
        <f t="shared" si="36"/>
        <v>206400</v>
      </c>
      <c r="X237" s="461">
        <f t="shared" si="37"/>
        <v>206400</v>
      </c>
      <c r="Y237" s="91"/>
    </row>
    <row r="238" spans="1:25">
      <c r="A238" s="96">
        <v>29</v>
      </c>
      <c r="B238" s="195" t="s">
        <v>5068</v>
      </c>
      <c r="C238" s="195" t="s">
        <v>5069</v>
      </c>
      <c r="D238" s="86" t="s">
        <v>5072</v>
      </c>
      <c r="E238" s="97">
        <v>120000</v>
      </c>
      <c r="F238" s="88">
        <v>0</v>
      </c>
      <c r="G238" s="88">
        <f t="shared" si="34"/>
        <v>3960</v>
      </c>
      <c r="H238" s="113">
        <v>120000</v>
      </c>
      <c r="I238" s="94" t="s">
        <v>4553</v>
      </c>
      <c r="J238" s="88">
        <f t="shared" si="38"/>
        <v>120000</v>
      </c>
      <c r="K238" s="155"/>
      <c r="L238" s="155"/>
      <c r="M238" s="101"/>
      <c r="N238" s="155"/>
      <c r="O238" s="155"/>
      <c r="P238" s="155"/>
      <c r="Q238" s="155"/>
      <c r="R238" s="155"/>
      <c r="S238" s="155"/>
      <c r="T238" s="122"/>
      <c r="U238" s="155"/>
      <c r="V238" s="160">
        <f t="shared" si="35"/>
        <v>3840</v>
      </c>
      <c r="W238" s="425">
        <f t="shared" si="36"/>
        <v>123840</v>
      </c>
      <c r="X238" s="461">
        <f t="shared" si="37"/>
        <v>123900</v>
      </c>
      <c r="Y238" s="91"/>
    </row>
    <row r="239" spans="1:25" ht="31.5">
      <c r="A239" s="96" t="s">
        <v>39</v>
      </c>
      <c r="B239" s="512" t="s">
        <v>6625</v>
      </c>
      <c r="C239" s="195"/>
      <c r="D239" s="93"/>
      <c r="E239" s="101"/>
      <c r="F239" s="101"/>
      <c r="G239" s="101"/>
      <c r="H239" s="101"/>
      <c r="I239" s="101"/>
      <c r="J239" s="101"/>
      <c r="K239" s="101"/>
      <c r="L239" s="101"/>
      <c r="M239" s="101"/>
      <c r="N239" s="101"/>
      <c r="O239" s="101"/>
      <c r="P239" s="101"/>
      <c r="Q239" s="101"/>
      <c r="R239" s="101"/>
      <c r="S239" s="101"/>
      <c r="T239" s="122"/>
      <c r="U239" s="101"/>
      <c r="V239" s="101"/>
      <c r="W239" s="101"/>
      <c r="X239" s="462"/>
      <c r="Y239" s="101"/>
    </row>
    <row r="240" spans="1:25">
      <c r="A240" s="1159" t="s">
        <v>5070</v>
      </c>
      <c r="B240" s="509"/>
      <c r="C240" s="509"/>
      <c r="D240" s="433"/>
      <c r="E240" s="434"/>
      <c r="F240" s="435"/>
      <c r="G240" s="435"/>
      <c r="H240" s="435"/>
      <c r="I240" s="435"/>
      <c r="J240" s="435"/>
      <c r="K240" s="101"/>
      <c r="L240" s="101"/>
      <c r="M240" s="101"/>
      <c r="N240" s="101"/>
      <c r="O240" s="101"/>
      <c r="P240" s="101"/>
      <c r="Q240" s="101"/>
      <c r="R240" s="101"/>
      <c r="S240" s="435"/>
      <c r="T240" s="192"/>
      <c r="U240" s="435"/>
      <c r="V240" s="435"/>
      <c r="W240" s="435"/>
      <c r="X240" s="463"/>
      <c r="Y240" s="435"/>
    </row>
    <row r="241" spans="1:25" ht="31.5">
      <c r="A241" s="96">
        <v>1</v>
      </c>
      <c r="B241" s="195" t="s">
        <v>5071</v>
      </c>
      <c r="C241" s="195" t="s">
        <v>6628</v>
      </c>
      <c r="D241" s="93" t="s">
        <v>5072</v>
      </c>
      <c r="E241" s="97">
        <v>20000</v>
      </c>
      <c r="F241" s="88">
        <v>0</v>
      </c>
      <c r="G241" s="88">
        <f t="shared" ref="G241:G246" si="39">E241*($G$4)</f>
        <v>660</v>
      </c>
      <c r="H241" s="113">
        <v>20000</v>
      </c>
      <c r="I241" s="94" t="s">
        <v>4553</v>
      </c>
      <c r="J241" s="88">
        <f t="shared" ref="J241:J246" si="40">+H241</f>
        <v>20000</v>
      </c>
      <c r="K241" s="155"/>
      <c r="L241" s="155"/>
      <c r="M241" s="101"/>
      <c r="N241" s="155"/>
      <c r="O241" s="155"/>
      <c r="P241" s="155"/>
      <c r="Q241" s="155"/>
      <c r="R241" s="155"/>
      <c r="S241" s="155"/>
      <c r="T241" s="122"/>
      <c r="U241" s="155"/>
      <c r="V241" s="160">
        <f t="shared" ref="V241:V246" si="41">+J241*0.032</f>
        <v>640</v>
      </c>
      <c r="W241" s="425">
        <f t="shared" ref="W241:W246" si="42">+J241+V241</f>
        <v>20640</v>
      </c>
      <c r="X241" s="461">
        <f t="shared" ref="X241:X246" si="43">ROUNDUP(W241,-2)</f>
        <v>20700</v>
      </c>
      <c r="Y241" s="91"/>
    </row>
    <row r="242" spans="1:25" ht="31.5">
      <c r="A242" s="96">
        <v>2</v>
      </c>
      <c r="B242" s="195" t="s">
        <v>5073</v>
      </c>
      <c r="C242" s="195" t="s">
        <v>6628</v>
      </c>
      <c r="D242" s="93" t="s">
        <v>5072</v>
      </c>
      <c r="E242" s="97">
        <v>25000</v>
      </c>
      <c r="F242" s="88">
        <v>0</v>
      </c>
      <c r="G242" s="88">
        <f t="shared" si="39"/>
        <v>825</v>
      </c>
      <c r="H242" s="113">
        <v>25000</v>
      </c>
      <c r="I242" s="94" t="s">
        <v>4553</v>
      </c>
      <c r="J242" s="88">
        <f t="shared" si="40"/>
        <v>25000</v>
      </c>
      <c r="K242" s="155"/>
      <c r="L242" s="155"/>
      <c r="M242" s="101"/>
      <c r="N242" s="155"/>
      <c r="O242" s="155"/>
      <c r="P242" s="155"/>
      <c r="Q242" s="155"/>
      <c r="R242" s="155"/>
      <c r="S242" s="155"/>
      <c r="T242" s="122"/>
      <c r="U242" s="155"/>
      <c r="V242" s="160">
        <f t="shared" si="41"/>
        <v>800</v>
      </c>
      <c r="W242" s="425">
        <f t="shared" si="42"/>
        <v>25800</v>
      </c>
      <c r="X242" s="461">
        <f t="shared" si="43"/>
        <v>25800</v>
      </c>
      <c r="Y242" s="91"/>
    </row>
    <row r="243" spans="1:25" ht="31.5">
      <c r="A243" s="96">
        <v>3</v>
      </c>
      <c r="B243" s="195" t="s">
        <v>5074</v>
      </c>
      <c r="C243" s="195" t="s">
        <v>6628</v>
      </c>
      <c r="D243" s="93" t="s">
        <v>5072</v>
      </c>
      <c r="E243" s="97">
        <v>75000</v>
      </c>
      <c r="F243" s="88">
        <v>0</v>
      </c>
      <c r="G243" s="88">
        <f t="shared" si="39"/>
        <v>2475</v>
      </c>
      <c r="H243" s="113">
        <v>75000</v>
      </c>
      <c r="I243" s="94" t="s">
        <v>4553</v>
      </c>
      <c r="J243" s="88">
        <f t="shared" si="40"/>
        <v>75000</v>
      </c>
      <c r="K243" s="155"/>
      <c r="L243" s="155"/>
      <c r="M243" s="101"/>
      <c r="N243" s="155"/>
      <c r="O243" s="155"/>
      <c r="P243" s="155"/>
      <c r="Q243" s="155"/>
      <c r="R243" s="155"/>
      <c r="S243" s="155"/>
      <c r="T243" s="122"/>
      <c r="U243" s="155"/>
      <c r="V243" s="160">
        <f t="shared" si="41"/>
        <v>2400</v>
      </c>
      <c r="W243" s="425">
        <f t="shared" si="42"/>
        <v>77400</v>
      </c>
      <c r="X243" s="461">
        <f t="shared" si="43"/>
        <v>77400</v>
      </c>
      <c r="Y243" s="91"/>
    </row>
    <row r="244" spans="1:25" ht="31.5">
      <c r="A244" s="96">
        <v>4</v>
      </c>
      <c r="B244" s="195" t="s">
        <v>5075</v>
      </c>
      <c r="C244" s="195" t="s">
        <v>6628</v>
      </c>
      <c r="D244" s="93" t="s">
        <v>5072</v>
      </c>
      <c r="E244" s="97">
        <v>60000</v>
      </c>
      <c r="F244" s="88">
        <v>0</v>
      </c>
      <c r="G244" s="88">
        <f t="shared" si="39"/>
        <v>1980</v>
      </c>
      <c r="H244" s="113">
        <v>60000</v>
      </c>
      <c r="I244" s="94" t="s">
        <v>4553</v>
      </c>
      <c r="J244" s="88">
        <f t="shared" si="40"/>
        <v>60000</v>
      </c>
      <c r="K244" s="155"/>
      <c r="L244" s="155"/>
      <c r="M244" s="101"/>
      <c r="N244" s="155"/>
      <c r="O244" s="155"/>
      <c r="P244" s="155"/>
      <c r="Q244" s="155"/>
      <c r="R244" s="155"/>
      <c r="S244" s="155"/>
      <c r="T244" s="122"/>
      <c r="U244" s="155"/>
      <c r="V244" s="160">
        <f t="shared" si="41"/>
        <v>1920</v>
      </c>
      <c r="W244" s="425">
        <f t="shared" si="42"/>
        <v>61920</v>
      </c>
      <c r="X244" s="461">
        <f t="shared" si="43"/>
        <v>62000</v>
      </c>
      <c r="Y244" s="91"/>
    </row>
    <row r="245" spans="1:25" ht="31.5">
      <c r="A245" s="96">
        <v>5</v>
      </c>
      <c r="B245" s="195" t="s">
        <v>5076</v>
      </c>
      <c r="C245" s="195" t="s">
        <v>6628</v>
      </c>
      <c r="D245" s="93" t="s">
        <v>5072</v>
      </c>
      <c r="E245" s="97">
        <v>50000</v>
      </c>
      <c r="F245" s="88">
        <v>0</v>
      </c>
      <c r="G245" s="88">
        <f t="shared" si="39"/>
        <v>1650</v>
      </c>
      <c r="H245" s="113">
        <v>50000</v>
      </c>
      <c r="I245" s="94" t="s">
        <v>4553</v>
      </c>
      <c r="J245" s="88">
        <f t="shared" si="40"/>
        <v>50000</v>
      </c>
      <c r="K245" s="155"/>
      <c r="L245" s="155"/>
      <c r="M245" s="101"/>
      <c r="N245" s="155"/>
      <c r="O245" s="155"/>
      <c r="P245" s="155"/>
      <c r="Q245" s="155"/>
      <c r="R245" s="155"/>
      <c r="S245" s="155"/>
      <c r="T245" s="122"/>
      <c r="U245" s="155"/>
      <c r="V245" s="160">
        <f t="shared" si="41"/>
        <v>1600</v>
      </c>
      <c r="W245" s="425">
        <f t="shared" si="42"/>
        <v>51600</v>
      </c>
      <c r="X245" s="461">
        <f t="shared" si="43"/>
        <v>51600</v>
      </c>
      <c r="Y245" s="91"/>
    </row>
    <row r="246" spans="1:25" ht="31.5" customHeight="1">
      <c r="A246" s="96">
        <v>6</v>
      </c>
      <c r="B246" s="195" t="s">
        <v>5077</v>
      </c>
      <c r="C246" s="195" t="s">
        <v>6628</v>
      </c>
      <c r="D246" s="93" t="s">
        <v>5072</v>
      </c>
      <c r="E246" s="97">
        <v>355000</v>
      </c>
      <c r="F246" s="88">
        <v>0</v>
      </c>
      <c r="G246" s="88">
        <f t="shared" si="39"/>
        <v>11715</v>
      </c>
      <c r="H246" s="113">
        <v>355000</v>
      </c>
      <c r="I246" s="94" t="s">
        <v>4553</v>
      </c>
      <c r="J246" s="88">
        <f t="shared" si="40"/>
        <v>355000</v>
      </c>
      <c r="K246" s="155"/>
      <c r="L246" s="155"/>
      <c r="M246" s="101"/>
      <c r="N246" s="155"/>
      <c r="O246" s="155"/>
      <c r="P246" s="155"/>
      <c r="Q246" s="155"/>
      <c r="R246" s="155"/>
      <c r="S246" s="155"/>
      <c r="T246" s="122"/>
      <c r="U246" s="155"/>
      <c r="V246" s="160">
        <f t="shared" si="41"/>
        <v>11360</v>
      </c>
      <c r="W246" s="425">
        <f t="shared" si="42"/>
        <v>366360</v>
      </c>
      <c r="X246" s="461">
        <f t="shared" si="43"/>
        <v>366400</v>
      </c>
      <c r="Y246" s="91"/>
    </row>
    <row r="247" spans="1:25">
      <c r="A247" s="818" t="s">
        <v>5078</v>
      </c>
      <c r="B247" s="195"/>
      <c r="C247" s="195"/>
      <c r="D247" s="93"/>
      <c r="E247" s="97"/>
      <c r="F247" s="88"/>
      <c r="G247" s="88"/>
      <c r="H247" s="133"/>
      <c r="I247" s="94" t="s">
        <v>25</v>
      </c>
      <c r="J247" s="88"/>
      <c r="K247" s="155"/>
      <c r="L247" s="155"/>
      <c r="M247" s="101"/>
      <c r="N247" s="155"/>
      <c r="O247" s="155"/>
      <c r="P247" s="155"/>
      <c r="Q247" s="155"/>
      <c r="R247" s="155"/>
      <c r="S247" s="155"/>
      <c r="T247" s="122"/>
      <c r="U247" s="155"/>
      <c r="V247" s="155"/>
      <c r="W247" s="155"/>
      <c r="X247" s="464"/>
      <c r="Y247" s="91"/>
    </row>
    <row r="248" spans="1:25" ht="31.5">
      <c r="A248" s="96">
        <v>1</v>
      </c>
      <c r="B248" s="195" t="s">
        <v>5079</v>
      </c>
      <c r="C248" s="195" t="s">
        <v>6628</v>
      </c>
      <c r="D248" s="93" t="s">
        <v>5072</v>
      </c>
      <c r="E248" s="97">
        <v>75000</v>
      </c>
      <c r="F248" s="88">
        <v>0</v>
      </c>
      <c r="G248" s="88">
        <f t="shared" ref="G248:G260" si="44">E248*($G$4)</f>
        <v>2475</v>
      </c>
      <c r="H248" s="113">
        <v>75000</v>
      </c>
      <c r="I248" s="94" t="s">
        <v>4553</v>
      </c>
      <c r="J248" s="88">
        <f t="shared" ref="J248:J260" si="45">+H248</f>
        <v>75000</v>
      </c>
      <c r="K248" s="155"/>
      <c r="L248" s="155"/>
      <c r="M248" s="101"/>
      <c r="N248" s="155"/>
      <c r="O248" s="155"/>
      <c r="P248" s="155"/>
      <c r="Q248" s="155"/>
      <c r="R248" s="155"/>
      <c r="S248" s="155"/>
      <c r="T248" s="122"/>
      <c r="U248" s="155"/>
      <c r="V248" s="160">
        <f t="shared" ref="V248:V260" si="46">+J248*0.032</f>
        <v>2400</v>
      </c>
      <c r="W248" s="425">
        <f t="shared" ref="W248:W260" si="47">+J248+V248</f>
        <v>77400</v>
      </c>
      <c r="X248" s="461">
        <f t="shared" ref="X248:X260" si="48">ROUNDUP(W248,-2)</f>
        <v>77400</v>
      </c>
      <c r="Y248" s="91"/>
    </row>
    <row r="249" spans="1:25" ht="31.5">
      <c r="A249" s="96">
        <v>2</v>
      </c>
      <c r="B249" s="195" t="s">
        <v>5080</v>
      </c>
      <c r="C249" s="195" t="s">
        <v>6628</v>
      </c>
      <c r="D249" s="93" t="s">
        <v>5072</v>
      </c>
      <c r="E249" s="97">
        <v>75000</v>
      </c>
      <c r="F249" s="88">
        <v>0</v>
      </c>
      <c r="G249" s="88">
        <f t="shared" si="44"/>
        <v>2475</v>
      </c>
      <c r="H249" s="113">
        <v>75000</v>
      </c>
      <c r="I249" s="94" t="s">
        <v>4553</v>
      </c>
      <c r="J249" s="88">
        <f t="shared" si="45"/>
        <v>75000</v>
      </c>
      <c r="K249" s="155"/>
      <c r="L249" s="155"/>
      <c r="M249" s="101"/>
      <c r="N249" s="155"/>
      <c r="O249" s="155"/>
      <c r="P249" s="155"/>
      <c r="Q249" s="155"/>
      <c r="R249" s="155"/>
      <c r="S249" s="155"/>
      <c r="T249" s="122"/>
      <c r="U249" s="155"/>
      <c r="V249" s="160">
        <f t="shared" si="46"/>
        <v>2400</v>
      </c>
      <c r="W249" s="425">
        <f t="shared" si="47"/>
        <v>77400</v>
      </c>
      <c r="X249" s="461">
        <f t="shared" si="48"/>
        <v>77400</v>
      </c>
      <c r="Y249" s="91"/>
    </row>
    <row r="250" spans="1:25" ht="31.5">
      <c r="A250" s="96">
        <v>3</v>
      </c>
      <c r="B250" s="195" t="s">
        <v>5081</v>
      </c>
      <c r="C250" s="195" t="s">
        <v>6628</v>
      </c>
      <c r="D250" s="93" t="s">
        <v>5072</v>
      </c>
      <c r="E250" s="97">
        <v>45000</v>
      </c>
      <c r="F250" s="88">
        <v>0</v>
      </c>
      <c r="G250" s="88">
        <f t="shared" si="44"/>
        <v>1485</v>
      </c>
      <c r="H250" s="113">
        <v>45000</v>
      </c>
      <c r="I250" s="94" t="s">
        <v>4553</v>
      </c>
      <c r="J250" s="88">
        <f t="shared" si="45"/>
        <v>45000</v>
      </c>
      <c r="K250" s="155"/>
      <c r="L250" s="155"/>
      <c r="M250" s="101"/>
      <c r="N250" s="155"/>
      <c r="O250" s="155"/>
      <c r="P250" s="155"/>
      <c r="Q250" s="155"/>
      <c r="R250" s="155"/>
      <c r="S250" s="155"/>
      <c r="T250" s="122"/>
      <c r="U250" s="155"/>
      <c r="V250" s="160">
        <f t="shared" si="46"/>
        <v>1440</v>
      </c>
      <c r="W250" s="425">
        <f t="shared" si="47"/>
        <v>46440</v>
      </c>
      <c r="X250" s="461">
        <f t="shared" si="48"/>
        <v>46500</v>
      </c>
      <c r="Y250" s="91"/>
    </row>
    <row r="251" spans="1:25" ht="31.5">
      <c r="A251" s="96">
        <v>4</v>
      </c>
      <c r="B251" s="195" t="s">
        <v>5082</v>
      </c>
      <c r="C251" s="195" t="s">
        <v>6628</v>
      </c>
      <c r="D251" s="93" t="s">
        <v>5072</v>
      </c>
      <c r="E251" s="97">
        <v>35000</v>
      </c>
      <c r="F251" s="88">
        <v>0</v>
      </c>
      <c r="G251" s="88">
        <f t="shared" si="44"/>
        <v>1155</v>
      </c>
      <c r="H251" s="113">
        <v>35000</v>
      </c>
      <c r="I251" s="94" t="s">
        <v>4553</v>
      </c>
      <c r="J251" s="88">
        <f t="shared" si="45"/>
        <v>35000</v>
      </c>
      <c r="K251" s="155"/>
      <c r="L251" s="155"/>
      <c r="M251" s="101"/>
      <c r="N251" s="155"/>
      <c r="O251" s="155"/>
      <c r="P251" s="155"/>
      <c r="Q251" s="155"/>
      <c r="R251" s="155"/>
      <c r="S251" s="155"/>
      <c r="T251" s="122"/>
      <c r="U251" s="155"/>
      <c r="V251" s="160">
        <f t="shared" si="46"/>
        <v>1120</v>
      </c>
      <c r="W251" s="425">
        <f t="shared" si="47"/>
        <v>36120</v>
      </c>
      <c r="X251" s="461">
        <f t="shared" si="48"/>
        <v>36200</v>
      </c>
      <c r="Y251" s="91"/>
    </row>
    <row r="252" spans="1:25" ht="31.5">
      <c r="A252" s="96">
        <v>5</v>
      </c>
      <c r="B252" s="195" t="s">
        <v>5083</v>
      </c>
      <c r="C252" s="195" t="s">
        <v>6628</v>
      </c>
      <c r="D252" s="93" t="s">
        <v>5072</v>
      </c>
      <c r="E252" s="97">
        <v>75000</v>
      </c>
      <c r="F252" s="88">
        <v>0</v>
      </c>
      <c r="G252" s="88">
        <f t="shared" si="44"/>
        <v>2475</v>
      </c>
      <c r="H252" s="113">
        <v>75000</v>
      </c>
      <c r="I252" s="94" t="s">
        <v>4553</v>
      </c>
      <c r="J252" s="88">
        <f t="shared" si="45"/>
        <v>75000</v>
      </c>
      <c r="K252" s="155"/>
      <c r="L252" s="155"/>
      <c r="M252" s="101"/>
      <c r="N252" s="155"/>
      <c r="O252" s="155"/>
      <c r="P252" s="155"/>
      <c r="Q252" s="155"/>
      <c r="R252" s="155"/>
      <c r="S252" s="155"/>
      <c r="T252" s="122"/>
      <c r="U252" s="155"/>
      <c r="V252" s="160">
        <f t="shared" si="46"/>
        <v>2400</v>
      </c>
      <c r="W252" s="425">
        <f t="shared" si="47"/>
        <v>77400</v>
      </c>
      <c r="X252" s="461">
        <f t="shared" si="48"/>
        <v>77400</v>
      </c>
      <c r="Y252" s="91"/>
    </row>
    <row r="253" spans="1:25" ht="31.5">
      <c r="A253" s="96">
        <v>6</v>
      </c>
      <c r="B253" s="195" t="s">
        <v>5084</v>
      </c>
      <c r="C253" s="195" t="s">
        <v>6628</v>
      </c>
      <c r="D253" s="93" t="s">
        <v>5072</v>
      </c>
      <c r="E253" s="97">
        <v>75000</v>
      </c>
      <c r="F253" s="88">
        <v>0</v>
      </c>
      <c r="G253" s="88">
        <f t="shared" si="44"/>
        <v>2475</v>
      </c>
      <c r="H253" s="113">
        <v>75000</v>
      </c>
      <c r="I253" s="94" t="s">
        <v>4553</v>
      </c>
      <c r="J253" s="88">
        <f t="shared" si="45"/>
        <v>75000</v>
      </c>
      <c r="K253" s="155"/>
      <c r="L253" s="155"/>
      <c r="M253" s="101"/>
      <c r="N253" s="155"/>
      <c r="O253" s="155"/>
      <c r="P253" s="155"/>
      <c r="Q253" s="155"/>
      <c r="R253" s="155"/>
      <c r="S253" s="155"/>
      <c r="T253" s="122"/>
      <c r="U253" s="155"/>
      <c r="V253" s="160">
        <f t="shared" si="46"/>
        <v>2400</v>
      </c>
      <c r="W253" s="425">
        <f t="shared" si="47"/>
        <v>77400</v>
      </c>
      <c r="X253" s="461">
        <f t="shared" si="48"/>
        <v>77400</v>
      </c>
      <c r="Y253" s="91"/>
    </row>
    <row r="254" spans="1:25" ht="31.5">
      <c r="A254" s="96">
        <v>7</v>
      </c>
      <c r="B254" s="195" t="s">
        <v>5085</v>
      </c>
      <c r="C254" s="195" t="s">
        <v>6628</v>
      </c>
      <c r="D254" s="93" t="s">
        <v>5072</v>
      </c>
      <c r="E254" s="97">
        <v>75000</v>
      </c>
      <c r="F254" s="88">
        <v>0</v>
      </c>
      <c r="G254" s="88">
        <f t="shared" si="44"/>
        <v>2475</v>
      </c>
      <c r="H254" s="113">
        <v>75000</v>
      </c>
      <c r="I254" s="94" t="s">
        <v>4553</v>
      </c>
      <c r="J254" s="88">
        <f t="shared" si="45"/>
        <v>75000</v>
      </c>
      <c r="K254" s="155"/>
      <c r="L254" s="155"/>
      <c r="M254" s="101"/>
      <c r="N254" s="155"/>
      <c r="O254" s="155"/>
      <c r="P254" s="155"/>
      <c r="Q254" s="155"/>
      <c r="R254" s="155"/>
      <c r="S254" s="155"/>
      <c r="T254" s="122"/>
      <c r="U254" s="155"/>
      <c r="V254" s="160">
        <f t="shared" si="46"/>
        <v>2400</v>
      </c>
      <c r="W254" s="425">
        <f t="shared" si="47"/>
        <v>77400</v>
      </c>
      <c r="X254" s="461">
        <f t="shared" si="48"/>
        <v>77400</v>
      </c>
      <c r="Y254" s="91"/>
    </row>
    <row r="255" spans="1:25" ht="31.5">
      <c r="A255" s="96">
        <v>8</v>
      </c>
      <c r="B255" s="195" t="s">
        <v>5086</v>
      </c>
      <c r="C255" s="195" t="s">
        <v>6628</v>
      </c>
      <c r="D255" s="93" t="s">
        <v>5072</v>
      </c>
      <c r="E255" s="97">
        <v>75000</v>
      </c>
      <c r="F255" s="88">
        <v>0</v>
      </c>
      <c r="G255" s="88">
        <f t="shared" si="44"/>
        <v>2475</v>
      </c>
      <c r="H255" s="113">
        <v>75000</v>
      </c>
      <c r="I255" s="94" t="s">
        <v>4553</v>
      </c>
      <c r="J255" s="88">
        <f t="shared" si="45"/>
        <v>75000</v>
      </c>
      <c r="K255" s="155"/>
      <c r="L255" s="155"/>
      <c r="M255" s="101"/>
      <c r="N255" s="155"/>
      <c r="O255" s="155"/>
      <c r="P255" s="155"/>
      <c r="Q255" s="155"/>
      <c r="R255" s="155"/>
      <c r="S255" s="155"/>
      <c r="T255" s="122"/>
      <c r="U255" s="155"/>
      <c r="V255" s="160">
        <f t="shared" si="46"/>
        <v>2400</v>
      </c>
      <c r="W255" s="425">
        <f t="shared" si="47"/>
        <v>77400</v>
      </c>
      <c r="X255" s="461">
        <f t="shared" si="48"/>
        <v>77400</v>
      </c>
      <c r="Y255" s="91"/>
    </row>
    <row r="256" spans="1:25" ht="31.5">
      <c r="A256" s="96">
        <v>9</v>
      </c>
      <c r="B256" s="195" t="s">
        <v>5087</v>
      </c>
      <c r="C256" s="195" t="s">
        <v>6628</v>
      </c>
      <c r="D256" s="93" t="s">
        <v>5072</v>
      </c>
      <c r="E256" s="97">
        <v>75000</v>
      </c>
      <c r="F256" s="88">
        <v>0</v>
      </c>
      <c r="G256" s="88">
        <f t="shared" si="44"/>
        <v>2475</v>
      </c>
      <c r="H256" s="113">
        <v>75000</v>
      </c>
      <c r="I256" s="94" t="s">
        <v>4553</v>
      </c>
      <c r="J256" s="88">
        <f t="shared" si="45"/>
        <v>75000</v>
      </c>
      <c r="K256" s="155"/>
      <c r="L256" s="155"/>
      <c r="M256" s="101"/>
      <c r="N256" s="155"/>
      <c r="O256" s="155"/>
      <c r="P256" s="155"/>
      <c r="Q256" s="155"/>
      <c r="R256" s="155"/>
      <c r="S256" s="155"/>
      <c r="T256" s="122"/>
      <c r="U256" s="155"/>
      <c r="V256" s="160">
        <f t="shared" si="46"/>
        <v>2400</v>
      </c>
      <c r="W256" s="425">
        <f t="shared" si="47"/>
        <v>77400</v>
      </c>
      <c r="X256" s="461">
        <f t="shared" si="48"/>
        <v>77400</v>
      </c>
      <c r="Y256" s="91"/>
    </row>
    <row r="257" spans="1:25" ht="31.5">
      <c r="A257" s="96">
        <v>10</v>
      </c>
      <c r="B257" s="195" t="s">
        <v>5088</v>
      </c>
      <c r="C257" s="195" t="s">
        <v>6628</v>
      </c>
      <c r="D257" s="93" t="s">
        <v>5072</v>
      </c>
      <c r="E257" s="97">
        <v>75000</v>
      </c>
      <c r="F257" s="88">
        <v>0</v>
      </c>
      <c r="G257" s="88">
        <f t="shared" si="44"/>
        <v>2475</v>
      </c>
      <c r="H257" s="113">
        <v>75000</v>
      </c>
      <c r="I257" s="94" t="s">
        <v>4553</v>
      </c>
      <c r="J257" s="88">
        <f t="shared" si="45"/>
        <v>75000</v>
      </c>
      <c r="K257" s="155"/>
      <c r="L257" s="155"/>
      <c r="M257" s="101"/>
      <c r="N257" s="155"/>
      <c r="O257" s="155"/>
      <c r="P257" s="155"/>
      <c r="Q257" s="155"/>
      <c r="R257" s="155"/>
      <c r="S257" s="155"/>
      <c r="T257" s="122"/>
      <c r="U257" s="155"/>
      <c r="V257" s="160">
        <f t="shared" si="46"/>
        <v>2400</v>
      </c>
      <c r="W257" s="425">
        <f t="shared" si="47"/>
        <v>77400</v>
      </c>
      <c r="X257" s="461">
        <f t="shared" si="48"/>
        <v>77400</v>
      </c>
      <c r="Y257" s="91"/>
    </row>
    <row r="258" spans="1:25" ht="31.5">
      <c r="A258" s="96">
        <v>11</v>
      </c>
      <c r="B258" s="195" t="s">
        <v>5089</v>
      </c>
      <c r="C258" s="195" t="s">
        <v>6628</v>
      </c>
      <c r="D258" s="93" t="s">
        <v>5072</v>
      </c>
      <c r="E258" s="97">
        <v>75000</v>
      </c>
      <c r="F258" s="88">
        <v>0</v>
      </c>
      <c r="G258" s="88">
        <f t="shared" si="44"/>
        <v>2475</v>
      </c>
      <c r="H258" s="113">
        <v>75000</v>
      </c>
      <c r="I258" s="94" t="s">
        <v>4553</v>
      </c>
      <c r="J258" s="88">
        <f t="shared" si="45"/>
        <v>75000</v>
      </c>
      <c r="K258" s="155"/>
      <c r="L258" s="155"/>
      <c r="M258" s="101"/>
      <c r="N258" s="155"/>
      <c r="O258" s="155"/>
      <c r="P258" s="155"/>
      <c r="Q258" s="155"/>
      <c r="R258" s="155"/>
      <c r="S258" s="155"/>
      <c r="T258" s="122"/>
      <c r="U258" s="155"/>
      <c r="V258" s="160">
        <f t="shared" si="46"/>
        <v>2400</v>
      </c>
      <c r="W258" s="425">
        <f t="shared" si="47"/>
        <v>77400</v>
      </c>
      <c r="X258" s="461">
        <f t="shared" si="48"/>
        <v>77400</v>
      </c>
      <c r="Y258" s="91"/>
    </row>
    <row r="259" spans="1:25" ht="31.5">
      <c r="A259" s="96">
        <v>12</v>
      </c>
      <c r="B259" s="195" t="s">
        <v>5090</v>
      </c>
      <c r="C259" s="195" t="s">
        <v>6628</v>
      </c>
      <c r="D259" s="93" t="s">
        <v>5072</v>
      </c>
      <c r="E259" s="97">
        <v>75000</v>
      </c>
      <c r="F259" s="88">
        <v>0</v>
      </c>
      <c r="G259" s="88">
        <f t="shared" si="44"/>
        <v>2475</v>
      </c>
      <c r="H259" s="113">
        <v>75000</v>
      </c>
      <c r="I259" s="94" t="s">
        <v>4553</v>
      </c>
      <c r="J259" s="88">
        <f t="shared" si="45"/>
        <v>75000</v>
      </c>
      <c r="K259" s="155"/>
      <c r="L259" s="155"/>
      <c r="M259" s="101"/>
      <c r="N259" s="155"/>
      <c r="O259" s="155"/>
      <c r="P259" s="155"/>
      <c r="Q259" s="155"/>
      <c r="R259" s="155"/>
      <c r="S259" s="155"/>
      <c r="T259" s="122"/>
      <c r="U259" s="155"/>
      <c r="V259" s="160">
        <f t="shared" si="46"/>
        <v>2400</v>
      </c>
      <c r="W259" s="425">
        <f t="shared" si="47"/>
        <v>77400</v>
      </c>
      <c r="X259" s="461">
        <f t="shared" si="48"/>
        <v>77400</v>
      </c>
      <c r="Y259" s="91"/>
    </row>
    <row r="260" spans="1:25" ht="31.5">
      <c r="A260" s="96">
        <v>13</v>
      </c>
      <c r="B260" s="195" t="s">
        <v>5091</v>
      </c>
      <c r="C260" s="195" t="s">
        <v>6628</v>
      </c>
      <c r="D260" s="93" t="s">
        <v>5072</v>
      </c>
      <c r="E260" s="97">
        <v>40000</v>
      </c>
      <c r="F260" s="88">
        <v>0</v>
      </c>
      <c r="G260" s="88">
        <f t="shared" si="44"/>
        <v>1320</v>
      </c>
      <c r="H260" s="113">
        <v>40000</v>
      </c>
      <c r="I260" s="94" t="s">
        <v>4553</v>
      </c>
      <c r="J260" s="88">
        <f t="shared" si="45"/>
        <v>40000</v>
      </c>
      <c r="K260" s="155"/>
      <c r="L260" s="155"/>
      <c r="M260" s="101"/>
      <c r="N260" s="155"/>
      <c r="O260" s="155"/>
      <c r="P260" s="155"/>
      <c r="Q260" s="155"/>
      <c r="R260" s="155"/>
      <c r="S260" s="155"/>
      <c r="T260" s="122"/>
      <c r="U260" s="155"/>
      <c r="V260" s="160">
        <f t="shared" si="46"/>
        <v>1280</v>
      </c>
      <c r="W260" s="425">
        <f t="shared" si="47"/>
        <v>41280</v>
      </c>
      <c r="X260" s="461">
        <f t="shared" si="48"/>
        <v>41300</v>
      </c>
      <c r="Y260" s="91"/>
    </row>
    <row r="261" spans="1:25">
      <c r="A261" s="1160" t="s">
        <v>5727</v>
      </c>
      <c r="B261" s="195"/>
      <c r="C261" s="195"/>
      <c r="D261" s="93"/>
      <c r="E261" s="97"/>
      <c r="F261" s="88"/>
      <c r="G261" s="88"/>
      <c r="H261" s="133"/>
      <c r="I261" s="94" t="s">
        <v>25</v>
      </c>
      <c r="J261" s="88"/>
      <c r="K261" s="155"/>
      <c r="L261" s="155"/>
      <c r="M261" s="101"/>
      <c r="N261" s="155"/>
      <c r="O261" s="155"/>
      <c r="P261" s="155"/>
      <c r="Q261" s="155"/>
      <c r="R261" s="155"/>
      <c r="S261" s="155"/>
      <c r="T261" s="122"/>
      <c r="U261" s="155"/>
      <c r="V261" s="155"/>
      <c r="W261" s="155"/>
      <c r="X261" s="464"/>
      <c r="Y261" s="91"/>
    </row>
    <row r="262" spans="1:25" ht="31.5">
      <c r="A262" s="96">
        <v>1</v>
      </c>
      <c r="B262" s="195" t="s">
        <v>5092</v>
      </c>
      <c r="C262" s="195" t="s">
        <v>6628</v>
      </c>
      <c r="D262" s="93" t="s">
        <v>5072</v>
      </c>
      <c r="E262" s="97">
        <v>60000</v>
      </c>
      <c r="F262" s="88">
        <v>0</v>
      </c>
      <c r="G262" s="88">
        <f>E262*($G$4)</f>
        <v>1980</v>
      </c>
      <c r="H262" s="113">
        <v>60000</v>
      </c>
      <c r="I262" s="94" t="s">
        <v>4553</v>
      </c>
      <c r="J262" s="88">
        <f t="shared" ref="J262:J281" si="49">+H262</f>
        <v>60000</v>
      </c>
      <c r="K262" s="155"/>
      <c r="L262" s="155"/>
      <c r="M262" s="101"/>
      <c r="N262" s="155"/>
      <c r="O262" s="155"/>
      <c r="P262" s="155"/>
      <c r="Q262" s="155"/>
      <c r="R262" s="155"/>
      <c r="S262" s="155"/>
      <c r="T262" s="122"/>
      <c r="U262" s="155"/>
      <c r="V262" s="160">
        <f t="shared" ref="V262:V281" si="50">+J262*0.032</f>
        <v>1920</v>
      </c>
      <c r="W262" s="425">
        <f t="shared" ref="W262:W281" si="51">+J262+V262</f>
        <v>61920</v>
      </c>
      <c r="X262" s="461">
        <f t="shared" ref="X262:X281" si="52">ROUNDUP(W262,-2)</f>
        <v>62000</v>
      </c>
      <c r="Y262" s="91"/>
    </row>
    <row r="263" spans="1:25" ht="31.5">
      <c r="A263" s="96">
        <v>2</v>
      </c>
      <c r="B263" s="195" t="s">
        <v>5093</v>
      </c>
      <c r="C263" s="195" t="s">
        <v>6628</v>
      </c>
      <c r="D263" s="93" t="s">
        <v>5072</v>
      </c>
      <c r="E263" s="97">
        <v>20000</v>
      </c>
      <c r="F263" s="88">
        <v>0</v>
      </c>
      <c r="G263" s="88">
        <f t="shared" ref="G263:G281" si="53">E263*($G$4)</f>
        <v>660</v>
      </c>
      <c r="H263" s="113">
        <v>20000</v>
      </c>
      <c r="I263" s="94" t="s">
        <v>4553</v>
      </c>
      <c r="J263" s="88">
        <f t="shared" si="49"/>
        <v>20000</v>
      </c>
      <c r="K263" s="155"/>
      <c r="L263" s="155"/>
      <c r="M263" s="101"/>
      <c r="N263" s="155"/>
      <c r="O263" s="155"/>
      <c r="P263" s="155"/>
      <c r="Q263" s="155"/>
      <c r="R263" s="155"/>
      <c r="S263" s="155"/>
      <c r="T263" s="122"/>
      <c r="U263" s="155"/>
      <c r="V263" s="160">
        <f t="shared" si="50"/>
        <v>640</v>
      </c>
      <c r="W263" s="425">
        <f t="shared" si="51"/>
        <v>20640</v>
      </c>
      <c r="X263" s="461">
        <f t="shared" si="52"/>
        <v>20700</v>
      </c>
      <c r="Y263" s="91"/>
    </row>
    <row r="264" spans="1:25" ht="31.5">
      <c r="A264" s="96">
        <v>3</v>
      </c>
      <c r="B264" s="195" t="s">
        <v>6627</v>
      </c>
      <c r="C264" s="195" t="s">
        <v>6628</v>
      </c>
      <c r="D264" s="93" t="s">
        <v>5072</v>
      </c>
      <c r="E264" s="97">
        <v>200000</v>
      </c>
      <c r="F264" s="88">
        <v>0</v>
      </c>
      <c r="G264" s="88">
        <f t="shared" si="53"/>
        <v>6600</v>
      </c>
      <c r="H264" s="113">
        <v>200000</v>
      </c>
      <c r="I264" s="94" t="s">
        <v>4553</v>
      </c>
      <c r="J264" s="88">
        <f t="shared" si="49"/>
        <v>200000</v>
      </c>
      <c r="K264" s="155"/>
      <c r="L264" s="155"/>
      <c r="M264" s="101"/>
      <c r="N264" s="155"/>
      <c r="O264" s="155"/>
      <c r="P264" s="155"/>
      <c r="Q264" s="155"/>
      <c r="R264" s="155"/>
      <c r="S264" s="155"/>
      <c r="T264" s="122"/>
      <c r="U264" s="155"/>
      <c r="V264" s="160">
        <f t="shared" si="50"/>
        <v>6400</v>
      </c>
      <c r="W264" s="425">
        <f t="shared" si="51"/>
        <v>206400</v>
      </c>
      <c r="X264" s="461">
        <f t="shared" si="52"/>
        <v>206400</v>
      </c>
      <c r="Y264" s="91"/>
    </row>
    <row r="265" spans="1:25" ht="31.5">
      <c r="A265" s="96">
        <v>4</v>
      </c>
      <c r="B265" s="195" t="s">
        <v>5094</v>
      </c>
      <c r="C265" s="195" t="s">
        <v>6628</v>
      </c>
      <c r="D265" s="93" t="s">
        <v>5072</v>
      </c>
      <c r="E265" s="97">
        <v>30000</v>
      </c>
      <c r="F265" s="88">
        <v>0</v>
      </c>
      <c r="G265" s="88">
        <f t="shared" si="53"/>
        <v>990</v>
      </c>
      <c r="H265" s="113">
        <v>30000</v>
      </c>
      <c r="I265" s="94" t="s">
        <v>4553</v>
      </c>
      <c r="J265" s="88">
        <f t="shared" si="49"/>
        <v>30000</v>
      </c>
      <c r="K265" s="155"/>
      <c r="L265" s="155"/>
      <c r="M265" s="101"/>
      <c r="N265" s="155"/>
      <c r="O265" s="155"/>
      <c r="P265" s="155"/>
      <c r="Q265" s="155"/>
      <c r="R265" s="155"/>
      <c r="S265" s="155"/>
      <c r="T265" s="122"/>
      <c r="U265" s="155"/>
      <c r="V265" s="160">
        <f t="shared" si="50"/>
        <v>960</v>
      </c>
      <c r="W265" s="425">
        <f t="shared" si="51"/>
        <v>30960</v>
      </c>
      <c r="X265" s="461">
        <f t="shared" si="52"/>
        <v>31000</v>
      </c>
      <c r="Y265" s="91"/>
    </row>
    <row r="266" spans="1:25" ht="31.5">
      <c r="A266" s="96">
        <v>5</v>
      </c>
      <c r="B266" s="195" t="s">
        <v>5095</v>
      </c>
      <c r="C266" s="195" t="s">
        <v>6628</v>
      </c>
      <c r="D266" s="93" t="s">
        <v>5072</v>
      </c>
      <c r="E266" s="97">
        <v>30000</v>
      </c>
      <c r="F266" s="88">
        <v>0</v>
      </c>
      <c r="G266" s="88">
        <f t="shared" si="53"/>
        <v>990</v>
      </c>
      <c r="H266" s="113">
        <v>30000</v>
      </c>
      <c r="I266" s="94" t="s">
        <v>4553</v>
      </c>
      <c r="J266" s="88">
        <f t="shared" si="49"/>
        <v>30000</v>
      </c>
      <c r="K266" s="155"/>
      <c r="L266" s="155"/>
      <c r="M266" s="101"/>
      <c r="N266" s="155"/>
      <c r="O266" s="155"/>
      <c r="P266" s="155"/>
      <c r="Q266" s="155"/>
      <c r="R266" s="155"/>
      <c r="S266" s="155"/>
      <c r="T266" s="122"/>
      <c r="U266" s="155"/>
      <c r="V266" s="160">
        <f t="shared" si="50"/>
        <v>960</v>
      </c>
      <c r="W266" s="425">
        <f t="shared" si="51"/>
        <v>30960</v>
      </c>
      <c r="X266" s="461">
        <f t="shared" si="52"/>
        <v>31000</v>
      </c>
      <c r="Y266" s="91"/>
    </row>
    <row r="267" spans="1:25" ht="31.5">
      <c r="A267" s="96">
        <v>6</v>
      </c>
      <c r="B267" s="195" t="s">
        <v>5096</v>
      </c>
      <c r="C267" s="195" t="s">
        <v>6628</v>
      </c>
      <c r="D267" s="93" t="s">
        <v>5072</v>
      </c>
      <c r="E267" s="97">
        <v>40000</v>
      </c>
      <c r="F267" s="88">
        <v>0</v>
      </c>
      <c r="G267" s="88">
        <f t="shared" si="53"/>
        <v>1320</v>
      </c>
      <c r="H267" s="113">
        <v>40000</v>
      </c>
      <c r="I267" s="94" t="s">
        <v>4553</v>
      </c>
      <c r="J267" s="88">
        <f t="shared" si="49"/>
        <v>40000</v>
      </c>
      <c r="K267" s="155"/>
      <c r="L267" s="155"/>
      <c r="M267" s="101"/>
      <c r="N267" s="155"/>
      <c r="O267" s="155"/>
      <c r="P267" s="155"/>
      <c r="Q267" s="155"/>
      <c r="R267" s="155"/>
      <c r="S267" s="155"/>
      <c r="T267" s="122"/>
      <c r="U267" s="155"/>
      <c r="V267" s="160">
        <f t="shared" si="50"/>
        <v>1280</v>
      </c>
      <c r="W267" s="425">
        <f t="shared" si="51"/>
        <v>41280</v>
      </c>
      <c r="X267" s="461">
        <f t="shared" si="52"/>
        <v>41300</v>
      </c>
      <c r="Y267" s="91"/>
    </row>
    <row r="268" spans="1:25" ht="31.5">
      <c r="A268" s="96">
        <v>7</v>
      </c>
      <c r="B268" s="195" t="s">
        <v>5097</v>
      </c>
      <c r="C268" s="195" t="s">
        <v>6628</v>
      </c>
      <c r="D268" s="93" t="s">
        <v>5072</v>
      </c>
      <c r="E268" s="97">
        <v>800000</v>
      </c>
      <c r="F268" s="88">
        <v>0</v>
      </c>
      <c r="G268" s="88">
        <f t="shared" si="53"/>
        <v>26400</v>
      </c>
      <c r="H268" s="113">
        <v>800000</v>
      </c>
      <c r="I268" s="94" t="s">
        <v>4553</v>
      </c>
      <c r="J268" s="88">
        <f t="shared" si="49"/>
        <v>800000</v>
      </c>
      <c r="K268" s="155"/>
      <c r="L268" s="155"/>
      <c r="M268" s="101"/>
      <c r="N268" s="155"/>
      <c r="O268" s="155"/>
      <c r="P268" s="155"/>
      <c r="Q268" s="155"/>
      <c r="R268" s="155"/>
      <c r="S268" s="155"/>
      <c r="T268" s="122"/>
      <c r="U268" s="155"/>
      <c r="V268" s="160">
        <f t="shared" si="50"/>
        <v>25600</v>
      </c>
      <c r="W268" s="425">
        <f t="shared" si="51"/>
        <v>825600</v>
      </c>
      <c r="X268" s="461">
        <f t="shared" si="52"/>
        <v>825600</v>
      </c>
      <c r="Y268" s="91"/>
    </row>
    <row r="269" spans="1:25" ht="31.5">
      <c r="A269" s="96">
        <v>8</v>
      </c>
      <c r="B269" s="195" t="s">
        <v>5098</v>
      </c>
      <c r="C269" s="195" t="s">
        <v>6628</v>
      </c>
      <c r="D269" s="93" t="s">
        <v>5072</v>
      </c>
      <c r="E269" s="97">
        <v>600000</v>
      </c>
      <c r="F269" s="88">
        <v>0</v>
      </c>
      <c r="G269" s="88">
        <f t="shared" si="53"/>
        <v>19800</v>
      </c>
      <c r="H269" s="113">
        <v>600000</v>
      </c>
      <c r="I269" s="94" t="s">
        <v>4553</v>
      </c>
      <c r="J269" s="88">
        <f t="shared" si="49"/>
        <v>600000</v>
      </c>
      <c r="K269" s="155"/>
      <c r="L269" s="155"/>
      <c r="M269" s="101"/>
      <c r="N269" s="155"/>
      <c r="O269" s="155"/>
      <c r="P269" s="155"/>
      <c r="Q269" s="155"/>
      <c r="R269" s="155"/>
      <c r="S269" s="155"/>
      <c r="T269" s="122"/>
      <c r="U269" s="155"/>
      <c r="V269" s="160">
        <f t="shared" si="50"/>
        <v>19200</v>
      </c>
      <c r="W269" s="425">
        <f t="shared" si="51"/>
        <v>619200</v>
      </c>
      <c r="X269" s="461">
        <f t="shared" si="52"/>
        <v>619200</v>
      </c>
      <c r="Y269" s="91"/>
    </row>
    <row r="270" spans="1:25" ht="31.5">
      <c r="A270" s="96">
        <v>9</v>
      </c>
      <c r="B270" s="195" t="s">
        <v>5099</v>
      </c>
      <c r="C270" s="195" t="s">
        <v>6628</v>
      </c>
      <c r="D270" s="93" t="s">
        <v>5072</v>
      </c>
      <c r="E270" s="97">
        <v>30000</v>
      </c>
      <c r="F270" s="88">
        <v>0</v>
      </c>
      <c r="G270" s="88">
        <f t="shared" si="53"/>
        <v>990</v>
      </c>
      <c r="H270" s="113">
        <v>30000</v>
      </c>
      <c r="I270" s="94" t="s">
        <v>4553</v>
      </c>
      <c r="J270" s="88">
        <f t="shared" si="49"/>
        <v>30000</v>
      </c>
      <c r="K270" s="155"/>
      <c r="L270" s="155"/>
      <c r="M270" s="101"/>
      <c r="N270" s="155"/>
      <c r="O270" s="155"/>
      <c r="P270" s="155"/>
      <c r="Q270" s="155"/>
      <c r="R270" s="155"/>
      <c r="S270" s="155"/>
      <c r="T270" s="122"/>
      <c r="U270" s="155"/>
      <c r="V270" s="160">
        <f t="shared" si="50"/>
        <v>960</v>
      </c>
      <c r="W270" s="425">
        <f t="shared" si="51"/>
        <v>30960</v>
      </c>
      <c r="X270" s="461">
        <f t="shared" si="52"/>
        <v>31000</v>
      </c>
      <c r="Y270" s="91"/>
    </row>
    <row r="271" spans="1:25" ht="31.5">
      <c r="A271" s="96">
        <v>10</v>
      </c>
      <c r="B271" s="195" t="s">
        <v>6626</v>
      </c>
      <c r="C271" s="195" t="s">
        <v>6628</v>
      </c>
      <c r="D271" s="93" t="s">
        <v>5072</v>
      </c>
      <c r="E271" s="97">
        <v>350000</v>
      </c>
      <c r="F271" s="88">
        <v>0</v>
      </c>
      <c r="G271" s="88">
        <f t="shared" si="53"/>
        <v>11550</v>
      </c>
      <c r="H271" s="113">
        <v>350000</v>
      </c>
      <c r="I271" s="94" t="s">
        <v>4553</v>
      </c>
      <c r="J271" s="88">
        <f t="shared" si="49"/>
        <v>350000</v>
      </c>
      <c r="K271" s="155"/>
      <c r="L271" s="155"/>
      <c r="M271" s="101"/>
      <c r="N271" s="155"/>
      <c r="O271" s="155"/>
      <c r="P271" s="155"/>
      <c r="Q271" s="155"/>
      <c r="R271" s="155"/>
      <c r="S271" s="155"/>
      <c r="T271" s="122"/>
      <c r="U271" s="155"/>
      <c r="V271" s="160">
        <f t="shared" si="50"/>
        <v>11200</v>
      </c>
      <c r="W271" s="425">
        <f t="shared" si="51"/>
        <v>361200</v>
      </c>
      <c r="X271" s="461">
        <f t="shared" si="52"/>
        <v>361200</v>
      </c>
      <c r="Y271" s="91"/>
    </row>
    <row r="272" spans="1:25" ht="31.5">
      <c r="A272" s="96">
        <v>11</v>
      </c>
      <c r="B272" s="195" t="s">
        <v>5100</v>
      </c>
      <c r="C272" s="195" t="s">
        <v>6628</v>
      </c>
      <c r="D272" s="93" t="s">
        <v>5072</v>
      </c>
      <c r="E272" s="97">
        <v>285000</v>
      </c>
      <c r="F272" s="88">
        <v>0</v>
      </c>
      <c r="G272" s="88">
        <f t="shared" si="53"/>
        <v>9405</v>
      </c>
      <c r="H272" s="113">
        <v>285000</v>
      </c>
      <c r="I272" s="94" t="s">
        <v>4553</v>
      </c>
      <c r="J272" s="88">
        <f t="shared" si="49"/>
        <v>285000</v>
      </c>
      <c r="K272" s="155"/>
      <c r="L272" s="155"/>
      <c r="M272" s="101"/>
      <c r="N272" s="155"/>
      <c r="O272" s="155"/>
      <c r="P272" s="155"/>
      <c r="Q272" s="155"/>
      <c r="R272" s="155"/>
      <c r="S272" s="155"/>
      <c r="T272" s="122"/>
      <c r="U272" s="155"/>
      <c r="V272" s="160">
        <f t="shared" si="50"/>
        <v>9120</v>
      </c>
      <c r="W272" s="425">
        <f t="shared" si="51"/>
        <v>294120</v>
      </c>
      <c r="X272" s="461">
        <f t="shared" si="52"/>
        <v>294200</v>
      </c>
      <c r="Y272" s="91"/>
    </row>
    <row r="273" spans="1:25" ht="31.5">
      <c r="A273" s="96">
        <v>12</v>
      </c>
      <c r="B273" s="195" t="s">
        <v>5101</v>
      </c>
      <c r="C273" s="195" t="s">
        <v>6628</v>
      </c>
      <c r="D273" s="93" t="s">
        <v>5072</v>
      </c>
      <c r="E273" s="97">
        <v>60000</v>
      </c>
      <c r="F273" s="88">
        <v>0</v>
      </c>
      <c r="G273" s="88">
        <f t="shared" si="53"/>
        <v>1980</v>
      </c>
      <c r="H273" s="113">
        <v>60000</v>
      </c>
      <c r="I273" s="94" t="s">
        <v>4553</v>
      </c>
      <c r="J273" s="88">
        <f t="shared" si="49"/>
        <v>60000</v>
      </c>
      <c r="K273" s="155"/>
      <c r="L273" s="155"/>
      <c r="M273" s="101"/>
      <c r="N273" s="155"/>
      <c r="O273" s="155"/>
      <c r="P273" s="155"/>
      <c r="Q273" s="155"/>
      <c r="R273" s="155"/>
      <c r="S273" s="155"/>
      <c r="T273" s="122"/>
      <c r="U273" s="155"/>
      <c r="V273" s="160">
        <f t="shared" si="50"/>
        <v>1920</v>
      </c>
      <c r="W273" s="425">
        <f t="shared" si="51"/>
        <v>61920</v>
      </c>
      <c r="X273" s="461">
        <f t="shared" si="52"/>
        <v>62000</v>
      </c>
      <c r="Y273" s="91"/>
    </row>
    <row r="274" spans="1:25" ht="31.5">
      <c r="A274" s="96">
        <v>13</v>
      </c>
      <c r="B274" s="195" t="s">
        <v>5102</v>
      </c>
      <c r="C274" s="195" t="s">
        <v>6628</v>
      </c>
      <c r="D274" s="93" t="s">
        <v>5072</v>
      </c>
      <c r="E274" s="97">
        <v>60000</v>
      </c>
      <c r="F274" s="88">
        <v>0</v>
      </c>
      <c r="G274" s="88">
        <f t="shared" si="53"/>
        <v>1980</v>
      </c>
      <c r="H274" s="113">
        <v>60000</v>
      </c>
      <c r="I274" s="94" t="s">
        <v>4553</v>
      </c>
      <c r="J274" s="88">
        <f t="shared" si="49"/>
        <v>60000</v>
      </c>
      <c r="K274" s="155"/>
      <c r="L274" s="155"/>
      <c r="M274" s="101"/>
      <c r="N274" s="155"/>
      <c r="O274" s="155"/>
      <c r="P274" s="155"/>
      <c r="Q274" s="155"/>
      <c r="R274" s="155"/>
      <c r="S274" s="155"/>
      <c r="T274" s="122"/>
      <c r="U274" s="155"/>
      <c r="V274" s="160">
        <f t="shared" si="50"/>
        <v>1920</v>
      </c>
      <c r="W274" s="425">
        <f t="shared" si="51"/>
        <v>61920</v>
      </c>
      <c r="X274" s="461">
        <f t="shared" si="52"/>
        <v>62000</v>
      </c>
      <c r="Y274" s="91"/>
    </row>
    <row r="275" spans="1:25" ht="31.5">
      <c r="A275" s="96">
        <v>14</v>
      </c>
      <c r="B275" s="195" t="s">
        <v>5103</v>
      </c>
      <c r="C275" s="195" t="s">
        <v>6628</v>
      </c>
      <c r="D275" s="93" t="s">
        <v>5072</v>
      </c>
      <c r="E275" s="97">
        <v>2500000</v>
      </c>
      <c r="F275" s="88">
        <v>0</v>
      </c>
      <c r="G275" s="88">
        <f t="shared" si="53"/>
        <v>82500</v>
      </c>
      <c r="H275" s="113">
        <v>2500000</v>
      </c>
      <c r="I275" s="94" t="s">
        <v>4553</v>
      </c>
      <c r="J275" s="88">
        <f t="shared" si="49"/>
        <v>2500000</v>
      </c>
      <c r="K275" s="155"/>
      <c r="L275" s="155"/>
      <c r="M275" s="101"/>
      <c r="N275" s="155"/>
      <c r="O275" s="155"/>
      <c r="P275" s="155"/>
      <c r="Q275" s="155"/>
      <c r="R275" s="155"/>
      <c r="S275" s="155"/>
      <c r="T275" s="122"/>
      <c r="U275" s="155"/>
      <c r="V275" s="160">
        <f t="shared" si="50"/>
        <v>80000</v>
      </c>
      <c r="W275" s="425">
        <f t="shared" si="51"/>
        <v>2580000</v>
      </c>
      <c r="X275" s="461">
        <f t="shared" si="52"/>
        <v>2580000</v>
      </c>
      <c r="Y275" s="91"/>
    </row>
    <row r="276" spans="1:25" ht="31.5">
      <c r="A276" s="96">
        <v>15</v>
      </c>
      <c r="B276" s="195" t="s">
        <v>5104</v>
      </c>
      <c r="C276" s="195" t="s">
        <v>6628</v>
      </c>
      <c r="D276" s="93" t="s">
        <v>5072</v>
      </c>
      <c r="E276" s="97">
        <v>6000000</v>
      </c>
      <c r="F276" s="88">
        <v>0</v>
      </c>
      <c r="G276" s="88">
        <f t="shared" si="53"/>
        <v>198000</v>
      </c>
      <c r="H276" s="113">
        <v>6000000</v>
      </c>
      <c r="I276" s="94" t="s">
        <v>4553</v>
      </c>
      <c r="J276" s="88">
        <f t="shared" si="49"/>
        <v>6000000</v>
      </c>
      <c r="K276" s="155"/>
      <c r="L276" s="155"/>
      <c r="M276" s="101"/>
      <c r="N276" s="155"/>
      <c r="O276" s="155"/>
      <c r="P276" s="155"/>
      <c r="Q276" s="155"/>
      <c r="R276" s="155"/>
      <c r="S276" s="155"/>
      <c r="T276" s="122"/>
      <c r="U276" s="155"/>
      <c r="V276" s="160">
        <f t="shared" si="50"/>
        <v>192000</v>
      </c>
      <c r="W276" s="425">
        <f t="shared" si="51"/>
        <v>6192000</v>
      </c>
      <c r="X276" s="461">
        <f t="shared" si="52"/>
        <v>6192000</v>
      </c>
      <c r="Y276" s="91"/>
    </row>
    <row r="277" spans="1:25" ht="31.5">
      <c r="A277" s="96">
        <v>16</v>
      </c>
      <c r="B277" s="195" t="s">
        <v>5105</v>
      </c>
      <c r="C277" s="195" t="s">
        <v>6628</v>
      </c>
      <c r="D277" s="93" t="s">
        <v>5072</v>
      </c>
      <c r="E277" s="97">
        <v>30000</v>
      </c>
      <c r="F277" s="88">
        <v>0</v>
      </c>
      <c r="G277" s="88">
        <f t="shared" si="53"/>
        <v>990</v>
      </c>
      <c r="H277" s="113">
        <v>30000</v>
      </c>
      <c r="I277" s="94" t="s">
        <v>4553</v>
      </c>
      <c r="J277" s="88">
        <f t="shared" si="49"/>
        <v>30000</v>
      </c>
      <c r="K277" s="155"/>
      <c r="L277" s="155"/>
      <c r="M277" s="101"/>
      <c r="N277" s="155"/>
      <c r="O277" s="155"/>
      <c r="P277" s="155"/>
      <c r="Q277" s="155"/>
      <c r="R277" s="155"/>
      <c r="S277" s="155"/>
      <c r="T277" s="122"/>
      <c r="U277" s="155"/>
      <c r="V277" s="160">
        <f t="shared" si="50"/>
        <v>960</v>
      </c>
      <c r="W277" s="425">
        <f t="shared" si="51"/>
        <v>30960</v>
      </c>
      <c r="X277" s="461">
        <f t="shared" si="52"/>
        <v>31000</v>
      </c>
      <c r="Y277" s="91"/>
    </row>
    <row r="278" spans="1:25" ht="31.5">
      <c r="A278" s="96">
        <v>17</v>
      </c>
      <c r="B278" s="195" t="s">
        <v>5106</v>
      </c>
      <c r="C278" s="195" t="s">
        <v>6628</v>
      </c>
      <c r="D278" s="93" t="s">
        <v>5072</v>
      </c>
      <c r="E278" s="97">
        <v>75000</v>
      </c>
      <c r="F278" s="88">
        <v>0</v>
      </c>
      <c r="G278" s="88">
        <f t="shared" si="53"/>
        <v>2475</v>
      </c>
      <c r="H278" s="113">
        <v>75000</v>
      </c>
      <c r="I278" s="94" t="s">
        <v>4553</v>
      </c>
      <c r="J278" s="88">
        <f t="shared" si="49"/>
        <v>75000</v>
      </c>
      <c r="K278" s="155"/>
      <c r="L278" s="155"/>
      <c r="M278" s="101"/>
      <c r="N278" s="155"/>
      <c r="O278" s="155"/>
      <c r="P278" s="155"/>
      <c r="Q278" s="155"/>
      <c r="R278" s="155"/>
      <c r="S278" s="155"/>
      <c r="T278" s="122"/>
      <c r="U278" s="155"/>
      <c r="V278" s="160">
        <f t="shared" si="50"/>
        <v>2400</v>
      </c>
      <c r="W278" s="425">
        <f t="shared" si="51"/>
        <v>77400</v>
      </c>
      <c r="X278" s="461">
        <f t="shared" si="52"/>
        <v>77400</v>
      </c>
      <c r="Y278" s="91"/>
    </row>
    <row r="279" spans="1:25" ht="31.5">
      <c r="A279" s="96">
        <v>18</v>
      </c>
      <c r="B279" s="195" t="s">
        <v>5107</v>
      </c>
      <c r="C279" s="195" t="s">
        <v>6628</v>
      </c>
      <c r="D279" s="93" t="s">
        <v>5072</v>
      </c>
      <c r="E279" s="97">
        <v>15000</v>
      </c>
      <c r="F279" s="88">
        <v>0</v>
      </c>
      <c r="G279" s="88">
        <f t="shared" si="53"/>
        <v>495</v>
      </c>
      <c r="H279" s="113">
        <v>15000</v>
      </c>
      <c r="I279" s="94" t="s">
        <v>4553</v>
      </c>
      <c r="J279" s="88">
        <f t="shared" si="49"/>
        <v>15000</v>
      </c>
      <c r="K279" s="155"/>
      <c r="L279" s="155"/>
      <c r="M279" s="101"/>
      <c r="N279" s="155"/>
      <c r="O279" s="155"/>
      <c r="P279" s="155"/>
      <c r="Q279" s="155"/>
      <c r="R279" s="155"/>
      <c r="S279" s="155"/>
      <c r="T279" s="122"/>
      <c r="U279" s="155"/>
      <c r="V279" s="160">
        <f t="shared" si="50"/>
        <v>480</v>
      </c>
      <c r="W279" s="425">
        <f t="shared" si="51"/>
        <v>15480</v>
      </c>
      <c r="X279" s="461">
        <f t="shared" si="52"/>
        <v>15500</v>
      </c>
      <c r="Y279" s="91"/>
    </row>
    <row r="280" spans="1:25" ht="31.5">
      <c r="A280" s="96">
        <v>19</v>
      </c>
      <c r="B280" s="510" t="s">
        <v>5108</v>
      </c>
      <c r="C280" s="195" t="s">
        <v>6628</v>
      </c>
      <c r="D280" s="98" t="s">
        <v>5072</v>
      </c>
      <c r="E280" s="99">
        <v>30000</v>
      </c>
      <c r="F280" s="100">
        <v>0</v>
      </c>
      <c r="G280" s="100">
        <f t="shared" si="53"/>
        <v>990</v>
      </c>
      <c r="H280" s="113">
        <v>30000</v>
      </c>
      <c r="I280" s="94" t="s">
        <v>4553</v>
      </c>
      <c r="J280" s="88">
        <f t="shared" si="49"/>
        <v>30000</v>
      </c>
      <c r="K280" s="155"/>
      <c r="L280" s="155"/>
      <c r="M280" s="101"/>
      <c r="N280" s="155"/>
      <c r="O280" s="155"/>
      <c r="P280" s="155"/>
      <c r="Q280" s="155"/>
      <c r="R280" s="155"/>
      <c r="S280" s="331"/>
      <c r="T280" s="190"/>
      <c r="U280" s="331"/>
      <c r="V280" s="160">
        <f t="shared" si="50"/>
        <v>960</v>
      </c>
      <c r="W280" s="425">
        <f t="shared" si="51"/>
        <v>30960</v>
      </c>
      <c r="X280" s="461">
        <f t="shared" si="52"/>
        <v>31000</v>
      </c>
      <c r="Y280" s="436"/>
    </row>
    <row r="281" spans="1:25" ht="31.5">
      <c r="A281" s="96">
        <v>20</v>
      </c>
      <c r="B281" s="195" t="s">
        <v>5109</v>
      </c>
      <c r="C281" s="195" t="s">
        <v>6628</v>
      </c>
      <c r="D281" s="93" t="s">
        <v>5072</v>
      </c>
      <c r="E281" s="101">
        <v>50000</v>
      </c>
      <c r="F281" s="88">
        <v>0</v>
      </c>
      <c r="G281" s="88">
        <f t="shared" si="53"/>
        <v>1650</v>
      </c>
      <c r="H281" s="113">
        <v>50000</v>
      </c>
      <c r="I281" s="94" t="s">
        <v>4553</v>
      </c>
      <c r="J281" s="88">
        <f t="shared" si="49"/>
        <v>50000</v>
      </c>
      <c r="K281" s="155"/>
      <c r="L281" s="155"/>
      <c r="M281" s="101"/>
      <c r="N281" s="155"/>
      <c r="O281" s="155"/>
      <c r="P281" s="155"/>
      <c r="Q281" s="155"/>
      <c r="R281" s="155"/>
      <c r="S281" s="155"/>
      <c r="T281" s="122"/>
      <c r="U281" s="155"/>
      <c r="V281" s="160">
        <f t="shared" si="50"/>
        <v>1600</v>
      </c>
      <c r="W281" s="425">
        <f t="shared" si="51"/>
        <v>51600</v>
      </c>
      <c r="X281" s="461">
        <f t="shared" si="52"/>
        <v>51600</v>
      </c>
      <c r="Y281" s="91"/>
    </row>
    <row r="282" spans="1:25">
      <c r="A282" s="93" t="s">
        <v>68</v>
      </c>
      <c r="B282" s="454" t="s">
        <v>6630</v>
      </c>
      <c r="C282" s="195"/>
      <c r="D282" s="437"/>
      <c r="E282" s="220"/>
      <c r="F282" s="220"/>
      <c r="G282" s="220"/>
      <c r="H282" s="220"/>
      <c r="I282" s="220"/>
      <c r="J282" s="220"/>
      <c r="K282" s="155"/>
      <c r="L282" s="155"/>
      <c r="M282" s="155"/>
      <c r="N282" s="155"/>
      <c r="O282" s="155"/>
      <c r="P282" s="155"/>
      <c r="Q282" s="155"/>
      <c r="R282" s="155"/>
      <c r="S282" s="155"/>
      <c r="T282" s="122"/>
      <c r="U282" s="155"/>
      <c r="V282" s="155"/>
      <c r="W282" s="155"/>
      <c r="X282" s="464"/>
      <c r="Y282" s="91"/>
    </row>
    <row r="283" spans="1:25">
      <c r="A283" s="93" t="s">
        <v>865</v>
      </c>
      <c r="B283" s="195" t="s">
        <v>5110</v>
      </c>
      <c r="C283" s="195"/>
      <c r="D283" s="437"/>
      <c r="E283" s="220"/>
      <c r="F283" s="220"/>
      <c r="G283" s="220"/>
      <c r="H283" s="220"/>
      <c r="I283" s="220"/>
      <c r="J283" s="220"/>
      <c r="K283" s="155"/>
      <c r="L283" s="155"/>
      <c r="M283" s="155"/>
      <c r="N283" s="155"/>
      <c r="O283" s="155"/>
      <c r="P283" s="155"/>
      <c r="Q283" s="155"/>
      <c r="R283" s="155"/>
      <c r="S283" s="155"/>
      <c r="T283" s="122"/>
      <c r="U283" s="155"/>
      <c r="V283" s="155"/>
      <c r="W283" s="155"/>
      <c r="X283" s="464"/>
      <c r="Y283" s="91"/>
    </row>
    <row r="284" spans="1:25">
      <c r="A284" s="93">
        <v>1</v>
      </c>
      <c r="B284" s="162" t="s">
        <v>5346</v>
      </c>
      <c r="C284" s="195" t="s">
        <v>6629</v>
      </c>
      <c r="D284" s="443" t="s">
        <v>5111</v>
      </c>
      <c r="E284" s="220"/>
      <c r="F284" s="220"/>
      <c r="G284" s="220"/>
      <c r="H284" s="122">
        <v>45000</v>
      </c>
      <c r="I284" s="437" t="s">
        <v>5112</v>
      </c>
      <c r="J284" s="220">
        <f>+H284</f>
        <v>45000</v>
      </c>
      <c r="K284" s="155"/>
      <c r="L284" s="155"/>
      <c r="M284" s="155"/>
      <c r="N284" s="155"/>
      <c r="O284" s="155"/>
      <c r="P284" s="155"/>
      <c r="Q284" s="155"/>
      <c r="R284" s="155"/>
      <c r="S284" s="155"/>
      <c r="T284" s="122"/>
      <c r="U284" s="155"/>
      <c r="V284" s="155"/>
      <c r="W284" s="425">
        <f t="shared" ref="W284:W292" si="54">+J284+V284</f>
        <v>45000</v>
      </c>
      <c r="X284" s="461">
        <f t="shared" ref="X284:X292" si="55">ROUNDUP(W284,-2)</f>
        <v>45000</v>
      </c>
      <c r="Y284" s="91"/>
    </row>
    <row r="285" spans="1:25">
      <c r="A285" s="93">
        <v>2</v>
      </c>
      <c r="B285" s="162" t="s">
        <v>6631</v>
      </c>
      <c r="C285" s="195" t="s">
        <v>6629</v>
      </c>
      <c r="D285" s="443" t="s">
        <v>5111</v>
      </c>
      <c r="E285" s="220"/>
      <c r="F285" s="220"/>
      <c r="G285" s="220"/>
      <c r="H285" s="122">
        <v>45000</v>
      </c>
      <c r="I285" s="437" t="s">
        <v>5112</v>
      </c>
      <c r="J285" s="220">
        <f t="shared" ref="J285:J292" si="56">+H285</f>
        <v>45000</v>
      </c>
      <c r="K285" s="155"/>
      <c r="L285" s="155"/>
      <c r="M285" s="155"/>
      <c r="N285" s="155"/>
      <c r="O285" s="155"/>
      <c r="P285" s="155"/>
      <c r="Q285" s="155"/>
      <c r="R285" s="155"/>
      <c r="S285" s="155"/>
      <c r="T285" s="122"/>
      <c r="U285" s="155"/>
      <c r="V285" s="160">
        <f t="shared" ref="V285:V292" si="57">+J285*0.032</f>
        <v>1440</v>
      </c>
      <c r="W285" s="425">
        <f t="shared" si="54"/>
        <v>46440</v>
      </c>
      <c r="X285" s="461">
        <f t="shared" si="55"/>
        <v>46500</v>
      </c>
      <c r="Y285" s="91"/>
    </row>
    <row r="286" spans="1:25">
      <c r="A286" s="93">
        <v>3</v>
      </c>
      <c r="B286" s="162" t="s">
        <v>6632</v>
      </c>
      <c r="C286" s="195" t="s">
        <v>6629</v>
      </c>
      <c r="D286" s="443" t="s">
        <v>5111</v>
      </c>
      <c r="E286" s="220"/>
      <c r="F286" s="220"/>
      <c r="G286" s="220"/>
      <c r="H286" s="122">
        <v>45000</v>
      </c>
      <c r="I286" s="437" t="s">
        <v>5112</v>
      </c>
      <c r="J286" s="220">
        <f t="shared" si="56"/>
        <v>45000</v>
      </c>
      <c r="K286" s="155"/>
      <c r="L286" s="155"/>
      <c r="M286" s="155"/>
      <c r="N286" s="155"/>
      <c r="O286" s="155"/>
      <c r="P286" s="155"/>
      <c r="Q286" s="155"/>
      <c r="R286" s="155"/>
      <c r="S286" s="155"/>
      <c r="T286" s="122"/>
      <c r="U286" s="155"/>
      <c r="V286" s="160">
        <f t="shared" si="57"/>
        <v>1440</v>
      </c>
      <c r="W286" s="425">
        <f t="shared" si="54"/>
        <v>46440</v>
      </c>
      <c r="X286" s="461">
        <f t="shared" si="55"/>
        <v>46500</v>
      </c>
      <c r="Y286" s="91"/>
    </row>
    <row r="287" spans="1:25">
      <c r="A287" s="93">
        <v>4</v>
      </c>
      <c r="B287" s="162" t="s">
        <v>5347</v>
      </c>
      <c r="C287" s="195" t="s">
        <v>6629</v>
      </c>
      <c r="D287" s="443" t="s">
        <v>5111</v>
      </c>
      <c r="E287" s="220"/>
      <c r="F287" s="220"/>
      <c r="G287" s="220"/>
      <c r="H287" s="122">
        <v>45000</v>
      </c>
      <c r="I287" s="437" t="s">
        <v>5112</v>
      </c>
      <c r="J287" s="220">
        <f t="shared" si="56"/>
        <v>45000</v>
      </c>
      <c r="K287" s="155"/>
      <c r="L287" s="155"/>
      <c r="M287" s="155"/>
      <c r="N287" s="155"/>
      <c r="O287" s="155"/>
      <c r="P287" s="155"/>
      <c r="Q287" s="155"/>
      <c r="R287" s="155"/>
      <c r="S287" s="155"/>
      <c r="T287" s="122"/>
      <c r="U287" s="155"/>
      <c r="V287" s="160">
        <f t="shared" si="57"/>
        <v>1440</v>
      </c>
      <c r="W287" s="425">
        <f t="shared" si="54"/>
        <v>46440</v>
      </c>
      <c r="X287" s="461">
        <f t="shared" si="55"/>
        <v>46500</v>
      </c>
      <c r="Y287" s="91"/>
    </row>
    <row r="288" spans="1:25">
      <c r="A288" s="93">
        <v>5</v>
      </c>
      <c r="B288" s="162" t="s">
        <v>5348</v>
      </c>
      <c r="C288" s="195" t="s">
        <v>6629</v>
      </c>
      <c r="D288" s="443" t="s">
        <v>5111</v>
      </c>
      <c r="E288" s="220"/>
      <c r="F288" s="220"/>
      <c r="G288" s="220"/>
      <c r="H288" s="122">
        <v>45000</v>
      </c>
      <c r="I288" s="437" t="s">
        <v>5112</v>
      </c>
      <c r="J288" s="220">
        <f t="shared" si="56"/>
        <v>45000</v>
      </c>
      <c r="K288" s="155"/>
      <c r="L288" s="155"/>
      <c r="M288" s="155"/>
      <c r="N288" s="155"/>
      <c r="O288" s="155"/>
      <c r="P288" s="155"/>
      <c r="Q288" s="155"/>
      <c r="R288" s="155"/>
      <c r="S288" s="155"/>
      <c r="T288" s="122"/>
      <c r="U288" s="155"/>
      <c r="V288" s="160">
        <f t="shared" si="57"/>
        <v>1440</v>
      </c>
      <c r="W288" s="425">
        <f t="shared" si="54"/>
        <v>46440</v>
      </c>
      <c r="X288" s="461">
        <f t="shared" si="55"/>
        <v>46500</v>
      </c>
      <c r="Y288" s="91"/>
    </row>
    <row r="289" spans="1:25">
      <c r="A289" s="93">
        <v>6</v>
      </c>
      <c r="B289" s="162" t="s">
        <v>5349</v>
      </c>
      <c r="C289" s="195" t="s">
        <v>6629</v>
      </c>
      <c r="D289" s="443" t="s">
        <v>5111</v>
      </c>
      <c r="E289" s="220"/>
      <c r="F289" s="220"/>
      <c r="G289" s="220"/>
      <c r="H289" s="122">
        <v>45000</v>
      </c>
      <c r="I289" s="437" t="s">
        <v>5112</v>
      </c>
      <c r="J289" s="220">
        <f t="shared" si="56"/>
        <v>45000</v>
      </c>
      <c r="K289" s="155"/>
      <c r="L289" s="155"/>
      <c r="M289" s="155"/>
      <c r="N289" s="155"/>
      <c r="O289" s="155"/>
      <c r="P289" s="155"/>
      <c r="Q289" s="155"/>
      <c r="R289" s="155"/>
      <c r="S289" s="155"/>
      <c r="T289" s="122"/>
      <c r="U289" s="155"/>
      <c r="V289" s="160">
        <f t="shared" si="57"/>
        <v>1440</v>
      </c>
      <c r="W289" s="425">
        <f t="shared" si="54"/>
        <v>46440</v>
      </c>
      <c r="X289" s="461">
        <f t="shared" si="55"/>
        <v>46500</v>
      </c>
      <c r="Y289" s="91"/>
    </row>
    <row r="290" spans="1:25">
      <c r="A290" s="93">
        <v>7</v>
      </c>
      <c r="B290" s="162" t="s">
        <v>5350</v>
      </c>
      <c r="C290" s="195" t="s">
        <v>6629</v>
      </c>
      <c r="D290" s="443" t="s">
        <v>5111</v>
      </c>
      <c r="E290" s="220"/>
      <c r="F290" s="220"/>
      <c r="G290" s="220"/>
      <c r="H290" s="122">
        <v>45000</v>
      </c>
      <c r="I290" s="437" t="s">
        <v>5112</v>
      </c>
      <c r="J290" s="220">
        <f t="shared" si="56"/>
        <v>45000</v>
      </c>
      <c r="K290" s="155"/>
      <c r="L290" s="155"/>
      <c r="M290" s="155"/>
      <c r="N290" s="155"/>
      <c r="O290" s="155"/>
      <c r="P290" s="155"/>
      <c r="Q290" s="155"/>
      <c r="R290" s="155"/>
      <c r="S290" s="155"/>
      <c r="T290" s="122"/>
      <c r="U290" s="155"/>
      <c r="V290" s="160">
        <f t="shared" si="57"/>
        <v>1440</v>
      </c>
      <c r="W290" s="425">
        <f t="shared" si="54"/>
        <v>46440</v>
      </c>
      <c r="X290" s="461">
        <f t="shared" si="55"/>
        <v>46500</v>
      </c>
      <c r="Y290" s="91"/>
    </row>
    <row r="291" spans="1:25">
      <c r="A291" s="93">
        <v>8</v>
      </c>
      <c r="B291" s="162" t="s">
        <v>5351</v>
      </c>
      <c r="C291" s="195" t="s">
        <v>6629</v>
      </c>
      <c r="D291" s="443" t="s">
        <v>5111</v>
      </c>
      <c r="E291" s="220"/>
      <c r="F291" s="220"/>
      <c r="G291" s="220"/>
      <c r="H291" s="122">
        <v>45000</v>
      </c>
      <c r="I291" s="437" t="s">
        <v>5112</v>
      </c>
      <c r="J291" s="220">
        <f t="shared" si="56"/>
        <v>45000</v>
      </c>
      <c r="K291" s="155"/>
      <c r="L291" s="155"/>
      <c r="M291" s="155"/>
      <c r="N291" s="155"/>
      <c r="O291" s="155"/>
      <c r="P291" s="155"/>
      <c r="Q291" s="155"/>
      <c r="R291" s="155"/>
      <c r="S291" s="155"/>
      <c r="T291" s="122"/>
      <c r="U291" s="155"/>
      <c r="V291" s="160">
        <f t="shared" si="57"/>
        <v>1440</v>
      </c>
      <c r="W291" s="425">
        <f t="shared" si="54"/>
        <v>46440</v>
      </c>
      <c r="X291" s="461">
        <f t="shared" si="55"/>
        <v>46500</v>
      </c>
      <c r="Y291" s="91"/>
    </row>
    <row r="292" spans="1:25">
      <c r="A292" s="93">
        <v>9</v>
      </c>
      <c r="B292" s="162" t="s">
        <v>5352</v>
      </c>
      <c r="C292" s="195" t="s">
        <v>6629</v>
      </c>
      <c r="D292" s="443" t="s">
        <v>5111</v>
      </c>
      <c r="E292" s="220"/>
      <c r="F292" s="220"/>
      <c r="G292" s="220"/>
      <c r="H292" s="122">
        <v>45000</v>
      </c>
      <c r="I292" s="437" t="s">
        <v>5112</v>
      </c>
      <c r="J292" s="220">
        <f t="shared" si="56"/>
        <v>45000</v>
      </c>
      <c r="K292" s="155"/>
      <c r="L292" s="155"/>
      <c r="M292" s="155"/>
      <c r="N292" s="155"/>
      <c r="O292" s="155"/>
      <c r="P292" s="155"/>
      <c r="Q292" s="155"/>
      <c r="R292" s="155"/>
      <c r="S292" s="155"/>
      <c r="T292" s="122"/>
      <c r="U292" s="155"/>
      <c r="V292" s="160">
        <f t="shared" si="57"/>
        <v>1440</v>
      </c>
      <c r="W292" s="425">
        <f t="shared" si="54"/>
        <v>46440</v>
      </c>
      <c r="X292" s="461">
        <f t="shared" si="55"/>
        <v>46500</v>
      </c>
      <c r="Y292" s="91"/>
    </row>
    <row r="293" spans="1:25">
      <c r="A293" s="93" t="s">
        <v>871</v>
      </c>
      <c r="B293" s="162" t="s">
        <v>5113</v>
      </c>
      <c r="C293" s="195"/>
      <c r="D293" s="93"/>
      <c r="E293" s="93"/>
      <c r="F293" s="93"/>
      <c r="G293" s="93"/>
      <c r="H293" s="121"/>
      <c r="I293" s="93"/>
      <c r="J293" s="93"/>
      <c r="K293" s="93"/>
      <c r="L293" s="93"/>
      <c r="M293" s="93"/>
      <c r="N293" s="93"/>
      <c r="O293" s="93"/>
      <c r="P293" s="93"/>
      <c r="Q293" s="93"/>
      <c r="R293" s="93"/>
      <c r="S293" s="93"/>
      <c r="T293" s="121"/>
      <c r="U293" s="93"/>
      <c r="V293" s="93"/>
      <c r="W293" s="93"/>
      <c r="X293" s="464"/>
      <c r="Y293" s="93"/>
    </row>
    <row r="294" spans="1:25">
      <c r="A294" s="93" t="s">
        <v>5449</v>
      </c>
      <c r="B294" s="162" t="s">
        <v>5448</v>
      </c>
      <c r="C294" s="195"/>
      <c r="D294" s="93"/>
      <c r="E294" s="93"/>
      <c r="F294" s="93"/>
      <c r="G294" s="93"/>
      <c r="H294" s="121"/>
      <c r="I294" s="93"/>
      <c r="J294" s="93"/>
      <c r="K294" s="93"/>
      <c r="L294" s="93"/>
      <c r="M294" s="93"/>
      <c r="N294" s="93"/>
      <c r="O294" s="93"/>
      <c r="P294" s="93"/>
      <c r="Q294" s="93"/>
      <c r="R294" s="93"/>
      <c r="S294" s="93"/>
      <c r="T294" s="121"/>
      <c r="U294" s="93"/>
      <c r="V294" s="93"/>
      <c r="W294" s="93"/>
      <c r="X294" s="464"/>
      <c r="Y294" s="93"/>
    </row>
    <row r="295" spans="1:25">
      <c r="A295" s="93">
        <v>1</v>
      </c>
      <c r="B295" s="162" t="s">
        <v>5353</v>
      </c>
      <c r="C295" s="195" t="s">
        <v>6629</v>
      </c>
      <c r="D295" s="443" t="s">
        <v>5111</v>
      </c>
      <c r="E295" s="220"/>
      <c r="F295" s="220"/>
      <c r="G295" s="220"/>
      <c r="H295" s="122">
        <v>45000</v>
      </c>
      <c r="I295" s="437" t="s">
        <v>5112</v>
      </c>
      <c r="J295" s="220">
        <f t="shared" ref="J295:J300" si="58">+H295</f>
        <v>45000</v>
      </c>
      <c r="K295" s="155"/>
      <c r="L295" s="155"/>
      <c r="M295" s="155"/>
      <c r="N295" s="155"/>
      <c r="O295" s="155"/>
      <c r="P295" s="155"/>
      <c r="Q295" s="155"/>
      <c r="R295" s="155"/>
      <c r="S295" s="155"/>
      <c r="T295" s="122"/>
      <c r="U295" s="155"/>
      <c r="V295" s="160">
        <f t="shared" ref="V295:V300" si="59">+J295*0.032</f>
        <v>1440</v>
      </c>
      <c r="W295" s="425">
        <f t="shared" ref="W295:W300" si="60">+J295+V295</f>
        <v>46440</v>
      </c>
      <c r="X295" s="461">
        <f t="shared" ref="X295:X300" si="61">ROUNDUP(W295,-2)</f>
        <v>46500</v>
      </c>
      <c r="Y295" s="91"/>
    </row>
    <row r="296" spans="1:25">
      <c r="A296" s="93">
        <v>2</v>
      </c>
      <c r="B296" s="162" t="s">
        <v>5354</v>
      </c>
      <c r="C296" s="195" t="s">
        <v>6629</v>
      </c>
      <c r="D296" s="443" t="s">
        <v>5111</v>
      </c>
      <c r="E296" s="220"/>
      <c r="F296" s="220"/>
      <c r="G296" s="220"/>
      <c r="H296" s="122">
        <v>45000</v>
      </c>
      <c r="I296" s="437" t="s">
        <v>5112</v>
      </c>
      <c r="J296" s="220">
        <f t="shared" si="58"/>
        <v>45000</v>
      </c>
      <c r="K296" s="155"/>
      <c r="L296" s="155"/>
      <c r="M296" s="155"/>
      <c r="N296" s="155"/>
      <c r="O296" s="155"/>
      <c r="P296" s="155"/>
      <c r="Q296" s="155"/>
      <c r="R296" s="155"/>
      <c r="S296" s="155"/>
      <c r="T296" s="122"/>
      <c r="U296" s="155"/>
      <c r="V296" s="160">
        <f t="shared" si="59"/>
        <v>1440</v>
      </c>
      <c r="W296" s="425">
        <f t="shared" si="60"/>
        <v>46440</v>
      </c>
      <c r="X296" s="461">
        <f t="shared" si="61"/>
        <v>46500</v>
      </c>
      <c r="Y296" s="91"/>
    </row>
    <row r="297" spans="1:25">
      <c r="A297" s="93">
        <v>3</v>
      </c>
      <c r="B297" s="162" t="s">
        <v>6633</v>
      </c>
      <c r="C297" s="195" t="s">
        <v>6629</v>
      </c>
      <c r="D297" s="443" t="s">
        <v>5111</v>
      </c>
      <c r="E297" s="220"/>
      <c r="F297" s="220"/>
      <c r="G297" s="220"/>
      <c r="H297" s="122">
        <v>45000</v>
      </c>
      <c r="I297" s="437" t="s">
        <v>5112</v>
      </c>
      <c r="J297" s="220">
        <f t="shared" si="58"/>
        <v>45000</v>
      </c>
      <c r="K297" s="155"/>
      <c r="L297" s="155"/>
      <c r="M297" s="155"/>
      <c r="N297" s="155"/>
      <c r="O297" s="155"/>
      <c r="P297" s="155"/>
      <c r="Q297" s="155"/>
      <c r="R297" s="155"/>
      <c r="S297" s="155"/>
      <c r="T297" s="122"/>
      <c r="U297" s="155"/>
      <c r="V297" s="160">
        <f t="shared" si="59"/>
        <v>1440</v>
      </c>
      <c r="W297" s="425">
        <f t="shared" si="60"/>
        <v>46440</v>
      </c>
      <c r="X297" s="461">
        <f t="shared" si="61"/>
        <v>46500</v>
      </c>
      <c r="Y297" s="91"/>
    </row>
    <row r="298" spans="1:25">
      <c r="A298" s="93">
        <v>4</v>
      </c>
      <c r="B298" s="162" t="s">
        <v>6634</v>
      </c>
      <c r="C298" s="195" t="s">
        <v>6629</v>
      </c>
      <c r="D298" s="443" t="s">
        <v>5111</v>
      </c>
      <c r="E298" s="220"/>
      <c r="F298" s="220"/>
      <c r="G298" s="220"/>
      <c r="H298" s="122">
        <v>45000</v>
      </c>
      <c r="I298" s="437" t="s">
        <v>5112</v>
      </c>
      <c r="J298" s="220">
        <f t="shared" si="58"/>
        <v>45000</v>
      </c>
      <c r="K298" s="155"/>
      <c r="L298" s="155"/>
      <c r="M298" s="155"/>
      <c r="N298" s="155"/>
      <c r="O298" s="155"/>
      <c r="P298" s="155"/>
      <c r="Q298" s="155"/>
      <c r="R298" s="155"/>
      <c r="S298" s="155"/>
      <c r="T298" s="122"/>
      <c r="U298" s="155"/>
      <c r="V298" s="160">
        <f t="shared" si="59"/>
        <v>1440</v>
      </c>
      <c r="W298" s="425">
        <f t="shared" si="60"/>
        <v>46440</v>
      </c>
      <c r="X298" s="461">
        <f t="shared" si="61"/>
        <v>46500</v>
      </c>
      <c r="Y298" s="91"/>
    </row>
    <row r="299" spans="1:25">
      <c r="A299" s="93">
        <v>5</v>
      </c>
      <c r="B299" s="162" t="s">
        <v>5355</v>
      </c>
      <c r="C299" s="195" t="s">
        <v>6629</v>
      </c>
      <c r="D299" s="443" t="s">
        <v>5111</v>
      </c>
      <c r="E299" s="220"/>
      <c r="F299" s="220"/>
      <c r="G299" s="220"/>
      <c r="H299" s="122">
        <v>45000</v>
      </c>
      <c r="I299" s="437" t="s">
        <v>5112</v>
      </c>
      <c r="J299" s="220">
        <f t="shared" si="58"/>
        <v>45000</v>
      </c>
      <c r="K299" s="155"/>
      <c r="L299" s="155"/>
      <c r="M299" s="155"/>
      <c r="N299" s="155"/>
      <c r="O299" s="155"/>
      <c r="P299" s="155"/>
      <c r="Q299" s="155"/>
      <c r="R299" s="155"/>
      <c r="S299" s="155"/>
      <c r="T299" s="122"/>
      <c r="U299" s="155"/>
      <c r="V299" s="160">
        <f t="shared" si="59"/>
        <v>1440</v>
      </c>
      <c r="W299" s="425">
        <f t="shared" si="60"/>
        <v>46440</v>
      </c>
      <c r="X299" s="461">
        <f t="shared" si="61"/>
        <v>46500</v>
      </c>
      <c r="Y299" s="91"/>
    </row>
    <row r="300" spans="1:25">
      <c r="A300" s="93">
        <v>6</v>
      </c>
      <c r="B300" s="162" t="s">
        <v>6635</v>
      </c>
      <c r="C300" s="195" t="s">
        <v>6629</v>
      </c>
      <c r="D300" s="443" t="s">
        <v>5111</v>
      </c>
      <c r="E300" s="220"/>
      <c r="F300" s="220"/>
      <c r="G300" s="220"/>
      <c r="H300" s="122">
        <v>45000</v>
      </c>
      <c r="I300" s="437" t="s">
        <v>5112</v>
      </c>
      <c r="J300" s="220">
        <f t="shared" si="58"/>
        <v>45000</v>
      </c>
      <c r="K300" s="155"/>
      <c r="L300" s="155"/>
      <c r="M300" s="155"/>
      <c r="N300" s="155"/>
      <c r="O300" s="155"/>
      <c r="P300" s="155"/>
      <c r="Q300" s="155"/>
      <c r="R300" s="155"/>
      <c r="S300" s="155"/>
      <c r="T300" s="122"/>
      <c r="U300" s="155"/>
      <c r="V300" s="160">
        <f t="shared" si="59"/>
        <v>1440</v>
      </c>
      <c r="W300" s="425">
        <f t="shared" si="60"/>
        <v>46440</v>
      </c>
      <c r="X300" s="461">
        <f t="shared" si="61"/>
        <v>46500</v>
      </c>
      <c r="Y300" s="91"/>
    </row>
    <row r="301" spans="1:25">
      <c r="A301" s="93" t="s">
        <v>5450</v>
      </c>
      <c r="B301" s="162" t="s">
        <v>6589</v>
      </c>
      <c r="C301" s="195"/>
      <c r="D301" s="93"/>
      <c r="E301" s="93"/>
      <c r="F301" s="93"/>
      <c r="G301" s="93"/>
      <c r="H301" s="121"/>
      <c r="I301" s="93"/>
      <c r="J301" s="93"/>
      <c r="K301" s="93"/>
      <c r="L301" s="93"/>
      <c r="M301" s="93"/>
      <c r="N301" s="93"/>
      <c r="O301" s="93"/>
      <c r="P301" s="93"/>
      <c r="Q301" s="93"/>
      <c r="R301" s="93"/>
      <c r="S301" s="93"/>
      <c r="T301" s="121"/>
      <c r="U301" s="93"/>
      <c r="V301" s="93"/>
      <c r="W301" s="93"/>
      <c r="X301" s="464"/>
      <c r="Y301" s="93"/>
    </row>
    <row r="302" spans="1:25">
      <c r="A302" s="93">
        <v>1</v>
      </c>
      <c r="B302" s="162" t="s">
        <v>5356</v>
      </c>
      <c r="C302" s="195" t="s">
        <v>6629</v>
      </c>
      <c r="D302" s="443" t="s">
        <v>5111</v>
      </c>
      <c r="E302" s="220"/>
      <c r="F302" s="220"/>
      <c r="G302" s="220"/>
      <c r="H302" s="122">
        <v>45000</v>
      </c>
      <c r="I302" s="437" t="s">
        <v>5112</v>
      </c>
      <c r="J302" s="220">
        <f>+H302</f>
        <v>45000</v>
      </c>
      <c r="K302" s="155"/>
      <c r="L302" s="155"/>
      <c r="M302" s="155"/>
      <c r="N302" s="155"/>
      <c r="O302" s="155"/>
      <c r="P302" s="155"/>
      <c r="Q302" s="155"/>
      <c r="R302" s="155"/>
      <c r="S302" s="155"/>
      <c r="T302" s="122"/>
      <c r="U302" s="155"/>
      <c r="V302" s="160">
        <f>+J302*0.032</f>
        <v>1440</v>
      </c>
      <c r="W302" s="425">
        <f>+J302+V302</f>
        <v>46440</v>
      </c>
      <c r="X302" s="461">
        <f>ROUNDUP(W302,-2)</f>
        <v>46500</v>
      </c>
      <c r="Y302" s="91"/>
    </row>
    <row r="303" spans="1:25">
      <c r="A303" s="93">
        <v>2</v>
      </c>
      <c r="B303" s="162" t="s">
        <v>5357</v>
      </c>
      <c r="C303" s="195" t="s">
        <v>6629</v>
      </c>
      <c r="D303" s="443" t="s">
        <v>5111</v>
      </c>
      <c r="E303" s="220"/>
      <c r="F303" s="220"/>
      <c r="G303" s="220"/>
      <c r="H303" s="122">
        <v>45000</v>
      </c>
      <c r="I303" s="437" t="s">
        <v>5112</v>
      </c>
      <c r="J303" s="220">
        <f>+H303</f>
        <v>45000</v>
      </c>
      <c r="K303" s="155"/>
      <c r="L303" s="155"/>
      <c r="M303" s="155"/>
      <c r="N303" s="155"/>
      <c r="O303" s="155"/>
      <c r="P303" s="155"/>
      <c r="Q303" s="155"/>
      <c r="R303" s="155"/>
      <c r="S303" s="155"/>
      <c r="T303" s="122"/>
      <c r="U303" s="155"/>
      <c r="V303" s="160">
        <f>+J303*0.032</f>
        <v>1440</v>
      </c>
      <c r="W303" s="425">
        <f>+J303+V303</f>
        <v>46440</v>
      </c>
      <c r="X303" s="461">
        <f>ROUNDUP(W303,-2)</f>
        <v>46500</v>
      </c>
      <c r="Y303" s="91"/>
    </row>
    <row r="304" spans="1:25">
      <c r="A304" s="93">
        <v>3</v>
      </c>
      <c r="B304" s="162" t="s">
        <v>5358</v>
      </c>
      <c r="C304" s="195" t="s">
        <v>6629</v>
      </c>
      <c r="D304" s="443" t="s">
        <v>5111</v>
      </c>
      <c r="E304" s="220"/>
      <c r="F304" s="220"/>
      <c r="G304" s="220"/>
      <c r="H304" s="122">
        <v>45000</v>
      </c>
      <c r="I304" s="437" t="s">
        <v>5112</v>
      </c>
      <c r="J304" s="220">
        <f>+H304</f>
        <v>45000</v>
      </c>
      <c r="K304" s="155"/>
      <c r="L304" s="155"/>
      <c r="M304" s="155"/>
      <c r="N304" s="155"/>
      <c r="O304" s="155"/>
      <c r="P304" s="155"/>
      <c r="Q304" s="155"/>
      <c r="R304" s="155"/>
      <c r="S304" s="155"/>
      <c r="T304" s="122"/>
      <c r="U304" s="155"/>
      <c r="V304" s="160">
        <f>+J304*0.032</f>
        <v>1440</v>
      </c>
      <c r="W304" s="425">
        <f>+J304+V304</f>
        <v>46440</v>
      </c>
      <c r="X304" s="461">
        <f>ROUNDUP(W304,-2)</f>
        <v>46500</v>
      </c>
      <c r="Y304" s="91"/>
    </row>
    <row r="305" spans="1:25">
      <c r="A305" s="93">
        <v>4</v>
      </c>
      <c r="B305" s="162" t="s">
        <v>6636</v>
      </c>
      <c r="C305" s="195" t="s">
        <v>6629</v>
      </c>
      <c r="D305" s="443" t="s">
        <v>5111</v>
      </c>
      <c r="E305" s="220"/>
      <c r="F305" s="220"/>
      <c r="G305" s="220"/>
      <c r="H305" s="122">
        <v>45000</v>
      </c>
      <c r="I305" s="437" t="s">
        <v>5112</v>
      </c>
      <c r="J305" s="220">
        <f>+H305</f>
        <v>45000</v>
      </c>
      <c r="K305" s="155"/>
      <c r="L305" s="155"/>
      <c r="M305" s="155"/>
      <c r="N305" s="155"/>
      <c r="O305" s="155"/>
      <c r="P305" s="155"/>
      <c r="Q305" s="155"/>
      <c r="R305" s="155"/>
      <c r="S305" s="155"/>
      <c r="T305" s="122"/>
      <c r="U305" s="155"/>
      <c r="V305" s="160">
        <f>+J305*0.032</f>
        <v>1440</v>
      </c>
      <c r="W305" s="425">
        <f>+J305+V305</f>
        <v>46440</v>
      </c>
      <c r="X305" s="461">
        <f>ROUNDUP(W305,-2)</f>
        <v>46500</v>
      </c>
      <c r="Y305" s="91"/>
    </row>
    <row r="306" spans="1:25">
      <c r="A306" s="93">
        <v>5</v>
      </c>
      <c r="B306" s="162" t="s">
        <v>5359</v>
      </c>
      <c r="C306" s="195" t="s">
        <v>6629</v>
      </c>
      <c r="D306" s="443" t="s">
        <v>5111</v>
      </c>
      <c r="E306" s="220"/>
      <c r="F306" s="220"/>
      <c r="G306" s="220"/>
      <c r="H306" s="122">
        <v>45000</v>
      </c>
      <c r="I306" s="437" t="s">
        <v>5112</v>
      </c>
      <c r="J306" s="220">
        <f>+H306</f>
        <v>45000</v>
      </c>
      <c r="K306" s="155"/>
      <c r="L306" s="155"/>
      <c r="M306" s="155"/>
      <c r="N306" s="155"/>
      <c r="O306" s="155"/>
      <c r="P306" s="155"/>
      <c r="Q306" s="155"/>
      <c r="R306" s="155"/>
      <c r="S306" s="155"/>
      <c r="T306" s="122"/>
      <c r="U306" s="155"/>
      <c r="V306" s="160">
        <f>+J306*0.032</f>
        <v>1440</v>
      </c>
      <c r="W306" s="425">
        <f>+J306+V306</f>
        <v>46440</v>
      </c>
      <c r="X306" s="461">
        <f>ROUNDUP(W306,-2)</f>
        <v>46500</v>
      </c>
      <c r="Y306" s="91"/>
    </row>
    <row r="307" spans="1:25">
      <c r="A307" s="93" t="s">
        <v>5452</v>
      </c>
      <c r="B307" s="162" t="s">
        <v>5451</v>
      </c>
      <c r="C307" s="195"/>
      <c r="D307" s="93"/>
      <c r="E307" s="93"/>
      <c r="F307" s="93"/>
      <c r="G307" s="93"/>
      <c r="H307" s="121"/>
      <c r="I307" s="93"/>
      <c r="J307" s="93"/>
      <c r="K307" s="93"/>
      <c r="L307" s="93"/>
      <c r="M307" s="93"/>
      <c r="N307" s="93"/>
      <c r="O307" s="93"/>
      <c r="P307" s="93"/>
      <c r="Q307" s="93"/>
      <c r="R307" s="93"/>
      <c r="S307" s="93"/>
      <c r="T307" s="121"/>
      <c r="U307" s="93"/>
      <c r="V307" s="93"/>
      <c r="W307" s="93"/>
      <c r="X307" s="464"/>
      <c r="Y307" s="93"/>
    </row>
    <row r="308" spans="1:25">
      <c r="A308" s="93">
        <v>1</v>
      </c>
      <c r="B308" s="162" t="s">
        <v>5360</v>
      </c>
      <c r="C308" s="195" t="s">
        <v>6629</v>
      </c>
      <c r="D308" s="443" t="s">
        <v>5111</v>
      </c>
      <c r="E308" s="220"/>
      <c r="F308" s="220"/>
      <c r="G308" s="220"/>
      <c r="H308" s="122">
        <v>45000</v>
      </c>
      <c r="I308" s="437" t="s">
        <v>5112</v>
      </c>
      <c r="J308" s="220">
        <f t="shared" ref="J308:J324" si="62">+H308</f>
        <v>45000</v>
      </c>
      <c r="K308" s="155"/>
      <c r="L308" s="155"/>
      <c r="M308" s="155"/>
      <c r="N308" s="155"/>
      <c r="O308" s="155"/>
      <c r="P308" s="155"/>
      <c r="Q308" s="155"/>
      <c r="R308" s="155"/>
      <c r="S308" s="155"/>
      <c r="T308" s="122"/>
      <c r="U308" s="155"/>
      <c r="V308" s="160">
        <f t="shared" ref="V308:V324" si="63">+J308*0.032</f>
        <v>1440</v>
      </c>
      <c r="W308" s="425">
        <f t="shared" ref="W308:W324" si="64">+J308+V308</f>
        <v>46440</v>
      </c>
      <c r="X308" s="461">
        <f t="shared" ref="X308:X324" si="65">ROUNDUP(W308,-2)</f>
        <v>46500</v>
      </c>
      <c r="Y308" s="91"/>
    </row>
    <row r="309" spans="1:25">
      <c r="A309" s="93">
        <v>2</v>
      </c>
      <c r="B309" s="162" t="s">
        <v>6637</v>
      </c>
      <c r="C309" s="195" t="s">
        <v>6629</v>
      </c>
      <c r="D309" s="443" t="s">
        <v>5111</v>
      </c>
      <c r="E309" s="220"/>
      <c r="F309" s="220"/>
      <c r="G309" s="220"/>
      <c r="H309" s="122">
        <v>45000</v>
      </c>
      <c r="I309" s="437" t="s">
        <v>5112</v>
      </c>
      <c r="J309" s="220">
        <f t="shared" si="62"/>
        <v>45000</v>
      </c>
      <c r="K309" s="155"/>
      <c r="L309" s="155"/>
      <c r="M309" s="155"/>
      <c r="N309" s="155"/>
      <c r="O309" s="155"/>
      <c r="P309" s="155"/>
      <c r="Q309" s="155"/>
      <c r="R309" s="155"/>
      <c r="S309" s="155"/>
      <c r="T309" s="122"/>
      <c r="U309" s="155"/>
      <c r="V309" s="160">
        <f t="shared" si="63"/>
        <v>1440</v>
      </c>
      <c r="W309" s="425">
        <f t="shared" si="64"/>
        <v>46440</v>
      </c>
      <c r="X309" s="461">
        <f t="shared" si="65"/>
        <v>46500</v>
      </c>
      <c r="Y309" s="91"/>
    </row>
    <row r="310" spans="1:25">
      <c r="A310" s="93">
        <v>3</v>
      </c>
      <c r="B310" s="162" t="s">
        <v>6641</v>
      </c>
      <c r="C310" s="195" t="s">
        <v>6629</v>
      </c>
      <c r="D310" s="443" t="s">
        <v>5111</v>
      </c>
      <c r="E310" s="220"/>
      <c r="F310" s="220"/>
      <c r="G310" s="220"/>
      <c r="H310" s="122">
        <v>45000</v>
      </c>
      <c r="I310" s="437" t="s">
        <v>5112</v>
      </c>
      <c r="J310" s="220">
        <f t="shared" si="62"/>
        <v>45000</v>
      </c>
      <c r="K310" s="155"/>
      <c r="L310" s="155"/>
      <c r="M310" s="155"/>
      <c r="N310" s="155"/>
      <c r="O310" s="155"/>
      <c r="P310" s="155"/>
      <c r="Q310" s="155"/>
      <c r="R310" s="155"/>
      <c r="S310" s="155"/>
      <c r="T310" s="122"/>
      <c r="U310" s="155"/>
      <c r="V310" s="160">
        <f t="shared" si="63"/>
        <v>1440</v>
      </c>
      <c r="W310" s="425">
        <f t="shared" si="64"/>
        <v>46440</v>
      </c>
      <c r="X310" s="461">
        <f t="shared" si="65"/>
        <v>46500</v>
      </c>
      <c r="Y310" s="91"/>
    </row>
    <row r="311" spans="1:25">
      <c r="A311" s="93">
        <v>4</v>
      </c>
      <c r="B311" s="162" t="s">
        <v>5361</v>
      </c>
      <c r="C311" s="195" t="s">
        <v>6629</v>
      </c>
      <c r="D311" s="443" t="s">
        <v>5111</v>
      </c>
      <c r="E311" s="220"/>
      <c r="F311" s="220"/>
      <c r="G311" s="220"/>
      <c r="H311" s="122">
        <v>45000</v>
      </c>
      <c r="I311" s="437" t="s">
        <v>5112</v>
      </c>
      <c r="J311" s="220">
        <f t="shared" si="62"/>
        <v>45000</v>
      </c>
      <c r="K311" s="155"/>
      <c r="L311" s="155"/>
      <c r="M311" s="155"/>
      <c r="N311" s="155"/>
      <c r="O311" s="155"/>
      <c r="P311" s="155"/>
      <c r="Q311" s="155"/>
      <c r="R311" s="155"/>
      <c r="S311" s="155"/>
      <c r="T311" s="122"/>
      <c r="U311" s="155"/>
      <c r="V311" s="160">
        <f t="shared" si="63"/>
        <v>1440</v>
      </c>
      <c r="W311" s="425">
        <f t="shared" si="64"/>
        <v>46440</v>
      </c>
      <c r="X311" s="461">
        <f t="shared" si="65"/>
        <v>46500</v>
      </c>
      <c r="Y311" s="91"/>
    </row>
    <row r="312" spans="1:25">
      <c r="A312" s="93">
        <v>5</v>
      </c>
      <c r="B312" s="162" t="s">
        <v>5362</v>
      </c>
      <c r="C312" s="195" t="s">
        <v>6629</v>
      </c>
      <c r="D312" s="443" t="s">
        <v>5111</v>
      </c>
      <c r="E312" s="220"/>
      <c r="F312" s="220"/>
      <c r="G312" s="220"/>
      <c r="H312" s="122">
        <v>45000</v>
      </c>
      <c r="I312" s="437" t="s">
        <v>5112</v>
      </c>
      <c r="J312" s="220">
        <f t="shared" si="62"/>
        <v>45000</v>
      </c>
      <c r="K312" s="155"/>
      <c r="L312" s="155"/>
      <c r="M312" s="155"/>
      <c r="N312" s="155"/>
      <c r="O312" s="155"/>
      <c r="P312" s="155"/>
      <c r="Q312" s="155"/>
      <c r="R312" s="155"/>
      <c r="S312" s="155"/>
      <c r="T312" s="122"/>
      <c r="U312" s="155"/>
      <c r="V312" s="160">
        <f t="shared" si="63"/>
        <v>1440</v>
      </c>
      <c r="W312" s="425">
        <f t="shared" si="64"/>
        <v>46440</v>
      </c>
      <c r="X312" s="461">
        <f t="shared" si="65"/>
        <v>46500</v>
      </c>
      <c r="Y312" s="91"/>
    </row>
    <row r="313" spans="1:25">
      <c r="A313" s="93">
        <v>6</v>
      </c>
      <c r="B313" s="162" t="s">
        <v>6640</v>
      </c>
      <c r="C313" s="195" t="s">
        <v>6629</v>
      </c>
      <c r="D313" s="443" t="s">
        <v>5111</v>
      </c>
      <c r="E313" s="220"/>
      <c r="F313" s="220"/>
      <c r="G313" s="220"/>
      <c r="H313" s="122">
        <v>45000</v>
      </c>
      <c r="I313" s="437" t="s">
        <v>5112</v>
      </c>
      <c r="J313" s="220">
        <f t="shared" si="62"/>
        <v>45000</v>
      </c>
      <c r="K313" s="155"/>
      <c r="L313" s="155"/>
      <c r="M313" s="155"/>
      <c r="N313" s="155"/>
      <c r="O313" s="155"/>
      <c r="P313" s="155"/>
      <c r="Q313" s="155"/>
      <c r="R313" s="155"/>
      <c r="S313" s="155"/>
      <c r="T313" s="122"/>
      <c r="U313" s="155"/>
      <c r="V313" s="160">
        <f t="shared" si="63"/>
        <v>1440</v>
      </c>
      <c r="W313" s="425">
        <f t="shared" si="64"/>
        <v>46440</v>
      </c>
      <c r="X313" s="461">
        <f t="shared" si="65"/>
        <v>46500</v>
      </c>
      <c r="Y313" s="91"/>
    </row>
    <row r="314" spans="1:25">
      <c r="A314" s="93">
        <v>7</v>
      </c>
      <c r="B314" s="162" t="s">
        <v>6638</v>
      </c>
      <c r="C314" s="195" t="s">
        <v>6629</v>
      </c>
      <c r="D314" s="443" t="s">
        <v>5111</v>
      </c>
      <c r="E314" s="220"/>
      <c r="F314" s="220"/>
      <c r="G314" s="220"/>
      <c r="H314" s="122">
        <v>45000</v>
      </c>
      <c r="I314" s="437" t="s">
        <v>5112</v>
      </c>
      <c r="J314" s="220">
        <f t="shared" si="62"/>
        <v>45000</v>
      </c>
      <c r="K314" s="155"/>
      <c r="L314" s="155"/>
      <c r="M314" s="155"/>
      <c r="N314" s="155"/>
      <c r="O314" s="155"/>
      <c r="P314" s="155"/>
      <c r="Q314" s="155"/>
      <c r="R314" s="155"/>
      <c r="S314" s="155"/>
      <c r="T314" s="122"/>
      <c r="U314" s="155"/>
      <c r="V314" s="160">
        <f t="shared" si="63"/>
        <v>1440</v>
      </c>
      <c r="W314" s="425">
        <f t="shared" si="64"/>
        <v>46440</v>
      </c>
      <c r="X314" s="461">
        <f t="shared" si="65"/>
        <v>46500</v>
      </c>
      <c r="Y314" s="91"/>
    </row>
    <row r="315" spans="1:25">
      <c r="A315" s="93">
        <v>8</v>
      </c>
      <c r="B315" s="162" t="s">
        <v>5363</v>
      </c>
      <c r="C315" s="195" t="s">
        <v>6629</v>
      </c>
      <c r="D315" s="443" t="s">
        <v>5111</v>
      </c>
      <c r="E315" s="220"/>
      <c r="F315" s="220"/>
      <c r="G315" s="220"/>
      <c r="H315" s="122">
        <v>45000</v>
      </c>
      <c r="I315" s="437" t="s">
        <v>5112</v>
      </c>
      <c r="J315" s="220">
        <f t="shared" si="62"/>
        <v>45000</v>
      </c>
      <c r="K315" s="155"/>
      <c r="L315" s="155"/>
      <c r="M315" s="155"/>
      <c r="N315" s="155"/>
      <c r="O315" s="155"/>
      <c r="P315" s="155"/>
      <c r="Q315" s="155"/>
      <c r="R315" s="155"/>
      <c r="S315" s="155"/>
      <c r="T315" s="122"/>
      <c r="U315" s="155"/>
      <c r="V315" s="160">
        <f t="shared" si="63"/>
        <v>1440</v>
      </c>
      <c r="W315" s="425">
        <f t="shared" si="64"/>
        <v>46440</v>
      </c>
      <c r="X315" s="461">
        <f t="shared" si="65"/>
        <v>46500</v>
      </c>
      <c r="Y315" s="91"/>
    </row>
    <row r="316" spans="1:25">
      <c r="A316" s="93">
        <v>9</v>
      </c>
      <c r="B316" s="162" t="s">
        <v>5364</v>
      </c>
      <c r="C316" s="195" t="s">
        <v>6629</v>
      </c>
      <c r="D316" s="443" t="s">
        <v>5111</v>
      </c>
      <c r="E316" s="220"/>
      <c r="F316" s="220"/>
      <c r="G316" s="220"/>
      <c r="H316" s="122">
        <v>45000</v>
      </c>
      <c r="I316" s="437" t="s">
        <v>5112</v>
      </c>
      <c r="J316" s="220">
        <f t="shared" si="62"/>
        <v>45000</v>
      </c>
      <c r="K316" s="155"/>
      <c r="L316" s="155"/>
      <c r="M316" s="155"/>
      <c r="N316" s="155"/>
      <c r="O316" s="155"/>
      <c r="P316" s="155"/>
      <c r="Q316" s="155"/>
      <c r="R316" s="155"/>
      <c r="S316" s="155"/>
      <c r="T316" s="122"/>
      <c r="U316" s="155"/>
      <c r="V316" s="160">
        <f t="shared" si="63"/>
        <v>1440</v>
      </c>
      <c r="W316" s="425">
        <f t="shared" si="64"/>
        <v>46440</v>
      </c>
      <c r="X316" s="461">
        <f t="shared" si="65"/>
        <v>46500</v>
      </c>
      <c r="Y316" s="91"/>
    </row>
    <row r="317" spans="1:25">
      <c r="A317" s="93">
        <v>10</v>
      </c>
      <c r="B317" s="162" t="s">
        <v>6639</v>
      </c>
      <c r="C317" s="195" t="s">
        <v>6629</v>
      </c>
      <c r="D317" s="443" t="s">
        <v>5111</v>
      </c>
      <c r="E317" s="220"/>
      <c r="F317" s="220"/>
      <c r="G317" s="220"/>
      <c r="H317" s="122">
        <v>45000</v>
      </c>
      <c r="I317" s="437" t="s">
        <v>5112</v>
      </c>
      <c r="J317" s="220">
        <f t="shared" si="62"/>
        <v>45000</v>
      </c>
      <c r="K317" s="155"/>
      <c r="L317" s="155"/>
      <c r="M317" s="155"/>
      <c r="N317" s="155"/>
      <c r="O317" s="155"/>
      <c r="P317" s="155"/>
      <c r="Q317" s="155"/>
      <c r="R317" s="155"/>
      <c r="S317" s="155"/>
      <c r="T317" s="122"/>
      <c r="U317" s="155"/>
      <c r="V317" s="160">
        <f t="shared" si="63"/>
        <v>1440</v>
      </c>
      <c r="W317" s="425">
        <f t="shared" si="64"/>
        <v>46440</v>
      </c>
      <c r="X317" s="461">
        <f t="shared" si="65"/>
        <v>46500</v>
      </c>
      <c r="Y317" s="91"/>
    </row>
    <row r="318" spans="1:25">
      <c r="A318" s="93">
        <v>11</v>
      </c>
      <c r="B318" s="162" t="s">
        <v>6642</v>
      </c>
      <c r="C318" s="195" t="s">
        <v>6629</v>
      </c>
      <c r="D318" s="443" t="s">
        <v>5111</v>
      </c>
      <c r="E318" s="220"/>
      <c r="F318" s="220"/>
      <c r="G318" s="220"/>
      <c r="H318" s="122">
        <v>45000</v>
      </c>
      <c r="I318" s="437" t="s">
        <v>5112</v>
      </c>
      <c r="J318" s="220">
        <f t="shared" si="62"/>
        <v>45000</v>
      </c>
      <c r="K318" s="155"/>
      <c r="L318" s="155"/>
      <c r="M318" s="155"/>
      <c r="N318" s="155"/>
      <c r="O318" s="155"/>
      <c r="P318" s="155"/>
      <c r="Q318" s="155"/>
      <c r="R318" s="155"/>
      <c r="S318" s="155"/>
      <c r="T318" s="122"/>
      <c r="U318" s="155"/>
      <c r="V318" s="160">
        <f t="shared" si="63"/>
        <v>1440</v>
      </c>
      <c r="W318" s="425">
        <f t="shared" si="64"/>
        <v>46440</v>
      </c>
      <c r="X318" s="461">
        <f t="shared" si="65"/>
        <v>46500</v>
      </c>
      <c r="Y318" s="91"/>
    </row>
    <row r="319" spans="1:25">
      <c r="A319" s="93">
        <v>12</v>
      </c>
      <c r="B319" s="162" t="s">
        <v>5365</v>
      </c>
      <c r="C319" s="195" t="s">
        <v>6629</v>
      </c>
      <c r="D319" s="443" t="s">
        <v>5111</v>
      </c>
      <c r="E319" s="220"/>
      <c r="F319" s="220"/>
      <c r="G319" s="220"/>
      <c r="H319" s="122">
        <v>45000</v>
      </c>
      <c r="I319" s="437" t="s">
        <v>5112</v>
      </c>
      <c r="J319" s="220">
        <f t="shared" si="62"/>
        <v>45000</v>
      </c>
      <c r="K319" s="155"/>
      <c r="L319" s="155"/>
      <c r="M319" s="155"/>
      <c r="N319" s="155"/>
      <c r="O319" s="155"/>
      <c r="P319" s="155"/>
      <c r="Q319" s="155"/>
      <c r="R319" s="155"/>
      <c r="S319" s="155"/>
      <c r="T319" s="122"/>
      <c r="U319" s="155"/>
      <c r="V319" s="160">
        <f t="shared" si="63"/>
        <v>1440</v>
      </c>
      <c r="W319" s="425">
        <f t="shared" si="64"/>
        <v>46440</v>
      </c>
      <c r="X319" s="461">
        <f t="shared" si="65"/>
        <v>46500</v>
      </c>
      <c r="Y319" s="91"/>
    </row>
    <row r="320" spans="1:25">
      <c r="A320" s="93">
        <v>13</v>
      </c>
      <c r="B320" s="162" t="s">
        <v>6643</v>
      </c>
      <c r="C320" s="195" t="s">
        <v>6629</v>
      </c>
      <c r="D320" s="443" t="s">
        <v>5111</v>
      </c>
      <c r="E320" s="220"/>
      <c r="F320" s="220"/>
      <c r="G320" s="220"/>
      <c r="H320" s="122">
        <v>45000</v>
      </c>
      <c r="I320" s="437" t="s">
        <v>5112</v>
      </c>
      <c r="J320" s="220">
        <f t="shared" si="62"/>
        <v>45000</v>
      </c>
      <c r="K320" s="155"/>
      <c r="L320" s="155"/>
      <c r="M320" s="155"/>
      <c r="N320" s="155"/>
      <c r="O320" s="155"/>
      <c r="P320" s="155"/>
      <c r="Q320" s="155"/>
      <c r="R320" s="155"/>
      <c r="S320" s="155"/>
      <c r="T320" s="122"/>
      <c r="U320" s="155"/>
      <c r="V320" s="160">
        <f t="shared" si="63"/>
        <v>1440</v>
      </c>
      <c r="W320" s="425">
        <f t="shared" si="64"/>
        <v>46440</v>
      </c>
      <c r="X320" s="461">
        <f t="shared" si="65"/>
        <v>46500</v>
      </c>
      <c r="Y320" s="91"/>
    </row>
    <row r="321" spans="1:25">
      <c r="A321" s="93">
        <v>14</v>
      </c>
      <c r="B321" s="162" t="s">
        <v>5366</v>
      </c>
      <c r="C321" s="195" t="s">
        <v>6629</v>
      </c>
      <c r="D321" s="443" t="s">
        <v>5111</v>
      </c>
      <c r="E321" s="220"/>
      <c r="F321" s="220"/>
      <c r="G321" s="220"/>
      <c r="H321" s="122">
        <v>45000</v>
      </c>
      <c r="I321" s="437" t="s">
        <v>5112</v>
      </c>
      <c r="J321" s="220">
        <f t="shared" si="62"/>
        <v>45000</v>
      </c>
      <c r="K321" s="155"/>
      <c r="L321" s="155"/>
      <c r="M321" s="155"/>
      <c r="N321" s="155"/>
      <c r="O321" s="155"/>
      <c r="P321" s="155"/>
      <c r="Q321" s="155"/>
      <c r="R321" s="155"/>
      <c r="S321" s="155"/>
      <c r="T321" s="122"/>
      <c r="U321" s="155"/>
      <c r="V321" s="160">
        <f t="shared" si="63"/>
        <v>1440</v>
      </c>
      <c r="W321" s="425">
        <f t="shared" si="64"/>
        <v>46440</v>
      </c>
      <c r="X321" s="461">
        <f t="shared" si="65"/>
        <v>46500</v>
      </c>
      <c r="Y321" s="91"/>
    </row>
    <row r="322" spans="1:25">
      <c r="A322" s="93">
        <v>15</v>
      </c>
      <c r="B322" s="162" t="s">
        <v>5367</v>
      </c>
      <c r="C322" s="195" t="s">
        <v>6629</v>
      </c>
      <c r="D322" s="443" t="s">
        <v>5111</v>
      </c>
      <c r="E322" s="220"/>
      <c r="F322" s="220"/>
      <c r="G322" s="220"/>
      <c r="H322" s="122">
        <v>45000</v>
      </c>
      <c r="I322" s="437" t="s">
        <v>5112</v>
      </c>
      <c r="J322" s="220">
        <f t="shared" si="62"/>
        <v>45000</v>
      </c>
      <c r="K322" s="155"/>
      <c r="L322" s="155"/>
      <c r="M322" s="155"/>
      <c r="N322" s="155"/>
      <c r="O322" s="155"/>
      <c r="P322" s="155"/>
      <c r="Q322" s="155"/>
      <c r="R322" s="155"/>
      <c r="S322" s="155"/>
      <c r="T322" s="122"/>
      <c r="U322" s="155"/>
      <c r="V322" s="160">
        <f t="shared" si="63"/>
        <v>1440</v>
      </c>
      <c r="W322" s="425">
        <f t="shared" si="64"/>
        <v>46440</v>
      </c>
      <c r="X322" s="461">
        <f t="shared" si="65"/>
        <v>46500</v>
      </c>
      <c r="Y322" s="91"/>
    </row>
    <row r="323" spans="1:25">
      <c r="A323" s="93">
        <v>16</v>
      </c>
      <c r="B323" s="162" t="s">
        <v>5368</v>
      </c>
      <c r="C323" s="195" t="s">
        <v>6629</v>
      </c>
      <c r="D323" s="443" t="s">
        <v>5111</v>
      </c>
      <c r="E323" s="220"/>
      <c r="F323" s="220"/>
      <c r="G323" s="220"/>
      <c r="H323" s="122">
        <v>45000</v>
      </c>
      <c r="I323" s="437" t="s">
        <v>5112</v>
      </c>
      <c r="J323" s="220">
        <f t="shared" si="62"/>
        <v>45000</v>
      </c>
      <c r="K323" s="155"/>
      <c r="L323" s="155"/>
      <c r="M323" s="155"/>
      <c r="N323" s="155"/>
      <c r="O323" s="155"/>
      <c r="P323" s="155"/>
      <c r="Q323" s="155"/>
      <c r="R323" s="155"/>
      <c r="S323" s="155"/>
      <c r="T323" s="122"/>
      <c r="U323" s="155"/>
      <c r="V323" s="160">
        <f t="shared" si="63"/>
        <v>1440</v>
      </c>
      <c r="W323" s="425">
        <f t="shared" si="64"/>
        <v>46440</v>
      </c>
      <c r="X323" s="461">
        <f t="shared" si="65"/>
        <v>46500</v>
      </c>
      <c r="Y323" s="91"/>
    </row>
    <row r="324" spans="1:25">
      <c r="A324" s="93">
        <v>17</v>
      </c>
      <c r="B324" s="162" t="s">
        <v>5369</v>
      </c>
      <c r="C324" s="195" t="s">
        <v>6629</v>
      </c>
      <c r="D324" s="443" t="s">
        <v>5111</v>
      </c>
      <c r="E324" s="220"/>
      <c r="F324" s="220"/>
      <c r="G324" s="220"/>
      <c r="H324" s="122">
        <v>45000</v>
      </c>
      <c r="I324" s="437" t="s">
        <v>5112</v>
      </c>
      <c r="J324" s="220">
        <f t="shared" si="62"/>
        <v>45000</v>
      </c>
      <c r="K324" s="155"/>
      <c r="L324" s="155"/>
      <c r="M324" s="155"/>
      <c r="N324" s="155"/>
      <c r="O324" s="155"/>
      <c r="P324" s="155"/>
      <c r="Q324" s="155"/>
      <c r="R324" s="155"/>
      <c r="S324" s="155"/>
      <c r="T324" s="122"/>
      <c r="U324" s="155"/>
      <c r="V324" s="160">
        <f t="shared" si="63"/>
        <v>1440</v>
      </c>
      <c r="W324" s="425">
        <f t="shared" si="64"/>
        <v>46440</v>
      </c>
      <c r="X324" s="461">
        <f t="shared" si="65"/>
        <v>46500</v>
      </c>
      <c r="Y324" s="91"/>
    </row>
    <row r="325" spans="1:25">
      <c r="A325" s="93" t="s">
        <v>5454</v>
      </c>
      <c r="B325" s="162" t="s">
        <v>5453</v>
      </c>
      <c r="C325" s="195"/>
      <c r="D325" s="93"/>
      <c r="E325" s="93"/>
      <c r="F325" s="93"/>
      <c r="G325" s="93"/>
      <c r="H325" s="121"/>
      <c r="I325" s="93"/>
      <c r="J325" s="93"/>
      <c r="K325" s="93"/>
      <c r="L325" s="93"/>
      <c r="M325" s="93"/>
      <c r="N325" s="93"/>
      <c r="O325" s="93"/>
      <c r="P325" s="93"/>
      <c r="Q325" s="93"/>
      <c r="R325" s="93"/>
      <c r="S325" s="93"/>
      <c r="T325" s="121"/>
      <c r="U325" s="93"/>
      <c r="V325" s="93"/>
      <c r="W325" s="93"/>
      <c r="X325" s="464"/>
      <c r="Y325" s="93"/>
    </row>
    <row r="326" spans="1:25">
      <c r="A326" s="93">
        <v>1</v>
      </c>
      <c r="B326" s="162" t="s">
        <v>6644</v>
      </c>
      <c r="C326" s="195" t="s">
        <v>6629</v>
      </c>
      <c r="D326" s="443" t="s">
        <v>5111</v>
      </c>
      <c r="E326" s="220"/>
      <c r="F326" s="220"/>
      <c r="G326" s="220"/>
      <c r="H326" s="122">
        <v>45000</v>
      </c>
      <c r="I326" s="437" t="s">
        <v>5112</v>
      </c>
      <c r="J326" s="220">
        <f>+H326</f>
        <v>45000</v>
      </c>
      <c r="K326" s="155"/>
      <c r="L326" s="155"/>
      <c r="M326" s="155"/>
      <c r="N326" s="155"/>
      <c r="O326" s="155"/>
      <c r="P326" s="155"/>
      <c r="Q326" s="155"/>
      <c r="R326" s="155"/>
      <c r="S326" s="155"/>
      <c r="T326" s="122"/>
      <c r="U326" s="155"/>
      <c r="V326" s="160">
        <f>+J326*0.032</f>
        <v>1440</v>
      </c>
      <c r="W326" s="425">
        <f>+J326+V326</f>
        <v>46440</v>
      </c>
      <c r="X326" s="461">
        <f>ROUNDUP(W326,-2)</f>
        <v>46500</v>
      </c>
      <c r="Y326" s="91"/>
    </row>
    <row r="327" spans="1:25">
      <c r="A327" s="93">
        <v>2</v>
      </c>
      <c r="B327" s="162" t="s">
        <v>6645</v>
      </c>
      <c r="C327" s="195" t="s">
        <v>6629</v>
      </c>
      <c r="D327" s="443" t="s">
        <v>5111</v>
      </c>
      <c r="E327" s="220"/>
      <c r="F327" s="220"/>
      <c r="G327" s="220"/>
      <c r="H327" s="122">
        <v>45000</v>
      </c>
      <c r="I327" s="437" t="s">
        <v>5112</v>
      </c>
      <c r="J327" s="220">
        <f>+H327</f>
        <v>45000</v>
      </c>
      <c r="K327" s="155"/>
      <c r="L327" s="155"/>
      <c r="M327" s="155"/>
      <c r="N327" s="155"/>
      <c r="O327" s="155"/>
      <c r="P327" s="155"/>
      <c r="Q327" s="155"/>
      <c r="R327" s="155"/>
      <c r="S327" s="155"/>
      <c r="T327" s="122"/>
      <c r="U327" s="155"/>
      <c r="V327" s="160">
        <f>+J327*0.032</f>
        <v>1440</v>
      </c>
      <c r="W327" s="425">
        <f>+J327+V327</f>
        <v>46440</v>
      </c>
      <c r="X327" s="461">
        <f>ROUNDUP(W327,-2)</f>
        <v>46500</v>
      </c>
      <c r="Y327" s="91"/>
    </row>
    <row r="328" spans="1:25">
      <c r="A328" s="93">
        <v>3</v>
      </c>
      <c r="B328" s="162" t="s">
        <v>5370</v>
      </c>
      <c r="C328" s="195" t="s">
        <v>6629</v>
      </c>
      <c r="D328" s="443" t="s">
        <v>5111</v>
      </c>
      <c r="E328" s="220"/>
      <c r="F328" s="220"/>
      <c r="G328" s="220"/>
      <c r="H328" s="122">
        <v>45000</v>
      </c>
      <c r="I328" s="437" t="s">
        <v>5112</v>
      </c>
      <c r="J328" s="220">
        <f>+H328</f>
        <v>45000</v>
      </c>
      <c r="K328" s="155"/>
      <c r="L328" s="155"/>
      <c r="M328" s="155"/>
      <c r="N328" s="155"/>
      <c r="O328" s="155"/>
      <c r="P328" s="155"/>
      <c r="Q328" s="155"/>
      <c r="R328" s="155"/>
      <c r="S328" s="155"/>
      <c r="T328" s="122"/>
      <c r="U328" s="155"/>
      <c r="V328" s="160">
        <f>+J328*0.032</f>
        <v>1440</v>
      </c>
      <c r="W328" s="425">
        <f>+J328+V328</f>
        <v>46440</v>
      </c>
      <c r="X328" s="461">
        <f>ROUNDUP(W328,-2)</f>
        <v>46500</v>
      </c>
      <c r="Y328" s="91"/>
    </row>
    <row r="329" spans="1:25">
      <c r="A329" s="93" t="s">
        <v>5456</v>
      </c>
      <c r="B329" s="162" t="s">
        <v>5455</v>
      </c>
      <c r="C329" s="195"/>
      <c r="D329" s="93"/>
      <c r="E329" s="93"/>
      <c r="F329" s="93"/>
      <c r="G329" s="93"/>
      <c r="H329" s="121"/>
      <c r="I329" s="93"/>
      <c r="J329" s="93"/>
      <c r="K329" s="93"/>
      <c r="L329" s="93"/>
      <c r="M329" s="93"/>
      <c r="N329" s="93"/>
      <c r="O329" s="93"/>
      <c r="P329" s="93"/>
      <c r="Q329" s="93"/>
      <c r="R329" s="93"/>
      <c r="S329" s="93"/>
      <c r="T329" s="121"/>
      <c r="U329" s="93"/>
      <c r="V329" s="93"/>
      <c r="W329" s="93"/>
      <c r="X329" s="464"/>
      <c r="Y329" s="93"/>
    </row>
    <row r="330" spans="1:25">
      <c r="A330" s="93">
        <v>1</v>
      </c>
      <c r="B330" s="162" t="s">
        <v>6646</v>
      </c>
      <c r="C330" s="195" t="s">
        <v>6629</v>
      </c>
      <c r="D330" s="443" t="s">
        <v>5111</v>
      </c>
      <c r="E330" s="220"/>
      <c r="F330" s="220"/>
      <c r="G330" s="220"/>
      <c r="H330" s="122">
        <v>45000</v>
      </c>
      <c r="I330" s="437" t="s">
        <v>5112</v>
      </c>
      <c r="J330" s="220">
        <f>+H330</f>
        <v>45000</v>
      </c>
      <c r="K330" s="155"/>
      <c r="L330" s="155"/>
      <c r="M330" s="155"/>
      <c r="N330" s="155"/>
      <c r="O330" s="155"/>
      <c r="P330" s="155"/>
      <c r="Q330" s="155"/>
      <c r="R330" s="155"/>
      <c r="S330" s="155"/>
      <c r="T330" s="122"/>
      <c r="U330" s="155"/>
      <c r="V330" s="160">
        <f>+J330*0.032</f>
        <v>1440</v>
      </c>
      <c r="W330" s="425">
        <f>+J330+V330</f>
        <v>46440</v>
      </c>
      <c r="X330" s="461">
        <f>ROUNDUP(W330,-2)</f>
        <v>46500</v>
      </c>
      <c r="Y330" s="91"/>
    </row>
    <row r="331" spans="1:25">
      <c r="A331" s="93">
        <v>2</v>
      </c>
      <c r="B331" s="162" t="s">
        <v>5371</v>
      </c>
      <c r="C331" s="195" t="s">
        <v>6629</v>
      </c>
      <c r="D331" s="443" t="s">
        <v>5111</v>
      </c>
      <c r="E331" s="220"/>
      <c r="F331" s="220"/>
      <c r="G331" s="220"/>
      <c r="H331" s="122">
        <v>45000</v>
      </c>
      <c r="I331" s="437" t="s">
        <v>5112</v>
      </c>
      <c r="J331" s="220">
        <f>+H331</f>
        <v>45000</v>
      </c>
      <c r="K331" s="155"/>
      <c r="L331" s="155"/>
      <c r="M331" s="155"/>
      <c r="N331" s="155"/>
      <c r="O331" s="155"/>
      <c r="P331" s="155"/>
      <c r="Q331" s="155"/>
      <c r="R331" s="155"/>
      <c r="S331" s="155"/>
      <c r="T331" s="122"/>
      <c r="U331" s="155"/>
      <c r="V331" s="160">
        <f>+J331*0.032</f>
        <v>1440</v>
      </c>
      <c r="W331" s="425">
        <f>+J331+V331</f>
        <v>46440</v>
      </c>
      <c r="X331" s="461">
        <f>ROUNDUP(W331,-2)</f>
        <v>46500</v>
      </c>
      <c r="Y331" s="91"/>
    </row>
    <row r="332" spans="1:25">
      <c r="A332" s="93">
        <v>3</v>
      </c>
      <c r="B332" s="162" t="s">
        <v>5372</v>
      </c>
      <c r="C332" s="195" t="s">
        <v>6629</v>
      </c>
      <c r="D332" s="443" t="s">
        <v>5111</v>
      </c>
      <c r="E332" s="220"/>
      <c r="F332" s="220"/>
      <c r="G332" s="220"/>
      <c r="H332" s="122">
        <v>45000</v>
      </c>
      <c r="I332" s="437" t="s">
        <v>5112</v>
      </c>
      <c r="J332" s="220">
        <f>+H332</f>
        <v>45000</v>
      </c>
      <c r="K332" s="155"/>
      <c r="L332" s="155"/>
      <c r="M332" s="155"/>
      <c r="N332" s="155"/>
      <c r="O332" s="155"/>
      <c r="P332" s="155"/>
      <c r="Q332" s="155"/>
      <c r="R332" s="155"/>
      <c r="S332" s="155"/>
      <c r="T332" s="122"/>
      <c r="U332" s="155"/>
      <c r="V332" s="160">
        <f>+J332*0.032</f>
        <v>1440</v>
      </c>
      <c r="W332" s="425">
        <f>+J332+V332</f>
        <v>46440</v>
      </c>
      <c r="X332" s="461">
        <f>ROUNDUP(W332,-2)</f>
        <v>46500</v>
      </c>
      <c r="Y332" s="91"/>
    </row>
    <row r="333" spans="1:25">
      <c r="A333" s="93">
        <v>4</v>
      </c>
      <c r="B333" s="162" t="s">
        <v>5373</v>
      </c>
      <c r="C333" s="195" t="s">
        <v>6629</v>
      </c>
      <c r="D333" s="443" t="s">
        <v>5111</v>
      </c>
      <c r="E333" s="220"/>
      <c r="F333" s="220"/>
      <c r="G333" s="220"/>
      <c r="H333" s="122">
        <v>45000</v>
      </c>
      <c r="I333" s="437" t="s">
        <v>5112</v>
      </c>
      <c r="J333" s="220">
        <f>+H333</f>
        <v>45000</v>
      </c>
      <c r="K333" s="155"/>
      <c r="L333" s="155"/>
      <c r="M333" s="155"/>
      <c r="N333" s="155"/>
      <c r="O333" s="155"/>
      <c r="P333" s="155"/>
      <c r="Q333" s="155"/>
      <c r="R333" s="155"/>
      <c r="S333" s="155"/>
      <c r="T333" s="122"/>
      <c r="U333" s="155"/>
      <c r="V333" s="160">
        <f>+J333*0.032</f>
        <v>1440</v>
      </c>
      <c r="W333" s="425">
        <f>+J333+V333</f>
        <v>46440</v>
      </c>
      <c r="X333" s="461">
        <f>ROUNDUP(W333,-2)</f>
        <v>46500</v>
      </c>
      <c r="Y333" s="91"/>
    </row>
    <row r="334" spans="1:25">
      <c r="A334" s="93">
        <v>5</v>
      </c>
      <c r="B334" s="162" t="s">
        <v>5374</v>
      </c>
      <c r="C334" s="195" t="s">
        <v>6629</v>
      </c>
      <c r="D334" s="443" t="s">
        <v>5111</v>
      </c>
      <c r="E334" s="220"/>
      <c r="F334" s="220"/>
      <c r="G334" s="220"/>
      <c r="H334" s="122">
        <v>45000</v>
      </c>
      <c r="I334" s="437" t="s">
        <v>5112</v>
      </c>
      <c r="J334" s="220">
        <f>+H334</f>
        <v>45000</v>
      </c>
      <c r="K334" s="155"/>
      <c r="L334" s="155"/>
      <c r="M334" s="155"/>
      <c r="N334" s="155"/>
      <c r="O334" s="155"/>
      <c r="P334" s="155"/>
      <c r="Q334" s="155"/>
      <c r="R334" s="155"/>
      <c r="S334" s="155"/>
      <c r="T334" s="122"/>
      <c r="U334" s="155"/>
      <c r="V334" s="160">
        <f>+J334*0.032</f>
        <v>1440</v>
      </c>
      <c r="W334" s="425">
        <f>+J334+V334</f>
        <v>46440</v>
      </c>
      <c r="X334" s="461">
        <f>ROUNDUP(W334,-2)</f>
        <v>46500</v>
      </c>
      <c r="Y334" s="91"/>
    </row>
    <row r="335" spans="1:25">
      <c r="A335" s="93" t="s">
        <v>5114</v>
      </c>
      <c r="B335" s="162" t="s">
        <v>5115</v>
      </c>
      <c r="C335" s="195" t="s">
        <v>25</v>
      </c>
      <c r="D335" s="93" t="s">
        <v>25</v>
      </c>
      <c r="E335" s="93" t="s">
        <v>25</v>
      </c>
      <c r="F335" s="93" t="s">
        <v>25</v>
      </c>
      <c r="G335" s="93" t="s">
        <v>25</v>
      </c>
      <c r="H335" s="121" t="s">
        <v>25</v>
      </c>
      <c r="I335" s="93" t="s">
        <v>25</v>
      </c>
      <c r="J335" s="93" t="s">
        <v>25</v>
      </c>
      <c r="K335" s="93" t="s">
        <v>25</v>
      </c>
      <c r="L335" s="93" t="s">
        <v>25</v>
      </c>
      <c r="M335" s="93" t="s">
        <v>25</v>
      </c>
      <c r="N335" s="93" t="s">
        <v>25</v>
      </c>
      <c r="O335" s="93" t="s">
        <v>25</v>
      </c>
      <c r="P335" s="93" t="s">
        <v>25</v>
      </c>
      <c r="Q335" s="93" t="s">
        <v>25</v>
      </c>
      <c r="R335" s="93" t="s">
        <v>25</v>
      </c>
      <c r="S335" s="93"/>
      <c r="T335" s="121"/>
      <c r="U335" s="93"/>
      <c r="V335" s="93"/>
      <c r="W335" s="93"/>
      <c r="X335" s="464"/>
      <c r="Y335" s="93" t="s">
        <v>25</v>
      </c>
    </row>
    <row r="336" spans="1:25">
      <c r="A336" s="93">
        <v>1</v>
      </c>
      <c r="B336" s="162" t="s">
        <v>5375</v>
      </c>
      <c r="C336" s="195" t="s">
        <v>6629</v>
      </c>
      <c r="D336" s="443" t="s">
        <v>5111</v>
      </c>
      <c r="E336" s="220"/>
      <c r="F336" s="220"/>
      <c r="G336" s="220"/>
      <c r="H336" s="122">
        <v>45000</v>
      </c>
      <c r="I336" s="437" t="s">
        <v>5112</v>
      </c>
      <c r="J336" s="220">
        <f>+H336</f>
        <v>45000</v>
      </c>
      <c r="K336" s="155"/>
      <c r="L336" s="155"/>
      <c r="M336" s="155"/>
      <c r="N336" s="155"/>
      <c r="O336" s="155"/>
      <c r="P336" s="155"/>
      <c r="Q336" s="155"/>
      <c r="R336" s="155"/>
      <c r="S336" s="155"/>
      <c r="T336" s="122"/>
      <c r="U336" s="155"/>
      <c r="V336" s="160">
        <f>+J336*0.032</f>
        <v>1440</v>
      </c>
      <c r="W336" s="425">
        <f>+J336+V336</f>
        <v>46440</v>
      </c>
      <c r="X336" s="461">
        <f>ROUNDUP(W336,-2)</f>
        <v>46500</v>
      </c>
      <c r="Y336" s="91"/>
    </row>
    <row r="337" spans="1:25">
      <c r="A337" s="93">
        <v>2</v>
      </c>
      <c r="B337" s="162" t="s">
        <v>5376</v>
      </c>
      <c r="C337" s="195" t="s">
        <v>6629</v>
      </c>
      <c r="D337" s="443" t="s">
        <v>5111</v>
      </c>
      <c r="E337" s="93"/>
      <c r="F337" s="93"/>
      <c r="G337" s="437"/>
      <c r="H337" s="122">
        <v>45000</v>
      </c>
      <c r="I337" s="437" t="s">
        <v>5112</v>
      </c>
      <c r="J337" s="220">
        <f>+H337</f>
        <v>45000</v>
      </c>
      <c r="K337" s="155"/>
      <c r="L337" s="155"/>
      <c r="M337" s="155"/>
      <c r="N337" s="155"/>
      <c r="O337" s="155"/>
      <c r="P337" s="155"/>
      <c r="Q337" s="155"/>
      <c r="R337" s="155"/>
      <c r="S337" s="155"/>
      <c r="T337" s="122"/>
      <c r="U337" s="155"/>
      <c r="V337" s="160">
        <f>+J337*0.032</f>
        <v>1440</v>
      </c>
      <c r="W337" s="425">
        <f>+J337+V337</f>
        <v>46440</v>
      </c>
      <c r="X337" s="461">
        <f>ROUNDUP(W337,-2)</f>
        <v>46500</v>
      </c>
      <c r="Y337" s="91"/>
    </row>
    <row r="338" spans="1:25">
      <c r="A338" s="93">
        <v>3</v>
      </c>
      <c r="B338" s="162" t="s">
        <v>5377</v>
      </c>
      <c r="C338" s="195" t="s">
        <v>6629</v>
      </c>
      <c r="D338" s="443" t="s">
        <v>5111</v>
      </c>
      <c r="E338" s="93"/>
      <c r="F338" s="93"/>
      <c r="G338" s="437"/>
      <c r="H338" s="122">
        <v>660000</v>
      </c>
      <c r="I338" s="437" t="s">
        <v>5112</v>
      </c>
      <c r="J338" s="220">
        <f>+H338</f>
        <v>660000</v>
      </c>
      <c r="K338" s="155"/>
      <c r="L338" s="155"/>
      <c r="M338" s="155"/>
      <c r="N338" s="155"/>
      <c r="O338" s="155"/>
      <c r="P338" s="155"/>
      <c r="Q338" s="155"/>
      <c r="R338" s="155"/>
      <c r="S338" s="155"/>
      <c r="T338" s="122"/>
      <c r="U338" s="155"/>
      <c r="V338" s="160">
        <f>+J338*0.032</f>
        <v>21120</v>
      </c>
      <c r="W338" s="425">
        <f>+J338+V338</f>
        <v>681120</v>
      </c>
      <c r="X338" s="461">
        <f>ROUNDUP(W338,-2)</f>
        <v>681200</v>
      </c>
      <c r="Y338" s="91"/>
    </row>
    <row r="339" spans="1:25">
      <c r="A339" s="93">
        <v>4</v>
      </c>
      <c r="B339" s="162" t="s">
        <v>5378</v>
      </c>
      <c r="C339" s="195" t="s">
        <v>6629</v>
      </c>
      <c r="D339" s="443" t="s">
        <v>5111</v>
      </c>
      <c r="E339" s="93"/>
      <c r="F339" s="93"/>
      <c r="G339" s="437"/>
      <c r="H339" s="122">
        <v>660000</v>
      </c>
      <c r="I339" s="437" t="s">
        <v>5112</v>
      </c>
      <c r="J339" s="220">
        <f>+H339</f>
        <v>660000</v>
      </c>
      <c r="K339" s="155"/>
      <c r="L339" s="155"/>
      <c r="M339" s="155"/>
      <c r="N339" s="155"/>
      <c r="O339" s="155"/>
      <c r="P339" s="155"/>
      <c r="Q339" s="155"/>
      <c r="R339" s="155"/>
      <c r="S339" s="155"/>
      <c r="T339" s="122"/>
      <c r="U339" s="155"/>
      <c r="V339" s="160">
        <f>+J339*0.032</f>
        <v>21120</v>
      </c>
      <c r="W339" s="425">
        <f>+J339+V339</f>
        <v>681120</v>
      </c>
      <c r="X339" s="461">
        <f>ROUNDUP(W339,-2)</f>
        <v>681200</v>
      </c>
      <c r="Y339" s="91"/>
    </row>
    <row r="340" spans="1:25">
      <c r="A340" s="93">
        <v>5</v>
      </c>
      <c r="B340" s="162" t="s">
        <v>5116</v>
      </c>
      <c r="C340" s="195" t="s">
        <v>6629</v>
      </c>
      <c r="D340" s="443" t="s">
        <v>5111</v>
      </c>
      <c r="E340" s="93"/>
      <c r="F340" s="93"/>
      <c r="G340" s="437"/>
      <c r="H340" s="167">
        <v>4500000</v>
      </c>
      <c r="I340" s="437" t="s">
        <v>5112</v>
      </c>
      <c r="J340" s="220">
        <f>+H340</f>
        <v>4500000</v>
      </c>
      <c r="K340" s="155"/>
      <c r="L340" s="155"/>
      <c r="M340" s="155"/>
      <c r="N340" s="155"/>
      <c r="O340" s="155"/>
      <c r="P340" s="155"/>
      <c r="Q340" s="155"/>
      <c r="R340" s="155"/>
      <c r="S340" s="155"/>
      <c r="T340" s="122"/>
      <c r="U340" s="155"/>
      <c r="V340" s="160">
        <f>+J340*0.032</f>
        <v>144000</v>
      </c>
      <c r="W340" s="425">
        <f>+J340+V340</f>
        <v>4644000</v>
      </c>
      <c r="X340" s="461">
        <f>ROUNDUP(W340,-2)</f>
        <v>4644000</v>
      </c>
      <c r="Y340" s="91"/>
    </row>
    <row r="341" spans="1:25">
      <c r="A341" s="98" t="s">
        <v>92</v>
      </c>
      <c r="B341" s="512" t="s">
        <v>5117</v>
      </c>
      <c r="C341" s="510"/>
      <c r="D341" s="98"/>
      <c r="E341" s="98"/>
      <c r="F341" s="98"/>
      <c r="G341" s="98"/>
      <c r="H341" s="191"/>
      <c r="I341" s="98"/>
      <c r="J341" s="98"/>
      <c r="K341" s="93"/>
      <c r="L341" s="93"/>
      <c r="M341" s="93"/>
      <c r="N341" s="93"/>
      <c r="O341" s="93"/>
      <c r="P341" s="93"/>
      <c r="Q341" s="93"/>
      <c r="R341" s="93"/>
      <c r="S341" s="98"/>
      <c r="T341" s="191"/>
      <c r="U341" s="98"/>
      <c r="V341" s="98"/>
      <c r="W341" s="98"/>
      <c r="X341" s="465"/>
      <c r="Y341" s="98"/>
    </row>
    <row r="342" spans="1:25">
      <c r="A342" s="93" t="s">
        <v>865</v>
      </c>
      <c r="B342" s="454" t="s">
        <v>5118</v>
      </c>
      <c r="C342" s="195"/>
      <c r="D342" s="93"/>
      <c r="E342" s="93"/>
      <c r="F342" s="93"/>
      <c r="G342" s="93"/>
      <c r="H342" s="121"/>
      <c r="I342" s="93"/>
      <c r="J342" s="93"/>
      <c r="K342" s="93"/>
      <c r="L342" s="93"/>
      <c r="M342" s="93"/>
      <c r="N342" s="93"/>
      <c r="O342" s="93"/>
      <c r="P342" s="93"/>
      <c r="Q342" s="93"/>
      <c r="R342" s="93"/>
      <c r="S342" s="93"/>
      <c r="T342" s="121"/>
      <c r="U342" s="93"/>
      <c r="V342" s="93"/>
      <c r="W342" s="93"/>
      <c r="X342" s="464"/>
      <c r="Y342" s="93"/>
    </row>
    <row r="343" spans="1:25">
      <c r="A343" s="93">
        <v>1</v>
      </c>
      <c r="B343" s="162" t="s">
        <v>5379</v>
      </c>
      <c r="C343" s="195" t="s">
        <v>6647</v>
      </c>
      <c r="D343" s="443" t="s">
        <v>5111</v>
      </c>
      <c r="E343" s="93"/>
      <c r="F343" s="93"/>
      <c r="G343" s="437"/>
      <c r="H343" s="122">
        <v>137500</v>
      </c>
      <c r="I343" s="437" t="s">
        <v>5112</v>
      </c>
      <c r="J343" s="220">
        <f t="shared" ref="J343:J356" si="66">+H343</f>
        <v>137500</v>
      </c>
      <c r="K343" s="155"/>
      <c r="L343" s="155"/>
      <c r="M343" s="155"/>
      <c r="N343" s="155"/>
      <c r="O343" s="155"/>
      <c r="P343" s="155"/>
      <c r="Q343" s="155"/>
      <c r="R343" s="155"/>
      <c r="S343" s="155"/>
      <c r="T343" s="122"/>
      <c r="U343" s="155"/>
      <c r="V343" s="160">
        <f t="shared" ref="V343:V356" si="67">+J343*0.032</f>
        <v>4400</v>
      </c>
      <c r="W343" s="425">
        <f t="shared" ref="W343:W356" si="68">+J343+V343</f>
        <v>141900</v>
      </c>
      <c r="X343" s="461">
        <f t="shared" ref="X343:X356" si="69">ROUNDUP(W343,-2)</f>
        <v>141900</v>
      </c>
      <c r="Y343" s="91"/>
    </row>
    <row r="344" spans="1:25">
      <c r="A344" s="93">
        <v>2</v>
      </c>
      <c r="B344" s="162" t="s">
        <v>5380</v>
      </c>
      <c r="C344" s="195" t="s">
        <v>6647</v>
      </c>
      <c r="D344" s="443" t="s">
        <v>5111</v>
      </c>
      <c r="E344" s="93"/>
      <c r="F344" s="93"/>
      <c r="G344" s="437"/>
      <c r="H344" s="122">
        <v>137500</v>
      </c>
      <c r="I344" s="437" t="s">
        <v>5112</v>
      </c>
      <c r="J344" s="220">
        <f t="shared" si="66"/>
        <v>137500</v>
      </c>
      <c r="K344" s="155"/>
      <c r="L344" s="155"/>
      <c r="M344" s="155"/>
      <c r="N344" s="155"/>
      <c r="O344" s="155"/>
      <c r="P344" s="155"/>
      <c r="Q344" s="155"/>
      <c r="R344" s="155"/>
      <c r="S344" s="155"/>
      <c r="T344" s="122"/>
      <c r="U344" s="155"/>
      <c r="V344" s="160">
        <f t="shared" si="67"/>
        <v>4400</v>
      </c>
      <c r="W344" s="425">
        <f t="shared" si="68"/>
        <v>141900</v>
      </c>
      <c r="X344" s="461">
        <f t="shared" si="69"/>
        <v>141900</v>
      </c>
      <c r="Y344" s="91"/>
    </row>
    <row r="345" spans="1:25">
      <c r="A345" s="93">
        <v>3</v>
      </c>
      <c r="B345" s="162" t="s">
        <v>5381</v>
      </c>
      <c r="C345" s="195" t="s">
        <v>6648</v>
      </c>
      <c r="D345" s="443" t="s">
        <v>5111</v>
      </c>
      <c r="E345" s="93"/>
      <c r="F345" s="93"/>
      <c r="G345" s="437"/>
      <c r="H345" s="122">
        <v>137500</v>
      </c>
      <c r="I345" s="437" t="s">
        <v>5112</v>
      </c>
      <c r="J345" s="220">
        <f t="shared" si="66"/>
        <v>137500</v>
      </c>
      <c r="K345" s="155"/>
      <c r="L345" s="155"/>
      <c r="M345" s="155"/>
      <c r="N345" s="155"/>
      <c r="O345" s="155"/>
      <c r="P345" s="155"/>
      <c r="Q345" s="155"/>
      <c r="R345" s="155"/>
      <c r="S345" s="155"/>
      <c r="T345" s="122"/>
      <c r="U345" s="155"/>
      <c r="V345" s="160">
        <f t="shared" si="67"/>
        <v>4400</v>
      </c>
      <c r="W345" s="425">
        <f t="shared" si="68"/>
        <v>141900</v>
      </c>
      <c r="X345" s="461">
        <f t="shared" si="69"/>
        <v>141900</v>
      </c>
      <c r="Y345" s="91"/>
    </row>
    <row r="346" spans="1:25">
      <c r="A346" s="93">
        <v>4</v>
      </c>
      <c r="B346" s="162" t="s">
        <v>5382</v>
      </c>
      <c r="C346" s="195" t="s">
        <v>6648</v>
      </c>
      <c r="D346" s="443" t="s">
        <v>5111</v>
      </c>
      <c r="E346" s="93"/>
      <c r="F346" s="93"/>
      <c r="G346" s="437"/>
      <c r="H346" s="122">
        <v>137500</v>
      </c>
      <c r="I346" s="437" t="s">
        <v>5112</v>
      </c>
      <c r="J346" s="220">
        <f t="shared" si="66"/>
        <v>137500</v>
      </c>
      <c r="K346" s="155"/>
      <c r="L346" s="155"/>
      <c r="M346" s="155"/>
      <c r="N346" s="155"/>
      <c r="O346" s="155"/>
      <c r="P346" s="155"/>
      <c r="Q346" s="155"/>
      <c r="R346" s="155"/>
      <c r="S346" s="155"/>
      <c r="T346" s="122"/>
      <c r="U346" s="155"/>
      <c r="V346" s="160">
        <f t="shared" si="67"/>
        <v>4400</v>
      </c>
      <c r="W346" s="425">
        <f t="shared" si="68"/>
        <v>141900</v>
      </c>
      <c r="X346" s="461">
        <f t="shared" si="69"/>
        <v>141900</v>
      </c>
      <c r="Y346" s="91"/>
    </row>
    <row r="347" spans="1:25">
      <c r="A347" s="93">
        <v>5</v>
      </c>
      <c r="B347" s="162" t="s">
        <v>5383</v>
      </c>
      <c r="C347" s="195" t="s">
        <v>6648</v>
      </c>
      <c r="D347" s="443" t="s">
        <v>5111</v>
      </c>
      <c r="E347" s="93"/>
      <c r="F347" s="93"/>
      <c r="G347" s="437"/>
      <c r="H347" s="122">
        <v>137500</v>
      </c>
      <c r="I347" s="437" t="s">
        <v>5112</v>
      </c>
      <c r="J347" s="220">
        <f t="shared" si="66"/>
        <v>137500</v>
      </c>
      <c r="K347" s="155"/>
      <c r="L347" s="155"/>
      <c r="M347" s="155"/>
      <c r="N347" s="155"/>
      <c r="O347" s="155"/>
      <c r="P347" s="155"/>
      <c r="Q347" s="155"/>
      <c r="R347" s="155"/>
      <c r="S347" s="155"/>
      <c r="T347" s="122"/>
      <c r="U347" s="155"/>
      <c r="V347" s="160">
        <f t="shared" si="67"/>
        <v>4400</v>
      </c>
      <c r="W347" s="425">
        <f t="shared" si="68"/>
        <v>141900</v>
      </c>
      <c r="X347" s="461">
        <f t="shared" si="69"/>
        <v>141900</v>
      </c>
      <c r="Y347" s="91"/>
    </row>
    <row r="348" spans="1:25">
      <c r="A348" s="93">
        <v>6</v>
      </c>
      <c r="B348" s="162" t="s">
        <v>5384</v>
      </c>
      <c r="C348" s="195" t="s">
        <v>6648</v>
      </c>
      <c r="D348" s="443" t="s">
        <v>5111</v>
      </c>
      <c r="E348" s="93"/>
      <c r="F348" s="93"/>
      <c r="G348" s="437"/>
      <c r="H348" s="122">
        <v>137500</v>
      </c>
      <c r="I348" s="437" t="s">
        <v>5112</v>
      </c>
      <c r="J348" s="220">
        <f t="shared" si="66"/>
        <v>137500</v>
      </c>
      <c r="K348" s="155"/>
      <c r="L348" s="155"/>
      <c r="M348" s="155"/>
      <c r="N348" s="155"/>
      <c r="O348" s="155"/>
      <c r="P348" s="155"/>
      <c r="Q348" s="155"/>
      <c r="R348" s="155"/>
      <c r="S348" s="155"/>
      <c r="T348" s="122"/>
      <c r="U348" s="155"/>
      <c r="V348" s="160">
        <f t="shared" si="67"/>
        <v>4400</v>
      </c>
      <c r="W348" s="425">
        <f t="shared" si="68"/>
        <v>141900</v>
      </c>
      <c r="X348" s="461">
        <f t="shared" si="69"/>
        <v>141900</v>
      </c>
      <c r="Y348" s="91"/>
    </row>
    <row r="349" spans="1:25">
      <c r="A349" s="93">
        <v>7</v>
      </c>
      <c r="B349" s="162" t="s">
        <v>5385</v>
      </c>
      <c r="C349" s="195" t="s">
        <v>6648</v>
      </c>
      <c r="D349" s="443" t="s">
        <v>5111</v>
      </c>
      <c r="E349" s="93"/>
      <c r="F349" s="93"/>
      <c r="G349" s="437"/>
      <c r="H349" s="122">
        <v>220000</v>
      </c>
      <c r="I349" s="437" t="s">
        <v>5112</v>
      </c>
      <c r="J349" s="220">
        <f t="shared" si="66"/>
        <v>220000</v>
      </c>
      <c r="K349" s="155"/>
      <c r="L349" s="155"/>
      <c r="M349" s="155"/>
      <c r="N349" s="155"/>
      <c r="O349" s="155"/>
      <c r="P349" s="155"/>
      <c r="Q349" s="155"/>
      <c r="R349" s="155"/>
      <c r="S349" s="155"/>
      <c r="T349" s="122"/>
      <c r="U349" s="155"/>
      <c r="V349" s="160">
        <f t="shared" si="67"/>
        <v>7040</v>
      </c>
      <c r="W349" s="425">
        <f t="shared" si="68"/>
        <v>227040</v>
      </c>
      <c r="X349" s="461">
        <f t="shared" si="69"/>
        <v>227100</v>
      </c>
      <c r="Y349" s="91"/>
    </row>
    <row r="350" spans="1:25">
      <c r="A350" s="93">
        <v>8</v>
      </c>
      <c r="B350" s="162" t="s">
        <v>5386</v>
      </c>
      <c r="C350" s="195" t="s">
        <v>6648</v>
      </c>
      <c r="D350" s="443" t="s">
        <v>5111</v>
      </c>
      <c r="E350" s="93"/>
      <c r="F350" s="93"/>
      <c r="G350" s="437"/>
      <c r="H350" s="122">
        <v>220000</v>
      </c>
      <c r="I350" s="437" t="s">
        <v>5112</v>
      </c>
      <c r="J350" s="220">
        <f t="shared" si="66"/>
        <v>220000</v>
      </c>
      <c r="K350" s="155"/>
      <c r="L350" s="155"/>
      <c r="M350" s="155"/>
      <c r="N350" s="155"/>
      <c r="O350" s="155"/>
      <c r="P350" s="155"/>
      <c r="Q350" s="155"/>
      <c r="R350" s="155"/>
      <c r="S350" s="155"/>
      <c r="T350" s="122"/>
      <c r="U350" s="155"/>
      <c r="V350" s="160">
        <f t="shared" si="67"/>
        <v>7040</v>
      </c>
      <c r="W350" s="425">
        <f t="shared" si="68"/>
        <v>227040</v>
      </c>
      <c r="X350" s="461">
        <f t="shared" si="69"/>
        <v>227100</v>
      </c>
      <c r="Y350" s="91"/>
    </row>
    <row r="351" spans="1:25">
      <c r="A351" s="93">
        <v>9</v>
      </c>
      <c r="B351" s="162" t="s">
        <v>5387</v>
      </c>
      <c r="C351" s="195" t="s">
        <v>6648</v>
      </c>
      <c r="D351" s="443" t="s">
        <v>5111</v>
      </c>
      <c r="E351" s="93"/>
      <c r="F351" s="93"/>
      <c r="G351" s="437"/>
      <c r="H351" s="122">
        <v>220000</v>
      </c>
      <c r="I351" s="437" t="s">
        <v>5112</v>
      </c>
      <c r="J351" s="220">
        <f t="shared" si="66"/>
        <v>220000</v>
      </c>
      <c r="K351" s="155"/>
      <c r="L351" s="155"/>
      <c r="M351" s="155"/>
      <c r="N351" s="155"/>
      <c r="O351" s="155"/>
      <c r="P351" s="155"/>
      <c r="Q351" s="155"/>
      <c r="R351" s="155"/>
      <c r="S351" s="155"/>
      <c r="T351" s="122"/>
      <c r="U351" s="155"/>
      <c r="V351" s="160">
        <f t="shared" si="67"/>
        <v>7040</v>
      </c>
      <c r="W351" s="425">
        <f t="shared" si="68"/>
        <v>227040</v>
      </c>
      <c r="X351" s="461">
        <f t="shared" si="69"/>
        <v>227100</v>
      </c>
      <c r="Y351" s="91"/>
    </row>
    <row r="352" spans="1:25">
      <c r="A352" s="93">
        <v>10</v>
      </c>
      <c r="B352" s="162" t="s">
        <v>5388</v>
      </c>
      <c r="C352" s="195" t="s">
        <v>6648</v>
      </c>
      <c r="D352" s="443" t="s">
        <v>5111</v>
      </c>
      <c r="E352" s="93"/>
      <c r="F352" s="93"/>
      <c r="G352" s="437"/>
      <c r="H352" s="122">
        <v>220000</v>
      </c>
      <c r="I352" s="437" t="s">
        <v>5112</v>
      </c>
      <c r="J352" s="220">
        <f t="shared" si="66"/>
        <v>220000</v>
      </c>
      <c r="K352" s="155"/>
      <c r="L352" s="155"/>
      <c r="M352" s="155"/>
      <c r="N352" s="155"/>
      <c r="O352" s="155"/>
      <c r="P352" s="155"/>
      <c r="Q352" s="155"/>
      <c r="R352" s="155"/>
      <c r="S352" s="155"/>
      <c r="T352" s="122"/>
      <c r="U352" s="155"/>
      <c r="V352" s="160">
        <f t="shared" si="67"/>
        <v>7040</v>
      </c>
      <c r="W352" s="425">
        <f t="shared" si="68"/>
        <v>227040</v>
      </c>
      <c r="X352" s="461">
        <f t="shared" si="69"/>
        <v>227100</v>
      </c>
      <c r="Y352" s="91"/>
    </row>
    <row r="353" spans="1:25">
      <c r="A353" s="93">
        <v>11</v>
      </c>
      <c r="B353" s="162" t="s">
        <v>5389</v>
      </c>
      <c r="C353" s="195" t="s">
        <v>6648</v>
      </c>
      <c r="D353" s="443" t="s">
        <v>5111</v>
      </c>
      <c r="E353" s="93"/>
      <c r="F353" s="93"/>
      <c r="G353" s="437"/>
      <c r="H353" s="122">
        <v>660000</v>
      </c>
      <c r="I353" s="437" t="s">
        <v>5112</v>
      </c>
      <c r="J353" s="220">
        <f t="shared" si="66"/>
        <v>660000</v>
      </c>
      <c r="K353" s="155"/>
      <c r="L353" s="155"/>
      <c r="M353" s="155"/>
      <c r="N353" s="155"/>
      <c r="O353" s="155"/>
      <c r="P353" s="155"/>
      <c r="Q353" s="155"/>
      <c r="R353" s="155"/>
      <c r="S353" s="155"/>
      <c r="T353" s="122"/>
      <c r="U353" s="155"/>
      <c r="V353" s="160">
        <f t="shared" si="67"/>
        <v>21120</v>
      </c>
      <c r="W353" s="425">
        <f t="shared" si="68"/>
        <v>681120</v>
      </c>
      <c r="X353" s="461">
        <f t="shared" si="69"/>
        <v>681200</v>
      </c>
      <c r="Y353" s="91"/>
    </row>
    <row r="354" spans="1:25" ht="31.5">
      <c r="A354" s="93">
        <v>12</v>
      </c>
      <c r="B354" s="162" t="s">
        <v>6649</v>
      </c>
      <c r="C354" s="195" t="s">
        <v>6648</v>
      </c>
      <c r="D354" s="443" t="s">
        <v>5111</v>
      </c>
      <c r="E354" s="93"/>
      <c r="F354" s="93"/>
      <c r="G354" s="437"/>
      <c r="H354" s="122">
        <v>2750000</v>
      </c>
      <c r="I354" s="437" t="s">
        <v>5112</v>
      </c>
      <c r="J354" s="220">
        <f t="shared" si="66"/>
        <v>2750000</v>
      </c>
      <c r="K354" s="155"/>
      <c r="L354" s="155"/>
      <c r="M354" s="155"/>
      <c r="N354" s="155"/>
      <c r="O354" s="155"/>
      <c r="P354" s="155"/>
      <c r="Q354" s="155"/>
      <c r="R354" s="155"/>
      <c r="S354" s="155"/>
      <c r="T354" s="122"/>
      <c r="U354" s="155"/>
      <c r="V354" s="160">
        <f t="shared" si="67"/>
        <v>88000</v>
      </c>
      <c r="W354" s="425">
        <f t="shared" si="68"/>
        <v>2838000</v>
      </c>
      <c r="X354" s="461">
        <f t="shared" si="69"/>
        <v>2838000</v>
      </c>
      <c r="Y354" s="91"/>
    </row>
    <row r="355" spans="1:25">
      <c r="A355" s="93">
        <v>13</v>
      </c>
      <c r="B355" s="162" t="s">
        <v>5390</v>
      </c>
      <c r="C355" s="195" t="s">
        <v>6648</v>
      </c>
      <c r="D355" s="443" t="s">
        <v>5111</v>
      </c>
      <c r="E355" s="93"/>
      <c r="F355" s="93"/>
      <c r="G355" s="437"/>
      <c r="H355" s="122">
        <v>750000</v>
      </c>
      <c r="I355" s="437" t="s">
        <v>5112</v>
      </c>
      <c r="J355" s="220">
        <f t="shared" si="66"/>
        <v>750000</v>
      </c>
      <c r="K355" s="155"/>
      <c r="L355" s="155"/>
      <c r="M355" s="155"/>
      <c r="N355" s="155"/>
      <c r="O355" s="155"/>
      <c r="P355" s="155"/>
      <c r="Q355" s="155"/>
      <c r="R355" s="155"/>
      <c r="S355" s="155"/>
      <c r="T355" s="122"/>
      <c r="U355" s="155"/>
      <c r="V355" s="160">
        <f t="shared" si="67"/>
        <v>24000</v>
      </c>
      <c r="W355" s="425">
        <f t="shared" si="68"/>
        <v>774000</v>
      </c>
      <c r="X355" s="461">
        <f t="shared" si="69"/>
        <v>774000</v>
      </c>
      <c r="Y355" s="91"/>
    </row>
    <row r="356" spans="1:25">
      <c r="A356" s="93">
        <v>14</v>
      </c>
      <c r="B356" s="162" t="s">
        <v>5391</v>
      </c>
      <c r="C356" s="195" t="s">
        <v>6648</v>
      </c>
      <c r="D356" s="443" t="s">
        <v>5111</v>
      </c>
      <c r="E356" s="93"/>
      <c r="F356" s="93"/>
      <c r="G356" s="437"/>
      <c r="H356" s="122">
        <v>750000</v>
      </c>
      <c r="I356" s="437" t="s">
        <v>5112</v>
      </c>
      <c r="J356" s="220">
        <f t="shared" si="66"/>
        <v>750000</v>
      </c>
      <c r="K356" s="155"/>
      <c r="L356" s="155"/>
      <c r="M356" s="155"/>
      <c r="N356" s="155"/>
      <c r="O356" s="155"/>
      <c r="P356" s="155"/>
      <c r="Q356" s="155"/>
      <c r="R356" s="155"/>
      <c r="S356" s="155"/>
      <c r="T356" s="122"/>
      <c r="U356" s="155"/>
      <c r="V356" s="160">
        <f t="shared" si="67"/>
        <v>24000</v>
      </c>
      <c r="W356" s="425">
        <f t="shared" si="68"/>
        <v>774000</v>
      </c>
      <c r="X356" s="461">
        <f t="shared" si="69"/>
        <v>774000</v>
      </c>
      <c r="Y356" s="91"/>
    </row>
    <row r="357" spans="1:25">
      <c r="A357" s="93" t="s">
        <v>871</v>
      </c>
      <c r="B357" s="454" t="s">
        <v>5119</v>
      </c>
      <c r="C357" s="195"/>
      <c r="D357" s="93"/>
      <c r="E357" s="93"/>
      <c r="F357" s="93"/>
      <c r="G357" s="93"/>
      <c r="H357" s="121"/>
      <c r="I357" s="93"/>
      <c r="J357" s="93"/>
      <c r="K357" s="93"/>
      <c r="L357" s="93"/>
      <c r="M357" s="93"/>
      <c r="N357" s="93"/>
      <c r="O357" s="93"/>
      <c r="P357" s="93"/>
      <c r="Q357" s="93"/>
      <c r="R357" s="93"/>
      <c r="S357" s="93"/>
      <c r="T357" s="121"/>
      <c r="U357" s="93"/>
      <c r="V357" s="93"/>
      <c r="W357" s="93"/>
      <c r="X357" s="464"/>
      <c r="Y357" s="93"/>
    </row>
    <row r="358" spans="1:25">
      <c r="A358" s="93">
        <v>1</v>
      </c>
      <c r="B358" s="162" t="s">
        <v>5392</v>
      </c>
      <c r="C358" s="195" t="s">
        <v>5120</v>
      </c>
      <c r="D358" s="443" t="s">
        <v>5111</v>
      </c>
      <c r="E358" s="93"/>
      <c r="F358" s="93"/>
      <c r="G358" s="437"/>
      <c r="H358" s="122">
        <v>137500</v>
      </c>
      <c r="I358" s="437" t="s">
        <v>5112</v>
      </c>
      <c r="J358" s="220">
        <f>+H358</f>
        <v>137500</v>
      </c>
      <c r="K358" s="155"/>
      <c r="L358" s="155"/>
      <c r="M358" s="155"/>
      <c r="N358" s="155"/>
      <c r="O358" s="155"/>
      <c r="P358" s="155"/>
      <c r="Q358" s="155"/>
      <c r="R358" s="155"/>
      <c r="S358" s="155"/>
      <c r="T358" s="122"/>
      <c r="U358" s="155"/>
      <c r="V358" s="160">
        <f>+J358*0.032</f>
        <v>4400</v>
      </c>
      <c r="W358" s="425">
        <f>+J358+V358</f>
        <v>141900</v>
      </c>
      <c r="X358" s="461">
        <f>ROUNDUP(W358,-2)</f>
        <v>141900</v>
      </c>
      <c r="Y358" s="91"/>
    </row>
    <row r="359" spans="1:25">
      <c r="A359" s="93">
        <v>2</v>
      </c>
      <c r="B359" s="162" t="s">
        <v>5393</v>
      </c>
      <c r="C359" s="195" t="s">
        <v>5120</v>
      </c>
      <c r="D359" s="443" t="s">
        <v>5111</v>
      </c>
      <c r="E359" s="93"/>
      <c r="F359" s="93"/>
      <c r="G359" s="437"/>
      <c r="H359" s="122">
        <v>330000</v>
      </c>
      <c r="I359" s="437" t="s">
        <v>5112</v>
      </c>
      <c r="J359" s="220">
        <f>+H359</f>
        <v>330000</v>
      </c>
      <c r="K359" s="155"/>
      <c r="L359" s="155"/>
      <c r="M359" s="155"/>
      <c r="N359" s="155"/>
      <c r="O359" s="155"/>
      <c r="P359" s="155"/>
      <c r="Q359" s="155"/>
      <c r="R359" s="155"/>
      <c r="S359" s="155"/>
      <c r="T359" s="122"/>
      <c r="U359" s="155"/>
      <c r="V359" s="160">
        <f>+J359*0.032</f>
        <v>10560</v>
      </c>
      <c r="W359" s="425">
        <f>+J359+V359</f>
        <v>340560</v>
      </c>
      <c r="X359" s="461">
        <f>ROUNDUP(W359,-2)</f>
        <v>340600</v>
      </c>
      <c r="Y359" s="91"/>
    </row>
    <row r="360" spans="1:25">
      <c r="A360" s="93">
        <v>3</v>
      </c>
      <c r="B360" s="162" t="s">
        <v>5394</v>
      </c>
      <c r="C360" s="195" t="s">
        <v>5120</v>
      </c>
      <c r="D360" s="443" t="s">
        <v>5111</v>
      </c>
      <c r="E360" s="93"/>
      <c r="F360" s="93"/>
      <c r="G360" s="437"/>
      <c r="H360" s="122">
        <v>137500</v>
      </c>
      <c r="I360" s="437" t="s">
        <v>5112</v>
      </c>
      <c r="J360" s="220">
        <f>+H360</f>
        <v>137500</v>
      </c>
      <c r="K360" s="155"/>
      <c r="L360" s="155"/>
      <c r="M360" s="155"/>
      <c r="N360" s="155"/>
      <c r="O360" s="155"/>
      <c r="P360" s="155"/>
      <c r="Q360" s="155"/>
      <c r="R360" s="155"/>
      <c r="S360" s="155"/>
      <c r="T360" s="122"/>
      <c r="U360" s="155"/>
      <c r="V360" s="160">
        <f>+J360*0.032</f>
        <v>4400</v>
      </c>
      <c r="W360" s="425">
        <f>+J360+V360</f>
        <v>141900</v>
      </c>
      <c r="X360" s="461">
        <f>ROUNDUP(W360,-2)</f>
        <v>141900</v>
      </c>
      <c r="Y360" s="91"/>
    </row>
    <row r="361" spans="1:25">
      <c r="A361" s="93">
        <v>4</v>
      </c>
      <c r="B361" s="162" t="s">
        <v>5395</v>
      </c>
      <c r="C361" s="195" t="s">
        <v>5120</v>
      </c>
      <c r="D361" s="443" t="s">
        <v>5111</v>
      </c>
      <c r="E361" s="93"/>
      <c r="F361" s="93"/>
      <c r="G361" s="437"/>
      <c r="H361" s="122">
        <v>330000</v>
      </c>
      <c r="I361" s="437" t="s">
        <v>5112</v>
      </c>
      <c r="J361" s="220">
        <f>+H361</f>
        <v>330000</v>
      </c>
      <c r="K361" s="155"/>
      <c r="L361" s="155"/>
      <c r="M361" s="155"/>
      <c r="N361" s="155"/>
      <c r="O361" s="155"/>
      <c r="P361" s="155"/>
      <c r="Q361" s="155"/>
      <c r="R361" s="155"/>
      <c r="S361" s="155"/>
      <c r="T361" s="122"/>
      <c r="U361" s="155"/>
      <c r="V361" s="160">
        <f>+J361*0.032</f>
        <v>10560</v>
      </c>
      <c r="W361" s="425">
        <f>+J361+V361</f>
        <v>340560</v>
      </c>
      <c r="X361" s="461">
        <f>ROUNDUP(W361,-2)</f>
        <v>340600</v>
      </c>
      <c r="Y361" s="91"/>
    </row>
    <row r="362" spans="1:25">
      <c r="A362" s="93">
        <v>5</v>
      </c>
      <c r="B362" s="162" t="s">
        <v>5396</v>
      </c>
      <c r="C362" s="195" t="s">
        <v>5120</v>
      </c>
      <c r="D362" s="443" t="s">
        <v>5111</v>
      </c>
      <c r="E362" s="93"/>
      <c r="F362" s="93"/>
      <c r="G362" s="437"/>
      <c r="H362" s="122">
        <v>330000</v>
      </c>
      <c r="I362" s="437" t="s">
        <v>5112</v>
      </c>
      <c r="J362" s="220">
        <f>+H362</f>
        <v>330000</v>
      </c>
      <c r="K362" s="155"/>
      <c r="L362" s="155"/>
      <c r="M362" s="155"/>
      <c r="N362" s="155"/>
      <c r="O362" s="155"/>
      <c r="P362" s="155"/>
      <c r="Q362" s="155"/>
      <c r="R362" s="155"/>
      <c r="S362" s="155"/>
      <c r="T362" s="122"/>
      <c r="U362" s="155"/>
      <c r="V362" s="160">
        <f>+J362*0.032</f>
        <v>10560</v>
      </c>
      <c r="W362" s="425">
        <f>+J362+V362</f>
        <v>340560</v>
      </c>
      <c r="X362" s="461">
        <f>ROUNDUP(W362,-2)</f>
        <v>340600</v>
      </c>
      <c r="Y362" s="91"/>
    </row>
    <row r="363" spans="1:25">
      <c r="A363" s="93" t="s">
        <v>894</v>
      </c>
      <c r="B363" s="162" t="s">
        <v>5121</v>
      </c>
      <c r="C363" s="195"/>
      <c r="D363" s="93"/>
      <c r="E363" s="93"/>
      <c r="F363" s="93"/>
      <c r="G363" s="93"/>
      <c r="H363" s="121"/>
      <c r="I363" s="93"/>
      <c r="J363" s="93"/>
      <c r="K363" s="93"/>
      <c r="L363" s="93"/>
      <c r="M363" s="93"/>
      <c r="N363" s="93"/>
      <c r="O363" s="93"/>
      <c r="P363" s="93"/>
      <c r="Q363" s="93"/>
      <c r="R363" s="93"/>
      <c r="S363" s="93"/>
      <c r="T363" s="121"/>
      <c r="U363" s="93"/>
      <c r="V363" s="93"/>
      <c r="W363" s="93"/>
      <c r="X363" s="464"/>
      <c r="Y363" s="93"/>
    </row>
    <row r="364" spans="1:25">
      <c r="A364" s="93">
        <v>1</v>
      </c>
      <c r="B364" s="162" t="s">
        <v>5397</v>
      </c>
      <c r="C364" s="195" t="s">
        <v>6650</v>
      </c>
      <c r="D364" s="443" t="s">
        <v>5111</v>
      </c>
      <c r="E364" s="93"/>
      <c r="F364" s="93"/>
      <c r="G364" s="437"/>
      <c r="H364" s="122">
        <v>275000</v>
      </c>
      <c r="I364" s="437" t="s">
        <v>5112</v>
      </c>
      <c r="J364" s="220">
        <f t="shared" ref="J364:J374" si="70">+H364</f>
        <v>275000</v>
      </c>
      <c r="K364" s="155"/>
      <c r="L364" s="155"/>
      <c r="M364" s="155"/>
      <c r="N364" s="155"/>
      <c r="O364" s="155"/>
      <c r="P364" s="155"/>
      <c r="Q364" s="155"/>
      <c r="R364" s="155"/>
      <c r="S364" s="155"/>
      <c r="T364" s="122"/>
      <c r="U364" s="155"/>
      <c r="V364" s="160">
        <f t="shared" ref="V364:V374" si="71">+J364*0.032</f>
        <v>8800</v>
      </c>
      <c r="W364" s="425">
        <f t="shared" ref="W364:W374" si="72">+J364+V364</f>
        <v>283800</v>
      </c>
      <c r="X364" s="461">
        <f t="shared" ref="X364:X374" si="73">ROUNDUP(W364,-2)</f>
        <v>283800</v>
      </c>
      <c r="Y364" s="91"/>
    </row>
    <row r="365" spans="1:25">
      <c r="A365" s="93">
        <v>2</v>
      </c>
      <c r="B365" s="162" t="s">
        <v>5398</v>
      </c>
      <c r="C365" s="195" t="s">
        <v>6650</v>
      </c>
      <c r="D365" s="443" t="s">
        <v>5111</v>
      </c>
      <c r="E365" s="93"/>
      <c r="F365" s="93"/>
      <c r="G365" s="437"/>
      <c r="H365" s="122">
        <v>275000</v>
      </c>
      <c r="I365" s="437" t="s">
        <v>5112</v>
      </c>
      <c r="J365" s="220">
        <f t="shared" si="70"/>
        <v>275000</v>
      </c>
      <c r="K365" s="155"/>
      <c r="L365" s="155"/>
      <c r="M365" s="155"/>
      <c r="N365" s="155"/>
      <c r="O365" s="155"/>
      <c r="P365" s="155"/>
      <c r="Q365" s="155"/>
      <c r="R365" s="155"/>
      <c r="S365" s="155"/>
      <c r="T365" s="122"/>
      <c r="U365" s="155"/>
      <c r="V365" s="160">
        <f t="shared" si="71"/>
        <v>8800</v>
      </c>
      <c r="W365" s="425">
        <f t="shared" si="72"/>
        <v>283800</v>
      </c>
      <c r="X365" s="461">
        <f t="shared" si="73"/>
        <v>283800</v>
      </c>
      <c r="Y365" s="91"/>
    </row>
    <row r="366" spans="1:25">
      <c r="A366" s="93">
        <v>3</v>
      </c>
      <c r="B366" s="162" t="s">
        <v>5399</v>
      </c>
      <c r="C366" s="195" t="s">
        <v>6650</v>
      </c>
      <c r="D366" s="443" t="s">
        <v>5111</v>
      </c>
      <c r="E366" s="93"/>
      <c r="F366" s="93"/>
      <c r="G366" s="437"/>
      <c r="H366" s="122">
        <v>275000</v>
      </c>
      <c r="I366" s="437" t="s">
        <v>5112</v>
      </c>
      <c r="J366" s="220">
        <f t="shared" si="70"/>
        <v>275000</v>
      </c>
      <c r="K366" s="155"/>
      <c r="L366" s="155"/>
      <c r="M366" s="155"/>
      <c r="N366" s="155"/>
      <c r="O366" s="155"/>
      <c r="P366" s="155"/>
      <c r="Q366" s="155"/>
      <c r="R366" s="155"/>
      <c r="S366" s="155"/>
      <c r="T366" s="122"/>
      <c r="U366" s="155"/>
      <c r="V366" s="160">
        <f t="shared" si="71"/>
        <v>8800</v>
      </c>
      <c r="W366" s="425">
        <f t="shared" si="72"/>
        <v>283800</v>
      </c>
      <c r="X366" s="461">
        <f t="shared" si="73"/>
        <v>283800</v>
      </c>
      <c r="Y366" s="91"/>
    </row>
    <row r="367" spans="1:25">
      <c r="A367" s="93">
        <v>4</v>
      </c>
      <c r="B367" s="162" t="s">
        <v>5400</v>
      </c>
      <c r="C367" s="195" t="s">
        <v>6650</v>
      </c>
      <c r="D367" s="443" t="s">
        <v>5111</v>
      </c>
      <c r="E367" s="93"/>
      <c r="F367" s="93"/>
      <c r="G367" s="437"/>
      <c r="H367" s="122">
        <v>297000</v>
      </c>
      <c r="I367" s="437" t="s">
        <v>5112</v>
      </c>
      <c r="J367" s="220">
        <f t="shared" si="70"/>
        <v>297000</v>
      </c>
      <c r="K367" s="155"/>
      <c r="L367" s="155"/>
      <c r="M367" s="155"/>
      <c r="N367" s="155"/>
      <c r="O367" s="155"/>
      <c r="P367" s="155"/>
      <c r="Q367" s="155"/>
      <c r="R367" s="155"/>
      <c r="S367" s="155"/>
      <c r="T367" s="122"/>
      <c r="U367" s="155"/>
      <c r="V367" s="160">
        <f t="shared" si="71"/>
        <v>9504</v>
      </c>
      <c r="W367" s="425">
        <f t="shared" si="72"/>
        <v>306504</v>
      </c>
      <c r="X367" s="461">
        <f t="shared" si="73"/>
        <v>306600</v>
      </c>
      <c r="Y367" s="91"/>
    </row>
    <row r="368" spans="1:25">
      <c r="A368" s="93">
        <v>5</v>
      </c>
      <c r="B368" s="162" t="s">
        <v>5379</v>
      </c>
      <c r="C368" s="195" t="s">
        <v>6650</v>
      </c>
      <c r="D368" s="443" t="s">
        <v>5111</v>
      </c>
      <c r="E368" s="93"/>
      <c r="F368" s="93"/>
      <c r="G368" s="437"/>
      <c r="H368" s="122">
        <v>137500</v>
      </c>
      <c r="I368" s="437" t="s">
        <v>5112</v>
      </c>
      <c r="J368" s="220">
        <f t="shared" si="70"/>
        <v>137500</v>
      </c>
      <c r="K368" s="155"/>
      <c r="L368" s="155"/>
      <c r="M368" s="155"/>
      <c r="N368" s="155"/>
      <c r="O368" s="155"/>
      <c r="P368" s="155"/>
      <c r="Q368" s="155"/>
      <c r="R368" s="155"/>
      <c r="S368" s="155"/>
      <c r="T368" s="122"/>
      <c r="U368" s="155"/>
      <c r="V368" s="160">
        <f t="shared" si="71"/>
        <v>4400</v>
      </c>
      <c r="W368" s="425">
        <f t="shared" si="72"/>
        <v>141900</v>
      </c>
      <c r="X368" s="461">
        <f t="shared" si="73"/>
        <v>141900</v>
      </c>
      <c r="Y368" s="91"/>
    </row>
    <row r="369" spans="1:25">
      <c r="A369" s="93">
        <v>6</v>
      </c>
      <c r="B369" s="162" t="s">
        <v>5401</v>
      </c>
      <c r="C369" s="195" t="s">
        <v>6650</v>
      </c>
      <c r="D369" s="443" t="s">
        <v>5111</v>
      </c>
      <c r="E369" s="93"/>
      <c r="F369" s="93"/>
      <c r="G369" s="437"/>
      <c r="H369" s="122">
        <v>137500</v>
      </c>
      <c r="I369" s="437" t="s">
        <v>5112</v>
      </c>
      <c r="J369" s="220">
        <f t="shared" si="70"/>
        <v>137500</v>
      </c>
      <c r="K369" s="155"/>
      <c r="L369" s="155"/>
      <c r="M369" s="155"/>
      <c r="N369" s="155"/>
      <c r="O369" s="155"/>
      <c r="P369" s="155"/>
      <c r="Q369" s="155"/>
      <c r="R369" s="155"/>
      <c r="S369" s="155"/>
      <c r="T369" s="122"/>
      <c r="U369" s="155"/>
      <c r="V369" s="160">
        <f t="shared" si="71"/>
        <v>4400</v>
      </c>
      <c r="W369" s="425">
        <f t="shared" si="72"/>
        <v>141900</v>
      </c>
      <c r="X369" s="461">
        <f t="shared" si="73"/>
        <v>141900</v>
      </c>
      <c r="Y369" s="91"/>
    </row>
    <row r="370" spans="1:25">
      <c r="A370" s="93">
        <v>7</v>
      </c>
      <c r="B370" s="162" t="s">
        <v>5381</v>
      </c>
      <c r="C370" s="195" t="s">
        <v>6650</v>
      </c>
      <c r="D370" s="443" t="s">
        <v>5111</v>
      </c>
      <c r="E370" s="93"/>
      <c r="F370" s="93"/>
      <c r="G370" s="437"/>
      <c r="H370" s="122">
        <v>137500</v>
      </c>
      <c r="I370" s="437" t="s">
        <v>5112</v>
      </c>
      <c r="J370" s="220">
        <f t="shared" si="70"/>
        <v>137500</v>
      </c>
      <c r="K370" s="155"/>
      <c r="L370" s="155"/>
      <c r="M370" s="155"/>
      <c r="N370" s="155"/>
      <c r="O370" s="155"/>
      <c r="P370" s="155"/>
      <c r="Q370" s="155"/>
      <c r="R370" s="155"/>
      <c r="S370" s="155"/>
      <c r="T370" s="122"/>
      <c r="U370" s="155"/>
      <c r="V370" s="160">
        <f t="shared" si="71"/>
        <v>4400</v>
      </c>
      <c r="W370" s="425">
        <f t="shared" si="72"/>
        <v>141900</v>
      </c>
      <c r="X370" s="461">
        <f t="shared" si="73"/>
        <v>141900</v>
      </c>
      <c r="Y370" s="91"/>
    </row>
    <row r="371" spans="1:25">
      <c r="A371" s="93">
        <v>8</v>
      </c>
      <c r="B371" s="162" t="s">
        <v>5382</v>
      </c>
      <c r="C371" s="195" t="s">
        <v>6650</v>
      </c>
      <c r="D371" s="443" t="s">
        <v>5111</v>
      </c>
      <c r="E371" s="93"/>
      <c r="F371" s="93"/>
      <c r="G371" s="437"/>
      <c r="H371" s="122">
        <v>137500</v>
      </c>
      <c r="I371" s="437" t="s">
        <v>5112</v>
      </c>
      <c r="J371" s="220">
        <f t="shared" si="70"/>
        <v>137500</v>
      </c>
      <c r="K371" s="155"/>
      <c r="L371" s="155"/>
      <c r="M371" s="155"/>
      <c r="N371" s="155"/>
      <c r="O371" s="155"/>
      <c r="P371" s="155"/>
      <c r="Q371" s="155"/>
      <c r="R371" s="155"/>
      <c r="S371" s="155"/>
      <c r="T371" s="122"/>
      <c r="U371" s="155"/>
      <c r="V371" s="160">
        <f t="shared" si="71"/>
        <v>4400</v>
      </c>
      <c r="W371" s="425">
        <f t="shared" si="72"/>
        <v>141900</v>
      </c>
      <c r="X371" s="461">
        <f t="shared" si="73"/>
        <v>141900</v>
      </c>
      <c r="Y371" s="91"/>
    </row>
    <row r="372" spans="1:25">
      <c r="A372" s="93">
        <v>9</v>
      </c>
      <c r="B372" s="162" t="s">
        <v>5384</v>
      </c>
      <c r="C372" s="195" t="s">
        <v>6650</v>
      </c>
      <c r="D372" s="443" t="s">
        <v>5111</v>
      </c>
      <c r="E372" s="93"/>
      <c r="F372" s="93"/>
      <c r="G372" s="437"/>
      <c r="H372" s="122">
        <v>137500</v>
      </c>
      <c r="I372" s="437" t="s">
        <v>5112</v>
      </c>
      <c r="J372" s="220">
        <f t="shared" si="70"/>
        <v>137500</v>
      </c>
      <c r="K372" s="155"/>
      <c r="L372" s="155"/>
      <c r="M372" s="155"/>
      <c r="N372" s="155"/>
      <c r="O372" s="155"/>
      <c r="P372" s="155"/>
      <c r="Q372" s="155"/>
      <c r="R372" s="155"/>
      <c r="S372" s="155"/>
      <c r="T372" s="122"/>
      <c r="U372" s="155"/>
      <c r="V372" s="160">
        <f t="shared" si="71"/>
        <v>4400</v>
      </c>
      <c r="W372" s="425">
        <f t="shared" si="72"/>
        <v>141900</v>
      </c>
      <c r="X372" s="461">
        <f t="shared" si="73"/>
        <v>141900</v>
      </c>
      <c r="Y372" s="91"/>
    </row>
    <row r="373" spans="1:25">
      <c r="A373" s="93">
        <v>10</v>
      </c>
      <c r="B373" s="162" t="s">
        <v>5402</v>
      </c>
      <c r="C373" s="195" t="s">
        <v>6650</v>
      </c>
      <c r="D373" s="443" t="s">
        <v>5111</v>
      </c>
      <c r="E373" s="93"/>
      <c r="F373" s="93"/>
      <c r="G373" s="437"/>
      <c r="H373" s="122">
        <v>220000</v>
      </c>
      <c r="I373" s="437" t="s">
        <v>5112</v>
      </c>
      <c r="J373" s="220">
        <f t="shared" si="70"/>
        <v>220000</v>
      </c>
      <c r="K373" s="155"/>
      <c r="L373" s="155"/>
      <c r="M373" s="155"/>
      <c r="N373" s="155"/>
      <c r="O373" s="155"/>
      <c r="P373" s="155"/>
      <c r="Q373" s="155"/>
      <c r="R373" s="155"/>
      <c r="S373" s="155"/>
      <c r="T373" s="122"/>
      <c r="U373" s="155"/>
      <c r="V373" s="160">
        <f t="shared" si="71"/>
        <v>7040</v>
      </c>
      <c r="W373" s="425">
        <f t="shared" si="72"/>
        <v>227040</v>
      </c>
      <c r="X373" s="461">
        <f t="shared" si="73"/>
        <v>227100</v>
      </c>
      <c r="Y373" s="91"/>
    </row>
    <row r="374" spans="1:25">
      <c r="A374" s="93">
        <v>11</v>
      </c>
      <c r="B374" s="162" t="s">
        <v>5386</v>
      </c>
      <c r="C374" s="195" t="s">
        <v>6650</v>
      </c>
      <c r="D374" s="443" t="s">
        <v>5111</v>
      </c>
      <c r="E374" s="93"/>
      <c r="F374" s="93"/>
      <c r="G374" s="437"/>
      <c r="H374" s="122">
        <v>220000</v>
      </c>
      <c r="I374" s="437" t="s">
        <v>5112</v>
      </c>
      <c r="J374" s="220">
        <f t="shared" si="70"/>
        <v>220000</v>
      </c>
      <c r="K374" s="155"/>
      <c r="L374" s="155"/>
      <c r="M374" s="155"/>
      <c r="N374" s="155"/>
      <c r="O374" s="155"/>
      <c r="P374" s="155"/>
      <c r="Q374" s="155"/>
      <c r="R374" s="155"/>
      <c r="S374" s="155"/>
      <c r="T374" s="122"/>
      <c r="U374" s="155"/>
      <c r="V374" s="160">
        <f t="shared" si="71"/>
        <v>7040</v>
      </c>
      <c r="W374" s="425">
        <f t="shared" si="72"/>
        <v>227040</v>
      </c>
      <c r="X374" s="461">
        <f t="shared" si="73"/>
        <v>227100</v>
      </c>
      <c r="Y374" s="91"/>
    </row>
    <row r="375" spans="1:25">
      <c r="A375" s="93" t="s">
        <v>912</v>
      </c>
      <c r="B375" s="162" t="s">
        <v>5122</v>
      </c>
      <c r="C375" s="195"/>
      <c r="D375" s="93"/>
      <c r="E375" s="93"/>
      <c r="F375" s="93"/>
      <c r="G375" s="93"/>
      <c r="H375" s="121"/>
      <c r="I375" s="93"/>
      <c r="J375" s="93"/>
      <c r="K375" s="93"/>
      <c r="L375" s="93"/>
      <c r="M375" s="93"/>
      <c r="N375" s="93"/>
      <c r="O375" s="93"/>
      <c r="P375" s="93"/>
      <c r="Q375" s="93"/>
      <c r="R375" s="93"/>
      <c r="S375" s="93"/>
      <c r="T375" s="121"/>
      <c r="U375" s="93"/>
      <c r="V375" s="93"/>
      <c r="W375" s="93"/>
      <c r="X375" s="464"/>
      <c r="Y375" s="93"/>
    </row>
    <row r="376" spans="1:25">
      <c r="A376" s="93">
        <v>1</v>
      </c>
      <c r="B376" s="162" t="s">
        <v>5403</v>
      </c>
      <c r="C376" s="195" t="s">
        <v>5123</v>
      </c>
      <c r="D376" s="443" t="s">
        <v>5111</v>
      </c>
      <c r="E376" s="93"/>
      <c r="F376" s="93"/>
      <c r="G376" s="437"/>
      <c r="H376" s="122">
        <v>186000</v>
      </c>
      <c r="I376" s="437" t="s">
        <v>5112</v>
      </c>
      <c r="J376" s="220">
        <f t="shared" ref="J376:J391" si="74">+H376</f>
        <v>186000</v>
      </c>
      <c r="K376" s="155"/>
      <c r="L376" s="155"/>
      <c r="M376" s="155"/>
      <c r="N376" s="155"/>
      <c r="O376" s="155"/>
      <c r="P376" s="155"/>
      <c r="Q376" s="155"/>
      <c r="R376" s="155"/>
      <c r="S376" s="155"/>
      <c r="T376" s="122"/>
      <c r="U376" s="155"/>
      <c r="V376" s="160">
        <f t="shared" ref="V376:V391" si="75">+J376*0.032</f>
        <v>5952</v>
      </c>
      <c r="W376" s="425">
        <f t="shared" ref="W376:W391" si="76">+J376+V376</f>
        <v>191952</v>
      </c>
      <c r="X376" s="461">
        <f t="shared" ref="X376:X391" si="77">ROUNDUP(W376,-2)</f>
        <v>192000</v>
      </c>
      <c r="Y376" s="91"/>
    </row>
    <row r="377" spans="1:25">
      <c r="A377" s="93">
        <v>2</v>
      </c>
      <c r="B377" s="162" t="s">
        <v>5404</v>
      </c>
      <c r="C377" s="195" t="s">
        <v>5123</v>
      </c>
      <c r="D377" s="443" t="s">
        <v>5111</v>
      </c>
      <c r="E377" s="93"/>
      <c r="F377" s="93"/>
      <c r="G377" s="437"/>
      <c r="H377" s="122">
        <v>186000</v>
      </c>
      <c r="I377" s="437" t="s">
        <v>5112</v>
      </c>
      <c r="J377" s="220">
        <f t="shared" si="74"/>
        <v>186000</v>
      </c>
      <c r="K377" s="155"/>
      <c r="L377" s="155"/>
      <c r="M377" s="155"/>
      <c r="N377" s="155"/>
      <c r="O377" s="155"/>
      <c r="P377" s="155"/>
      <c r="Q377" s="155"/>
      <c r="R377" s="155"/>
      <c r="S377" s="155"/>
      <c r="T377" s="122"/>
      <c r="U377" s="155"/>
      <c r="V377" s="160">
        <f t="shared" si="75"/>
        <v>5952</v>
      </c>
      <c r="W377" s="425">
        <f t="shared" si="76"/>
        <v>191952</v>
      </c>
      <c r="X377" s="461">
        <f t="shared" si="77"/>
        <v>192000</v>
      </c>
      <c r="Y377" s="91"/>
    </row>
    <row r="378" spans="1:25">
      <c r="A378" s="93">
        <v>3</v>
      </c>
      <c r="B378" s="162" t="s">
        <v>5405</v>
      </c>
      <c r="C378" s="195" t="s">
        <v>5123</v>
      </c>
      <c r="D378" s="443" t="s">
        <v>5111</v>
      </c>
      <c r="E378" s="93"/>
      <c r="F378" s="93"/>
      <c r="G378" s="437"/>
      <c r="H378" s="122">
        <v>186000</v>
      </c>
      <c r="I378" s="437" t="s">
        <v>5112</v>
      </c>
      <c r="J378" s="220">
        <f t="shared" si="74"/>
        <v>186000</v>
      </c>
      <c r="K378" s="155"/>
      <c r="L378" s="155"/>
      <c r="M378" s="155"/>
      <c r="N378" s="155"/>
      <c r="O378" s="155"/>
      <c r="P378" s="155"/>
      <c r="Q378" s="155"/>
      <c r="R378" s="155"/>
      <c r="S378" s="155"/>
      <c r="T378" s="122"/>
      <c r="U378" s="155"/>
      <c r="V378" s="160">
        <f t="shared" si="75"/>
        <v>5952</v>
      </c>
      <c r="W378" s="425">
        <f t="shared" si="76"/>
        <v>191952</v>
      </c>
      <c r="X378" s="461">
        <f t="shared" si="77"/>
        <v>192000</v>
      </c>
      <c r="Y378" s="91"/>
    </row>
    <row r="379" spans="1:25">
      <c r="A379" s="93">
        <v>4</v>
      </c>
      <c r="B379" s="162" t="s">
        <v>5406</v>
      </c>
      <c r="C379" s="195" t="s">
        <v>5123</v>
      </c>
      <c r="D379" s="443" t="s">
        <v>5111</v>
      </c>
      <c r="E379" s="93"/>
      <c r="F379" s="93"/>
      <c r="G379" s="437"/>
      <c r="H379" s="122">
        <v>186000</v>
      </c>
      <c r="I379" s="437" t="s">
        <v>5112</v>
      </c>
      <c r="J379" s="220">
        <f t="shared" si="74"/>
        <v>186000</v>
      </c>
      <c r="K379" s="155"/>
      <c r="L379" s="155"/>
      <c r="M379" s="155"/>
      <c r="N379" s="155"/>
      <c r="O379" s="155"/>
      <c r="P379" s="155"/>
      <c r="Q379" s="155"/>
      <c r="R379" s="155"/>
      <c r="S379" s="155"/>
      <c r="T379" s="122"/>
      <c r="U379" s="155"/>
      <c r="V379" s="160">
        <f t="shared" si="75"/>
        <v>5952</v>
      </c>
      <c r="W379" s="425">
        <f t="shared" si="76"/>
        <v>191952</v>
      </c>
      <c r="X379" s="461">
        <f t="shared" si="77"/>
        <v>192000</v>
      </c>
      <c r="Y379" s="91"/>
    </row>
    <row r="380" spans="1:25">
      <c r="A380" s="93">
        <v>5</v>
      </c>
      <c r="B380" s="162" t="s">
        <v>5407</v>
      </c>
      <c r="C380" s="195" t="s">
        <v>5123</v>
      </c>
      <c r="D380" s="443" t="s">
        <v>5111</v>
      </c>
      <c r="E380" s="93"/>
      <c r="F380" s="93"/>
      <c r="G380" s="437"/>
      <c r="H380" s="122">
        <v>186000</v>
      </c>
      <c r="I380" s="437" t="s">
        <v>5112</v>
      </c>
      <c r="J380" s="220">
        <f t="shared" si="74"/>
        <v>186000</v>
      </c>
      <c r="K380" s="155"/>
      <c r="L380" s="155"/>
      <c r="M380" s="155"/>
      <c r="N380" s="155"/>
      <c r="O380" s="155"/>
      <c r="P380" s="155"/>
      <c r="Q380" s="155"/>
      <c r="R380" s="155"/>
      <c r="S380" s="155"/>
      <c r="T380" s="122"/>
      <c r="U380" s="155"/>
      <c r="V380" s="160">
        <f t="shared" si="75"/>
        <v>5952</v>
      </c>
      <c r="W380" s="425">
        <f t="shared" si="76"/>
        <v>191952</v>
      </c>
      <c r="X380" s="461">
        <f t="shared" si="77"/>
        <v>192000</v>
      </c>
      <c r="Y380" s="91"/>
    </row>
    <row r="381" spans="1:25">
      <c r="A381" s="93">
        <v>6</v>
      </c>
      <c r="B381" s="162" t="s">
        <v>5408</v>
      </c>
      <c r="C381" s="195" t="s">
        <v>5123</v>
      </c>
      <c r="D381" s="443" t="s">
        <v>5111</v>
      </c>
      <c r="E381" s="93"/>
      <c r="F381" s="93"/>
      <c r="G381" s="437"/>
      <c r="H381" s="122">
        <v>186000</v>
      </c>
      <c r="I381" s="437" t="s">
        <v>5112</v>
      </c>
      <c r="J381" s="220">
        <f t="shared" si="74"/>
        <v>186000</v>
      </c>
      <c r="K381" s="155"/>
      <c r="L381" s="155"/>
      <c r="M381" s="155"/>
      <c r="N381" s="155"/>
      <c r="O381" s="155"/>
      <c r="P381" s="155"/>
      <c r="Q381" s="155"/>
      <c r="R381" s="155"/>
      <c r="S381" s="155"/>
      <c r="T381" s="122"/>
      <c r="U381" s="155"/>
      <c r="V381" s="160">
        <f t="shared" si="75"/>
        <v>5952</v>
      </c>
      <c r="W381" s="425">
        <f t="shared" si="76"/>
        <v>191952</v>
      </c>
      <c r="X381" s="461">
        <f t="shared" si="77"/>
        <v>192000</v>
      </c>
      <c r="Y381" s="91"/>
    </row>
    <row r="382" spans="1:25">
      <c r="A382" s="93">
        <v>7</v>
      </c>
      <c r="B382" s="162" t="s">
        <v>5409</v>
      </c>
      <c r="C382" s="195" t="s">
        <v>5123</v>
      </c>
      <c r="D382" s="443" t="s">
        <v>5111</v>
      </c>
      <c r="E382" s="93"/>
      <c r="F382" s="93"/>
      <c r="G382" s="437"/>
      <c r="H382" s="122">
        <v>186000</v>
      </c>
      <c r="I382" s="437" t="s">
        <v>5112</v>
      </c>
      <c r="J382" s="220">
        <f t="shared" si="74"/>
        <v>186000</v>
      </c>
      <c r="K382" s="155"/>
      <c r="L382" s="155"/>
      <c r="M382" s="155"/>
      <c r="N382" s="155"/>
      <c r="O382" s="155"/>
      <c r="P382" s="155"/>
      <c r="Q382" s="155"/>
      <c r="R382" s="155"/>
      <c r="S382" s="155"/>
      <c r="T382" s="122"/>
      <c r="U382" s="155"/>
      <c r="V382" s="160">
        <f t="shared" si="75"/>
        <v>5952</v>
      </c>
      <c r="W382" s="425">
        <f t="shared" si="76"/>
        <v>191952</v>
      </c>
      <c r="X382" s="461">
        <f t="shared" si="77"/>
        <v>192000</v>
      </c>
      <c r="Y382" s="91"/>
    </row>
    <row r="383" spans="1:25">
      <c r="A383" s="93">
        <v>8</v>
      </c>
      <c r="B383" s="162" t="s">
        <v>5410</v>
      </c>
      <c r="C383" s="195" t="s">
        <v>5123</v>
      </c>
      <c r="D383" s="443" t="s">
        <v>5111</v>
      </c>
      <c r="E383" s="93"/>
      <c r="F383" s="93"/>
      <c r="G383" s="437"/>
      <c r="H383" s="122">
        <v>186000</v>
      </c>
      <c r="I383" s="437" t="s">
        <v>5112</v>
      </c>
      <c r="J383" s="220">
        <f t="shared" si="74"/>
        <v>186000</v>
      </c>
      <c r="K383" s="155"/>
      <c r="L383" s="155"/>
      <c r="M383" s="155"/>
      <c r="N383" s="155"/>
      <c r="O383" s="155"/>
      <c r="P383" s="155"/>
      <c r="Q383" s="155"/>
      <c r="R383" s="155"/>
      <c r="S383" s="155"/>
      <c r="T383" s="122"/>
      <c r="U383" s="155"/>
      <c r="V383" s="160">
        <f t="shared" si="75"/>
        <v>5952</v>
      </c>
      <c r="W383" s="425">
        <f t="shared" si="76"/>
        <v>191952</v>
      </c>
      <c r="X383" s="461">
        <f t="shared" si="77"/>
        <v>192000</v>
      </c>
      <c r="Y383" s="91"/>
    </row>
    <row r="384" spans="1:25">
      <c r="A384" s="93">
        <v>9</v>
      </c>
      <c r="B384" s="162" t="s">
        <v>5411</v>
      </c>
      <c r="C384" s="195" t="s">
        <v>5123</v>
      </c>
      <c r="D384" s="443" t="s">
        <v>5111</v>
      </c>
      <c r="E384" s="93"/>
      <c r="F384" s="93"/>
      <c r="G384" s="437"/>
      <c r="H384" s="122">
        <v>186000</v>
      </c>
      <c r="I384" s="437" t="s">
        <v>5112</v>
      </c>
      <c r="J384" s="220">
        <f t="shared" si="74"/>
        <v>186000</v>
      </c>
      <c r="K384" s="155"/>
      <c r="L384" s="155"/>
      <c r="M384" s="155"/>
      <c r="N384" s="155"/>
      <c r="O384" s="155"/>
      <c r="P384" s="155"/>
      <c r="Q384" s="155"/>
      <c r="R384" s="155"/>
      <c r="S384" s="155"/>
      <c r="T384" s="122"/>
      <c r="U384" s="155"/>
      <c r="V384" s="160">
        <f t="shared" si="75"/>
        <v>5952</v>
      </c>
      <c r="W384" s="425">
        <f t="shared" si="76"/>
        <v>191952</v>
      </c>
      <c r="X384" s="461">
        <f t="shared" si="77"/>
        <v>192000</v>
      </c>
      <c r="Y384" s="91"/>
    </row>
    <row r="385" spans="1:25">
      <c r="A385" s="93">
        <v>10</v>
      </c>
      <c r="B385" s="162" t="s">
        <v>5412</v>
      </c>
      <c r="C385" s="195" t="s">
        <v>5123</v>
      </c>
      <c r="D385" s="443" t="s">
        <v>5111</v>
      </c>
      <c r="E385" s="93"/>
      <c r="F385" s="93"/>
      <c r="G385" s="437"/>
      <c r="H385" s="122">
        <v>186000</v>
      </c>
      <c r="I385" s="437" t="s">
        <v>5112</v>
      </c>
      <c r="J385" s="220">
        <f t="shared" si="74"/>
        <v>186000</v>
      </c>
      <c r="K385" s="155"/>
      <c r="L385" s="155"/>
      <c r="M385" s="155"/>
      <c r="N385" s="155"/>
      <c r="O385" s="155"/>
      <c r="P385" s="155"/>
      <c r="Q385" s="155"/>
      <c r="R385" s="155"/>
      <c r="S385" s="155"/>
      <c r="T385" s="122"/>
      <c r="U385" s="155"/>
      <c r="V385" s="160">
        <f t="shared" si="75"/>
        <v>5952</v>
      </c>
      <c r="W385" s="425">
        <f t="shared" si="76"/>
        <v>191952</v>
      </c>
      <c r="X385" s="461">
        <f t="shared" si="77"/>
        <v>192000</v>
      </c>
      <c r="Y385" s="91"/>
    </row>
    <row r="386" spans="1:25">
      <c r="A386" s="93">
        <v>11</v>
      </c>
      <c r="B386" s="162" t="s">
        <v>5413</v>
      </c>
      <c r="C386" s="195" t="s">
        <v>5123</v>
      </c>
      <c r="D386" s="443" t="s">
        <v>5111</v>
      </c>
      <c r="E386" s="93"/>
      <c r="F386" s="93"/>
      <c r="G386" s="437"/>
      <c r="H386" s="122">
        <v>186000</v>
      </c>
      <c r="I386" s="437" t="s">
        <v>5112</v>
      </c>
      <c r="J386" s="220">
        <f t="shared" si="74"/>
        <v>186000</v>
      </c>
      <c r="K386" s="155"/>
      <c r="L386" s="155"/>
      <c r="M386" s="155"/>
      <c r="N386" s="155"/>
      <c r="O386" s="155"/>
      <c r="P386" s="155"/>
      <c r="Q386" s="155"/>
      <c r="R386" s="155"/>
      <c r="S386" s="155"/>
      <c r="T386" s="122"/>
      <c r="U386" s="155"/>
      <c r="V386" s="160">
        <f t="shared" si="75"/>
        <v>5952</v>
      </c>
      <c r="W386" s="425">
        <f t="shared" si="76"/>
        <v>191952</v>
      </c>
      <c r="X386" s="461">
        <f t="shared" si="77"/>
        <v>192000</v>
      </c>
      <c r="Y386" s="91"/>
    </row>
    <row r="387" spans="1:25">
      <c r="A387" s="93">
        <v>12</v>
      </c>
      <c r="B387" s="162" t="s">
        <v>5414</v>
      </c>
      <c r="C387" s="195" t="s">
        <v>5123</v>
      </c>
      <c r="D387" s="443" t="s">
        <v>5111</v>
      </c>
      <c r="E387" s="93"/>
      <c r="F387" s="93"/>
      <c r="G387" s="437"/>
      <c r="H387" s="122">
        <v>186000</v>
      </c>
      <c r="I387" s="437" t="s">
        <v>5112</v>
      </c>
      <c r="J387" s="220">
        <f t="shared" si="74"/>
        <v>186000</v>
      </c>
      <c r="K387" s="155"/>
      <c r="L387" s="155"/>
      <c r="M387" s="155"/>
      <c r="N387" s="155"/>
      <c r="O387" s="155"/>
      <c r="P387" s="155"/>
      <c r="Q387" s="155"/>
      <c r="R387" s="155"/>
      <c r="S387" s="155"/>
      <c r="T387" s="122"/>
      <c r="U387" s="155"/>
      <c r="V387" s="160">
        <f t="shared" si="75"/>
        <v>5952</v>
      </c>
      <c r="W387" s="425">
        <f t="shared" si="76"/>
        <v>191952</v>
      </c>
      <c r="X387" s="461">
        <f t="shared" si="77"/>
        <v>192000</v>
      </c>
      <c r="Y387" s="91"/>
    </row>
    <row r="388" spans="1:25">
      <c r="A388" s="93">
        <v>13</v>
      </c>
      <c r="B388" s="162" t="s">
        <v>5415</v>
      </c>
      <c r="C388" s="195" t="s">
        <v>5123</v>
      </c>
      <c r="D388" s="443" t="s">
        <v>5111</v>
      </c>
      <c r="E388" s="93"/>
      <c r="F388" s="93"/>
      <c r="G388" s="437"/>
      <c r="H388" s="122">
        <v>186000</v>
      </c>
      <c r="I388" s="437" t="s">
        <v>5112</v>
      </c>
      <c r="J388" s="220">
        <f t="shared" si="74"/>
        <v>186000</v>
      </c>
      <c r="K388" s="155"/>
      <c r="L388" s="155"/>
      <c r="M388" s="155"/>
      <c r="N388" s="155"/>
      <c r="O388" s="155"/>
      <c r="P388" s="155"/>
      <c r="Q388" s="155"/>
      <c r="R388" s="155"/>
      <c r="S388" s="155"/>
      <c r="T388" s="122"/>
      <c r="U388" s="155"/>
      <c r="V388" s="160">
        <f t="shared" si="75"/>
        <v>5952</v>
      </c>
      <c r="W388" s="425">
        <f t="shared" si="76"/>
        <v>191952</v>
      </c>
      <c r="X388" s="461">
        <f t="shared" si="77"/>
        <v>192000</v>
      </c>
      <c r="Y388" s="91"/>
    </row>
    <row r="389" spans="1:25">
      <c r="A389" s="93">
        <v>14</v>
      </c>
      <c r="B389" s="162" t="s">
        <v>5416</v>
      </c>
      <c r="C389" s="195" t="s">
        <v>5123</v>
      </c>
      <c r="D389" s="443" t="s">
        <v>5111</v>
      </c>
      <c r="E389" s="93"/>
      <c r="F389" s="93"/>
      <c r="G389" s="437"/>
      <c r="H389" s="122">
        <v>186000</v>
      </c>
      <c r="I389" s="437" t="s">
        <v>5112</v>
      </c>
      <c r="J389" s="220">
        <f t="shared" si="74"/>
        <v>186000</v>
      </c>
      <c r="K389" s="155"/>
      <c r="L389" s="155"/>
      <c r="M389" s="155"/>
      <c r="N389" s="155"/>
      <c r="O389" s="155"/>
      <c r="P389" s="155"/>
      <c r="Q389" s="155"/>
      <c r="R389" s="155"/>
      <c r="S389" s="155"/>
      <c r="T389" s="122"/>
      <c r="U389" s="155"/>
      <c r="V389" s="160">
        <f t="shared" si="75"/>
        <v>5952</v>
      </c>
      <c r="W389" s="425">
        <f t="shared" si="76"/>
        <v>191952</v>
      </c>
      <c r="X389" s="461">
        <f t="shared" si="77"/>
        <v>192000</v>
      </c>
      <c r="Y389" s="91"/>
    </row>
    <row r="390" spans="1:25">
      <c r="A390" s="93">
        <v>15</v>
      </c>
      <c r="B390" s="162" t="s">
        <v>5417</v>
      </c>
      <c r="C390" s="195" t="s">
        <v>5123</v>
      </c>
      <c r="D390" s="443" t="s">
        <v>5111</v>
      </c>
      <c r="E390" s="93"/>
      <c r="F390" s="93"/>
      <c r="G390" s="437"/>
      <c r="H390" s="122">
        <v>186000</v>
      </c>
      <c r="I390" s="437" t="s">
        <v>5112</v>
      </c>
      <c r="J390" s="220">
        <f t="shared" si="74"/>
        <v>186000</v>
      </c>
      <c r="K390" s="155"/>
      <c r="L390" s="155"/>
      <c r="M390" s="155"/>
      <c r="N390" s="155"/>
      <c r="O390" s="155"/>
      <c r="P390" s="155"/>
      <c r="Q390" s="155"/>
      <c r="R390" s="155"/>
      <c r="S390" s="155"/>
      <c r="T390" s="122"/>
      <c r="U390" s="155"/>
      <c r="V390" s="160">
        <f t="shared" si="75"/>
        <v>5952</v>
      </c>
      <c r="W390" s="425">
        <f t="shared" si="76"/>
        <v>191952</v>
      </c>
      <c r="X390" s="461">
        <f t="shared" si="77"/>
        <v>192000</v>
      </c>
      <c r="Y390" s="91"/>
    </row>
    <row r="391" spans="1:25">
      <c r="A391" s="93">
        <v>16</v>
      </c>
      <c r="B391" s="162" t="s">
        <v>5418</v>
      </c>
      <c r="C391" s="195" t="s">
        <v>5123</v>
      </c>
      <c r="D391" s="443" t="s">
        <v>5111</v>
      </c>
      <c r="E391" s="93"/>
      <c r="F391" s="93"/>
      <c r="G391" s="437"/>
      <c r="H391" s="122">
        <v>186000</v>
      </c>
      <c r="I391" s="437" t="s">
        <v>5112</v>
      </c>
      <c r="J391" s="220">
        <f t="shared" si="74"/>
        <v>186000</v>
      </c>
      <c r="K391" s="155"/>
      <c r="L391" s="155"/>
      <c r="M391" s="155"/>
      <c r="N391" s="155"/>
      <c r="O391" s="155"/>
      <c r="P391" s="155"/>
      <c r="Q391" s="155"/>
      <c r="R391" s="155"/>
      <c r="S391" s="155"/>
      <c r="T391" s="122"/>
      <c r="U391" s="155"/>
      <c r="V391" s="160">
        <f t="shared" si="75"/>
        <v>5952</v>
      </c>
      <c r="W391" s="425">
        <f t="shared" si="76"/>
        <v>191952</v>
      </c>
      <c r="X391" s="461">
        <f t="shared" si="77"/>
        <v>192000</v>
      </c>
      <c r="Y391" s="91"/>
    </row>
    <row r="392" spans="1:25">
      <c r="A392" s="93" t="s">
        <v>922</v>
      </c>
      <c r="B392" s="818" t="s">
        <v>5124</v>
      </c>
      <c r="C392" s="195"/>
      <c r="D392" s="93"/>
      <c r="E392" s="93"/>
      <c r="F392" s="93"/>
      <c r="G392" s="93"/>
      <c r="H392" s="121"/>
      <c r="I392" s="93"/>
      <c r="J392" s="93"/>
      <c r="K392" s="93"/>
      <c r="L392" s="93"/>
      <c r="M392" s="93"/>
      <c r="N392" s="93"/>
      <c r="O392" s="93"/>
      <c r="P392" s="93"/>
      <c r="Q392" s="93"/>
      <c r="R392" s="93"/>
      <c r="S392" s="93"/>
      <c r="T392" s="121"/>
      <c r="U392" s="93"/>
      <c r="V392" s="93"/>
      <c r="W392" s="93"/>
      <c r="X392" s="464"/>
      <c r="Y392" s="93"/>
    </row>
    <row r="393" spans="1:25">
      <c r="A393" s="93">
        <v>1</v>
      </c>
      <c r="B393" s="162" t="s">
        <v>5419</v>
      </c>
      <c r="C393" s="195" t="s">
        <v>6651</v>
      </c>
      <c r="D393" s="443" t="s">
        <v>5111</v>
      </c>
      <c r="E393" s="93"/>
      <c r="F393" s="93"/>
      <c r="G393" s="437"/>
      <c r="H393" s="122">
        <v>198000</v>
      </c>
      <c r="I393" s="437" t="s">
        <v>5112</v>
      </c>
      <c r="J393" s="220">
        <f>+H393</f>
        <v>198000</v>
      </c>
      <c r="K393" s="155"/>
      <c r="L393" s="155"/>
      <c r="M393" s="155"/>
      <c r="N393" s="155"/>
      <c r="O393" s="155"/>
      <c r="P393" s="155"/>
      <c r="Q393" s="155"/>
      <c r="R393" s="155"/>
      <c r="S393" s="155"/>
      <c r="T393" s="122"/>
      <c r="U393" s="155"/>
      <c r="V393" s="160">
        <f>+J393*0.032</f>
        <v>6336</v>
      </c>
      <c r="W393" s="425">
        <f>+J393+V393</f>
        <v>204336</v>
      </c>
      <c r="X393" s="461">
        <f>ROUNDUP(W393,-2)</f>
        <v>204400</v>
      </c>
      <c r="Y393" s="91"/>
    </row>
    <row r="394" spans="1:25">
      <c r="A394" s="93">
        <v>2</v>
      </c>
      <c r="B394" s="162" t="s">
        <v>5420</v>
      </c>
      <c r="C394" s="195" t="s">
        <v>6651</v>
      </c>
      <c r="D394" s="443" t="s">
        <v>5111</v>
      </c>
      <c r="E394" s="93"/>
      <c r="F394" s="93"/>
      <c r="G394" s="437"/>
      <c r="H394" s="122">
        <v>198000</v>
      </c>
      <c r="I394" s="437" t="s">
        <v>5112</v>
      </c>
      <c r="J394" s="220">
        <f>+H394</f>
        <v>198000</v>
      </c>
      <c r="K394" s="155"/>
      <c r="L394" s="155"/>
      <c r="M394" s="155"/>
      <c r="N394" s="155"/>
      <c r="O394" s="155"/>
      <c r="P394" s="155"/>
      <c r="Q394" s="155"/>
      <c r="R394" s="155"/>
      <c r="S394" s="155"/>
      <c r="T394" s="122"/>
      <c r="U394" s="155"/>
      <c r="V394" s="160">
        <f>+J394*0.032</f>
        <v>6336</v>
      </c>
      <c r="W394" s="425">
        <f>+J394+V394</f>
        <v>204336</v>
      </c>
      <c r="X394" s="461">
        <f>ROUNDUP(W394,-2)</f>
        <v>204400</v>
      </c>
      <c r="Y394" s="91"/>
    </row>
    <row r="395" spans="1:25">
      <c r="A395" s="93">
        <v>3</v>
      </c>
      <c r="B395" s="162" t="s">
        <v>5421</v>
      </c>
      <c r="C395" s="195" t="s">
        <v>6651</v>
      </c>
      <c r="D395" s="443" t="s">
        <v>5111</v>
      </c>
      <c r="E395" s="93"/>
      <c r="F395" s="93"/>
      <c r="G395" s="437"/>
      <c r="H395" s="122">
        <v>198000</v>
      </c>
      <c r="I395" s="437" t="s">
        <v>5112</v>
      </c>
      <c r="J395" s="220">
        <f>+H395</f>
        <v>198000</v>
      </c>
      <c r="K395" s="155"/>
      <c r="L395" s="155"/>
      <c r="M395" s="155"/>
      <c r="N395" s="155"/>
      <c r="O395" s="155"/>
      <c r="P395" s="155"/>
      <c r="Q395" s="155"/>
      <c r="R395" s="155"/>
      <c r="S395" s="155"/>
      <c r="T395" s="122"/>
      <c r="U395" s="155"/>
      <c r="V395" s="160">
        <f>+J395*0.032</f>
        <v>6336</v>
      </c>
      <c r="W395" s="425">
        <f>+J395+V395</f>
        <v>204336</v>
      </c>
      <c r="X395" s="461">
        <f>ROUNDUP(W395,-2)</f>
        <v>204400</v>
      </c>
      <c r="Y395" s="91"/>
    </row>
    <row r="396" spans="1:25">
      <c r="A396" s="93">
        <v>4</v>
      </c>
      <c r="B396" s="162" t="s">
        <v>5410</v>
      </c>
      <c r="C396" s="195" t="s">
        <v>6651</v>
      </c>
      <c r="D396" s="443" t="s">
        <v>5111</v>
      </c>
      <c r="E396" s="93"/>
      <c r="F396" s="93"/>
      <c r="G396" s="437"/>
      <c r="H396" s="122">
        <v>198000</v>
      </c>
      <c r="I396" s="437" t="s">
        <v>5112</v>
      </c>
      <c r="J396" s="220">
        <f>+H396</f>
        <v>198000</v>
      </c>
      <c r="K396" s="155"/>
      <c r="L396" s="155"/>
      <c r="M396" s="155"/>
      <c r="N396" s="155"/>
      <c r="O396" s="155"/>
      <c r="P396" s="155"/>
      <c r="Q396" s="155"/>
      <c r="R396" s="155"/>
      <c r="S396" s="155"/>
      <c r="T396" s="122"/>
      <c r="U396" s="155"/>
      <c r="V396" s="160">
        <f>+J396*0.032</f>
        <v>6336</v>
      </c>
      <c r="W396" s="425">
        <f>+J396+V396</f>
        <v>204336</v>
      </c>
      <c r="X396" s="461">
        <f>ROUNDUP(W396,-2)</f>
        <v>204400</v>
      </c>
      <c r="Y396" s="91"/>
    </row>
    <row r="397" spans="1:25">
      <c r="A397" s="93">
        <v>5</v>
      </c>
      <c r="B397" s="162" t="s">
        <v>5408</v>
      </c>
      <c r="C397" s="195" t="s">
        <v>6651</v>
      </c>
      <c r="D397" s="443" t="s">
        <v>5111</v>
      </c>
      <c r="E397" s="93"/>
      <c r="F397" s="93"/>
      <c r="G397" s="437"/>
      <c r="H397" s="122">
        <v>198000</v>
      </c>
      <c r="I397" s="437" t="s">
        <v>5112</v>
      </c>
      <c r="J397" s="220">
        <f>+H397</f>
        <v>198000</v>
      </c>
      <c r="K397" s="155"/>
      <c r="L397" s="155"/>
      <c r="M397" s="155"/>
      <c r="N397" s="155"/>
      <c r="O397" s="155"/>
      <c r="P397" s="155"/>
      <c r="Q397" s="155"/>
      <c r="R397" s="155"/>
      <c r="S397" s="155"/>
      <c r="T397" s="122"/>
      <c r="U397" s="155"/>
      <c r="V397" s="160">
        <f>+J397*0.032</f>
        <v>6336</v>
      </c>
      <c r="W397" s="425">
        <f>+J397+V397</f>
        <v>204336</v>
      </c>
      <c r="X397" s="461">
        <f>ROUNDUP(W397,-2)</f>
        <v>204400</v>
      </c>
      <c r="Y397" s="91"/>
    </row>
    <row r="398" spans="1:25">
      <c r="A398" s="93" t="s">
        <v>925</v>
      </c>
      <c r="B398" s="162" t="s">
        <v>5125</v>
      </c>
      <c r="C398" s="195"/>
      <c r="D398" s="93"/>
      <c r="E398" s="93"/>
      <c r="F398" s="93"/>
      <c r="G398" s="93"/>
      <c r="H398" s="121"/>
      <c r="I398" s="93"/>
      <c r="J398" s="93"/>
      <c r="K398" s="93"/>
      <c r="L398" s="93"/>
      <c r="M398" s="93"/>
      <c r="N398" s="93"/>
      <c r="O398" s="93"/>
      <c r="P398" s="93"/>
      <c r="Q398" s="93"/>
      <c r="R398" s="93"/>
      <c r="S398" s="93"/>
      <c r="T398" s="121"/>
      <c r="U398" s="93"/>
      <c r="V398" s="93"/>
      <c r="W398" s="93"/>
      <c r="X398" s="464"/>
      <c r="Y398" s="93"/>
    </row>
    <row r="399" spans="1:25">
      <c r="A399" s="93">
        <v>1</v>
      </c>
      <c r="B399" s="162" t="s">
        <v>5422</v>
      </c>
      <c r="C399" s="195" t="s">
        <v>5126</v>
      </c>
      <c r="D399" s="443" t="s">
        <v>5111</v>
      </c>
      <c r="E399" s="93"/>
      <c r="F399" s="93"/>
      <c r="G399" s="437"/>
      <c r="H399" s="122">
        <v>330000</v>
      </c>
      <c r="I399" s="437" t="s">
        <v>5112</v>
      </c>
      <c r="J399" s="220">
        <f>+H399</f>
        <v>330000</v>
      </c>
      <c r="K399" s="155"/>
      <c r="L399" s="155"/>
      <c r="M399" s="155"/>
      <c r="N399" s="155"/>
      <c r="O399" s="155"/>
      <c r="P399" s="155"/>
      <c r="Q399" s="155"/>
      <c r="R399" s="155"/>
      <c r="S399" s="155"/>
      <c r="T399" s="122"/>
      <c r="U399" s="155"/>
      <c r="V399" s="160">
        <f>+J399*0.032</f>
        <v>10560</v>
      </c>
      <c r="W399" s="425">
        <f>+J399+V399</f>
        <v>340560</v>
      </c>
      <c r="X399" s="461">
        <f>ROUNDUP(W399,-2)</f>
        <v>340600</v>
      </c>
      <c r="Y399" s="91"/>
    </row>
    <row r="400" spans="1:25">
      <c r="A400" s="93">
        <v>2</v>
      </c>
      <c r="B400" s="162" t="s">
        <v>5423</v>
      </c>
      <c r="C400" s="195" t="s">
        <v>5126</v>
      </c>
      <c r="D400" s="443" t="s">
        <v>5111</v>
      </c>
      <c r="E400" s="93"/>
      <c r="F400" s="93"/>
      <c r="G400" s="437"/>
      <c r="H400" s="122">
        <v>330000</v>
      </c>
      <c r="I400" s="437" t="s">
        <v>5112</v>
      </c>
      <c r="J400" s="220">
        <f>+H400</f>
        <v>330000</v>
      </c>
      <c r="K400" s="155"/>
      <c r="L400" s="155"/>
      <c r="M400" s="155"/>
      <c r="N400" s="155"/>
      <c r="O400" s="155"/>
      <c r="P400" s="155"/>
      <c r="Q400" s="155"/>
      <c r="R400" s="155"/>
      <c r="S400" s="155"/>
      <c r="T400" s="122"/>
      <c r="U400" s="155"/>
      <c r="V400" s="160">
        <f>+J400*0.032</f>
        <v>10560</v>
      </c>
      <c r="W400" s="425">
        <f>+J400+V400</f>
        <v>340560</v>
      </c>
      <c r="X400" s="461">
        <f>ROUNDUP(W400,-2)</f>
        <v>340600</v>
      </c>
      <c r="Y400" s="91"/>
    </row>
    <row r="401" spans="1:25">
      <c r="A401" s="93" t="s">
        <v>935</v>
      </c>
      <c r="B401" s="162" t="s">
        <v>5127</v>
      </c>
      <c r="C401" s="195"/>
      <c r="D401" s="93"/>
      <c r="E401" s="93"/>
      <c r="F401" s="93"/>
      <c r="G401" s="93"/>
      <c r="H401" s="121"/>
      <c r="I401" s="93"/>
      <c r="J401" s="93"/>
      <c r="K401" s="93"/>
      <c r="L401" s="93"/>
      <c r="M401" s="93"/>
      <c r="N401" s="93"/>
      <c r="O401" s="93"/>
      <c r="P401" s="93"/>
      <c r="Q401" s="93"/>
      <c r="R401" s="93"/>
      <c r="S401" s="93"/>
      <c r="T401" s="121"/>
      <c r="U401" s="93"/>
      <c r="V401" s="93"/>
      <c r="W401" s="93"/>
      <c r="X401" s="464"/>
      <c r="Y401" s="93"/>
    </row>
    <row r="402" spans="1:25">
      <c r="A402" s="93">
        <v>1</v>
      </c>
      <c r="B402" s="162" t="s">
        <v>5424</v>
      </c>
      <c r="C402" s="195" t="s">
        <v>5128</v>
      </c>
      <c r="D402" s="443" t="s">
        <v>5111</v>
      </c>
      <c r="E402" s="93"/>
      <c r="F402" s="93"/>
      <c r="G402" s="437"/>
      <c r="H402" s="122">
        <v>60500</v>
      </c>
      <c r="I402" s="437" t="s">
        <v>5112</v>
      </c>
      <c r="J402" s="220">
        <f t="shared" ref="J402:J412" si="78">+H402</f>
        <v>60500</v>
      </c>
      <c r="K402" s="155"/>
      <c r="L402" s="155"/>
      <c r="M402" s="155"/>
      <c r="N402" s="155"/>
      <c r="O402" s="155"/>
      <c r="P402" s="155"/>
      <c r="Q402" s="155"/>
      <c r="R402" s="155"/>
      <c r="S402" s="155"/>
      <c r="T402" s="122"/>
      <c r="U402" s="155"/>
      <c r="V402" s="160">
        <f t="shared" ref="V402:V410" si="79">+J402*0.032</f>
        <v>1936</v>
      </c>
      <c r="W402" s="425">
        <f t="shared" ref="W402:W410" si="80">+J402+V402</f>
        <v>62436</v>
      </c>
      <c r="X402" s="461">
        <f t="shared" ref="X402:X410" si="81">ROUNDUP(W402,-2)</f>
        <v>62500</v>
      </c>
      <c r="Y402" s="91"/>
    </row>
    <row r="403" spans="1:25">
      <c r="A403" s="93">
        <v>2</v>
      </c>
      <c r="B403" s="162" t="s">
        <v>5425</v>
      </c>
      <c r="C403" s="195" t="s">
        <v>5128</v>
      </c>
      <c r="D403" s="443" t="s">
        <v>5111</v>
      </c>
      <c r="E403" s="93"/>
      <c r="F403" s="93"/>
      <c r="G403" s="437"/>
      <c r="H403" s="122">
        <v>330000</v>
      </c>
      <c r="I403" s="437" t="s">
        <v>5112</v>
      </c>
      <c r="J403" s="220">
        <f t="shared" si="78"/>
        <v>330000</v>
      </c>
      <c r="K403" s="155"/>
      <c r="L403" s="155"/>
      <c r="M403" s="155"/>
      <c r="N403" s="155"/>
      <c r="O403" s="155"/>
      <c r="P403" s="155"/>
      <c r="Q403" s="155"/>
      <c r="R403" s="155"/>
      <c r="S403" s="155"/>
      <c r="T403" s="122"/>
      <c r="U403" s="155"/>
      <c r="V403" s="160">
        <f t="shared" si="79"/>
        <v>10560</v>
      </c>
      <c r="W403" s="425">
        <f t="shared" si="80"/>
        <v>340560</v>
      </c>
      <c r="X403" s="461">
        <f t="shared" si="81"/>
        <v>340600</v>
      </c>
      <c r="Y403" s="91"/>
    </row>
    <row r="404" spans="1:25">
      <c r="A404" s="93">
        <v>3</v>
      </c>
      <c r="B404" s="162" t="s">
        <v>5426</v>
      </c>
      <c r="C404" s="195" t="s">
        <v>6650</v>
      </c>
      <c r="D404" s="443" t="s">
        <v>5111</v>
      </c>
      <c r="E404" s="93"/>
      <c r="F404" s="93"/>
      <c r="G404" s="437"/>
      <c r="H404" s="122">
        <v>60500</v>
      </c>
      <c r="I404" s="437" t="s">
        <v>5112</v>
      </c>
      <c r="J404" s="220">
        <f t="shared" si="78"/>
        <v>60500</v>
      </c>
      <c r="K404" s="155"/>
      <c r="L404" s="155"/>
      <c r="M404" s="155"/>
      <c r="N404" s="155"/>
      <c r="O404" s="155"/>
      <c r="P404" s="155"/>
      <c r="Q404" s="155"/>
      <c r="R404" s="155"/>
      <c r="S404" s="155"/>
      <c r="T404" s="122"/>
      <c r="U404" s="155"/>
      <c r="V404" s="160">
        <f t="shared" si="79"/>
        <v>1936</v>
      </c>
      <c r="W404" s="425">
        <f t="shared" si="80"/>
        <v>62436</v>
      </c>
      <c r="X404" s="461">
        <f t="shared" si="81"/>
        <v>62500</v>
      </c>
      <c r="Y404" s="91"/>
    </row>
    <row r="405" spans="1:25">
      <c r="A405" s="93">
        <v>4</v>
      </c>
      <c r="B405" s="162" t="s">
        <v>5427</v>
      </c>
      <c r="C405" s="195" t="s">
        <v>5129</v>
      </c>
      <c r="D405" s="443" t="s">
        <v>5111</v>
      </c>
      <c r="E405" s="93"/>
      <c r="F405" s="93"/>
      <c r="G405" s="437"/>
      <c r="H405" s="122">
        <v>1100000</v>
      </c>
      <c r="I405" s="437" t="s">
        <v>5112</v>
      </c>
      <c r="J405" s="220">
        <f t="shared" si="78"/>
        <v>1100000</v>
      </c>
      <c r="K405" s="155"/>
      <c r="L405" s="155"/>
      <c r="M405" s="155"/>
      <c r="N405" s="155"/>
      <c r="O405" s="155"/>
      <c r="P405" s="155"/>
      <c r="Q405" s="155"/>
      <c r="R405" s="155"/>
      <c r="S405" s="155"/>
      <c r="T405" s="122"/>
      <c r="U405" s="155"/>
      <c r="V405" s="160">
        <f t="shared" si="79"/>
        <v>35200</v>
      </c>
      <c r="W405" s="425">
        <f t="shared" si="80"/>
        <v>1135200</v>
      </c>
      <c r="X405" s="461">
        <f t="shared" si="81"/>
        <v>1135200</v>
      </c>
      <c r="Y405" s="91"/>
    </row>
    <row r="406" spans="1:25" ht="31.5">
      <c r="A406" s="93">
        <v>5</v>
      </c>
      <c r="B406" s="162" t="s">
        <v>5428</v>
      </c>
      <c r="C406" s="195" t="s">
        <v>6650</v>
      </c>
      <c r="D406" s="443" t="s">
        <v>5111</v>
      </c>
      <c r="E406" s="93"/>
      <c r="F406" s="93"/>
      <c r="G406" s="437"/>
      <c r="H406" s="122">
        <v>660000</v>
      </c>
      <c r="I406" s="437" t="s">
        <v>5112</v>
      </c>
      <c r="J406" s="220">
        <f t="shared" si="78"/>
        <v>660000</v>
      </c>
      <c r="K406" s="155"/>
      <c r="L406" s="155"/>
      <c r="M406" s="155"/>
      <c r="N406" s="155"/>
      <c r="O406" s="155"/>
      <c r="P406" s="155"/>
      <c r="Q406" s="155"/>
      <c r="R406" s="155"/>
      <c r="S406" s="155"/>
      <c r="T406" s="122"/>
      <c r="U406" s="155"/>
      <c r="V406" s="160">
        <f t="shared" si="79"/>
        <v>21120</v>
      </c>
      <c r="W406" s="425">
        <f t="shared" si="80"/>
        <v>681120</v>
      </c>
      <c r="X406" s="461">
        <f t="shared" si="81"/>
        <v>681200</v>
      </c>
      <c r="Y406" s="91"/>
    </row>
    <row r="407" spans="1:25">
      <c r="A407" s="93">
        <v>6</v>
      </c>
      <c r="B407" s="162" t="s">
        <v>5429</v>
      </c>
      <c r="C407" s="195" t="s">
        <v>6650</v>
      </c>
      <c r="D407" s="443" t="s">
        <v>5111</v>
      </c>
      <c r="E407" s="93"/>
      <c r="F407" s="93"/>
      <c r="G407" s="437"/>
      <c r="H407" s="122">
        <v>220000</v>
      </c>
      <c r="I407" s="437" t="s">
        <v>5112</v>
      </c>
      <c r="J407" s="220">
        <f t="shared" si="78"/>
        <v>220000</v>
      </c>
      <c r="K407" s="155"/>
      <c r="L407" s="155"/>
      <c r="M407" s="155"/>
      <c r="N407" s="155"/>
      <c r="O407" s="155"/>
      <c r="P407" s="155"/>
      <c r="Q407" s="155"/>
      <c r="R407" s="155"/>
      <c r="S407" s="155"/>
      <c r="T407" s="122"/>
      <c r="U407" s="155"/>
      <c r="V407" s="160">
        <f t="shared" si="79"/>
        <v>7040</v>
      </c>
      <c r="W407" s="425">
        <f t="shared" si="80"/>
        <v>227040</v>
      </c>
      <c r="X407" s="461">
        <f t="shared" si="81"/>
        <v>227100</v>
      </c>
      <c r="Y407" s="91"/>
    </row>
    <row r="408" spans="1:25">
      <c r="A408" s="93">
        <v>7</v>
      </c>
      <c r="B408" s="162" t="s">
        <v>5430</v>
      </c>
      <c r="C408" s="195" t="s">
        <v>6650</v>
      </c>
      <c r="D408" s="443" t="s">
        <v>5111</v>
      </c>
      <c r="E408" s="93"/>
      <c r="F408" s="93"/>
      <c r="G408" s="437"/>
      <c r="H408" s="122">
        <v>220000</v>
      </c>
      <c r="I408" s="437" t="s">
        <v>5112</v>
      </c>
      <c r="J408" s="220">
        <f t="shared" si="78"/>
        <v>220000</v>
      </c>
      <c r="K408" s="155"/>
      <c r="L408" s="155"/>
      <c r="M408" s="155"/>
      <c r="N408" s="155"/>
      <c r="O408" s="155"/>
      <c r="P408" s="155"/>
      <c r="Q408" s="155"/>
      <c r="R408" s="155"/>
      <c r="S408" s="155"/>
      <c r="T408" s="122"/>
      <c r="U408" s="155"/>
      <c r="V408" s="160">
        <f t="shared" si="79"/>
        <v>7040</v>
      </c>
      <c r="W408" s="425">
        <f t="shared" si="80"/>
        <v>227040</v>
      </c>
      <c r="X408" s="461">
        <f t="shared" si="81"/>
        <v>227100</v>
      </c>
      <c r="Y408" s="91"/>
    </row>
    <row r="409" spans="1:25">
      <c r="A409" s="93">
        <v>8</v>
      </c>
      <c r="B409" s="162" t="s">
        <v>5431</v>
      </c>
      <c r="C409" s="195" t="s">
        <v>6650</v>
      </c>
      <c r="D409" s="443" t="s">
        <v>5111</v>
      </c>
      <c r="E409" s="93"/>
      <c r="F409" s="93"/>
      <c r="G409" s="437"/>
      <c r="H409" s="122">
        <v>250000</v>
      </c>
      <c r="I409" s="437" t="s">
        <v>5112</v>
      </c>
      <c r="J409" s="220">
        <f t="shared" si="78"/>
        <v>250000</v>
      </c>
      <c r="K409" s="155"/>
      <c r="L409" s="155"/>
      <c r="M409" s="155"/>
      <c r="N409" s="155"/>
      <c r="O409" s="155"/>
      <c r="P409" s="155"/>
      <c r="Q409" s="155"/>
      <c r="R409" s="155"/>
      <c r="S409" s="155"/>
      <c r="T409" s="122"/>
      <c r="U409" s="155"/>
      <c r="V409" s="160">
        <f t="shared" si="79"/>
        <v>8000</v>
      </c>
      <c r="W409" s="425">
        <f t="shared" si="80"/>
        <v>258000</v>
      </c>
      <c r="X409" s="461">
        <f t="shared" si="81"/>
        <v>258000</v>
      </c>
      <c r="Y409" s="91"/>
    </row>
    <row r="410" spans="1:25">
      <c r="A410" s="93">
        <v>9</v>
      </c>
      <c r="B410" s="162" t="s">
        <v>5432</v>
      </c>
      <c r="C410" s="195" t="s">
        <v>6650</v>
      </c>
      <c r="D410" s="443" t="s">
        <v>5111</v>
      </c>
      <c r="E410" s="93"/>
      <c r="F410" s="93"/>
      <c r="G410" s="437"/>
      <c r="H410" s="122">
        <v>220000</v>
      </c>
      <c r="I410" s="437" t="s">
        <v>5112</v>
      </c>
      <c r="J410" s="220">
        <f t="shared" si="78"/>
        <v>220000</v>
      </c>
      <c r="K410" s="155"/>
      <c r="L410" s="155"/>
      <c r="M410" s="155"/>
      <c r="N410" s="155"/>
      <c r="O410" s="155"/>
      <c r="P410" s="155"/>
      <c r="Q410" s="155"/>
      <c r="R410" s="155"/>
      <c r="S410" s="155"/>
      <c r="T410" s="122"/>
      <c r="U410" s="155"/>
      <c r="V410" s="160">
        <f t="shared" si="79"/>
        <v>7040</v>
      </c>
      <c r="W410" s="425">
        <f t="shared" si="80"/>
        <v>227040</v>
      </c>
      <c r="X410" s="461">
        <f t="shared" si="81"/>
        <v>227100</v>
      </c>
      <c r="Y410" s="91"/>
    </row>
    <row r="411" spans="1:25">
      <c r="A411" s="93" t="s">
        <v>940</v>
      </c>
      <c r="B411" s="162" t="s">
        <v>5130</v>
      </c>
      <c r="C411" s="195"/>
      <c r="D411" s="94" t="s">
        <v>25</v>
      </c>
      <c r="E411" s="93"/>
      <c r="F411" s="93"/>
      <c r="G411" s="437"/>
      <c r="H411" s="122"/>
      <c r="I411" s="437"/>
      <c r="J411" s="220">
        <f t="shared" si="78"/>
        <v>0</v>
      </c>
      <c r="K411" s="155"/>
      <c r="L411" s="155"/>
      <c r="M411" s="155"/>
      <c r="N411" s="155"/>
      <c r="O411" s="155"/>
      <c r="P411" s="155"/>
      <c r="Q411" s="155"/>
      <c r="R411" s="155"/>
      <c r="S411" s="155"/>
      <c r="T411" s="122"/>
      <c r="U411" s="155"/>
      <c r="V411" s="155"/>
      <c r="W411" s="155"/>
      <c r="X411" s="464"/>
      <c r="Y411" s="91"/>
    </row>
    <row r="412" spans="1:25">
      <c r="A412" s="93">
        <v>1</v>
      </c>
      <c r="B412" s="162" t="s">
        <v>5433</v>
      </c>
      <c r="C412" s="195" t="s">
        <v>6629</v>
      </c>
      <c r="D412" s="443" t="s">
        <v>5111</v>
      </c>
      <c r="E412" s="93"/>
      <c r="F412" s="93"/>
      <c r="G412" s="437"/>
      <c r="H412" s="122">
        <v>770000</v>
      </c>
      <c r="I412" s="437" t="s">
        <v>5112</v>
      </c>
      <c r="J412" s="220">
        <f t="shared" si="78"/>
        <v>770000</v>
      </c>
      <c r="K412" s="155"/>
      <c r="L412" s="155"/>
      <c r="M412" s="155"/>
      <c r="N412" s="155"/>
      <c r="O412" s="155"/>
      <c r="P412" s="155"/>
      <c r="Q412" s="155"/>
      <c r="R412" s="155"/>
      <c r="S412" s="155"/>
      <c r="T412" s="122"/>
      <c r="U412" s="155"/>
      <c r="V412" s="160">
        <f>+J412*0.032</f>
        <v>24640</v>
      </c>
      <c r="W412" s="425">
        <f>+J412+V412</f>
        <v>794640</v>
      </c>
      <c r="X412" s="461">
        <f>ROUNDUP(W412,-2)</f>
        <v>794700</v>
      </c>
      <c r="Y412" s="91"/>
    </row>
    <row r="413" spans="1:25">
      <c r="A413" s="93" t="s">
        <v>113</v>
      </c>
      <c r="B413" s="454" t="s">
        <v>6652</v>
      </c>
      <c r="C413" s="195"/>
      <c r="D413" s="93"/>
      <c r="E413" s="93"/>
      <c r="F413" s="93"/>
      <c r="G413" s="93"/>
      <c r="H413" s="121"/>
      <c r="I413" s="93"/>
      <c r="J413" s="93"/>
      <c r="K413" s="93"/>
      <c r="L413" s="93"/>
      <c r="M413" s="93"/>
      <c r="N413" s="93"/>
      <c r="O413" s="93"/>
      <c r="P413" s="93"/>
      <c r="Q413" s="93"/>
      <c r="R413" s="93"/>
      <c r="S413" s="93"/>
      <c r="T413" s="121"/>
      <c r="U413" s="93"/>
      <c r="V413" s="93"/>
      <c r="W413" s="93"/>
      <c r="X413" s="464"/>
      <c r="Y413" s="93"/>
    </row>
    <row r="414" spans="1:25">
      <c r="A414" s="93">
        <v>1</v>
      </c>
      <c r="B414" s="162" t="s">
        <v>5131</v>
      </c>
      <c r="C414" s="162" t="s">
        <v>5132</v>
      </c>
      <c r="D414" s="443" t="s">
        <v>5111</v>
      </c>
      <c r="E414" s="133"/>
      <c r="F414" s="133"/>
      <c r="G414" s="437"/>
      <c r="H414" s="122">
        <v>2200000</v>
      </c>
      <c r="I414" s="437" t="s">
        <v>5112</v>
      </c>
      <c r="J414" s="220">
        <f>+H414</f>
        <v>2200000</v>
      </c>
      <c r="K414" s="155"/>
      <c r="L414" s="155"/>
      <c r="M414" s="155"/>
      <c r="N414" s="155"/>
      <c r="O414" s="155"/>
      <c r="P414" s="155"/>
      <c r="Q414" s="155"/>
      <c r="R414" s="155"/>
      <c r="S414" s="155"/>
      <c r="T414" s="122"/>
      <c r="U414" s="155"/>
      <c r="V414" s="160">
        <f>+J414*0.032</f>
        <v>70400</v>
      </c>
      <c r="W414" s="425">
        <f>+J414+V414</f>
        <v>2270400</v>
      </c>
      <c r="X414" s="461">
        <f>ROUNDUP(W414,-2)</f>
        <v>2270400</v>
      </c>
      <c r="Y414" s="91"/>
    </row>
    <row r="415" spans="1:25">
      <c r="A415" s="93">
        <v>2</v>
      </c>
      <c r="B415" s="162" t="s">
        <v>5131</v>
      </c>
      <c r="C415" s="162" t="s">
        <v>5133</v>
      </c>
      <c r="D415" s="443" t="s">
        <v>5111</v>
      </c>
      <c r="E415" s="93"/>
      <c r="F415" s="93"/>
      <c r="G415" s="437"/>
      <c r="H415" s="122">
        <v>1400000</v>
      </c>
      <c r="I415" s="437" t="s">
        <v>5112</v>
      </c>
      <c r="J415" s="220">
        <f>+H415</f>
        <v>1400000</v>
      </c>
      <c r="K415" s="155"/>
      <c r="L415" s="155"/>
      <c r="M415" s="155"/>
      <c r="N415" s="155"/>
      <c r="O415" s="155"/>
      <c r="P415" s="155"/>
      <c r="Q415" s="155"/>
      <c r="R415" s="155"/>
      <c r="S415" s="155"/>
      <c r="T415" s="122"/>
      <c r="U415" s="155"/>
      <c r="V415" s="160">
        <f>+J415*0.032</f>
        <v>44800</v>
      </c>
      <c r="W415" s="425">
        <f>+J415+V415</f>
        <v>1444800</v>
      </c>
      <c r="X415" s="461">
        <f>ROUNDUP(W415,-2)</f>
        <v>1444800</v>
      </c>
      <c r="Y415" s="91"/>
    </row>
    <row r="416" spans="1:25">
      <c r="A416" s="88" t="s">
        <v>6654</v>
      </c>
      <c r="B416" s="162" t="s">
        <v>6653</v>
      </c>
      <c r="C416" s="162"/>
      <c r="D416" s="94"/>
      <c r="E416" s="496"/>
      <c r="F416" s="496"/>
      <c r="G416" s="438"/>
      <c r="H416" s="439"/>
      <c r="I416" s="438"/>
      <c r="J416" s="87"/>
      <c r="K416" s="155"/>
      <c r="L416" s="155"/>
      <c r="M416" s="155"/>
      <c r="N416" s="155"/>
      <c r="O416" s="155"/>
      <c r="P416" s="155"/>
      <c r="Q416" s="155"/>
      <c r="R416" s="497"/>
      <c r="S416" s="155"/>
      <c r="T416" s="122"/>
      <c r="U416" s="155"/>
      <c r="V416" s="160"/>
      <c r="W416" s="425"/>
      <c r="X416" s="461"/>
      <c r="Y416" s="423"/>
    </row>
    <row r="417" spans="1:29">
      <c r="A417" s="90" t="s">
        <v>18</v>
      </c>
      <c r="B417" s="426" t="s">
        <v>5134</v>
      </c>
      <c r="C417" s="426"/>
      <c r="D417" s="88"/>
      <c r="E417" s="92"/>
      <c r="F417" s="92"/>
      <c r="G417" s="92"/>
      <c r="H417" s="92"/>
      <c r="I417" s="92"/>
      <c r="J417" s="92"/>
      <c r="K417" s="157" t="s">
        <v>22</v>
      </c>
      <c r="L417" s="157" t="s">
        <v>23</v>
      </c>
      <c r="M417" s="157" t="s">
        <v>24</v>
      </c>
      <c r="N417" s="157" t="s">
        <v>22</v>
      </c>
      <c r="O417" s="157" t="s">
        <v>23</v>
      </c>
      <c r="P417" s="157" t="s">
        <v>991</v>
      </c>
      <c r="Q417" s="157" t="s">
        <v>22</v>
      </c>
      <c r="R417" s="1143" t="s">
        <v>23</v>
      </c>
      <c r="S417" s="157" t="s">
        <v>991</v>
      </c>
      <c r="T417" s="160"/>
      <c r="U417" s="157"/>
      <c r="V417" s="157"/>
      <c r="W417" s="157"/>
      <c r="X417" s="1144"/>
      <c r="Y417" s="1132"/>
      <c r="AB417" s="102"/>
      <c r="AC417" s="103"/>
    </row>
    <row r="418" spans="1:29">
      <c r="A418" s="90">
        <v>1</v>
      </c>
      <c r="B418" s="426" t="s">
        <v>5135</v>
      </c>
      <c r="C418" s="426" t="s">
        <v>5136</v>
      </c>
      <c r="D418" s="80" t="s">
        <v>5137</v>
      </c>
      <c r="E418" s="92">
        <v>284100</v>
      </c>
      <c r="F418" s="88">
        <v>0</v>
      </c>
      <c r="G418" s="88">
        <f>E418*($G$4)</f>
        <v>9375.3000000000011</v>
      </c>
      <c r="H418" s="92">
        <v>284100</v>
      </c>
      <c r="I418" s="476" t="s">
        <v>1406</v>
      </c>
      <c r="J418" s="220">
        <f t="shared" ref="J418:J481" si="82">+H418</f>
        <v>284100</v>
      </c>
      <c r="K418" s="86"/>
      <c r="L418" s="86"/>
      <c r="M418" s="86"/>
      <c r="N418" s="86"/>
      <c r="O418" s="86"/>
      <c r="P418" s="86"/>
      <c r="Q418" s="86"/>
      <c r="R418" s="86"/>
      <c r="S418" s="86"/>
      <c r="T418" s="141"/>
      <c r="U418" s="86"/>
      <c r="V418" s="160">
        <f t="shared" ref="V418:V449" si="83">+J418*0.032</f>
        <v>9091.2000000000007</v>
      </c>
      <c r="W418" s="425">
        <f t="shared" ref="W418:W449" si="84">+J418+V418</f>
        <v>293191.2</v>
      </c>
      <c r="X418" s="461">
        <f t="shared" ref="X418:X481" si="85">ROUNDUP(W418,-2)</f>
        <v>293200</v>
      </c>
      <c r="Y418" s="89"/>
      <c r="AB418" s="102"/>
      <c r="AC418" s="103"/>
    </row>
    <row r="419" spans="1:29">
      <c r="A419" s="90">
        <v>2</v>
      </c>
      <c r="B419" s="445" t="s">
        <v>5138</v>
      </c>
      <c r="C419" s="445" t="s">
        <v>5139</v>
      </c>
      <c r="D419" s="104" t="s">
        <v>5137</v>
      </c>
      <c r="E419" s="92">
        <v>281300</v>
      </c>
      <c r="F419" s="88">
        <v>0</v>
      </c>
      <c r="G419" s="88">
        <f t="shared" ref="G419:G431" si="86">E419*($G$4)</f>
        <v>9282.9</v>
      </c>
      <c r="H419" s="92">
        <v>281300</v>
      </c>
      <c r="I419" s="476" t="s">
        <v>1406</v>
      </c>
      <c r="J419" s="220">
        <f t="shared" si="82"/>
        <v>281300</v>
      </c>
      <c r="K419" s="86"/>
      <c r="L419" s="86"/>
      <c r="M419" s="86"/>
      <c r="N419" s="86"/>
      <c r="O419" s="86"/>
      <c r="P419" s="86"/>
      <c r="Q419" s="86"/>
      <c r="R419" s="86"/>
      <c r="S419" s="86"/>
      <c r="T419" s="141"/>
      <c r="U419" s="86"/>
      <c r="V419" s="160">
        <f t="shared" si="83"/>
        <v>9001.6</v>
      </c>
      <c r="W419" s="425">
        <f t="shared" si="84"/>
        <v>290301.59999999998</v>
      </c>
      <c r="X419" s="461">
        <f t="shared" si="85"/>
        <v>290400</v>
      </c>
      <c r="Y419" s="89"/>
      <c r="AB419" s="105"/>
      <c r="AC419" s="105"/>
    </row>
    <row r="420" spans="1:29">
      <c r="A420" s="90">
        <v>3</v>
      </c>
      <c r="B420" s="445" t="s">
        <v>5140</v>
      </c>
      <c r="C420" s="426" t="s">
        <v>5141</v>
      </c>
      <c r="D420" s="86" t="s">
        <v>5137</v>
      </c>
      <c r="E420" s="92">
        <v>364200</v>
      </c>
      <c r="F420" s="88">
        <v>0</v>
      </c>
      <c r="G420" s="88">
        <f t="shared" si="86"/>
        <v>12018.6</v>
      </c>
      <c r="H420" s="92">
        <v>364200</v>
      </c>
      <c r="I420" s="88"/>
      <c r="J420" s="220">
        <f t="shared" si="82"/>
        <v>364200</v>
      </c>
      <c r="K420" s="86"/>
      <c r="L420" s="86"/>
      <c r="M420" s="86"/>
      <c r="N420" s="86"/>
      <c r="O420" s="86"/>
      <c r="P420" s="86"/>
      <c r="Q420" s="86"/>
      <c r="R420" s="86"/>
      <c r="S420" s="86"/>
      <c r="T420" s="141"/>
      <c r="U420" s="86"/>
      <c r="V420" s="160">
        <f t="shared" si="83"/>
        <v>11654.4</v>
      </c>
      <c r="W420" s="425">
        <f t="shared" si="84"/>
        <v>375854.4</v>
      </c>
      <c r="X420" s="461">
        <f t="shared" si="85"/>
        <v>375900</v>
      </c>
      <c r="Y420" s="89"/>
      <c r="AB420" s="84"/>
      <c r="AC420" s="85"/>
    </row>
    <row r="421" spans="1:29">
      <c r="A421" s="90">
        <v>4</v>
      </c>
      <c r="B421" s="445" t="s">
        <v>2306</v>
      </c>
      <c r="C421" s="426" t="s">
        <v>5142</v>
      </c>
      <c r="D421" s="86" t="s">
        <v>5143</v>
      </c>
      <c r="E421" s="92">
        <v>1800000</v>
      </c>
      <c r="F421" s="88">
        <v>0</v>
      </c>
      <c r="G421" s="88">
        <f t="shared" si="86"/>
        <v>59400</v>
      </c>
      <c r="H421" s="92">
        <v>1800000</v>
      </c>
      <c r="I421" s="88"/>
      <c r="J421" s="220">
        <f t="shared" si="82"/>
        <v>1800000</v>
      </c>
      <c r="K421" s="86"/>
      <c r="L421" s="86"/>
      <c r="M421" s="86"/>
      <c r="N421" s="86"/>
      <c r="O421" s="86"/>
      <c r="P421" s="86"/>
      <c r="Q421" s="86"/>
      <c r="R421" s="86"/>
      <c r="S421" s="86"/>
      <c r="T421" s="141"/>
      <c r="U421" s="86"/>
      <c r="V421" s="160">
        <f t="shared" si="83"/>
        <v>57600</v>
      </c>
      <c r="W421" s="425">
        <f t="shared" si="84"/>
        <v>1857600</v>
      </c>
      <c r="X421" s="461">
        <f t="shared" si="85"/>
        <v>1857600</v>
      </c>
      <c r="Y421" s="89"/>
      <c r="AB421" s="84"/>
      <c r="AC421" s="85"/>
    </row>
    <row r="422" spans="1:29">
      <c r="A422" s="90">
        <v>5</v>
      </c>
      <c r="B422" s="445" t="s">
        <v>2306</v>
      </c>
      <c r="C422" s="426" t="s">
        <v>5144</v>
      </c>
      <c r="D422" s="86" t="s">
        <v>5143</v>
      </c>
      <c r="E422" s="92">
        <v>2800000</v>
      </c>
      <c r="F422" s="88">
        <v>0</v>
      </c>
      <c r="G422" s="88">
        <f t="shared" si="86"/>
        <v>92400</v>
      </c>
      <c r="H422" s="92">
        <v>2800000</v>
      </c>
      <c r="I422" s="88"/>
      <c r="J422" s="220">
        <f t="shared" si="82"/>
        <v>2800000</v>
      </c>
      <c r="K422" s="86"/>
      <c r="L422" s="86"/>
      <c r="M422" s="86"/>
      <c r="N422" s="86"/>
      <c r="O422" s="86"/>
      <c r="P422" s="86"/>
      <c r="Q422" s="86"/>
      <c r="R422" s="86"/>
      <c r="S422" s="86"/>
      <c r="T422" s="141"/>
      <c r="U422" s="86"/>
      <c r="V422" s="160">
        <f t="shared" si="83"/>
        <v>89600</v>
      </c>
      <c r="W422" s="425">
        <f t="shared" si="84"/>
        <v>2889600</v>
      </c>
      <c r="X422" s="461">
        <f t="shared" si="85"/>
        <v>2889600</v>
      </c>
      <c r="Y422" s="89"/>
      <c r="AB422" s="84"/>
      <c r="AC422" s="85"/>
    </row>
    <row r="423" spans="1:29">
      <c r="A423" s="90">
        <v>6</v>
      </c>
      <c r="B423" s="445" t="s">
        <v>2306</v>
      </c>
      <c r="C423" s="426" t="s">
        <v>5145</v>
      </c>
      <c r="D423" s="86" t="s">
        <v>5143</v>
      </c>
      <c r="E423" s="92">
        <v>3300000</v>
      </c>
      <c r="F423" s="88">
        <v>0</v>
      </c>
      <c r="G423" s="88">
        <f t="shared" si="86"/>
        <v>108900</v>
      </c>
      <c r="H423" s="92">
        <v>3300000</v>
      </c>
      <c r="I423" s="88"/>
      <c r="J423" s="220">
        <f t="shared" si="82"/>
        <v>3300000</v>
      </c>
      <c r="K423" s="86"/>
      <c r="L423" s="86"/>
      <c r="M423" s="86"/>
      <c r="N423" s="86"/>
      <c r="O423" s="86"/>
      <c r="P423" s="86"/>
      <c r="Q423" s="86"/>
      <c r="R423" s="86"/>
      <c r="S423" s="86"/>
      <c r="T423" s="141"/>
      <c r="U423" s="86"/>
      <c r="V423" s="160">
        <f t="shared" si="83"/>
        <v>105600</v>
      </c>
      <c r="W423" s="425">
        <f t="shared" si="84"/>
        <v>3405600</v>
      </c>
      <c r="X423" s="461">
        <f t="shared" si="85"/>
        <v>3405600</v>
      </c>
      <c r="Y423" s="89"/>
      <c r="AB423" s="84"/>
      <c r="AC423" s="85"/>
    </row>
    <row r="424" spans="1:29">
      <c r="A424" s="90">
        <v>7</v>
      </c>
      <c r="B424" s="445" t="s">
        <v>2306</v>
      </c>
      <c r="C424" s="426" t="s">
        <v>5146</v>
      </c>
      <c r="D424" s="86" t="s">
        <v>5143</v>
      </c>
      <c r="E424" s="92">
        <v>4500000</v>
      </c>
      <c r="F424" s="88">
        <v>0</v>
      </c>
      <c r="G424" s="88">
        <f t="shared" si="86"/>
        <v>148500</v>
      </c>
      <c r="H424" s="92">
        <v>4500000</v>
      </c>
      <c r="I424" s="88"/>
      <c r="J424" s="220">
        <f t="shared" si="82"/>
        <v>4500000</v>
      </c>
      <c r="K424" s="86"/>
      <c r="L424" s="86"/>
      <c r="M424" s="86"/>
      <c r="N424" s="86"/>
      <c r="O424" s="86"/>
      <c r="P424" s="86"/>
      <c r="Q424" s="86"/>
      <c r="R424" s="86"/>
      <c r="S424" s="86"/>
      <c r="T424" s="141"/>
      <c r="U424" s="86"/>
      <c r="V424" s="160">
        <f t="shared" si="83"/>
        <v>144000</v>
      </c>
      <c r="W424" s="425">
        <f t="shared" si="84"/>
        <v>4644000</v>
      </c>
      <c r="X424" s="461">
        <f t="shared" si="85"/>
        <v>4644000</v>
      </c>
      <c r="Y424" s="89"/>
      <c r="AB424" s="84"/>
      <c r="AC424" s="85"/>
    </row>
    <row r="425" spans="1:29">
      <c r="A425" s="90">
        <v>8</v>
      </c>
      <c r="B425" s="445" t="s">
        <v>2306</v>
      </c>
      <c r="C425" s="426" t="s">
        <v>5147</v>
      </c>
      <c r="D425" s="86" t="s">
        <v>5143</v>
      </c>
      <c r="E425" s="92">
        <v>6500000</v>
      </c>
      <c r="F425" s="88">
        <v>0</v>
      </c>
      <c r="G425" s="88">
        <f t="shared" si="86"/>
        <v>214500</v>
      </c>
      <c r="H425" s="92">
        <v>6500000</v>
      </c>
      <c r="I425" s="88"/>
      <c r="J425" s="220">
        <f t="shared" si="82"/>
        <v>6500000</v>
      </c>
      <c r="K425" s="86"/>
      <c r="L425" s="86"/>
      <c r="M425" s="86"/>
      <c r="N425" s="86"/>
      <c r="O425" s="86"/>
      <c r="P425" s="86"/>
      <c r="Q425" s="86"/>
      <c r="R425" s="86"/>
      <c r="S425" s="86"/>
      <c r="T425" s="141"/>
      <c r="U425" s="86"/>
      <c r="V425" s="160">
        <f t="shared" si="83"/>
        <v>208000</v>
      </c>
      <c r="W425" s="425">
        <f t="shared" si="84"/>
        <v>6708000</v>
      </c>
      <c r="X425" s="461">
        <f t="shared" si="85"/>
        <v>6708000</v>
      </c>
      <c r="Y425" s="89"/>
      <c r="AB425" s="84"/>
      <c r="AC425" s="85"/>
    </row>
    <row r="426" spans="1:29">
      <c r="A426" s="90">
        <v>9</v>
      </c>
      <c r="B426" s="445" t="s">
        <v>2306</v>
      </c>
      <c r="C426" s="426" t="s">
        <v>5148</v>
      </c>
      <c r="D426" s="86" t="s">
        <v>5143</v>
      </c>
      <c r="E426" s="92">
        <v>7900000</v>
      </c>
      <c r="F426" s="88">
        <v>0</v>
      </c>
      <c r="G426" s="88">
        <f t="shared" si="86"/>
        <v>260700</v>
      </c>
      <c r="H426" s="92">
        <v>7900000</v>
      </c>
      <c r="I426" s="88"/>
      <c r="J426" s="220">
        <f t="shared" si="82"/>
        <v>7900000</v>
      </c>
      <c r="K426" s="86"/>
      <c r="L426" s="86"/>
      <c r="M426" s="86"/>
      <c r="N426" s="86"/>
      <c r="O426" s="86"/>
      <c r="P426" s="86"/>
      <c r="Q426" s="86"/>
      <c r="R426" s="86"/>
      <c r="S426" s="86"/>
      <c r="T426" s="141"/>
      <c r="U426" s="86"/>
      <c r="V426" s="160">
        <f t="shared" si="83"/>
        <v>252800</v>
      </c>
      <c r="W426" s="425">
        <f t="shared" si="84"/>
        <v>8152800</v>
      </c>
      <c r="X426" s="461">
        <f t="shared" si="85"/>
        <v>8152800</v>
      </c>
      <c r="Y426" s="89"/>
      <c r="AB426" s="84"/>
      <c r="AC426" s="85"/>
    </row>
    <row r="427" spans="1:29">
      <c r="A427" s="90">
        <v>10</v>
      </c>
      <c r="B427" s="445" t="s">
        <v>2306</v>
      </c>
      <c r="C427" s="426" t="s">
        <v>5149</v>
      </c>
      <c r="D427" s="86" t="s">
        <v>5143</v>
      </c>
      <c r="E427" s="92">
        <v>8900000</v>
      </c>
      <c r="F427" s="88">
        <v>0</v>
      </c>
      <c r="G427" s="88">
        <f t="shared" si="86"/>
        <v>293700</v>
      </c>
      <c r="H427" s="92">
        <v>8900000</v>
      </c>
      <c r="I427" s="88"/>
      <c r="J427" s="220">
        <f t="shared" si="82"/>
        <v>8900000</v>
      </c>
      <c r="K427" s="86"/>
      <c r="L427" s="86"/>
      <c r="M427" s="86"/>
      <c r="N427" s="86"/>
      <c r="O427" s="86"/>
      <c r="P427" s="86"/>
      <c r="Q427" s="86"/>
      <c r="R427" s="86"/>
      <c r="S427" s="86"/>
      <c r="T427" s="141"/>
      <c r="U427" s="86"/>
      <c r="V427" s="160">
        <f t="shared" si="83"/>
        <v>284800</v>
      </c>
      <c r="W427" s="425">
        <f t="shared" si="84"/>
        <v>9184800</v>
      </c>
      <c r="X427" s="461">
        <f t="shared" si="85"/>
        <v>9184800</v>
      </c>
      <c r="Y427" s="89"/>
      <c r="AB427" s="84"/>
      <c r="AC427" s="85"/>
    </row>
    <row r="428" spans="1:29">
      <c r="A428" s="90">
        <v>11</v>
      </c>
      <c r="B428" s="445" t="s">
        <v>2306</v>
      </c>
      <c r="C428" s="426" t="s">
        <v>5150</v>
      </c>
      <c r="D428" s="86" t="s">
        <v>5143</v>
      </c>
      <c r="E428" s="92">
        <v>9900000</v>
      </c>
      <c r="F428" s="88">
        <v>0</v>
      </c>
      <c r="G428" s="88">
        <f t="shared" si="86"/>
        <v>326700</v>
      </c>
      <c r="H428" s="92">
        <v>9900000</v>
      </c>
      <c r="I428" s="88"/>
      <c r="J428" s="220">
        <f t="shared" si="82"/>
        <v>9900000</v>
      </c>
      <c r="K428" s="86"/>
      <c r="L428" s="86"/>
      <c r="M428" s="86"/>
      <c r="N428" s="86"/>
      <c r="O428" s="86"/>
      <c r="P428" s="86"/>
      <c r="Q428" s="86"/>
      <c r="R428" s="86"/>
      <c r="S428" s="86"/>
      <c r="T428" s="141"/>
      <c r="U428" s="86"/>
      <c r="V428" s="160">
        <f t="shared" si="83"/>
        <v>316800</v>
      </c>
      <c r="W428" s="425">
        <f t="shared" si="84"/>
        <v>10216800</v>
      </c>
      <c r="X428" s="461">
        <f t="shared" si="85"/>
        <v>10216800</v>
      </c>
      <c r="Y428" s="89"/>
      <c r="AB428" s="84"/>
      <c r="AC428" s="85"/>
    </row>
    <row r="429" spans="1:29">
      <c r="A429" s="90">
        <v>12</v>
      </c>
      <c r="B429" s="445" t="s">
        <v>2306</v>
      </c>
      <c r="C429" s="426" t="s">
        <v>5151</v>
      </c>
      <c r="D429" s="86" t="s">
        <v>5143</v>
      </c>
      <c r="E429" s="92">
        <v>10900000</v>
      </c>
      <c r="F429" s="88">
        <v>0</v>
      </c>
      <c r="G429" s="88">
        <f t="shared" si="86"/>
        <v>359700</v>
      </c>
      <c r="H429" s="92">
        <v>10900000</v>
      </c>
      <c r="I429" s="88"/>
      <c r="J429" s="220">
        <f t="shared" si="82"/>
        <v>10900000</v>
      </c>
      <c r="K429" s="86"/>
      <c r="L429" s="86"/>
      <c r="M429" s="86"/>
      <c r="N429" s="86"/>
      <c r="O429" s="86"/>
      <c r="P429" s="86"/>
      <c r="Q429" s="86"/>
      <c r="R429" s="86"/>
      <c r="S429" s="86"/>
      <c r="T429" s="141"/>
      <c r="U429" s="86"/>
      <c r="V429" s="160">
        <f t="shared" si="83"/>
        <v>348800</v>
      </c>
      <c r="W429" s="425">
        <f t="shared" si="84"/>
        <v>11248800</v>
      </c>
      <c r="X429" s="461">
        <f t="shared" si="85"/>
        <v>11248800</v>
      </c>
      <c r="Y429" s="89"/>
      <c r="AB429" s="84"/>
      <c r="AC429" s="85"/>
    </row>
    <row r="430" spans="1:29">
      <c r="A430" s="90">
        <v>13</v>
      </c>
      <c r="B430" s="445" t="s">
        <v>2306</v>
      </c>
      <c r="C430" s="426" t="s">
        <v>5152</v>
      </c>
      <c r="D430" s="86" t="s">
        <v>5143</v>
      </c>
      <c r="E430" s="92">
        <v>12900000</v>
      </c>
      <c r="F430" s="88">
        <v>0</v>
      </c>
      <c r="G430" s="88">
        <f t="shared" si="86"/>
        <v>425700</v>
      </c>
      <c r="H430" s="92">
        <v>12900000</v>
      </c>
      <c r="I430" s="88"/>
      <c r="J430" s="220">
        <f t="shared" si="82"/>
        <v>12900000</v>
      </c>
      <c r="K430" s="86"/>
      <c r="L430" s="86"/>
      <c r="M430" s="86"/>
      <c r="N430" s="86"/>
      <c r="O430" s="86"/>
      <c r="P430" s="86"/>
      <c r="Q430" s="86"/>
      <c r="R430" s="86"/>
      <c r="S430" s="86"/>
      <c r="T430" s="141"/>
      <c r="U430" s="86"/>
      <c r="V430" s="160">
        <f t="shared" si="83"/>
        <v>412800</v>
      </c>
      <c r="W430" s="425">
        <f t="shared" si="84"/>
        <v>13312800</v>
      </c>
      <c r="X430" s="461">
        <f t="shared" si="85"/>
        <v>13312800</v>
      </c>
      <c r="Y430" s="89"/>
      <c r="AB430" s="84"/>
      <c r="AC430" s="85"/>
    </row>
    <row r="431" spans="1:29">
      <c r="A431" s="90">
        <v>14</v>
      </c>
      <c r="B431" s="511" t="s">
        <v>2306</v>
      </c>
      <c r="C431" s="426" t="s">
        <v>5153</v>
      </c>
      <c r="D431" s="86" t="s">
        <v>5143</v>
      </c>
      <c r="E431" s="92">
        <v>13900000</v>
      </c>
      <c r="F431" s="88">
        <v>0</v>
      </c>
      <c r="G431" s="88">
        <f t="shared" si="86"/>
        <v>458700</v>
      </c>
      <c r="H431" s="92">
        <v>13900000</v>
      </c>
      <c r="I431" s="88"/>
      <c r="J431" s="220">
        <f t="shared" si="82"/>
        <v>13900000</v>
      </c>
      <c r="K431" s="86"/>
      <c r="L431" s="86"/>
      <c r="M431" s="86"/>
      <c r="N431" s="86"/>
      <c r="O431" s="86"/>
      <c r="P431" s="86"/>
      <c r="Q431" s="86"/>
      <c r="R431" s="86"/>
      <c r="S431" s="86"/>
      <c r="T431" s="141"/>
      <c r="U431" s="86"/>
      <c r="V431" s="160">
        <f t="shared" si="83"/>
        <v>444800</v>
      </c>
      <c r="W431" s="425">
        <f t="shared" si="84"/>
        <v>14344800</v>
      </c>
      <c r="X431" s="461">
        <f t="shared" si="85"/>
        <v>14344800</v>
      </c>
      <c r="Y431" s="89"/>
      <c r="AB431" s="84"/>
      <c r="AC431" s="85"/>
    </row>
    <row r="432" spans="1:29">
      <c r="A432" s="90">
        <v>15</v>
      </c>
      <c r="B432" s="512" t="s">
        <v>5154</v>
      </c>
      <c r="C432" s="513" t="s">
        <v>5155</v>
      </c>
      <c r="D432" s="94" t="s">
        <v>5156</v>
      </c>
      <c r="E432" s="106"/>
      <c r="F432" s="88"/>
      <c r="G432" s="88"/>
      <c r="H432" s="113">
        <v>6795999.2722596303</v>
      </c>
      <c r="I432" s="94" t="s">
        <v>996</v>
      </c>
      <c r="J432" s="220">
        <f t="shared" si="82"/>
        <v>6795999.2722596303</v>
      </c>
      <c r="K432" s="86"/>
      <c r="L432" s="86"/>
      <c r="M432" s="86"/>
      <c r="N432" s="86"/>
      <c r="O432" s="86"/>
      <c r="P432" s="86"/>
      <c r="Q432" s="86"/>
      <c r="R432" s="86"/>
      <c r="S432" s="86"/>
      <c r="T432" s="141"/>
      <c r="U432" s="86"/>
      <c r="V432" s="160">
        <f t="shared" si="83"/>
        <v>217471.97671230818</v>
      </c>
      <c r="W432" s="425">
        <f t="shared" si="84"/>
        <v>7013471.2489719382</v>
      </c>
      <c r="X432" s="461">
        <f t="shared" si="85"/>
        <v>7013500</v>
      </c>
      <c r="Y432" s="89"/>
      <c r="AB432" s="84"/>
      <c r="AC432" s="85"/>
    </row>
    <row r="433" spans="1:29">
      <c r="A433" s="90">
        <v>16</v>
      </c>
      <c r="B433" s="512" t="s">
        <v>5157</v>
      </c>
      <c r="C433" s="513" t="s">
        <v>5158</v>
      </c>
      <c r="D433" s="94" t="s">
        <v>5156</v>
      </c>
      <c r="E433" s="106"/>
      <c r="F433" s="88"/>
      <c r="G433" s="88"/>
      <c r="H433" s="113">
        <v>1020554.5272937956</v>
      </c>
      <c r="I433" s="94" t="s">
        <v>996</v>
      </c>
      <c r="J433" s="220">
        <f t="shared" si="82"/>
        <v>1020554.5272937956</v>
      </c>
      <c r="K433" s="86"/>
      <c r="L433" s="86"/>
      <c r="M433" s="86"/>
      <c r="N433" s="86"/>
      <c r="O433" s="86"/>
      <c r="P433" s="86"/>
      <c r="Q433" s="86"/>
      <c r="R433" s="86"/>
      <c r="S433" s="86"/>
      <c r="T433" s="141"/>
      <c r="U433" s="86"/>
      <c r="V433" s="160">
        <f t="shared" si="83"/>
        <v>32657.744873401462</v>
      </c>
      <c r="W433" s="425">
        <f t="shared" si="84"/>
        <v>1053212.272167197</v>
      </c>
      <c r="X433" s="461">
        <f t="shared" si="85"/>
        <v>1053300</v>
      </c>
      <c r="Y433" s="89"/>
      <c r="AB433" s="84"/>
      <c r="AC433" s="85"/>
    </row>
    <row r="434" spans="1:29">
      <c r="A434" s="90">
        <v>17</v>
      </c>
      <c r="B434" s="512" t="s">
        <v>5159</v>
      </c>
      <c r="C434" s="513" t="s">
        <v>5160</v>
      </c>
      <c r="D434" s="94" t="s">
        <v>5156</v>
      </c>
      <c r="E434" s="106"/>
      <c r="F434" s="88"/>
      <c r="G434" s="88"/>
      <c r="H434" s="113">
        <v>56988.997140042367</v>
      </c>
      <c r="I434" s="94" t="s">
        <v>996</v>
      </c>
      <c r="J434" s="220">
        <f t="shared" si="82"/>
        <v>56988.997140042367</v>
      </c>
      <c r="K434" s="86"/>
      <c r="L434" s="86"/>
      <c r="M434" s="86"/>
      <c r="N434" s="86"/>
      <c r="O434" s="86"/>
      <c r="P434" s="86"/>
      <c r="Q434" s="86"/>
      <c r="R434" s="86"/>
      <c r="S434" s="86"/>
      <c r="T434" s="141"/>
      <c r="U434" s="86"/>
      <c r="V434" s="160">
        <f t="shared" si="83"/>
        <v>1823.6479084813559</v>
      </c>
      <c r="W434" s="425">
        <f t="shared" si="84"/>
        <v>58812.645048523722</v>
      </c>
      <c r="X434" s="461">
        <f t="shared" si="85"/>
        <v>58900</v>
      </c>
      <c r="Y434" s="89"/>
      <c r="AB434" s="84"/>
      <c r="AC434" s="85"/>
    </row>
    <row r="435" spans="1:29">
      <c r="A435" s="90">
        <v>18</v>
      </c>
      <c r="B435" s="512" t="s">
        <v>5161</v>
      </c>
      <c r="C435" s="513" t="s">
        <v>5162</v>
      </c>
      <c r="D435" s="94" t="s">
        <v>5156</v>
      </c>
      <c r="E435" s="106"/>
      <c r="F435" s="88"/>
      <c r="G435" s="88"/>
      <c r="H435" s="113">
        <v>515257.08014822146</v>
      </c>
      <c r="I435" s="94" t="s">
        <v>996</v>
      </c>
      <c r="J435" s="220">
        <f t="shared" si="82"/>
        <v>515257.08014822146</v>
      </c>
      <c r="K435" s="86"/>
      <c r="L435" s="86"/>
      <c r="M435" s="86"/>
      <c r="N435" s="86"/>
      <c r="O435" s="86"/>
      <c r="P435" s="86"/>
      <c r="Q435" s="86"/>
      <c r="R435" s="86"/>
      <c r="S435" s="86"/>
      <c r="T435" s="141"/>
      <c r="U435" s="86"/>
      <c r="V435" s="160">
        <f t="shared" si="83"/>
        <v>16488.226564743087</v>
      </c>
      <c r="W435" s="425">
        <f t="shared" si="84"/>
        <v>531745.30671296455</v>
      </c>
      <c r="X435" s="461">
        <f t="shared" si="85"/>
        <v>531800</v>
      </c>
      <c r="Y435" s="89"/>
      <c r="AB435" s="84"/>
      <c r="AC435" s="85"/>
    </row>
    <row r="436" spans="1:29">
      <c r="A436" s="90">
        <v>19</v>
      </c>
      <c r="B436" s="512" t="s">
        <v>5163</v>
      </c>
      <c r="C436" s="513" t="s">
        <v>6655</v>
      </c>
      <c r="D436" s="94" t="s">
        <v>5156</v>
      </c>
      <c r="E436" s="106"/>
      <c r="F436" s="88"/>
      <c r="G436" s="88"/>
      <c r="H436" s="113">
        <v>144982.61193240166</v>
      </c>
      <c r="I436" s="94" t="s">
        <v>996</v>
      </c>
      <c r="J436" s="220">
        <f t="shared" si="82"/>
        <v>144982.61193240166</v>
      </c>
      <c r="K436" s="86"/>
      <c r="L436" s="86"/>
      <c r="M436" s="86"/>
      <c r="N436" s="86"/>
      <c r="O436" s="86"/>
      <c r="P436" s="86"/>
      <c r="Q436" s="86"/>
      <c r="R436" s="86"/>
      <c r="S436" s="86"/>
      <c r="T436" s="141"/>
      <c r="U436" s="86"/>
      <c r="V436" s="160">
        <f t="shared" si="83"/>
        <v>4639.4435818368529</v>
      </c>
      <c r="W436" s="425">
        <f t="shared" si="84"/>
        <v>149622.05551423851</v>
      </c>
      <c r="X436" s="461">
        <f t="shared" si="85"/>
        <v>149700</v>
      </c>
      <c r="Y436" s="89"/>
      <c r="AB436" s="84"/>
      <c r="AC436" s="85"/>
    </row>
    <row r="437" spans="1:29">
      <c r="A437" s="90">
        <v>20</v>
      </c>
      <c r="B437" s="512" t="s">
        <v>5164</v>
      </c>
      <c r="C437" s="513" t="s">
        <v>6656</v>
      </c>
      <c r="D437" s="94" t="s">
        <v>5156</v>
      </c>
      <c r="E437" s="106"/>
      <c r="F437" s="88"/>
      <c r="G437" s="88"/>
      <c r="H437" s="113">
        <v>64052.30125138427</v>
      </c>
      <c r="I437" s="94" t="s">
        <v>996</v>
      </c>
      <c r="J437" s="220">
        <f t="shared" si="82"/>
        <v>64052.30125138427</v>
      </c>
      <c r="K437" s="86"/>
      <c r="L437" s="86"/>
      <c r="M437" s="86"/>
      <c r="N437" s="86"/>
      <c r="O437" s="86"/>
      <c r="P437" s="86"/>
      <c r="Q437" s="86"/>
      <c r="R437" s="86"/>
      <c r="S437" s="86"/>
      <c r="T437" s="141"/>
      <c r="U437" s="86"/>
      <c r="V437" s="160">
        <f t="shared" si="83"/>
        <v>2049.6736400442965</v>
      </c>
      <c r="W437" s="425">
        <f t="shared" si="84"/>
        <v>66101.974891428559</v>
      </c>
      <c r="X437" s="461">
        <f t="shared" si="85"/>
        <v>66200</v>
      </c>
      <c r="Y437" s="89"/>
      <c r="AB437" s="84"/>
      <c r="AC437" s="85"/>
    </row>
    <row r="438" spans="1:29">
      <c r="A438" s="90">
        <v>21</v>
      </c>
      <c r="B438" s="512" t="s">
        <v>5165</v>
      </c>
      <c r="C438" s="513" t="s">
        <v>6657</v>
      </c>
      <c r="D438" s="94" t="s">
        <v>5156</v>
      </c>
      <c r="E438" s="106"/>
      <c r="F438" s="88"/>
      <c r="G438" s="88"/>
      <c r="H438" s="113">
        <v>650168.72520505951</v>
      </c>
      <c r="I438" s="94" t="s">
        <v>996</v>
      </c>
      <c r="J438" s="220">
        <f t="shared" si="82"/>
        <v>650168.72520505951</v>
      </c>
      <c r="K438" s="86"/>
      <c r="L438" s="86"/>
      <c r="M438" s="86"/>
      <c r="N438" s="86"/>
      <c r="O438" s="86"/>
      <c r="P438" s="86"/>
      <c r="Q438" s="86"/>
      <c r="R438" s="86"/>
      <c r="S438" s="86"/>
      <c r="T438" s="141"/>
      <c r="U438" s="86"/>
      <c r="V438" s="160">
        <f t="shared" si="83"/>
        <v>20805.399206561906</v>
      </c>
      <c r="W438" s="425">
        <f t="shared" si="84"/>
        <v>670974.12441162136</v>
      </c>
      <c r="X438" s="461">
        <f t="shared" si="85"/>
        <v>671000</v>
      </c>
      <c r="Y438" s="89"/>
      <c r="AB438" s="84"/>
      <c r="AC438" s="85"/>
    </row>
    <row r="439" spans="1:29">
      <c r="A439" s="90">
        <v>22</v>
      </c>
      <c r="B439" s="512" t="s">
        <v>5166</v>
      </c>
      <c r="C439" s="513" t="s">
        <v>6658</v>
      </c>
      <c r="D439" s="94" t="s">
        <v>5156</v>
      </c>
      <c r="E439" s="106"/>
      <c r="F439" s="88"/>
      <c r="G439" s="88"/>
      <c r="H439" s="113">
        <v>278096.56154500286</v>
      </c>
      <c r="I439" s="94" t="s">
        <v>996</v>
      </c>
      <c r="J439" s="220">
        <f t="shared" si="82"/>
        <v>278096.56154500286</v>
      </c>
      <c r="K439" s="86"/>
      <c r="L439" s="86"/>
      <c r="M439" s="86"/>
      <c r="N439" s="86"/>
      <c r="O439" s="86"/>
      <c r="P439" s="86"/>
      <c r="Q439" s="86"/>
      <c r="R439" s="86"/>
      <c r="S439" s="86"/>
      <c r="T439" s="141"/>
      <c r="U439" s="86"/>
      <c r="V439" s="160">
        <f t="shared" si="83"/>
        <v>8899.0899694400923</v>
      </c>
      <c r="W439" s="425">
        <f t="shared" si="84"/>
        <v>286995.65151444293</v>
      </c>
      <c r="X439" s="461">
        <f t="shared" si="85"/>
        <v>287000</v>
      </c>
      <c r="Y439" s="89"/>
      <c r="AB439" s="84"/>
      <c r="AC439" s="85"/>
    </row>
    <row r="440" spans="1:29">
      <c r="A440" s="90">
        <v>23</v>
      </c>
      <c r="B440" s="512" t="s">
        <v>5167</v>
      </c>
      <c r="C440" s="513" t="s">
        <v>6659</v>
      </c>
      <c r="D440" s="94" t="s">
        <v>5156</v>
      </c>
      <c r="E440" s="106"/>
      <c r="F440" s="88"/>
      <c r="G440" s="88"/>
      <c r="H440" s="113">
        <v>326725.51361202711</v>
      </c>
      <c r="I440" s="94" t="s">
        <v>996</v>
      </c>
      <c r="J440" s="220">
        <f t="shared" si="82"/>
        <v>326725.51361202711</v>
      </c>
      <c r="K440" s="86"/>
      <c r="L440" s="86"/>
      <c r="M440" s="86"/>
      <c r="N440" s="86"/>
      <c r="O440" s="86"/>
      <c r="P440" s="86"/>
      <c r="Q440" s="86"/>
      <c r="R440" s="86"/>
      <c r="S440" s="86"/>
      <c r="T440" s="141"/>
      <c r="U440" s="86"/>
      <c r="V440" s="160">
        <f t="shared" si="83"/>
        <v>10455.216435584867</v>
      </c>
      <c r="W440" s="425">
        <f t="shared" si="84"/>
        <v>337180.73004761199</v>
      </c>
      <c r="X440" s="461">
        <f t="shared" si="85"/>
        <v>337200</v>
      </c>
      <c r="Y440" s="89"/>
      <c r="AB440" s="84"/>
      <c r="AC440" s="85"/>
    </row>
    <row r="441" spans="1:29">
      <c r="A441" s="90">
        <v>24</v>
      </c>
      <c r="B441" s="512" t="s">
        <v>5168</v>
      </c>
      <c r="C441" s="513" t="s">
        <v>6660</v>
      </c>
      <c r="D441" s="94" t="s">
        <v>5156</v>
      </c>
      <c r="E441" s="106"/>
      <c r="F441" s="88"/>
      <c r="G441" s="88"/>
      <c r="H441" s="113">
        <v>489346.80631953524</v>
      </c>
      <c r="I441" s="94" t="s">
        <v>996</v>
      </c>
      <c r="J441" s="220">
        <f t="shared" si="82"/>
        <v>489346.80631953524</v>
      </c>
      <c r="K441" s="86"/>
      <c r="L441" s="86"/>
      <c r="M441" s="86"/>
      <c r="N441" s="86"/>
      <c r="O441" s="86"/>
      <c r="P441" s="86"/>
      <c r="Q441" s="86"/>
      <c r="R441" s="86"/>
      <c r="S441" s="86"/>
      <c r="T441" s="141"/>
      <c r="U441" s="86"/>
      <c r="V441" s="160">
        <f t="shared" si="83"/>
        <v>15659.097802225127</v>
      </c>
      <c r="W441" s="425">
        <f t="shared" si="84"/>
        <v>505005.9041217604</v>
      </c>
      <c r="X441" s="461">
        <f t="shared" si="85"/>
        <v>505100</v>
      </c>
      <c r="Y441" s="89"/>
      <c r="AB441" s="84"/>
      <c r="AC441" s="85"/>
    </row>
    <row r="442" spans="1:29">
      <c r="A442" s="90">
        <v>25</v>
      </c>
      <c r="B442" s="512" t="s">
        <v>5169</v>
      </c>
      <c r="C442" s="513" t="s">
        <v>6661</v>
      </c>
      <c r="D442" s="94" t="s">
        <v>5156</v>
      </c>
      <c r="E442" s="106"/>
      <c r="F442" s="88"/>
      <c r="G442" s="88"/>
      <c r="H442" s="113">
        <v>414402.77809905109</v>
      </c>
      <c r="I442" s="94" t="s">
        <v>996</v>
      </c>
      <c r="J442" s="220">
        <f t="shared" si="82"/>
        <v>414402.77809905109</v>
      </c>
      <c r="K442" s="86"/>
      <c r="L442" s="86"/>
      <c r="M442" s="86"/>
      <c r="N442" s="86"/>
      <c r="O442" s="86"/>
      <c r="P442" s="86"/>
      <c r="Q442" s="86"/>
      <c r="R442" s="86"/>
      <c r="S442" s="86"/>
      <c r="T442" s="141"/>
      <c r="U442" s="86"/>
      <c r="V442" s="160">
        <f t="shared" si="83"/>
        <v>13260.888899169635</v>
      </c>
      <c r="W442" s="425">
        <f t="shared" si="84"/>
        <v>427663.66699822072</v>
      </c>
      <c r="X442" s="461">
        <f t="shared" si="85"/>
        <v>427700</v>
      </c>
      <c r="Y442" s="89"/>
      <c r="AB442" s="84"/>
      <c r="AC442" s="85"/>
    </row>
    <row r="443" spans="1:29">
      <c r="A443" s="90">
        <v>26</v>
      </c>
      <c r="B443" s="512" t="s">
        <v>5170</v>
      </c>
      <c r="C443" s="513" t="s">
        <v>6662</v>
      </c>
      <c r="D443" s="94" t="s">
        <v>5156</v>
      </c>
      <c r="E443" s="106"/>
      <c r="F443" s="88"/>
      <c r="G443" s="88"/>
      <c r="H443" s="113">
        <v>364216.78617409093</v>
      </c>
      <c r="I443" s="94" t="s">
        <v>996</v>
      </c>
      <c r="J443" s="220">
        <f t="shared" si="82"/>
        <v>364216.78617409093</v>
      </c>
      <c r="K443" s="86"/>
      <c r="L443" s="86"/>
      <c r="M443" s="86"/>
      <c r="N443" s="86"/>
      <c r="O443" s="86"/>
      <c r="P443" s="86"/>
      <c r="Q443" s="86"/>
      <c r="R443" s="86"/>
      <c r="S443" s="86"/>
      <c r="T443" s="141"/>
      <c r="U443" s="86"/>
      <c r="V443" s="160">
        <f t="shared" si="83"/>
        <v>11654.93715757091</v>
      </c>
      <c r="W443" s="425">
        <f t="shared" si="84"/>
        <v>375871.72333166184</v>
      </c>
      <c r="X443" s="461">
        <f t="shared" si="85"/>
        <v>375900</v>
      </c>
      <c r="Y443" s="89"/>
      <c r="AB443" s="84"/>
      <c r="AC443" s="85"/>
    </row>
    <row r="444" spans="1:29">
      <c r="A444" s="90">
        <v>27</v>
      </c>
      <c r="B444" s="512" t="s">
        <v>5171</v>
      </c>
      <c r="C444" s="513" t="s">
        <v>6663</v>
      </c>
      <c r="D444" s="94" t="s">
        <v>5156</v>
      </c>
      <c r="E444" s="106"/>
      <c r="F444" s="88"/>
      <c r="G444" s="88"/>
      <c r="H444" s="113">
        <v>421394.34763133083</v>
      </c>
      <c r="I444" s="94" t="s">
        <v>996</v>
      </c>
      <c r="J444" s="220">
        <f t="shared" si="82"/>
        <v>421394.34763133083</v>
      </c>
      <c r="K444" s="86"/>
      <c r="L444" s="86"/>
      <c r="M444" s="86"/>
      <c r="N444" s="86"/>
      <c r="O444" s="86"/>
      <c r="P444" s="86"/>
      <c r="Q444" s="86"/>
      <c r="R444" s="86"/>
      <c r="S444" s="86"/>
      <c r="T444" s="141"/>
      <c r="U444" s="86"/>
      <c r="V444" s="160">
        <f t="shared" si="83"/>
        <v>13484.619124202587</v>
      </c>
      <c r="W444" s="425">
        <f t="shared" si="84"/>
        <v>434878.96675553342</v>
      </c>
      <c r="X444" s="461">
        <f t="shared" si="85"/>
        <v>434900</v>
      </c>
      <c r="Y444" s="89"/>
      <c r="AB444" s="84"/>
      <c r="AC444" s="85"/>
    </row>
    <row r="445" spans="1:29">
      <c r="A445" s="90">
        <v>28</v>
      </c>
      <c r="B445" s="512" t="s">
        <v>5172</v>
      </c>
      <c r="C445" s="513" t="s">
        <v>6664</v>
      </c>
      <c r="D445" s="94" t="s">
        <v>5156</v>
      </c>
      <c r="E445" s="106"/>
      <c r="F445" s="88"/>
      <c r="G445" s="88"/>
      <c r="H445" s="113">
        <v>280175.01321497653</v>
      </c>
      <c r="I445" s="94" t="s">
        <v>996</v>
      </c>
      <c r="J445" s="220">
        <f t="shared" si="82"/>
        <v>280175.01321497653</v>
      </c>
      <c r="K445" s="86"/>
      <c r="L445" s="86"/>
      <c r="M445" s="86"/>
      <c r="N445" s="86"/>
      <c r="O445" s="86"/>
      <c r="P445" s="86"/>
      <c r="Q445" s="86"/>
      <c r="R445" s="86"/>
      <c r="S445" s="86"/>
      <c r="T445" s="141"/>
      <c r="U445" s="86"/>
      <c r="V445" s="160">
        <f t="shared" si="83"/>
        <v>8965.6004228792499</v>
      </c>
      <c r="W445" s="425">
        <f t="shared" si="84"/>
        <v>289140.6136378558</v>
      </c>
      <c r="X445" s="461">
        <f t="shared" si="85"/>
        <v>289200</v>
      </c>
      <c r="Y445" s="89"/>
      <c r="AB445" s="84"/>
      <c r="AC445" s="85"/>
    </row>
    <row r="446" spans="1:29">
      <c r="A446" s="90">
        <v>29</v>
      </c>
      <c r="B446" s="512" t="s">
        <v>5173</v>
      </c>
      <c r="C446" s="513" t="s">
        <v>6665</v>
      </c>
      <c r="D446" s="94" t="s">
        <v>5156</v>
      </c>
      <c r="E446" s="106"/>
      <c r="F446" s="88"/>
      <c r="G446" s="88"/>
      <c r="H446" s="113">
        <v>327946.96977288544</v>
      </c>
      <c r="I446" s="94" t="s">
        <v>5174</v>
      </c>
      <c r="J446" s="220">
        <f t="shared" si="82"/>
        <v>327946.96977288544</v>
      </c>
      <c r="K446" s="86"/>
      <c r="L446" s="86"/>
      <c r="M446" s="86"/>
      <c r="N446" s="86"/>
      <c r="O446" s="86"/>
      <c r="P446" s="86"/>
      <c r="Q446" s="86"/>
      <c r="R446" s="86"/>
      <c r="S446" s="86"/>
      <c r="T446" s="141"/>
      <c r="U446" s="86"/>
      <c r="V446" s="160">
        <f t="shared" si="83"/>
        <v>10494.303032732334</v>
      </c>
      <c r="W446" s="425">
        <f t="shared" si="84"/>
        <v>338441.27280561777</v>
      </c>
      <c r="X446" s="461">
        <f t="shared" si="85"/>
        <v>338500</v>
      </c>
      <c r="Y446" s="89"/>
      <c r="AB446" s="84"/>
      <c r="AC446" s="85"/>
    </row>
    <row r="447" spans="1:29">
      <c r="A447" s="90">
        <v>30</v>
      </c>
      <c r="B447" s="512" t="s">
        <v>5175</v>
      </c>
      <c r="C447" s="513" t="s">
        <v>6666</v>
      </c>
      <c r="D447" s="94" t="s">
        <v>5156</v>
      </c>
      <c r="E447" s="106"/>
      <c r="F447" s="88"/>
      <c r="G447" s="88"/>
      <c r="H447" s="113">
        <v>203158.38620049885</v>
      </c>
      <c r="I447" s="94" t="s">
        <v>996</v>
      </c>
      <c r="J447" s="220">
        <f t="shared" si="82"/>
        <v>203158.38620049885</v>
      </c>
      <c r="K447" s="86"/>
      <c r="L447" s="86"/>
      <c r="M447" s="86"/>
      <c r="N447" s="86"/>
      <c r="O447" s="86"/>
      <c r="P447" s="86"/>
      <c r="Q447" s="86"/>
      <c r="R447" s="86"/>
      <c r="S447" s="86"/>
      <c r="T447" s="141"/>
      <c r="U447" s="86"/>
      <c r="V447" s="160">
        <f t="shared" si="83"/>
        <v>6501.0683584159633</v>
      </c>
      <c r="W447" s="425">
        <f t="shared" si="84"/>
        <v>209659.45455891482</v>
      </c>
      <c r="X447" s="461">
        <f t="shared" si="85"/>
        <v>209700</v>
      </c>
      <c r="Y447" s="89"/>
      <c r="AB447" s="84"/>
      <c r="AC447" s="85"/>
    </row>
    <row r="448" spans="1:29">
      <c r="A448" s="90">
        <v>31</v>
      </c>
      <c r="B448" s="512" t="s">
        <v>6668</v>
      </c>
      <c r="C448" s="513" t="s">
        <v>6667</v>
      </c>
      <c r="D448" s="94" t="s">
        <v>5156</v>
      </c>
      <c r="E448" s="106"/>
      <c r="F448" s="88"/>
      <c r="G448" s="88"/>
      <c r="H448" s="113">
        <v>479647.91429823241</v>
      </c>
      <c r="I448" s="94" t="s">
        <v>996</v>
      </c>
      <c r="J448" s="220">
        <f t="shared" si="82"/>
        <v>479647.91429823241</v>
      </c>
      <c r="K448" s="86"/>
      <c r="L448" s="86"/>
      <c r="M448" s="86"/>
      <c r="N448" s="86"/>
      <c r="O448" s="86"/>
      <c r="P448" s="86"/>
      <c r="Q448" s="86"/>
      <c r="R448" s="86"/>
      <c r="S448" s="86"/>
      <c r="T448" s="141"/>
      <c r="U448" s="86"/>
      <c r="V448" s="160">
        <f t="shared" si="83"/>
        <v>15348.733257543438</v>
      </c>
      <c r="W448" s="425">
        <f t="shared" si="84"/>
        <v>494996.64755577582</v>
      </c>
      <c r="X448" s="461">
        <f t="shared" si="85"/>
        <v>495000</v>
      </c>
      <c r="Y448" s="89"/>
      <c r="AB448" s="84"/>
      <c r="AC448" s="85"/>
    </row>
    <row r="449" spans="1:29">
      <c r="A449" s="90">
        <v>32</v>
      </c>
      <c r="B449" s="512" t="s">
        <v>6672</v>
      </c>
      <c r="C449" s="513" t="s">
        <v>6669</v>
      </c>
      <c r="D449" s="94" t="s">
        <v>5156</v>
      </c>
      <c r="E449" s="106"/>
      <c r="F449" s="88"/>
      <c r="G449" s="88"/>
      <c r="H449" s="113">
        <v>427839.05834822147</v>
      </c>
      <c r="I449" s="94" t="s">
        <v>996</v>
      </c>
      <c r="J449" s="220">
        <f t="shared" si="82"/>
        <v>427839.05834822147</v>
      </c>
      <c r="K449" s="86"/>
      <c r="L449" s="86"/>
      <c r="M449" s="86"/>
      <c r="N449" s="86"/>
      <c r="O449" s="86"/>
      <c r="P449" s="86"/>
      <c r="Q449" s="86"/>
      <c r="R449" s="86"/>
      <c r="S449" s="86"/>
      <c r="T449" s="141"/>
      <c r="U449" s="86"/>
      <c r="V449" s="160">
        <f t="shared" si="83"/>
        <v>13690.849867143088</v>
      </c>
      <c r="W449" s="425">
        <f t="shared" si="84"/>
        <v>441529.90821536456</v>
      </c>
      <c r="X449" s="461">
        <f t="shared" si="85"/>
        <v>441600</v>
      </c>
      <c r="Y449" s="89"/>
      <c r="AB449" s="84"/>
      <c r="AC449" s="85"/>
    </row>
    <row r="450" spans="1:29">
      <c r="A450" s="90">
        <v>33</v>
      </c>
      <c r="B450" s="512" t="s">
        <v>6673</v>
      </c>
      <c r="C450" s="513" t="s">
        <v>6670</v>
      </c>
      <c r="D450" s="94" t="s">
        <v>5156</v>
      </c>
      <c r="E450" s="106"/>
      <c r="F450" s="88"/>
      <c r="G450" s="88"/>
      <c r="H450" s="113">
        <v>403346.93905920844</v>
      </c>
      <c r="I450" s="94" t="s">
        <v>996</v>
      </c>
      <c r="J450" s="220">
        <f t="shared" si="82"/>
        <v>403346.93905920844</v>
      </c>
      <c r="K450" s="86"/>
      <c r="L450" s="86"/>
      <c r="M450" s="86"/>
      <c r="N450" s="86"/>
      <c r="O450" s="86"/>
      <c r="P450" s="86"/>
      <c r="Q450" s="86"/>
      <c r="R450" s="86"/>
      <c r="S450" s="86"/>
      <c r="T450" s="141"/>
      <c r="U450" s="86"/>
      <c r="V450" s="160">
        <f t="shared" ref="V450:V484" si="87">+J450*0.032</f>
        <v>12907.102049894671</v>
      </c>
      <c r="W450" s="425">
        <f t="shared" ref="W450:W481" si="88">+J450+V450</f>
        <v>416254.04110910313</v>
      </c>
      <c r="X450" s="461">
        <f t="shared" si="85"/>
        <v>416300</v>
      </c>
      <c r="Y450" s="89"/>
      <c r="AB450" s="84"/>
      <c r="AC450" s="85"/>
    </row>
    <row r="451" spans="1:29">
      <c r="A451" s="90">
        <v>34</v>
      </c>
      <c r="B451" s="512" t="s">
        <v>5176</v>
      </c>
      <c r="C451" s="513" t="s">
        <v>6671</v>
      </c>
      <c r="D451" s="94" t="s">
        <v>5156</v>
      </c>
      <c r="E451" s="106"/>
      <c r="F451" s="88"/>
      <c r="G451" s="88"/>
      <c r="H451" s="113">
        <v>31840.949663357627</v>
      </c>
      <c r="I451" s="94" t="s">
        <v>996</v>
      </c>
      <c r="J451" s="220">
        <f t="shared" si="82"/>
        <v>31840.949663357627</v>
      </c>
      <c r="K451" s="86"/>
      <c r="L451" s="86"/>
      <c r="M451" s="86"/>
      <c r="N451" s="86"/>
      <c r="O451" s="86"/>
      <c r="P451" s="86"/>
      <c r="Q451" s="86"/>
      <c r="R451" s="86"/>
      <c r="S451" s="86"/>
      <c r="T451" s="141"/>
      <c r="U451" s="86"/>
      <c r="V451" s="160">
        <f t="shared" si="87"/>
        <v>1018.9103892274441</v>
      </c>
      <c r="W451" s="425">
        <f t="shared" si="88"/>
        <v>32859.860052585071</v>
      </c>
      <c r="X451" s="461">
        <f t="shared" si="85"/>
        <v>32900</v>
      </c>
      <c r="Y451" s="89"/>
      <c r="AB451" s="84"/>
      <c r="AC451" s="85"/>
    </row>
    <row r="452" spans="1:29">
      <c r="A452" s="90">
        <v>35</v>
      </c>
      <c r="B452" s="512" t="s">
        <v>5177</v>
      </c>
      <c r="C452" s="513" t="s">
        <v>6674</v>
      </c>
      <c r="D452" s="94" t="s">
        <v>5156</v>
      </c>
      <c r="E452" s="106"/>
      <c r="F452" s="88"/>
      <c r="G452" s="88"/>
      <c r="H452" s="113">
        <v>658974.08948578092</v>
      </c>
      <c r="I452" s="94" t="s">
        <v>996</v>
      </c>
      <c r="J452" s="220">
        <f t="shared" si="82"/>
        <v>658974.08948578092</v>
      </c>
      <c r="K452" s="86"/>
      <c r="L452" s="86"/>
      <c r="M452" s="86"/>
      <c r="N452" s="86"/>
      <c r="O452" s="86"/>
      <c r="P452" s="86"/>
      <c r="Q452" s="86"/>
      <c r="R452" s="86"/>
      <c r="S452" s="86"/>
      <c r="T452" s="141"/>
      <c r="U452" s="86"/>
      <c r="V452" s="160">
        <f t="shared" si="87"/>
        <v>21087.17086354499</v>
      </c>
      <c r="W452" s="425">
        <f t="shared" si="88"/>
        <v>680061.26034932595</v>
      </c>
      <c r="X452" s="461">
        <f t="shared" si="85"/>
        <v>680100</v>
      </c>
      <c r="Y452" s="89"/>
      <c r="AB452" s="84"/>
      <c r="AC452" s="85"/>
    </row>
    <row r="453" spans="1:29">
      <c r="A453" s="90">
        <v>36</v>
      </c>
      <c r="B453" s="512" t="s">
        <v>5178</v>
      </c>
      <c r="C453" s="513" t="s">
        <v>5179</v>
      </c>
      <c r="D453" s="94" t="s">
        <v>5156</v>
      </c>
      <c r="E453" s="106"/>
      <c r="F453" s="88"/>
      <c r="G453" s="88"/>
      <c r="H453" s="113">
        <v>29764.83967957311</v>
      </c>
      <c r="I453" s="94" t="s">
        <v>996</v>
      </c>
      <c r="J453" s="220">
        <f t="shared" si="82"/>
        <v>29764.83967957311</v>
      </c>
      <c r="K453" s="86"/>
      <c r="L453" s="86"/>
      <c r="M453" s="86"/>
      <c r="N453" s="86"/>
      <c r="O453" s="86"/>
      <c r="P453" s="86"/>
      <c r="Q453" s="86"/>
      <c r="R453" s="86"/>
      <c r="S453" s="86"/>
      <c r="T453" s="141"/>
      <c r="U453" s="86"/>
      <c r="V453" s="160">
        <f t="shared" si="87"/>
        <v>952.47486974633955</v>
      </c>
      <c r="W453" s="425">
        <f t="shared" si="88"/>
        <v>30717.31454931945</v>
      </c>
      <c r="X453" s="461">
        <f t="shared" si="85"/>
        <v>30800</v>
      </c>
      <c r="Y453" s="89"/>
      <c r="AB453" s="84"/>
      <c r="AC453" s="85"/>
    </row>
    <row r="454" spans="1:29">
      <c r="A454" s="90">
        <v>37</v>
      </c>
      <c r="B454" s="512" t="s">
        <v>5180</v>
      </c>
      <c r="C454" s="513" t="s">
        <v>6675</v>
      </c>
      <c r="D454" s="94" t="s">
        <v>5156</v>
      </c>
      <c r="E454" s="106"/>
      <c r="F454" s="88"/>
      <c r="G454" s="88"/>
      <c r="H454" s="113">
        <v>207763.54926014965</v>
      </c>
      <c r="I454" s="94" t="s">
        <v>996</v>
      </c>
      <c r="J454" s="220">
        <f t="shared" si="82"/>
        <v>207763.54926014965</v>
      </c>
      <c r="K454" s="86"/>
      <c r="L454" s="86"/>
      <c r="M454" s="86"/>
      <c r="N454" s="86"/>
      <c r="O454" s="86"/>
      <c r="P454" s="86"/>
      <c r="Q454" s="86"/>
      <c r="R454" s="86"/>
      <c r="S454" s="86"/>
      <c r="T454" s="141"/>
      <c r="U454" s="86"/>
      <c r="V454" s="160">
        <f t="shared" si="87"/>
        <v>6648.4335763247891</v>
      </c>
      <c r="W454" s="425">
        <f t="shared" si="88"/>
        <v>214411.98283647443</v>
      </c>
      <c r="X454" s="461">
        <f t="shared" si="85"/>
        <v>214500</v>
      </c>
      <c r="Y454" s="89"/>
      <c r="AB454" s="84"/>
      <c r="AC454" s="85"/>
    </row>
    <row r="455" spans="1:29">
      <c r="A455" s="90">
        <v>38</v>
      </c>
      <c r="B455" s="512" t="s">
        <v>5181</v>
      </c>
      <c r="C455" s="513" t="s">
        <v>6676</v>
      </c>
      <c r="D455" s="94" t="s">
        <v>5156</v>
      </c>
      <c r="E455" s="106"/>
      <c r="F455" s="88"/>
      <c r="G455" s="88"/>
      <c r="H455" s="113">
        <v>84657.464764336153</v>
      </c>
      <c r="I455" s="94" t="s">
        <v>996</v>
      </c>
      <c r="J455" s="220">
        <f t="shared" si="82"/>
        <v>84657.464764336153</v>
      </c>
      <c r="K455" s="86"/>
      <c r="L455" s="86"/>
      <c r="M455" s="86"/>
      <c r="N455" s="86"/>
      <c r="O455" s="86"/>
      <c r="P455" s="86"/>
      <c r="Q455" s="86"/>
      <c r="R455" s="86"/>
      <c r="S455" s="86"/>
      <c r="T455" s="141"/>
      <c r="U455" s="86"/>
      <c r="V455" s="160">
        <f t="shared" si="87"/>
        <v>2709.0388724587569</v>
      </c>
      <c r="W455" s="425">
        <f t="shared" si="88"/>
        <v>87366.503636794907</v>
      </c>
      <c r="X455" s="461">
        <f t="shared" si="85"/>
        <v>87400</v>
      </c>
      <c r="Y455" s="89"/>
      <c r="AB455" s="84"/>
      <c r="AC455" s="85"/>
    </row>
    <row r="456" spans="1:29">
      <c r="A456" s="90">
        <v>39</v>
      </c>
      <c r="B456" s="512" t="s">
        <v>5182</v>
      </c>
      <c r="C456" s="513" t="s">
        <v>6677</v>
      </c>
      <c r="D456" s="94" t="s">
        <v>5156</v>
      </c>
      <c r="E456" s="106"/>
      <c r="F456" s="88"/>
      <c r="G456" s="88"/>
      <c r="H456" s="113">
        <v>38491.553517484193</v>
      </c>
      <c r="I456" s="94" t="s">
        <v>996</v>
      </c>
      <c r="J456" s="220">
        <f t="shared" si="82"/>
        <v>38491.553517484193</v>
      </c>
      <c r="K456" s="86"/>
      <c r="L456" s="86"/>
      <c r="M456" s="86"/>
      <c r="N456" s="86"/>
      <c r="O456" s="86"/>
      <c r="P456" s="86"/>
      <c r="Q456" s="86"/>
      <c r="R456" s="86"/>
      <c r="S456" s="86"/>
      <c r="T456" s="141"/>
      <c r="U456" s="86"/>
      <c r="V456" s="160">
        <f t="shared" si="87"/>
        <v>1231.7297125594941</v>
      </c>
      <c r="W456" s="425">
        <f t="shared" si="88"/>
        <v>39723.283230043686</v>
      </c>
      <c r="X456" s="461">
        <f t="shared" si="85"/>
        <v>39800</v>
      </c>
      <c r="Y456" s="89"/>
      <c r="AB456" s="84"/>
      <c r="AC456" s="85"/>
    </row>
    <row r="457" spans="1:29">
      <c r="A457" s="90">
        <v>40</v>
      </c>
      <c r="B457" s="512" t="s">
        <v>5183</v>
      </c>
      <c r="C457" s="513" t="s">
        <v>6678</v>
      </c>
      <c r="D457" s="94" t="s">
        <v>5156</v>
      </c>
      <c r="E457" s="106"/>
      <c r="F457" s="88"/>
      <c r="G457" s="88"/>
      <c r="H457" s="113">
        <v>28056.407848621311</v>
      </c>
      <c r="I457" s="94" t="s">
        <v>996</v>
      </c>
      <c r="J457" s="220">
        <f t="shared" si="82"/>
        <v>28056.407848621311</v>
      </c>
      <c r="K457" s="86"/>
      <c r="L457" s="86"/>
      <c r="M457" s="86"/>
      <c r="N457" s="86"/>
      <c r="O457" s="86"/>
      <c r="P457" s="86"/>
      <c r="Q457" s="86"/>
      <c r="R457" s="86"/>
      <c r="S457" s="86"/>
      <c r="T457" s="141"/>
      <c r="U457" s="86"/>
      <c r="V457" s="160">
        <f t="shared" si="87"/>
        <v>897.80505115588198</v>
      </c>
      <c r="W457" s="425">
        <f t="shared" si="88"/>
        <v>28954.212899777194</v>
      </c>
      <c r="X457" s="461">
        <f t="shared" si="85"/>
        <v>29000</v>
      </c>
      <c r="Y457" s="89"/>
      <c r="AB457" s="84"/>
      <c r="AC457" s="85"/>
    </row>
    <row r="458" spans="1:29">
      <c r="A458" s="90">
        <v>41</v>
      </c>
      <c r="B458" s="512" t="s">
        <v>5184</v>
      </c>
      <c r="C458" s="513" t="s">
        <v>6679</v>
      </c>
      <c r="D458" s="94" t="s">
        <v>5156</v>
      </c>
      <c r="E458" s="106"/>
      <c r="F458" s="88"/>
      <c r="G458" s="88"/>
      <c r="H458" s="113">
        <v>1272591.9780054656</v>
      </c>
      <c r="I458" s="94" t="s">
        <v>996</v>
      </c>
      <c r="J458" s="220">
        <f t="shared" si="82"/>
        <v>1272591.9780054656</v>
      </c>
      <c r="K458" s="86"/>
      <c r="L458" s="86"/>
      <c r="M458" s="86"/>
      <c r="N458" s="86"/>
      <c r="O458" s="86"/>
      <c r="P458" s="86"/>
      <c r="Q458" s="86"/>
      <c r="R458" s="86"/>
      <c r="S458" s="86"/>
      <c r="T458" s="141"/>
      <c r="U458" s="86"/>
      <c r="V458" s="160">
        <f t="shared" si="87"/>
        <v>40722.943296174897</v>
      </c>
      <c r="W458" s="425">
        <f t="shared" si="88"/>
        <v>1313314.9213016406</v>
      </c>
      <c r="X458" s="461">
        <f t="shared" si="85"/>
        <v>1313400</v>
      </c>
      <c r="Y458" s="89"/>
      <c r="AB458" s="84"/>
      <c r="AC458" s="85"/>
    </row>
    <row r="459" spans="1:29">
      <c r="A459" s="90">
        <v>42</v>
      </c>
      <c r="B459" s="512" t="s">
        <v>5135</v>
      </c>
      <c r="C459" s="513" t="s">
        <v>6680</v>
      </c>
      <c r="D459" s="94" t="s">
        <v>5156</v>
      </c>
      <c r="E459" s="106"/>
      <c r="F459" s="88"/>
      <c r="G459" s="88"/>
      <c r="H459" s="113">
        <v>207861.72525894394</v>
      </c>
      <c r="I459" s="94" t="s">
        <v>996</v>
      </c>
      <c r="J459" s="220">
        <f t="shared" si="82"/>
        <v>207861.72525894394</v>
      </c>
      <c r="K459" s="86"/>
      <c r="L459" s="86"/>
      <c r="M459" s="86"/>
      <c r="N459" s="86"/>
      <c r="O459" s="86"/>
      <c r="P459" s="86"/>
      <c r="Q459" s="86"/>
      <c r="R459" s="86"/>
      <c r="S459" s="86"/>
      <c r="T459" s="141"/>
      <c r="U459" s="86"/>
      <c r="V459" s="160">
        <f t="shared" si="87"/>
        <v>6651.5752082862064</v>
      </c>
      <c r="W459" s="425">
        <f t="shared" si="88"/>
        <v>214513.30046723015</v>
      </c>
      <c r="X459" s="461">
        <f t="shared" si="85"/>
        <v>214600</v>
      </c>
      <c r="Y459" s="89"/>
      <c r="AB459" s="84"/>
      <c r="AC459" s="85"/>
    </row>
    <row r="460" spans="1:29">
      <c r="A460" s="90">
        <v>43</v>
      </c>
      <c r="B460" s="512" t="s">
        <v>5185</v>
      </c>
      <c r="C460" s="513" t="s">
        <v>6681</v>
      </c>
      <c r="D460" s="94" t="s">
        <v>5156</v>
      </c>
      <c r="E460" s="106"/>
      <c r="F460" s="88"/>
      <c r="G460" s="88"/>
      <c r="H460" s="113">
        <v>454083.34376198682</v>
      </c>
      <c r="I460" s="94" t="s">
        <v>996</v>
      </c>
      <c r="J460" s="220">
        <f t="shared" si="82"/>
        <v>454083.34376198682</v>
      </c>
      <c r="K460" s="86"/>
      <c r="L460" s="86"/>
      <c r="M460" s="86"/>
      <c r="N460" s="86"/>
      <c r="O460" s="86"/>
      <c r="P460" s="86"/>
      <c r="Q460" s="86"/>
      <c r="R460" s="86"/>
      <c r="S460" s="86"/>
      <c r="T460" s="141"/>
      <c r="U460" s="86"/>
      <c r="V460" s="160">
        <f t="shared" si="87"/>
        <v>14530.667000383579</v>
      </c>
      <c r="W460" s="425">
        <f t="shared" si="88"/>
        <v>468614.01076237042</v>
      </c>
      <c r="X460" s="461">
        <f t="shared" si="85"/>
        <v>468700</v>
      </c>
      <c r="Y460" s="89"/>
      <c r="AB460" s="84"/>
      <c r="AC460" s="85"/>
    </row>
    <row r="461" spans="1:29">
      <c r="A461" s="90">
        <v>44</v>
      </c>
      <c r="B461" s="512" t="s">
        <v>5186</v>
      </c>
      <c r="C461" s="513" t="s">
        <v>6682</v>
      </c>
      <c r="D461" s="94" t="s">
        <v>5156</v>
      </c>
      <c r="E461" s="106"/>
      <c r="F461" s="88"/>
      <c r="G461" s="88"/>
      <c r="H461" s="113">
        <v>299841.63478696137</v>
      </c>
      <c r="I461" s="94" t="s">
        <v>996</v>
      </c>
      <c r="J461" s="220">
        <f t="shared" si="82"/>
        <v>299841.63478696137</v>
      </c>
      <c r="K461" s="86"/>
      <c r="L461" s="86"/>
      <c r="M461" s="86"/>
      <c r="N461" s="86"/>
      <c r="O461" s="86"/>
      <c r="P461" s="86"/>
      <c r="Q461" s="86"/>
      <c r="R461" s="86"/>
      <c r="S461" s="86"/>
      <c r="T461" s="141"/>
      <c r="U461" s="86"/>
      <c r="V461" s="160">
        <f t="shared" si="87"/>
        <v>9594.9323131827641</v>
      </c>
      <c r="W461" s="425">
        <f t="shared" si="88"/>
        <v>309436.56710014411</v>
      </c>
      <c r="X461" s="461">
        <f t="shared" si="85"/>
        <v>309500</v>
      </c>
      <c r="Y461" s="89"/>
      <c r="AB461" s="84"/>
      <c r="AC461" s="85"/>
    </row>
    <row r="462" spans="1:29">
      <c r="A462" s="90">
        <v>45</v>
      </c>
      <c r="B462" s="512" t="s">
        <v>5187</v>
      </c>
      <c r="C462" s="513" t="s">
        <v>6683</v>
      </c>
      <c r="D462" s="94" t="s">
        <v>5156</v>
      </c>
      <c r="E462" s="106"/>
      <c r="F462" s="88"/>
      <c r="G462" s="88"/>
      <c r="H462" s="113">
        <v>438458.49735329079</v>
      </c>
      <c r="I462" s="94" t="s">
        <v>996</v>
      </c>
      <c r="J462" s="220">
        <f t="shared" si="82"/>
        <v>438458.49735329079</v>
      </c>
      <c r="K462" s="86"/>
      <c r="L462" s="86"/>
      <c r="M462" s="86"/>
      <c r="N462" s="86"/>
      <c r="O462" s="86"/>
      <c r="P462" s="86"/>
      <c r="Q462" s="86"/>
      <c r="R462" s="86"/>
      <c r="S462" s="86"/>
      <c r="T462" s="141"/>
      <c r="U462" s="86"/>
      <c r="V462" s="160">
        <f t="shared" si="87"/>
        <v>14030.671915305305</v>
      </c>
      <c r="W462" s="425">
        <f t="shared" si="88"/>
        <v>452489.1692685961</v>
      </c>
      <c r="X462" s="461">
        <f t="shared" si="85"/>
        <v>452500</v>
      </c>
      <c r="Y462" s="89"/>
      <c r="AB462" s="84"/>
      <c r="AC462" s="85"/>
    </row>
    <row r="463" spans="1:29">
      <c r="A463" s="90">
        <v>46</v>
      </c>
      <c r="B463" s="512" t="s">
        <v>5188</v>
      </c>
      <c r="C463" s="513" t="s">
        <v>6684</v>
      </c>
      <c r="D463" s="94" t="s">
        <v>5156</v>
      </c>
      <c r="E463" s="106"/>
      <c r="F463" s="88"/>
      <c r="G463" s="88"/>
      <c r="H463" s="113">
        <v>87389.648495739224</v>
      </c>
      <c r="I463" s="94" t="s">
        <v>996</v>
      </c>
      <c r="J463" s="220">
        <f t="shared" si="82"/>
        <v>87389.648495739224</v>
      </c>
      <c r="K463" s="86"/>
      <c r="L463" s="86"/>
      <c r="M463" s="86"/>
      <c r="N463" s="86"/>
      <c r="O463" s="86"/>
      <c r="P463" s="86"/>
      <c r="Q463" s="86"/>
      <c r="R463" s="86"/>
      <c r="S463" s="86"/>
      <c r="T463" s="141"/>
      <c r="U463" s="86"/>
      <c r="V463" s="160">
        <f t="shared" si="87"/>
        <v>2796.4687518636551</v>
      </c>
      <c r="W463" s="425">
        <f t="shared" si="88"/>
        <v>90186.117247602873</v>
      </c>
      <c r="X463" s="461">
        <f t="shared" si="85"/>
        <v>90200</v>
      </c>
      <c r="Y463" s="89"/>
      <c r="AB463" s="84"/>
      <c r="AC463" s="85"/>
    </row>
    <row r="464" spans="1:29">
      <c r="A464" s="90">
        <v>47</v>
      </c>
      <c r="B464" s="512" t="s">
        <v>5189</v>
      </c>
      <c r="C464" s="513" t="s">
        <v>6685</v>
      </c>
      <c r="D464" s="94" t="s">
        <v>5156</v>
      </c>
      <c r="E464" s="106"/>
      <c r="F464" s="88"/>
      <c r="G464" s="88"/>
      <c r="H464" s="113">
        <v>840179.47946459334</v>
      </c>
      <c r="I464" s="94" t="s">
        <v>996</v>
      </c>
      <c r="J464" s="220">
        <f t="shared" si="82"/>
        <v>840179.47946459334</v>
      </c>
      <c r="K464" s="86"/>
      <c r="L464" s="86"/>
      <c r="M464" s="86"/>
      <c r="N464" s="86"/>
      <c r="O464" s="86"/>
      <c r="P464" s="86"/>
      <c r="Q464" s="86"/>
      <c r="R464" s="86"/>
      <c r="S464" s="86"/>
      <c r="T464" s="141"/>
      <c r="U464" s="86"/>
      <c r="V464" s="160">
        <f t="shared" si="87"/>
        <v>26885.743342866986</v>
      </c>
      <c r="W464" s="425">
        <f t="shared" si="88"/>
        <v>867065.22280746035</v>
      </c>
      <c r="X464" s="461">
        <f t="shared" si="85"/>
        <v>867100</v>
      </c>
      <c r="Y464" s="89"/>
      <c r="AB464" s="84"/>
      <c r="AC464" s="85"/>
    </row>
    <row r="465" spans="1:29">
      <c r="A465" s="90">
        <v>48</v>
      </c>
      <c r="B465" s="512" t="s">
        <v>5190</v>
      </c>
      <c r="C465" s="513" t="s">
        <v>6686</v>
      </c>
      <c r="D465" s="94" t="s">
        <v>5156</v>
      </c>
      <c r="E465" s="106"/>
      <c r="F465" s="88"/>
      <c r="G465" s="88"/>
      <c r="H465" s="113">
        <v>30960.596466352654</v>
      </c>
      <c r="I465" s="94" t="s">
        <v>996</v>
      </c>
      <c r="J465" s="220">
        <f t="shared" si="82"/>
        <v>30960.596466352654</v>
      </c>
      <c r="K465" s="86"/>
      <c r="L465" s="86"/>
      <c r="M465" s="86"/>
      <c r="N465" s="86"/>
      <c r="O465" s="86"/>
      <c r="P465" s="86"/>
      <c r="Q465" s="86"/>
      <c r="R465" s="86"/>
      <c r="S465" s="86"/>
      <c r="T465" s="141"/>
      <c r="U465" s="86"/>
      <c r="V465" s="160">
        <f t="shared" si="87"/>
        <v>990.73908692328496</v>
      </c>
      <c r="W465" s="425">
        <f t="shared" si="88"/>
        <v>31951.335553275938</v>
      </c>
      <c r="X465" s="461">
        <f t="shared" si="85"/>
        <v>32000</v>
      </c>
      <c r="Y465" s="89"/>
      <c r="AB465" s="84"/>
      <c r="AC465" s="85"/>
    </row>
    <row r="466" spans="1:29">
      <c r="A466" s="90">
        <v>49</v>
      </c>
      <c r="B466" s="512" t="s">
        <v>5191</v>
      </c>
      <c r="C466" s="513" t="s">
        <v>6687</v>
      </c>
      <c r="D466" s="94" t="s">
        <v>5156</v>
      </c>
      <c r="E466" s="106"/>
      <c r="F466" s="88"/>
      <c r="G466" s="88"/>
      <c r="H466" s="113">
        <v>485539.15736809495</v>
      </c>
      <c r="I466" s="94" t="s">
        <v>996</v>
      </c>
      <c r="J466" s="220">
        <f t="shared" si="82"/>
        <v>485539.15736809495</v>
      </c>
      <c r="K466" s="86"/>
      <c r="L466" s="86"/>
      <c r="M466" s="86"/>
      <c r="N466" s="86"/>
      <c r="O466" s="86"/>
      <c r="P466" s="86"/>
      <c r="Q466" s="86"/>
      <c r="R466" s="86"/>
      <c r="S466" s="86"/>
      <c r="T466" s="141"/>
      <c r="U466" s="86"/>
      <c r="V466" s="160">
        <f t="shared" si="87"/>
        <v>15537.253035779038</v>
      </c>
      <c r="W466" s="425">
        <f t="shared" si="88"/>
        <v>501076.410403874</v>
      </c>
      <c r="X466" s="461">
        <f t="shared" si="85"/>
        <v>501100</v>
      </c>
      <c r="Y466" s="89"/>
      <c r="AB466" s="84"/>
      <c r="AC466" s="85"/>
    </row>
    <row r="467" spans="1:29">
      <c r="A467" s="90">
        <v>50</v>
      </c>
      <c r="B467" s="512" t="s">
        <v>5192</v>
      </c>
      <c r="C467" s="513" t="s">
        <v>6688</v>
      </c>
      <c r="D467" s="94" t="s">
        <v>5156</v>
      </c>
      <c r="E467" s="106"/>
      <c r="F467" s="88"/>
      <c r="G467" s="88"/>
      <c r="H467" s="113">
        <v>1797792.3346286805</v>
      </c>
      <c r="I467" s="94" t="s">
        <v>996</v>
      </c>
      <c r="J467" s="220">
        <f t="shared" si="82"/>
        <v>1797792.3346286805</v>
      </c>
      <c r="K467" s="86"/>
      <c r="L467" s="86"/>
      <c r="M467" s="86"/>
      <c r="N467" s="86"/>
      <c r="O467" s="86"/>
      <c r="P467" s="86"/>
      <c r="Q467" s="86"/>
      <c r="R467" s="86"/>
      <c r="S467" s="86"/>
      <c r="T467" s="141"/>
      <c r="U467" s="86"/>
      <c r="V467" s="160">
        <f t="shared" si="87"/>
        <v>57529.354708117775</v>
      </c>
      <c r="W467" s="425">
        <f t="shared" si="88"/>
        <v>1855321.6893367982</v>
      </c>
      <c r="X467" s="461">
        <f t="shared" si="85"/>
        <v>1855400</v>
      </c>
      <c r="Y467" s="89"/>
      <c r="AB467" s="84"/>
      <c r="AC467" s="85"/>
    </row>
    <row r="468" spans="1:29">
      <c r="A468" s="90">
        <v>51</v>
      </c>
      <c r="B468" s="512" t="s">
        <v>5193</v>
      </c>
      <c r="C468" s="513" t="s">
        <v>5194</v>
      </c>
      <c r="D468" s="94" t="s">
        <v>5156</v>
      </c>
      <c r="E468" s="106"/>
      <c r="F468" s="88"/>
      <c r="G468" s="88"/>
      <c r="H468" s="113">
        <v>346184.23766476137</v>
      </c>
      <c r="I468" s="94" t="s">
        <v>996</v>
      </c>
      <c r="J468" s="220">
        <f t="shared" si="82"/>
        <v>346184.23766476137</v>
      </c>
      <c r="K468" s="86"/>
      <c r="L468" s="86"/>
      <c r="M468" s="86"/>
      <c r="N468" s="86"/>
      <c r="O468" s="86"/>
      <c r="P468" s="86"/>
      <c r="Q468" s="86"/>
      <c r="R468" s="86"/>
      <c r="S468" s="86"/>
      <c r="T468" s="141"/>
      <c r="U468" s="86"/>
      <c r="V468" s="160">
        <f t="shared" si="87"/>
        <v>11077.895605272364</v>
      </c>
      <c r="W468" s="425">
        <f t="shared" si="88"/>
        <v>357262.13327003375</v>
      </c>
      <c r="X468" s="461">
        <f t="shared" si="85"/>
        <v>357300</v>
      </c>
      <c r="Y468" s="89"/>
      <c r="AB468" s="84"/>
      <c r="AC468" s="85"/>
    </row>
    <row r="469" spans="1:29">
      <c r="A469" s="90">
        <v>52</v>
      </c>
      <c r="B469" s="512" t="s">
        <v>5195</v>
      </c>
      <c r="C469" s="513" t="s">
        <v>6689</v>
      </c>
      <c r="D469" s="94" t="s">
        <v>5156</v>
      </c>
      <c r="E469" s="106"/>
      <c r="F469" s="88"/>
      <c r="G469" s="88"/>
      <c r="H469" s="113">
        <v>4017196.5455151526</v>
      </c>
      <c r="I469" s="94" t="s">
        <v>996</v>
      </c>
      <c r="J469" s="220">
        <f t="shared" si="82"/>
        <v>4017196.5455151526</v>
      </c>
      <c r="K469" s="86"/>
      <c r="L469" s="86"/>
      <c r="M469" s="86"/>
      <c r="N469" s="86"/>
      <c r="O469" s="86"/>
      <c r="P469" s="86"/>
      <c r="Q469" s="86"/>
      <c r="R469" s="86"/>
      <c r="S469" s="86"/>
      <c r="T469" s="141"/>
      <c r="U469" s="86"/>
      <c r="V469" s="160">
        <f t="shared" si="87"/>
        <v>128550.28945648488</v>
      </c>
      <c r="W469" s="425">
        <f t="shared" si="88"/>
        <v>4145746.8349716375</v>
      </c>
      <c r="X469" s="461">
        <f t="shared" si="85"/>
        <v>4145800</v>
      </c>
      <c r="Y469" s="89"/>
      <c r="AB469" s="84"/>
      <c r="AC469" s="85"/>
    </row>
    <row r="470" spans="1:29">
      <c r="A470" s="90">
        <v>53</v>
      </c>
      <c r="B470" s="512" t="s">
        <v>5196</v>
      </c>
      <c r="C470" s="513" t="s">
        <v>6690</v>
      </c>
      <c r="D470" s="94" t="s">
        <v>5156</v>
      </c>
      <c r="E470" s="106"/>
      <c r="F470" s="88"/>
      <c r="G470" s="88"/>
      <c r="H470" s="113">
        <v>8745301.821245769</v>
      </c>
      <c r="I470" s="94" t="s">
        <v>996</v>
      </c>
      <c r="J470" s="220">
        <f t="shared" si="82"/>
        <v>8745301.821245769</v>
      </c>
      <c r="K470" s="86"/>
      <c r="L470" s="86"/>
      <c r="M470" s="86"/>
      <c r="N470" s="86"/>
      <c r="O470" s="86"/>
      <c r="P470" s="86"/>
      <c r="Q470" s="86"/>
      <c r="R470" s="86"/>
      <c r="S470" s="86"/>
      <c r="T470" s="141"/>
      <c r="U470" s="86"/>
      <c r="V470" s="160">
        <f t="shared" si="87"/>
        <v>279849.65827986464</v>
      </c>
      <c r="W470" s="425">
        <f t="shared" si="88"/>
        <v>9025151.4795256332</v>
      </c>
      <c r="X470" s="461">
        <f t="shared" si="85"/>
        <v>9025200</v>
      </c>
      <c r="Y470" s="89"/>
      <c r="AB470" s="84"/>
      <c r="AC470" s="85"/>
    </row>
    <row r="471" spans="1:29">
      <c r="A471" s="90">
        <v>54</v>
      </c>
      <c r="B471" s="512" t="s">
        <v>5197</v>
      </c>
      <c r="C471" s="513" t="s">
        <v>6691</v>
      </c>
      <c r="D471" s="94" t="s">
        <v>5156</v>
      </c>
      <c r="E471" s="106"/>
      <c r="F471" s="88"/>
      <c r="G471" s="88"/>
      <c r="H471" s="113">
        <v>514345.03840835113</v>
      </c>
      <c r="I471" s="94" t="s">
        <v>996</v>
      </c>
      <c r="J471" s="220">
        <f t="shared" si="82"/>
        <v>514345.03840835113</v>
      </c>
      <c r="K471" s="86"/>
      <c r="L471" s="86"/>
      <c r="M471" s="86"/>
      <c r="N471" s="86"/>
      <c r="O471" s="86"/>
      <c r="P471" s="86"/>
      <c r="Q471" s="86"/>
      <c r="R471" s="86"/>
      <c r="S471" s="86"/>
      <c r="T471" s="141"/>
      <c r="U471" s="86"/>
      <c r="V471" s="160">
        <f t="shared" si="87"/>
        <v>16459.041229067236</v>
      </c>
      <c r="W471" s="425">
        <f t="shared" si="88"/>
        <v>530804.07963741838</v>
      </c>
      <c r="X471" s="461">
        <f t="shared" si="85"/>
        <v>530900</v>
      </c>
      <c r="Y471" s="89"/>
      <c r="AB471" s="84"/>
      <c r="AC471" s="85"/>
    </row>
    <row r="472" spans="1:29">
      <c r="A472" s="90">
        <v>55</v>
      </c>
      <c r="B472" s="512" t="s">
        <v>5198</v>
      </c>
      <c r="C472" s="513" t="s">
        <v>6692</v>
      </c>
      <c r="D472" s="94" t="s">
        <v>5156</v>
      </c>
      <c r="E472" s="106"/>
      <c r="F472" s="88"/>
      <c r="G472" s="88"/>
      <c r="H472" s="113">
        <v>329498.68967933848</v>
      </c>
      <c r="I472" s="94" t="s">
        <v>996</v>
      </c>
      <c r="J472" s="220">
        <f t="shared" si="82"/>
        <v>329498.68967933848</v>
      </c>
      <c r="K472" s="86"/>
      <c r="L472" s="86"/>
      <c r="M472" s="86"/>
      <c r="N472" s="86"/>
      <c r="O472" s="86"/>
      <c r="P472" s="86"/>
      <c r="Q472" s="86"/>
      <c r="R472" s="86"/>
      <c r="S472" s="86"/>
      <c r="T472" s="141"/>
      <c r="U472" s="86"/>
      <c r="V472" s="160">
        <f t="shared" si="87"/>
        <v>10543.958069738832</v>
      </c>
      <c r="W472" s="425">
        <f t="shared" si="88"/>
        <v>340042.6477490773</v>
      </c>
      <c r="X472" s="461">
        <f t="shared" si="85"/>
        <v>340100</v>
      </c>
      <c r="Y472" s="89"/>
      <c r="AB472" s="84"/>
      <c r="AC472" s="85"/>
    </row>
    <row r="473" spans="1:29">
      <c r="A473" s="90">
        <v>56</v>
      </c>
      <c r="B473" s="512" t="s">
        <v>5199</v>
      </c>
      <c r="C473" s="513" t="s">
        <v>6693</v>
      </c>
      <c r="D473" s="94" t="s">
        <v>5156</v>
      </c>
      <c r="E473" s="106"/>
      <c r="F473" s="88"/>
      <c r="G473" s="88"/>
      <c r="H473" s="113">
        <v>549896.39900001744</v>
      </c>
      <c r="I473" s="94" t="s">
        <v>996</v>
      </c>
      <c r="J473" s="220">
        <f t="shared" si="82"/>
        <v>549896.39900001744</v>
      </c>
      <c r="K473" s="86"/>
      <c r="L473" s="86"/>
      <c r="M473" s="86"/>
      <c r="N473" s="86"/>
      <c r="O473" s="86"/>
      <c r="P473" s="86"/>
      <c r="Q473" s="86"/>
      <c r="R473" s="86"/>
      <c r="S473" s="86"/>
      <c r="T473" s="141"/>
      <c r="U473" s="86"/>
      <c r="V473" s="160">
        <f t="shared" si="87"/>
        <v>17596.684768000559</v>
      </c>
      <c r="W473" s="425">
        <f t="shared" si="88"/>
        <v>567493.08376801806</v>
      </c>
      <c r="X473" s="461">
        <f t="shared" si="85"/>
        <v>567500</v>
      </c>
      <c r="Y473" s="89"/>
      <c r="AB473" s="84"/>
      <c r="AC473" s="85"/>
    </row>
    <row r="474" spans="1:29">
      <c r="A474" s="90">
        <v>57</v>
      </c>
      <c r="B474" s="512" t="s">
        <v>5200</v>
      </c>
      <c r="C474" s="513" t="s">
        <v>6694</v>
      </c>
      <c r="D474" s="94" t="s">
        <v>5156</v>
      </c>
      <c r="E474" s="106"/>
      <c r="F474" s="88"/>
      <c r="G474" s="88"/>
      <c r="H474" s="113">
        <v>639685.72623068723</v>
      </c>
      <c r="I474" s="94" t="s">
        <v>996</v>
      </c>
      <c r="J474" s="220">
        <f t="shared" si="82"/>
        <v>639685.72623068723</v>
      </c>
      <c r="K474" s="86"/>
      <c r="L474" s="86"/>
      <c r="M474" s="86"/>
      <c r="N474" s="86"/>
      <c r="O474" s="86"/>
      <c r="P474" s="86"/>
      <c r="Q474" s="86"/>
      <c r="R474" s="86"/>
      <c r="S474" s="86"/>
      <c r="T474" s="141"/>
      <c r="U474" s="86"/>
      <c r="V474" s="160">
        <f t="shared" si="87"/>
        <v>20469.943239381992</v>
      </c>
      <c r="W474" s="425">
        <f t="shared" si="88"/>
        <v>660155.66947006923</v>
      </c>
      <c r="X474" s="461">
        <f t="shared" si="85"/>
        <v>660200</v>
      </c>
      <c r="Y474" s="89"/>
      <c r="AB474" s="84"/>
      <c r="AC474" s="85"/>
    </row>
    <row r="475" spans="1:29">
      <c r="A475" s="90">
        <v>58</v>
      </c>
      <c r="B475" s="512" t="s">
        <v>5201</v>
      </c>
      <c r="C475" s="513" t="s">
        <v>6695</v>
      </c>
      <c r="D475" s="94" t="s">
        <v>5156</v>
      </c>
      <c r="E475" s="106"/>
      <c r="F475" s="88"/>
      <c r="G475" s="88"/>
      <c r="H475" s="113">
        <v>749485.70557679306</v>
      </c>
      <c r="I475" s="94" t="s">
        <v>996</v>
      </c>
      <c r="J475" s="220">
        <f t="shared" si="82"/>
        <v>749485.70557679306</v>
      </c>
      <c r="K475" s="86"/>
      <c r="L475" s="86"/>
      <c r="M475" s="86"/>
      <c r="N475" s="86"/>
      <c r="O475" s="86"/>
      <c r="P475" s="86"/>
      <c r="Q475" s="86"/>
      <c r="R475" s="86"/>
      <c r="S475" s="86"/>
      <c r="T475" s="141"/>
      <c r="U475" s="86"/>
      <c r="V475" s="160">
        <f t="shared" si="87"/>
        <v>23983.542578457378</v>
      </c>
      <c r="W475" s="425">
        <f t="shared" si="88"/>
        <v>773469.24815525045</v>
      </c>
      <c r="X475" s="461">
        <f t="shared" si="85"/>
        <v>773500</v>
      </c>
      <c r="Y475" s="89"/>
      <c r="AB475" s="84"/>
      <c r="AC475" s="85"/>
    </row>
    <row r="476" spans="1:29">
      <c r="A476" s="90">
        <v>59</v>
      </c>
      <c r="B476" s="512" t="s">
        <v>5202</v>
      </c>
      <c r="C476" s="513" t="s">
        <v>6696</v>
      </c>
      <c r="D476" s="94" t="s">
        <v>5156</v>
      </c>
      <c r="E476" s="106"/>
      <c r="F476" s="88"/>
      <c r="G476" s="88"/>
      <c r="H476" s="113">
        <v>490779.96032546519</v>
      </c>
      <c r="I476" s="94" t="s">
        <v>996</v>
      </c>
      <c r="J476" s="220">
        <f t="shared" si="82"/>
        <v>490779.96032546519</v>
      </c>
      <c r="K476" s="86"/>
      <c r="L476" s="86"/>
      <c r="M476" s="86"/>
      <c r="N476" s="86"/>
      <c r="O476" s="86"/>
      <c r="P476" s="86"/>
      <c r="Q476" s="86"/>
      <c r="R476" s="86"/>
      <c r="S476" s="86"/>
      <c r="T476" s="141"/>
      <c r="U476" s="86"/>
      <c r="V476" s="160">
        <f t="shared" si="87"/>
        <v>15704.958730414886</v>
      </c>
      <c r="W476" s="425">
        <f t="shared" si="88"/>
        <v>506484.91905588005</v>
      </c>
      <c r="X476" s="461">
        <f t="shared" si="85"/>
        <v>506500</v>
      </c>
      <c r="Y476" s="89"/>
      <c r="AB476" s="84"/>
      <c r="AC476" s="85"/>
    </row>
    <row r="477" spans="1:29">
      <c r="A477" s="90">
        <v>60</v>
      </c>
      <c r="B477" s="512" t="s">
        <v>5203</v>
      </c>
      <c r="C477" s="513" t="s">
        <v>6697</v>
      </c>
      <c r="D477" s="94" t="s">
        <v>5156</v>
      </c>
      <c r="E477" s="106"/>
      <c r="F477" s="88"/>
      <c r="G477" s="88"/>
      <c r="H477" s="113">
        <v>452313.28032546525</v>
      </c>
      <c r="I477" s="94" t="s">
        <v>996</v>
      </c>
      <c r="J477" s="220">
        <f t="shared" si="82"/>
        <v>452313.28032546525</v>
      </c>
      <c r="K477" s="86"/>
      <c r="L477" s="86"/>
      <c r="M477" s="86"/>
      <c r="N477" s="86"/>
      <c r="O477" s="86"/>
      <c r="P477" s="86"/>
      <c r="Q477" s="86"/>
      <c r="R477" s="86"/>
      <c r="S477" s="86"/>
      <c r="T477" s="141"/>
      <c r="U477" s="86"/>
      <c r="V477" s="160">
        <f t="shared" si="87"/>
        <v>14474.024970414888</v>
      </c>
      <c r="W477" s="425">
        <f t="shared" si="88"/>
        <v>466787.30529588013</v>
      </c>
      <c r="X477" s="461">
        <f t="shared" si="85"/>
        <v>466800</v>
      </c>
      <c r="Y477" s="89"/>
      <c r="AB477" s="84"/>
      <c r="AC477" s="85"/>
    </row>
    <row r="478" spans="1:29">
      <c r="A478" s="90">
        <v>61</v>
      </c>
      <c r="B478" s="512" t="s">
        <v>5204</v>
      </c>
      <c r="C478" s="513" t="s">
        <v>6698</v>
      </c>
      <c r="D478" s="94" t="s">
        <v>5156</v>
      </c>
      <c r="E478" s="106"/>
      <c r="F478" s="88"/>
      <c r="G478" s="88"/>
      <c r="H478" s="113">
        <v>65835.210645159124</v>
      </c>
      <c r="I478" s="94" t="s">
        <v>996</v>
      </c>
      <c r="J478" s="220">
        <f t="shared" si="82"/>
        <v>65835.210645159124</v>
      </c>
      <c r="K478" s="86"/>
      <c r="L478" s="86"/>
      <c r="M478" s="86"/>
      <c r="N478" s="86"/>
      <c r="O478" s="86"/>
      <c r="P478" s="86"/>
      <c r="Q478" s="86"/>
      <c r="R478" s="86"/>
      <c r="S478" s="86"/>
      <c r="T478" s="141"/>
      <c r="U478" s="86"/>
      <c r="V478" s="160">
        <f t="shared" si="87"/>
        <v>2106.7267406450919</v>
      </c>
      <c r="W478" s="425">
        <f t="shared" si="88"/>
        <v>67941.937385804224</v>
      </c>
      <c r="X478" s="461">
        <f t="shared" si="85"/>
        <v>68000</v>
      </c>
      <c r="Y478" s="89"/>
      <c r="AB478" s="84"/>
      <c r="AC478" s="85"/>
    </row>
    <row r="479" spans="1:29">
      <c r="A479" s="90">
        <v>62</v>
      </c>
      <c r="B479" s="512" t="s">
        <v>5205</v>
      </c>
      <c r="C479" s="513" t="s">
        <v>6699</v>
      </c>
      <c r="D479" s="94" t="s">
        <v>5156</v>
      </c>
      <c r="E479" s="106"/>
      <c r="F479" s="88"/>
      <c r="G479" s="88"/>
      <c r="H479" s="113">
        <v>39401.058095359556</v>
      </c>
      <c r="I479" s="94" t="s">
        <v>996</v>
      </c>
      <c r="J479" s="220">
        <f t="shared" si="82"/>
        <v>39401.058095359556</v>
      </c>
      <c r="K479" s="86"/>
      <c r="L479" s="86"/>
      <c r="M479" s="86"/>
      <c r="N479" s="86"/>
      <c r="O479" s="86"/>
      <c r="P479" s="86"/>
      <c r="Q479" s="86"/>
      <c r="R479" s="86"/>
      <c r="S479" s="86"/>
      <c r="T479" s="141"/>
      <c r="U479" s="86"/>
      <c r="V479" s="160">
        <f t="shared" si="87"/>
        <v>1260.8338590515059</v>
      </c>
      <c r="W479" s="425">
        <f t="shared" si="88"/>
        <v>40661.891954411061</v>
      </c>
      <c r="X479" s="461">
        <f t="shared" si="85"/>
        <v>40700</v>
      </c>
      <c r="Y479" s="89"/>
      <c r="AB479" s="84"/>
      <c r="AC479" s="85"/>
    </row>
    <row r="480" spans="1:29">
      <c r="A480" s="90">
        <v>63</v>
      </c>
      <c r="B480" s="512" t="s">
        <v>5206</v>
      </c>
      <c r="C480" s="513" t="s">
        <v>6700</v>
      </c>
      <c r="D480" s="94" t="s">
        <v>5156</v>
      </c>
      <c r="E480" s="106"/>
      <c r="F480" s="88"/>
      <c r="G480" s="88"/>
      <c r="H480" s="113">
        <v>578144.74598066078</v>
      </c>
      <c r="I480" s="94" t="s">
        <v>996</v>
      </c>
      <c r="J480" s="220">
        <f t="shared" si="82"/>
        <v>578144.74598066078</v>
      </c>
      <c r="K480" s="86"/>
      <c r="L480" s="86"/>
      <c r="M480" s="86"/>
      <c r="N480" s="86"/>
      <c r="O480" s="86"/>
      <c r="P480" s="86"/>
      <c r="Q480" s="86"/>
      <c r="R480" s="86"/>
      <c r="S480" s="86"/>
      <c r="T480" s="141"/>
      <c r="U480" s="86"/>
      <c r="V480" s="160">
        <f t="shared" si="87"/>
        <v>18500.631871381145</v>
      </c>
      <c r="W480" s="425">
        <f t="shared" si="88"/>
        <v>596645.37785204197</v>
      </c>
      <c r="X480" s="461">
        <f t="shared" si="85"/>
        <v>596700</v>
      </c>
      <c r="Y480" s="89"/>
      <c r="AB480" s="84"/>
      <c r="AC480" s="85"/>
    </row>
    <row r="481" spans="1:29">
      <c r="A481" s="90">
        <v>64</v>
      </c>
      <c r="B481" s="512" t="s">
        <v>5189</v>
      </c>
      <c r="C481" s="513" t="s">
        <v>5207</v>
      </c>
      <c r="D481" s="94" t="s">
        <v>5156</v>
      </c>
      <c r="E481" s="106"/>
      <c r="F481" s="88"/>
      <c r="G481" s="88"/>
      <c r="H481" s="113">
        <v>661604.31951418973</v>
      </c>
      <c r="I481" s="94" t="s">
        <v>996</v>
      </c>
      <c r="J481" s="220">
        <f t="shared" si="82"/>
        <v>661604.31951418973</v>
      </c>
      <c r="K481" s="86"/>
      <c r="L481" s="86"/>
      <c r="M481" s="86"/>
      <c r="N481" s="86"/>
      <c r="O481" s="86"/>
      <c r="P481" s="86"/>
      <c r="Q481" s="86"/>
      <c r="R481" s="86"/>
      <c r="S481" s="86"/>
      <c r="T481" s="141"/>
      <c r="U481" s="86"/>
      <c r="V481" s="160">
        <f t="shared" si="87"/>
        <v>21171.338224454073</v>
      </c>
      <c r="W481" s="425">
        <f t="shared" si="88"/>
        <v>682775.65773864381</v>
      </c>
      <c r="X481" s="461">
        <f t="shared" si="85"/>
        <v>682800</v>
      </c>
      <c r="Y481" s="89"/>
      <c r="AB481" s="84"/>
      <c r="AC481" s="85"/>
    </row>
    <row r="482" spans="1:29">
      <c r="A482" s="90">
        <v>65</v>
      </c>
      <c r="B482" s="512" t="s">
        <v>5208</v>
      </c>
      <c r="C482" s="513" t="s">
        <v>6701</v>
      </c>
      <c r="D482" s="94" t="s">
        <v>5156</v>
      </c>
      <c r="E482" s="106"/>
      <c r="F482" s="88"/>
      <c r="G482" s="88"/>
      <c r="H482" s="113">
        <v>587437.0981482215</v>
      </c>
      <c r="I482" s="94" t="s">
        <v>996</v>
      </c>
      <c r="J482" s="220">
        <f>+H482</f>
        <v>587437.0981482215</v>
      </c>
      <c r="K482" s="86"/>
      <c r="L482" s="86"/>
      <c r="M482" s="86"/>
      <c r="N482" s="86"/>
      <c r="O482" s="86"/>
      <c r="P482" s="86"/>
      <c r="Q482" s="86"/>
      <c r="R482" s="86"/>
      <c r="S482" s="86"/>
      <c r="T482" s="141"/>
      <c r="U482" s="86"/>
      <c r="V482" s="160">
        <f t="shared" si="87"/>
        <v>18797.987140743087</v>
      </c>
      <c r="W482" s="425">
        <f t="shared" ref="W482:W484" si="89">+J482+V482</f>
        <v>606235.08528896456</v>
      </c>
      <c r="X482" s="461">
        <f>ROUNDUP(W482,-2)</f>
        <v>606300</v>
      </c>
      <c r="Y482" s="89"/>
      <c r="AB482" s="84"/>
      <c r="AC482" s="85"/>
    </row>
    <row r="483" spans="1:29">
      <c r="A483" s="90">
        <v>66</v>
      </c>
      <c r="B483" s="512" t="s">
        <v>5209</v>
      </c>
      <c r="C483" s="513" t="s">
        <v>6702</v>
      </c>
      <c r="D483" s="94" t="s">
        <v>5156</v>
      </c>
      <c r="E483" s="106"/>
      <c r="F483" s="88"/>
      <c r="G483" s="88"/>
      <c r="H483" s="113">
        <v>117527.88214285699</v>
      </c>
      <c r="I483" s="94" t="s">
        <v>996</v>
      </c>
      <c r="J483" s="220">
        <f>+H483</f>
        <v>117527.88214285699</v>
      </c>
      <c r="K483" s="86"/>
      <c r="L483" s="86"/>
      <c r="M483" s="86"/>
      <c r="N483" s="86"/>
      <c r="O483" s="86"/>
      <c r="P483" s="86"/>
      <c r="Q483" s="86"/>
      <c r="R483" s="86"/>
      <c r="S483" s="86"/>
      <c r="T483" s="141"/>
      <c r="U483" s="86"/>
      <c r="V483" s="160">
        <f t="shared" si="87"/>
        <v>3760.8922285714239</v>
      </c>
      <c r="W483" s="425">
        <f t="shared" si="89"/>
        <v>121288.77437142842</v>
      </c>
      <c r="X483" s="461">
        <f>ROUNDUP(W483,-2)</f>
        <v>121300</v>
      </c>
      <c r="Y483" s="89"/>
      <c r="AB483" s="84"/>
      <c r="AC483" s="85"/>
    </row>
    <row r="484" spans="1:29">
      <c r="A484" s="90">
        <v>67</v>
      </c>
      <c r="B484" s="512" t="s">
        <v>5190</v>
      </c>
      <c r="C484" s="513" t="s">
        <v>6703</v>
      </c>
      <c r="D484" s="94" t="s">
        <v>5156</v>
      </c>
      <c r="E484" s="106"/>
      <c r="F484" s="88"/>
      <c r="G484" s="88"/>
      <c r="H484" s="113">
        <v>86535.914266095439</v>
      </c>
      <c r="I484" s="94" t="s">
        <v>996</v>
      </c>
      <c r="J484" s="220">
        <f>+H484</f>
        <v>86535.914266095439</v>
      </c>
      <c r="K484" s="86"/>
      <c r="L484" s="86"/>
      <c r="M484" s="86"/>
      <c r="N484" s="86"/>
      <c r="O484" s="86"/>
      <c r="P484" s="86"/>
      <c r="Q484" s="86"/>
      <c r="R484" s="86"/>
      <c r="S484" s="86"/>
      <c r="T484" s="141"/>
      <c r="U484" s="86"/>
      <c r="V484" s="160">
        <f t="shared" si="87"/>
        <v>2769.1492565150543</v>
      </c>
      <c r="W484" s="425">
        <f t="shared" si="89"/>
        <v>89305.063522610493</v>
      </c>
      <c r="X484" s="461">
        <f>ROUNDUP(W484,-2)</f>
        <v>89400</v>
      </c>
      <c r="Y484" s="89"/>
      <c r="AB484" s="84"/>
      <c r="AC484" s="85"/>
    </row>
    <row r="485" spans="1:29" ht="18" customHeight="1">
      <c r="A485" s="86" t="s">
        <v>39</v>
      </c>
      <c r="B485" s="968" t="s">
        <v>5210</v>
      </c>
      <c r="C485" s="426"/>
      <c r="D485" s="86"/>
      <c r="E485" s="92"/>
      <c r="F485" s="88"/>
      <c r="G485" s="88"/>
      <c r="H485" s="88"/>
      <c r="I485" s="88"/>
      <c r="J485" s="88"/>
      <c r="K485" s="86"/>
      <c r="L485" s="86"/>
      <c r="M485" s="86"/>
      <c r="N485" s="86"/>
      <c r="O485" s="86"/>
      <c r="P485" s="86"/>
      <c r="Q485" s="86"/>
      <c r="R485" s="86"/>
      <c r="S485" s="86"/>
      <c r="T485" s="141"/>
      <c r="U485" s="86"/>
      <c r="V485" s="86"/>
      <c r="W485" s="86"/>
      <c r="X485" s="483"/>
      <c r="Y485" s="89"/>
      <c r="AB485" s="84"/>
      <c r="AC485" s="85"/>
    </row>
    <row r="486" spans="1:29" ht="18" customHeight="1">
      <c r="A486" s="86">
        <v>1</v>
      </c>
      <c r="B486" s="426" t="s">
        <v>5211</v>
      </c>
      <c r="C486" s="195" t="s">
        <v>5212</v>
      </c>
      <c r="D486" s="86" t="s">
        <v>5213</v>
      </c>
      <c r="E486" s="92">
        <v>1700000</v>
      </c>
      <c r="F486" s="88">
        <f>E486*($F$4)</f>
        <v>255000</v>
      </c>
      <c r="G486" s="88">
        <f t="shared" ref="G486:G492" si="90">E486*($G$4)</f>
        <v>56100</v>
      </c>
      <c r="H486" s="92">
        <v>1700000</v>
      </c>
      <c r="I486" s="88"/>
      <c r="J486" s="220">
        <f t="shared" ref="J486:J493" si="91">+H486</f>
        <v>1700000</v>
      </c>
      <c r="K486" s="86"/>
      <c r="L486" s="86"/>
      <c r="M486" s="86"/>
      <c r="N486" s="86"/>
      <c r="O486" s="86"/>
      <c r="P486" s="86"/>
      <c r="Q486" s="86"/>
      <c r="R486" s="86"/>
      <c r="S486" s="86"/>
      <c r="T486" s="141"/>
      <c r="U486" s="86"/>
      <c r="V486" s="160">
        <f t="shared" ref="V486:V493" si="92">+J486*0.032</f>
        <v>54400</v>
      </c>
      <c r="W486" s="425">
        <f t="shared" ref="W486:W493" si="93">+J486+V486</f>
        <v>1754400</v>
      </c>
      <c r="X486" s="461">
        <f t="shared" ref="X486:X493" si="94">ROUNDUP(W486,-2)</f>
        <v>1754400</v>
      </c>
      <c r="Y486" s="89"/>
      <c r="AB486" s="84"/>
      <c r="AC486" s="85"/>
    </row>
    <row r="487" spans="1:29" ht="18" hidden="1" customHeight="1">
      <c r="A487" s="86"/>
      <c r="B487" s="426" t="s">
        <v>5214</v>
      </c>
      <c r="C487" s="195"/>
      <c r="D487" s="86" t="s">
        <v>5213</v>
      </c>
      <c r="E487" s="92">
        <v>850000</v>
      </c>
      <c r="F487" s="88">
        <v>0</v>
      </c>
      <c r="G487" s="88">
        <f t="shared" si="90"/>
        <v>28050</v>
      </c>
      <c r="H487" s="92">
        <v>850000</v>
      </c>
      <c r="I487" s="88"/>
      <c r="J487" s="220">
        <f t="shared" si="91"/>
        <v>850000</v>
      </c>
      <c r="K487" s="86"/>
      <c r="L487" s="86"/>
      <c r="M487" s="86"/>
      <c r="N487" s="86"/>
      <c r="O487" s="86"/>
      <c r="P487" s="86"/>
      <c r="Q487" s="86"/>
      <c r="R487" s="86"/>
      <c r="S487" s="86"/>
      <c r="T487" s="141"/>
      <c r="U487" s="86"/>
      <c r="V487" s="160">
        <f t="shared" si="92"/>
        <v>27200</v>
      </c>
      <c r="W487" s="425">
        <f t="shared" si="93"/>
        <v>877200</v>
      </c>
      <c r="X487" s="461">
        <f t="shared" si="94"/>
        <v>877200</v>
      </c>
      <c r="Y487" s="89"/>
      <c r="AB487" s="84"/>
      <c r="AC487" s="85"/>
    </row>
    <row r="488" spans="1:29">
      <c r="A488" s="90">
        <v>2</v>
      </c>
      <c r="B488" s="445" t="s">
        <v>5215</v>
      </c>
      <c r="C488" s="426" t="s">
        <v>5216</v>
      </c>
      <c r="D488" s="86" t="s">
        <v>5217</v>
      </c>
      <c r="E488" s="87">
        <v>1200000</v>
      </c>
      <c r="F488" s="88">
        <f>E488*($F$4)</f>
        <v>180000</v>
      </c>
      <c r="G488" s="88">
        <f t="shared" si="90"/>
        <v>39600</v>
      </c>
      <c r="H488" s="87">
        <v>1200000</v>
      </c>
      <c r="I488" s="88"/>
      <c r="J488" s="220">
        <f t="shared" si="91"/>
        <v>1200000</v>
      </c>
      <c r="K488" s="86"/>
      <c r="L488" s="86"/>
      <c r="M488" s="86"/>
      <c r="N488" s="86"/>
      <c r="O488" s="86"/>
      <c r="P488" s="86"/>
      <c r="Q488" s="86"/>
      <c r="R488" s="86"/>
      <c r="S488" s="86"/>
      <c r="T488" s="141"/>
      <c r="U488" s="86"/>
      <c r="V488" s="160">
        <f t="shared" si="92"/>
        <v>38400</v>
      </c>
      <c r="W488" s="425">
        <f t="shared" si="93"/>
        <v>1238400</v>
      </c>
      <c r="X488" s="461">
        <f t="shared" si="94"/>
        <v>1238400</v>
      </c>
      <c r="Y488" s="89"/>
      <c r="AB488" s="84"/>
      <c r="AC488" s="85"/>
    </row>
    <row r="489" spans="1:29">
      <c r="A489" s="86">
        <v>3</v>
      </c>
      <c r="B489" s="445" t="s">
        <v>5215</v>
      </c>
      <c r="C489" s="426" t="s">
        <v>5218</v>
      </c>
      <c r="D489" s="86" t="s">
        <v>5219</v>
      </c>
      <c r="E489" s="87">
        <v>3000000</v>
      </c>
      <c r="F489" s="88">
        <f>E489*($F$4)</f>
        <v>450000</v>
      </c>
      <c r="G489" s="88">
        <f t="shared" si="90"/>
        <v>99000</v>
      </c>
      <c r="H489" s="87">
        <v>3000000</v>
      </c>
      <c r="I489" s="88"/>
      <c r="J489" s="220">
        <f t="shared" si="91"/>
        <v>3000000</v>
      </c>
      <c r="K489" s="86"/>
      <c r="L489" s="86"/>
      <c r="M489" s="86"/>
      <c r="N489" s="86"/>
      <c r="O489" s="86"/>
      <c r="P489" s="86"/>
      <c r="Q489" s="86"/>
      <c r="R489" s="86"/>
      <c r="S489" s="86"/>
      <c r="T489" s="141"/>
      <c r="U489" s="86"/>
      <c r="V489" s="160">
        <f t="shared" si="92"/>
        <v>96000</v>
      </c>
      <c r="W489" s="425">
        <f t="shared" si="93"/>
        <v>3096000</v>
      </c>
      <c r="X489" s="461">
        <f t="shared" si="94"/>
        <v>3096000</v>
      </c>
      <c r="Y489" s="89"/>
      <c r="AB489" s="84"/>
      <c r="AC489" s="85"/>
    </row>
    <row r="490" spans="1:29">
      <c r="A490" s="86">
        <f>A489+1</f>
        <v>4</v>
      </c>
      <c r="B490" s="445" t="s">
        <v>5220</v>
      </c>
      <c r="C490" s="426" t="s">
        <v>5221</v>
      </c>
      <c r="D490" s="86" t="s">
        <v>798</v>
      </c>
      <c r="E490" s="87">
        <v>5000000</v>
      </c>
      <c r="F490" s="88">
        <f>E490*($F$4)</f>
        <v>750000</v>
      </c>
      <c r="G490" s="88">
        <f t="shared" si="90"/>
        <v>165000</v>
      </c>
      <c r="H490" s="87">
        <v>5000000</v>
      </c>
      <c r="I490" s="88"/>
      <c r="J490" s="220">
        <f t="shared" si="91"/>
        <v>5000000</v>
      </c>
      <c r="K490" s="86"/>
      <c r="L490" s="86"/>
      <c r="M490" s="86"/>
      <c r="N490" s="86"/>
      <c r="O490" s="86"/>
      <c r="P490" s="86"/>
      <c r="Q490" s="86"/>
      <c r="R490" s="86"/>
      <c r="S490" s="86"/>
      <c r="T490" s="141"/>
      <c r="U490" s="86"/>
      <c r="V490" s="160">
        <f t="shared" si="92"/>
        <v>160000</v>
      </c>
      <c r="W490" s="425">
        <f t="shared" si="93"/>
        <v>5160000</v>
      </c>
      <c r="X490" s="461">
        <f t="shared" si="94"/>
        <v>5160000</v>
      </c>
      <c r="Y490" s="89"/>
      <c r="AB490" s="84"/>
      <c r="AC490" s="85"/>
    </row>
    <row r="491" spans="1:29">
      <c r="A491" s="86">
        <f>A490+1</f>
        <v>5</v>
      </c>
      <c r="B491" s="445" t="s">
        <v>5220</v>
      </c>
      <c r="C491" s="426" t="s">
        <v>5222</v>
      </c>
      <c r="D491" s="86" t="s">
        <v>798</v>
      </c>
      <c r="E491" s="87">
        <v>750000</v>
      </c>
      <c r="F491" s="88">
        <f>E491*($F$4)</f>
        <v>112500</v>
      </c>
      <c r="G491" s="88">
        <f t="shared" si="90"/>
        <v>24750</v>
      </c>
      <c r="H491" s="87">
        <v>750000</v>
      </c>
      <c r="I491" s="88"/>
      <c r="J491" s="220">
        <f t="shared" si="91"/>
        <v>750000</v>
      </c>
      <c r="K491" s="86"/>
      <c r="L491" s="86"/>
      <c r="M491" s="86"/>
      <c r="N491" s="86"/>
      <c r="O491" s="86"/>
      <c r="P491" s="86"/>
      <c r="Q491" s="86"/>
      <c r="R491" s="86"/>
      <c r="S491" s="86"/>
      <c r="T491" s="141"/>
      <c r="U491" s="86"/>
      <c r="V491" s="160">
        <f t="shared" si="92"/>
        <v>24000</v>
      </c>
      <c r="W491" s="425">
        <f t="shared" si="93"/>
        <v>774000</v>
      </c>
      <c r="X491" s="461">
        <f t="shared" si="94"/>
        <v>774000</v>
      </c>
      <c r="Y491" s="89"/>
      <c r="AB491" s="84"/>
      <c r="AC491" s="85"/>
    </row>
    <row r="492" spans="1:29">
      <c r="A492" s="86">
        <f>A491+1</f>
        <v>6</v>
      </c>
      <c r="B492" s="445" t="s">
        <v>5220</v>
      </c>
      <c r="C492" s="426" t="s">
        <v>5223</v>
      </c>
      <c r="D492" s="86" t="s">
        <v>798</v>
      </c>
      <c r="E492" s="87">
        <v>2500000</v>
      </c>
      <c r="F492" s="88">
        <f>E492*($F$4)</f>
        <v>375000</v>
      </c>
      <c r="G492" s="88">
        <f t="shared" si="90"/>
        <v>82500</v>
      </c>
      <c r="H492" s="87">
        <v>2500000</v>
      </c>
      <c r="I492" s="88"/>
      <c r="J492" s="220">
        <f t="shared" si="91"/>
        <v>2500000</v>
      </c>
      <c r="K492" s="86"/>
      <c r="L492" s="86"/>
      <c r="M492" s="86"/>
      <c r="N492" s="86"/>
      <c r="O492" s="86"/>
      <c r="P492" s="86"/>
      <c r="Q492" s="86"/>
      <c r="R492" s="86"/>
      <c r="S492" s="86"/>
      <c r="T492" s="141"/>
      <c r="U492" s="86"/>
      <c r="V492" s="160">
        <f t="shared" si="92"/>
        <v>80000</v>
      </c>
      <c r="W492" s="425">
        <f t="shared" si="93"/>
        <v>2580000</v>
      </c>
      <c r="X492" s="461">
        <f t="shared" si="94"/>
        <v>2580000</v>
      </c>
      <c r="Y492" s="89"/>
      <c r="AB492" s="84"/>
      <c r="AC492" s="85"/>
    </row>
    <row r="493" spans="1:29">
      <c r="A493" s="365">
        <v>7</v>
      </c>
      <c r="B493" s="514" t="s">
        <v>5673</v>
      </c>
      <c r="C493" s="515" t="s">
        <v>5674</v>
      </c>
      <c r="D493" s="86" t="s">
        <v>5143</v>
      </c>
      <c r="E493" s="146"/>
      <c r="F493" s="144"/>
      <c r="G493" s="144"/>
      <c r="H493" s="146">
        <v>23000000</v>
      </c>
      <c r="I493" s="144"/>
      <c r="J493" s="229">
        <f t="shared" si="91"/>
        <v>23000000</v>
      </c>
      <c r="K493" s="365"/>
      <c r="L493" s="365"/>
      <c r="M493" s="365"/>
      <c r="N493" s="365"/>
      <c r="O493" s="365"/>
      <c r="P493" s="365"/>
      <c r="Q493" s="365"/>
      <c r="R493" s="365"/>
      <c r="S493" s="365"/>
      <c r="T493" s="492"/>
      <c r="U493" s="365"/>
      <c r="V493" s="493">
        <f t="shared" si="92"/>
        <v>736000</v>
      </c>
      <c r="W493" s="494">
        <f t="shared" si="93"/>
        <v>23736000</v>
      </c>
      <c r="X493" s="495">
        <f t="shared" si="94"/>
        <v>23736000</v>
      </c>
      <c r="Y493" s="145"/>
      <c r="AB493" s="84"/>
      <c r="AC493" s="85"/>
    </row>
    <row r="494" spans="1:29" ht="18" customHeight="1">
      <c r="A494" s="86" t="s">
        <v>68</v>
      </c>
      <c r="B494" s="426" t="s">
        <v>5224</v>
      </c>
      <c r="C494" s="426"/>
      <c r="D494" s="86"/>
      <c r="E494" s="92"/>
      <c r="F494" s="88"/>
      <c r="G494" s="88"/>
      <c r="H494" s="92"/>
      <c r="I494" s="88"/>
      <c r="J494" s="88"/>
      <c r="K494" s="88"/>
      <c r="L494" s="88"/>
      <c r="M494" s="88"/>
      <c r="N494" s="88"/>
      <c r="O494" s="88"/>
      <c r="P494" s="88"/>
      <c r="Q494" s="88"/>
      <c r="R494" s="88"/>
      <c r="S494" s="88"/>
      <c r="T494" s="141"/>
      <c r="U494" s="88"/>
      <c r="V494" s="88"/>
      <c r="W494" s="88"/>
      <c r="X494" s="1161"/>
      <c r="Y494" s="88"/>
      <c r="AB494" s="84"/>
      <c r="AC494" s="85"/>
    </row>
    <row r="495" spans="1:29" ht="18" customHeight="1">
      <c r="A495" s="86">
        <v>1</v>
      </c>
      <c r="B495" s="426" t="s">
        <v>5225</v>
      </c>
      <c r="C495" s="426" t="s">
        <v>5226</v>
      </c>
      <c r="D495" s="86" t="s">
        <v>5227</v>
      </c>
      <c r="E495" s="87">
        <v>50000</v>
      </c>
      <c r="F495" s="88">
        <f>E495*($F$4)</f>
        <v>7500</v>
      </c>
      <c r="G495" s="88">
        <f t="shared" ref="G495:G528" si="95">E495*($G$4)</f>
        <v>1650</v>
      </c>
      <c r="H495" s="87">
        <v>50000</v>
      </c>
      <c r="I495" s="88"/>
      <c r="J495" s="220">
        <f t="shared" ref="J495:J528" si="96">+H495</f>
        <v>50000</v>
      </c>
      <c r="K495" s="86"/>
      <c r="L495" s="86"/>
      <c r="M495" s="86"/>
      <c r="N495" s="86"/>
      <c r="O495" s="86"/>
      <c r="P495" s="86"/>
      <c r="Q495" s="86"/>
      <c r="R495" s="86"/>
      <c r="S495" s="86"/>
      <c r="T495" s="141"/>
      <c r="U495" s="86"/>
      <c r="V495" s="160">
        <f t="shared" ref="V495:V528" si="97">+J495*0.032</f>
        <v>1600</v>
      </c>
      <c r="W495" s="425">
        <f t="shared" ref="W495:W528" si="98">+J495+V495</f>
        <v>51600</v>
      </c>
      <c r="X495" s="461">
        <f t="shared" ref="X495:X528" si="99">ROUNDUP(W495,-2)</f>
        <v>51600</v>
      </c>
      <c r="Y495" s="89"/>
      <c r="AB495" s="84"/>
      <c r="AC495" s="85"/>
    </row>
    <row r="496" spans="1:29" ht="18" customHeight="1">
      <c r="A496" s="86">
        <v>2</v>
      </c>
      <c r="B496" s="426" t="s">
        <v>5225</v>
      </c>
      <c r="C496" s="426" t="s">
        <v>5228</v>
      </c>
      <c r="D496" s="86" t="s">
        <v>5227</v>
      </c>
      <c r="E496" s="87">
        <v>45000</v>
      </c>
      <c r="F496" s="88">
        <f t="shared" ref="F496:F528" si="100">E496*($F$4)</f>
        <v>6750</v>
      </c>
      <c r="G496" s="88">
        <f t="shared" si="95"/>
        <v>1485</v>
      </c>
      <c r="H496" s="87">
        <v>45000</v>
      </c>
      <c r="I496" s="88"/>
      <c r="J496" s="220">
        <f t="shared" si="96"/>
        <v>45000</v>
      </c>
      <c r="K496" s="86"/>
      <c r="L496" s="86"/>
      <c r="M496" s="86"/>
      <c r="N496" s="86"/>
      <c r="O496" s="86"/>
      <c r="P496" s="86"/>
      <c r="Q496" s="86"/>
      <c r="R496" s="86"/>
      <c r="S496" s="86"/>
      <c r="T496" s="141"/>
      <c r="U496" s="86"/>
      <c r="V496" s="160">
        <f t="shared" si="97"/>
        <v>1440</v>
      </c>
      <c r="W496" s="425">
        <f t="shared" si="98"/>
        <v>46440</v>
      </c>
      <c r="X496" s="461">
        <f t="shared" si="99"/>
        <v>46500</v>
      </c>
      <c r="Y496" s="89"/>
      <c r="AB496" s="84"/>
      <c r="AC496" s="85"/>
    </row>
    <row r="497" spans="1:29" ht="18" customHeight="1">
      <c r="A497" s="86">
        <v>3</v>
      </c>
      <c r="B497" s="426" t="s">
        <v>5225</v>
      </c>
      <c r="C497" s="426" t="s">
        <v>5229</v>
      </c>
      <c r="D497" s="86" t="s">
        <v>5227</v>
      </c>
      <c r="E497" s="87">
        <v>35000</v>
      </c>
      <c r="F497" s="88">
        <f t="shared" si="100"/>
        <v>5250</v>
      </c>
      <c r="G497" s="88">
        <f t="shared" si="95"/>
        <v>1155</v>
      </c>
      <c r="H497" s="87">
        <v>35000</v>
      </c>
      <c r="I497" s="88"/>
      <c r="J497" s="220">
        <f t="shared" si="96"/>
        <v>35000</v>
      </c>
      <c r="K497" s="86"/>
      <c r="L497" s="86"/>
      <c r="M497" s="86"/>
      <c r="N497" s="86"/>
      <c r="O497" s="86"/>
      <c r="P497" s="86"/>
      <c r="Q497" s="86"/>
      <c r="R497" s="86"/>
      <c r="S497" s="86"/>
      <c r="T497" s="141"/>
      <c r="U497" s="86"/>
      <c r="V497" s="160">
        <f t="shared" si="97"/>
        <v>1120</v>
      </c>
      <c r="W497" s="425">
        <f t="shared" si="98"/>
        <v>36120</v>
      </c>
      <c r="X497" s="461">
        <f t="shared" si="99"/>
        <v>36200</v>
      </c>
      <c r="Y497" s="89"/>
      <c r="AB497" s="84"/>
      <c r="AC497" s="85"/>
    </row>
    <row r="498" spans="1:29" ht="18" customHeight="1">
      <c r="A498" s="86">
        <v>4</v>
      </c>
      <c r="B498" s="426" t="s">
        <v>5225</v>
      </c>
      <c r="C498" s="426" t="s">
        <v>5230</v>
      </c>
      <c r="D498" s="86" t="s">
        <v>5227</v>
      </c>
      <c r="E498" s="87">
        <v>35000</v>
      </c>
      <c r="F498" s="88">
        <f t="shared" si="100"/>
        <v>5250</v>
      </c>
      <c r="G498" s="88">
        <f t="shared" si="95"/>
        <v>1155</v>
      </c>
      <c r="H498" s="87">
        <v>35000</v>
      </c>
      <c r="I498" s="88"/>
      <c r="J498" s="220">
        <f t="shared" si="96"/>
        <v>35000</v>
      </c>
      <c r="K498" s="86"/>
      <c r="L498" s="86"/>
      <c r="M498" s="86"/>
      <c r="N498" s="86"/>
      <c r="O498" s="86"/>
      <c r="P498" s="86"/>
      <c r="Q498" s="86"/>
      <c r="R498" s="86"/>
      <c r="S498" s="86"/>
      <c r="T498" s="141"/>
      <c r="U498" s="86"/>
      <c r="V498" s="160">
        <f t="shared" si="97"/>
        <v>1120</v>
      </c>
      <c r="W498" s="425">
        <f t="shared" si="98"/>
        <v>36120</v>
      </c>
      <c r="X498" s="461">
        <f t="shared" si="99"/>
        <v>36200</v>
      </c>
      <c r="Y498" s="89"/>
      <c r="AB498" s="84"/>
      <c r="AC498" s="85"/>
    </row>
    <row r="499" spans="1:29" ht="18" customHeight="1">
      <c r="A499" s="86">
        <v>5</v>
      </c>
      <c r="B499" s="426" t="s">
        <v>5225</v>
      </c>
      <c r="C499" s="426" t="s">
        <v>5231</v>
      </c>
      <c r="D499" s="86" t="s">
        <v>5213</v>
      </c>
      <c r="E499" s="87">
        <v>17500</v>
      </c>
      <c r="F499" s="88">
        <f t="shared" si="100"/>
        <v>2625</v>
      </c>
      <c r="G499" s="88">
        <f t="shared" si="95"/>
        <v>577.5</v>
      </c>
      <c r="H499" s="87">
        <v>17500</v>
      </c>
      <c r="I499" s="88"/>
      <c r="J499" s="220">
        <f t="shared" si="96"/>
        <v>17500</v>
      </c>
      <c r="K499" s="86"/>
      <c r="L499" s="86"/>
      <c r="M499" s="86"/>
      <c r="N499" s="86"/>
      <c r="O499" s="86"/>
      <c r="P499" s="86"/>
      <c r="Q499" s="86"/>
      <c r="R499" s="86"/>
      <c r="S499" s="86"/>
      <c r="T499" s="141"/>
      <c r="U499" s="86"/>
      <c r="V499" s="160">
        <f t="shared" si="97"/>
        <v>560</v>
      </c>
      <c r="W499" s="425">
        <f t="shared" si="98"/>
        <v>18060</v>
      </c>
      <c r="X499" s="461">
        <f t="shared" si="99"/>
        <v>18100</v>
      </c>
      <c r="Y499" s="89"/>
      <c r="AB499" s="84"/>
      <c r="AC499" s="85"/>
    </row>
    <row r="500" spans="1:29" ht="18" customHeight="1">
      <c r="A500" s="86">
        <v>6</v>
      </c>
      <c r="B500" s="426" t="s">
        <v>5225</v>
      </c>
      <c r="C500" s="426" t="s">
        <v>5232</v>
      </c>
      <c r="D500" s="86" t="s">
        <v>5213</v>
      </c>
      <c r="E500" s="87">
        <v>450000</v>
      </c>
      <c r="F500" s="88">
        <f t="shared" si="100"/>
        <v>67500</v>
      </c>
      <c r="G500" s="88">
        <f t="shared" si="95"/>
        <v>14850</v>
      </c>
      <c r="H500" s="87">
        <v>450000</v>
      </c>
      <c r="I500" s="88"/>
      <c r="J500" s="220">
        <f t="shared" si="96"/>
        <v>450000</v>
      </c>
      <c r="K500" s="86"/>
      <c r="L500" s="86"/>
      <c r="M500" s="86"/>
      <c r="N500" s="86"/>
      <c r="O500" s="86"/>
      <c r="P500" s="86"/>
      <c r="Q500" s="86"/>
      <c r="R500" s="86"/>
      <c r="S500" s="86"/>
      <c r="T500" s="141"/>
      <c r="U500" s="86"/>
      <c r="V500" s="160">
        <f t="shared" si="97"/>
        <v>14400</v>
      </c>
      <c r="W500" s="425">
        <f t="shared" si="98"/>
        <v>464400</v>
      </c>
      <c r="X500" s="461">
        <f t="shared" si="99"/>
        <v>464400</v>
      </c>
      <c r="Y500" s="89"/>
      <c r="AB500" s="84"/>
      <c r="AC500" s="85"/>
    </row>
    <row r="501" spans="1:29" ht="18" customHeight="1">
      <c r="A501" s="86">
        <v>7</v>
      </c>
      <c r="B501" s="426" t="s">
        <v>5225</v>
      </c>
      <c r="C501" s="426" t="s">
        <v>5233</v>
      </c>
      <c r="D501" s="86" t="s">
        <v>5227</v>
      </c>
      <c r="E501" s="87">
        <v>120000</v>
      </c>
      <c r="F501" s="88">
        <f t="shared" si="100"/>
        <v>18000</v>
      </c>
      <c r="G501" s="88">
        <f t="shared" si="95"/>
        <v>3960</v>
      </c>
      <c r="H501" s="87">
        <v>120000</v>
      </c>
      <c r="I501" s="88"/>
      <c r="J501" s="220">
        <f t="shared" si="96"/>
        <v>120000</v>
      </c>
      <c r="K501" s="86"/>
      <c r="L501" s="86"/>
      <c r="M501" s="86"/>
      <c r="N501" s="86"/>
      <c r="O501" s="86"/>
      <c r="P501" s="86"/>
      <c r="Q501" s="86"/>
      <c r="R501" s="86"/>
      <c r="S501" s="86"/>
      <c r="T501" s="141"/>
      <c r="U501" s="86"/>
      <c r="V501" s="160">
        <f t="shared" si="97"/>
        <v>3840</v>
      </c>
      <c r="W501" s="425">
        <f t="shared" si="98"/>
        <v>123840</v>
      </c>
      <c r="X501" s="461">
        <f t="shared" si="99"/>
        <v>123900</v>
      </c>
      <c r="Y501" s="89"/>
      <c r="AB501" s="84"/>
      <c r="AC501" s="85"/>
    </row>
    <row r="502" spans="1:29" ht="18" customHeight="1">
      <c r="A502" s="86">
        <v>8</v>
      </c>
      <c r="B502" s="426" t="s">
        <v>5234</v>
      </c>
      <c r="C502" s="445" t="s">
        <v>5235</v>
      </c>
      <c r="D502" s="86" t="s">
        <v>5236</v>
      </c>
      <c r="E502" s="87">
        <v>250000</v>
      </c>
      <c r="F502" s="88">
        <f t="shared" si="100"/>
        <v>37500</v>
      </c>
      <c r="G502" s="88">
        <f t="shared" si="95"/>
        <v>8250</v>
      </c>
      <c r="H502" s="87">
        <v>250000</v>
      </c>
      <c r="I502" s="88"/>
      <c r="J502" s="220">
        <f t="shared" si="96"/>
        <v>250000</v>
      </c>
      <c r="K502" s="86"/>
      <c r="L502" s="86"/>
      <c r="M502" s="86"/>
      <c r="N502" s="86"/>
      <c r="O502" s="86"/>
      <c r="P502" s="86"/>
      <c r="Q502" s="86"/>
      <c r="R502" s="86"/>
      <c r="S502" s="86"/>
      <c r="T502" s="141"/>
      <c r="U502" s="86"/>
      <c r="V502" s="160">
        <f t="shared" si="97"/>
        <v>8000</v>
      </c>
      <c r="W502" s="425">
        <f t="shared" si="98"/>
        <v>258000</v>
      </c>
      <c r="X502" s="461">
        <f t="shared" si="99"/>
        <v>258000</v>
      </c>
      <c r="Y502" s="89"/>
      <c r="AB502" s="84"/>
      <c r="AC502" s="85"/>
    </row>
    <row r="503" spans="1:29" ht="18" customHeight="1">
      <c r="A503" s="86">
        <v>9</v>
      </c>
      <c r="B503" s="426" t="s">
        <v>5234</v>
      </c>
      <c r="C503" s="426" t="s">
        <v>5237</v>
      </c>
      <c r="D503" s="86" t="s">
        <v>5238</v>
      </c>
      <c r="E503" s="87">
        <v>350000</v>
      </c>
      <c r="F503" s="88">
        <f t="shared" si="100"/>
        <v>52500</v>
      </c>
      <c r="G503" s="88">
        <f t="shared" si="95"/>
        <v>11550</v>
      </c>
      <c r="H503" s="87">
        <v>350000</v>
      </c>
      <c r="I503" s="88"/>
      <c r="J503" s="220">
        <f t="shared" si="96"/>
        <v>350000</v>
      </c>
      <c r="K503" s="86"/>
      <c r="L503" s="86"/>
      <c r="M503" s="86"/>
      <c r="N503" s="86"/>
      <c r="O503" s="86"/>
      <c r="P503" s="86"/>
      <c r="Q503" s="86"/>
      <c r="R503" s="86"/>
      <c r="S503" s="86"/>
      <c r="T503" s="141"/>
      <c r="U503" s="86"/>
      <c r="V503" s="160">
        <f t="shared" si="97"/>
        <v>11200</v>
      </c>
      <c r="W503" s="425">
        <f t="shared" si="98"/>
        <v>361200</v>
      </c>
      <c r="X503" s="461">
        <f t="shared" si="99"/>
        <v>361200</v>
      </c>
      <c r="Y503" s="89"/>
      <c r="AB503" s="84"/>
      <c r="AC503" s="85"/>
    </row>
    <row r="504" spans="1:29" ht="18" customHeight="1">
      <c r="A504" s="86">
        <v>10</v>
      </c>
      <c r="B504" s="426" t="s">
        <v>5234</v>
      </c>
      <c r="C504" s="426" t="s">
        <v>5239</v>
      </c>
      <c r="D504" s="86" t="s">
        <v>5238</v>
      </c>
      <c r="E504" s="87">
        <v>150000</v>
      </c>
      <c r="F504" s="88">
        <f t="shared" si="100"/>
        <v>22500</v>
      </c>
      <c r="G504" s="88">
        <f t="shared" si="95"/>
        <v>4950</v>
      </c>
      <c r="H504" s="87">
        <v>150000</v>
      </c>
      <c r="I504" s="88"/>
      <c r="J504" s="220">
        <f t="shared" si="96"/>
        <v>150000</v>
      </c>
      <c r="K504" s="86"/>
      <c r="L504" s="86"/>
      <c r="M504" s="86"/>
      <c r="N504" s="86"/>
      <c r="O504" s="86"/>
      <c r="P504" s="86"/>
      <c r="Q504" s="86"/>
      <c r="R504" s="86"/>
      <c r="S504" s="86"/>
      <c r="T504" s="141"/>
      <c r="U504" s="86"/>
      <c r="V504" s="160">
        <f t="shared" si="97"/>
        <v>4800</v>
      </c>
      <c r="W504" s="425">
        <f t="shared" si="98"/>
        <v>154800</v>
      </c>
      <c r="X504" s="461">
        <f t="shared" si="99"/>
        <v>154800</v>
      </c>
      <c r="Y504" s="89"/>
      <c r="AB504" s="84"/>
      <c r="AC504" s="85"/>
    </row>
    <row r="505" spans="1:29">
      <c r="A505" s="86">
        <v>11</v>
      </c>
      <c r="B505" s="426" t="s">
        <v>5234</v>
      </c>
      <c r="C505" s="445" t="s">
        <v>5240</v>
      </c>
      <c r="D505" s="86" t="s">
        <v>5238</v>
      </c>
      <c r="E505" s="87">
        <v>110000</v>
      </c>
      <c r="F505" s="88">
        <f t="shared" si="100"/>
        <v>16500</v>
      </c>
      <c r="G505" s="88">
        <f t="shared" si="95"/>
        <v>3630</v>
      </c>
      <c r="H505" s="87">
        <v>110000</v>
      </c>
      <c r="I505" s="88"/>
      <c r="J505" s="220">
        <f t="shared" si="96"/>
        <v>110000</v>
      </c>
      <c r="K505" s="86"/>
      <c r="L505" s="86"/>
      <c r="M505" s="86"/>
      <c r="N505" s="86"/>
      <c r="O505" s="86"/>
      <c r="P505" s="86"/>
      <c r="Q505" s="86"/>
      <c r="R505" s="86"/>
      <c r="S505" s="86"/>
      <c r="T505" s="141"/>
      <c r="U505" s="86"/>
      <c r="V505" s="160">
        <f t="shared" si="97"/>
        <v>3520</v>
      </c>
      <c r="W505" s="425">
        <f t="shared" si="98"/>
        <v>113520</v>
      </c>
      <c r="X505" s="461">
        <f t="shared" si="99"/>
        <v>113600</v>
      </c>
      <c r="Y505" s="89"/>
      <c r="AB505" s="105"/>
      <c r="AC505" s="105"/>
    </row>
    <row r="506" spans="1:29">
      <c r="A506" s="86">
        <v>12</v>
      </c>
      <c r="B506" s="426" t="s">
        <v>5234</v>
      </c>
      <c r="C506" s="445" t="s">
        <v>5241</v>
      </c>
      <c r="D506" s="86" t="s">
        <v>5236</v>
      </c>
      <c r="E506" s="87">
        <v>25000</v>
      </c>
      <c r="F506" s="88">
        <f t="shared" si="100"/>
        <v>3750</v>
      </c>
      <c r="G506" s="88">
        <f t="shared" si="95"/>
        <v>825</v>
      </c>
      <c r="H506" s="87">
        <v>25000</v>
      </c>
      <c r="I506" s="88"/>
      <c r="J506" s="220">
        <f t="shared" si="96"/>
        <v>25000</v>
      </c>
      <c r="K506" s="86"/>
      <c r="L506" s="86"/>
      <c r="M506" s="86"/>
      <c r="N506" s="86"/>
      <c r="O506" s="86"/>
      <c r="P506" s="86"/>
      <c r="Q506" s="86"/>
      <c r="R506" s="86"/>
      <c r="S506" s="86"/>
      <c r="T506" s="141"/>
      <c r="U506" s="86"/>
      <c r="V506" s="160">
        <f t="shared" si="97"/>
        <v>800</v>
      </c>
      <c r="W506" s="425">
        <f t="shared" si="98"/>
        <v>25800</v>
      </c>
      <c r="X506" s="461">
        <f t="shared" si="99"/>
        <v>25800</v>
      </c>
      <c r="Y506" s="89"/>
      <c r="AB506" s="84"/>
      <c r="AC506" s="85"/>
    </row>
    <row r="507" spans="1:29">
      <c r="A507" s="86">
        <v>13</v>
      </c>
      <c r="B507" s="426" t="s">
        <v>5234</v>
      </c>
      <c r="C507" s="445" t="s">
        <v>5242</v>
      </c>
      <c r="D507" s="86" t="s">
        <v>5236</v>
      </c>
      <c r="E507" s="87">
        <v>15000</v>
      </c>
      <c r="F507" s="88">
        <f t="shared" si="100"/>
        <v>2250</v>
      </c>
      <c r="G507" s="88">
        <f t="shared" si="95"/>
        <v>495</v>
      </c>
      <c r="H507" s="87">
        <v>15000</v>
      </c>
      <c r="I507" s="88"/>
      <c r="J507" s="220">
        <f t="shared" si="96"/>
        <v>15000</v>
      </c>
      <c r="K507" s="86"/>
      <c r="L507" s="86"/>
      <c r="M507" s="86"/>
      <c r="N507" s="86"/>
      <c r="O507" s="86"/>
      <c r="P507" s="86"/>
      <c r="Q507" s="86"/>
      <c r="R507" s="86"/>
      <c r="S507" s="86"/>
      <c r="T507" s="141"/>
      <c r="U507" s="86"/>
      <c r="V507" s="160">
        <f t="shared" si="97"/>
        <v>480</v>
      </c>
      <c r="W507" s="425">
        <f t="shared" si="98"/>
        <v>15480</v>
      </c>
      <c r="X507" s="461">
        <f t="shared" si="99"/>
        <v>15500</v>
      </c>
      <c r="Y507" s="89"/>
      <c r="AB507" s="84"/>
      <c r="AC507" s="85"/>
    </row>
    <row r="508" spans="1:29">
      <c r="A508" s="86">
        <v>14</v>
      </c>
      <c r="B508" s="426" t="s">
        <v>5234</v>
      </c>
      <c r="C508" s="445" t="s">
        <v>5243</v>
      </c>
      <c r="D508" s="86" t="s">
        <v>5236</v>
      </c>
      <c r="E508" s="87">
        <v>5000</v>
      </c>
      <c r="F508" s="88">
        <f t="shared" si="100"/>
        <v>750</v>
      </c>
      <c r="G508" s="88">
        <f t="shared" si="95"/>
        <v>165</v>
      </c>
      <c r="H508" s="87">
        <v>5000</v>
      </c>
      <c r="I508" s="88"/>
      <c r="J508" s="220">
        <f t="shared" si="96"/>
        <v>5000</v>
      </c>
      <c r="K508" s="86"/>
      <c r="L508" s="86"/>
      <c r="M508" s="86"/>
      <c r="N508" s="86"/>
      <c r="O508" s="86"/>
      <c r="P508" s="86"/>
      <c r="Q508" s="86"/>
      <c r="R508" s="86"/>
      <c r="S508" s="86"/>
      <c r="T508" s="141"/>
      <c r="U508" s="86"/>
      <c r="V508" s="160">
        <f t="shared" si="97"/>
        <v>160</v>
      </c>
      <c r="W508" s="425">
        <f t="shared" si="98"/>
        <v>5160</v>
      </c>
      <c r="X508" s="461">
        <f t="shared" si="99"/>
        <v>5200</v>
      </c>
      <c r="Y508" s="89"/>
      <c r="AB508" s="84"/>
      <c r="AC508" s="85"/>
    </row>
    <row r="509" spans="1:29">
      <c r="A509" s="86">
        <v>15</v>
      </c>
      <c r="B509" s="426" t="s">
        <v>5244</v>
      </c>
      <c r="C509" s="445" t="s">
        <v>5245</v>
      </c>
      <c r="D509" s="86" t="s">
        <v>5236</v>
      </c>
      <c r="E509" s="87">
        <v>120000</v>
      </c>
      <c r="F509" s="88">
        <f t="shared" si="100"/>
        <v>18000</v>
      </c>
      <c r="G509" s="88">
        <f t="shared" si="95"/>
        <v>3960</v>
      </c>
      <c r="H509" s="87">
        <v>120000</v>
      </c>
      <c r="I509" s="88"/>
      <c r="J509" s="220">
        <f t="shared" si="96"/>
        <v>120000</v>
      </c>
      <c r="K509" s="86"/>
      <c r="L509" s="86"/>
      <c r="M509" s="86"/>
      <c r="N509" s="86"/>
      <c r="O509" s="86"/>
      <c r="P509" s="86"/>
      <c r="Q509" s="86"/>
      <c r="R509" s="86"/>
      <c r="S509" s="86"/>
      <c r="T509" s="141"/>
      <c r="U509" s="86"/>
      <c r="V509" s="160">
        <f t="shared" si="97"/>
        <v>3840</v>
      </c>
      <c r="W509" s="425">
        <f t="shared" si="98"/>
        <v>123840</v>
      </c>
      <c r="X509" s="461">
        <f t="shared" si="99"/>
        <v>123900</v>
      </c>
      <c r="Y509" s="89"/>
      <c r="AB509" s="84"/>
      <c r="AC509" s="85"/>
    </row>
    <row r="510" spans="1:29">
      <c r="A510" s="86">
        <v>16</v>
      </c>
      <c r="B510" s="426" t="s">
        <v>5244</v>
      </c>
      <c r="C510" s="445" t="s">
        <v>5246</v>
      </c>
      <c r="D510" s="86" t="s">
        <v>5236</v>
      </c>
      <c r="E510" s="87">
        <v>150000</v>
      </c>
      <c r="F510" s="88">
        <f t="shared" si="100"/>
        <v>22500</v>
      </c>
      <c r="G510" s="88">
        <f t="shared" si="95"/>
        <v>4950</v>
      </c>
      <c r="H510" s="87">
        <v>150000</v>
      </c>
      <c r="I510" s="88"/>
      <c r="J510" s="220">
        <f t="shared" si="96"/>
        <v>150000</v>
      </c>
      <c r="K510" s="86"/>
      <c r="L510" s="86"/>
      <c r="M510" s="86"/>
      <c r="N510" s="86"/>
      <c r="O510" s="86"/>
      <c r="P510" s="86"/>
      <c r="Q510" s="86"/>
      <c r="R510" s="86"/>
      <c r="S510" s="86"/>
      <c r="T510" s="141"/>
      <c r="U510" s="86"/>
      <c r="V510" s="160">
        <f t="shared" si="97"/>
        <v>4800</v>
      </c>
      <c r="W510" s="425">
        <f t="shared" si="98"/>
        <v>154800</v>
      </c>
      <c r="X510" s="461">
        <f t="shared" si="99"/>
        <v>154800</v>
      </c>
      <c r="Y510" s="89"/>
      <c r="AB510" s="84"/>
      <c r="AC510" s="85"/>
    </row>
    <row r="511" spans="1:29">
      <c r="A511" s="86">
        <v>17</v>
      </c>
      <c r="B511" s="195" t="s">
        <v>5721</v>
      </c>
      <c r="C511" s="195" t="s">
        <v>737</v>
      </c>
      <c r="D511" s="86" t="s">
        <v>5227</v>
      </c>
      <c r="E511" s="87">
        <v>35000</v>
      </c>
      <c r="F511" s="88">
        <f t="shared" si="100"/>
        <v>5250</v>
      </c>
      <c r="G511" s="88">
        <f t="shared" si="95"/>
        <v>1155</v>
      </c>
      <c r="H511" s="87">
        <v>35000</v>
      </c>
      <c r="I511" s="88"/>
      <c r="J511" s="220">
        <f t="shared" si="96"/>
        <v>35000</v>
      </c>
      <c r="K511" s="155"/>
      <c r="L511" s="155"/>
      <c r="M511" s="155"/>
      <c r="N511" s="155"/>
      <c r="O511" s="155"/>
      <c r="P511" s="155"/>
      <c r="Q511" s="155"/>
      <c r="R511" s="155"/>
      <c r="S511" s="155"/>
      <c r="T511" s="122"/>
      <c r="U511" s="155"/>
      <c r="V511" s="160">
        <f t="shared" si="97"/>
        <v>1120</v>
      </c>
      <c r="W511" s="425">
        <f t="shared" si="98"/>
        <v>36120</v>
      </c>
      <c r="X511" s="461">
        <f t="shared" si="99"/>
        <v>36200</v>
      </c>
      <c r="Y511" s="91"/>
    </row>
    <row r="512" spans="1:29">
      <c r="A512" s="86">
        <v>18</v>
      </c>
      <c r="B512" s="195" t="s">
        <v>5722</v>
      </c>
      <c r="C512" s="195" t="s">
        <v>737</v>
      </c>
      <c r="D512" s="86" t="s">
        <v>5227</v>
      </c>
      <c r="E512" s="87">
        <v>25000</v>
      </c>
      <c r="F512" s="88">
        <f t="shared" si="100"/>
        <v>3750</v>
      </c>
      <c r="G512" s="88">
        <f t="shared" si="95"/>
        <v>825</v>
      </c>
      <c r="H512" s="87">
        <v>25000</v>
      </c>
      <c r="I512" s="88"/>
      <c r="J512" s="220">
        <f t="shared" si="96"/>
        <v>25000</v>
      </c>
      <c r="K512" s="155"/>
      <c r="L512" s="155"/>
      <c r="M512" s="155"/>
      <c r="N512" s="155"/>
      <c r="O512" s="155"/>
      <c r="P512" s="155"/>
      <c r="Q512" s="155"/>
      <c r="R512" s="155"/>
      <c r="S512" s="155"/>
      <c r="T512" s="122"/>
      <c r="U512" s="155"/>
      <c r="V512" s="160">
        <f t="shared" si="97"/>
        <v>800</v>
      </c>
      <c r="W512" s="425">
        <f t="shared" si="98"/>
        <v>25800</v>
      </c>
      <c r="X512" s="461">
        <f t="shared" si="99"/>
        <v>25800</v>
      </c>
      <c r="Y512" s="91"/>
    </row>
    <row r="513" spans="1:29">
      <c r="A513" s="86">
        <v>19</v>
      </c>
      <c r="B513" s="445" t="s">
        <v>5247</v>
      </c>
      <c r="C513" s="195" t="s">
        <v>737</v>
      </c>
      <c r="D513" s="86" t="s">
        <v>5227</v>
      </c>
      <c r="E513" s="87">
        <v>15000</v>
      </c>
      <c r="F513" s="88">
        <f t="shared" si="100"/>
        <v>2250</v>
      </c>
      <c r="G513" s="88">
        <f t="shared" si="95"/>
        <v>495</v>
      </c>
      <c r="H513" s="87">
        <v>15000</v>
      </c>
      <c r="I513" s="88"/>
      <c r="J513" s="220">
        <f t="shared" si="96"/>
        <v>15000</v>
      </c>
      <c r="K513" s="86"/>
      <c r="L513" s="86"/>
      <c r="M513" s="86"/>
      <c r="N513" s="86"/>
      <c r="O513" s="86"/>
      <c r="P513" s="86"/>
      <c r="Q513" s="86"/>
      <c r="R513" s="86"/>
      <c r="S513" s="86"/>
      <c r="T513" s="141"/>
      <c r="U513" s="86"/>
      <c r="V513" s="160">
        <f t="shared" si="97"/>
        <v>480</v>
      </c>
      <c r="W513" s="425">
        <f t="shared" si="98"/>
        <v>15480</v>
      </c>
      <c r="X513" s="461">
        <f t="shared" si="99"/>
        <v>15500</v>
      </c>
      <c r="Y513" s="89"/>
      <c r="AB513" s="84"/>
      <c r="AC513" s="85"/>
    </row>
    <row r="514" spans="1:29">
      <c r="A514" s="86">
        <v>20</v>
      </c>
      <c r="B514" s="445" t="s">
        <v>5248</v>
      </c>
      <c r="C514" s="195" t="s">
        <v>737</v>
      </c>
      <c r="D514" s="86" t="s">
        <v>5227</v>
      </c>
      <c r="E514" s="87">
        <v>10000</v>
      </c>
      <c r="F514" s="88">
        <f t="shared" si="100"/>
        <v>1500</v>
      </c>
      <c r="G514" s="88">
        <f t="shared" si="95"/>
        <v>330</v>
      </c>
      <c r="H514" s="87">
        <v>10000</v>
      </c>
      <c r="I514" s="88"/>
      <c r="J514" s="220">
        <f t="shared" si="96"/>
        <v>10000</v>
      </c>
      <c r="K514" s="86"/>
      <c r="L514" s="86"/>
      <c r="M514" s="86"/>
      <c r="N514" s="86"/>
      <c r="O514" s="86"/>
      <c r="P514" s="86"/>
      <c r="Q514" s="86"/>
      <c r="R514" s="86"/>
      <c r="S514" s="86"/>
      <c r="T514" s="141"/>
      <c r="U514" s="86"/>
      <c r="V514" s="160">
        <f t="shared" si="97"/>
        <v>320</v>
      </c>
      <c r="W514" s="425">
        <f t="shared" si="98"/>
        <v>10320</v>
      </c>
      <c r="X514" s="461">
        <f t="shared" si="99"/>
        <v>10400</v>
      </c>
      <c r="Y514" s="89"/>
      <c r="AB514" s="84"/>
      <c r="AC514" s="85"/>
    </row>
    <row r="515" spans="1:29" ht="16.5" customHeight="1">
      <c r="A515" s="86">
        <v>21</v>
      </c>
      <c r="B515" s="371" t="s">
        <v>5675</v>
      </c>
      <c r="C515" s="514" t="s">
        <v>5676</v>
      </c>
      <c r="D515" s="86" t="s">
        <v>5227</v>
      </c>
      <c r="E515" s="146"/>
      <c r="F515" s="144"/>
      <c r="G515" s="144"/>
      <c r="H515" s="146">
        <v>4000000</v>
      </c>
      <c r="I515" s="144" t="s">
        <v>5671</v>
      </c>
      <c r="J515" s="229">
        <f t="shared" si="96"/>
        <v>4000000</v>
      </c>
      <c r="K515" s="365"/>
      <c r="L515" s="365"/>
      <c r="M515" s="365"/>
      <c r="N515" s="365"/>
      <c r="O515" s="365"/>
      <c r="P515" s="365"/>
      <c r="Q515" s="365"/>
      <c r="R515" s="365"/>
      <c r="S515" s="365"/>
      <c r="T515" s="492"/>
      <c r="U515" s="365"/>
      <c r="V515" s="493">
        <f t="shared" si="97"/>
        <v>128000</v>
      </c>
      <c r="W515" s="494">
        <f t="shared" si="98"/>
        <v>4128000</v>
      </c>
      <c r="X515" s="495">
        <f t="shared" si="99"/>
        <v>4128000</v>
      </c>
      <c r="Y515" s="145"/>
      <c r="AB515" s="84"/>
      <c r="AC515" s="85"/>
    </row>
    <row r="516" spans="1:29">
      <c r="A516" s="86">
        <v>22</v>
      </c>
      <c r="B516" s="445" t="s">
        <v>5249</v>
      </c>
      <c r="C516" s="426" t="s">
        <v>5250</v>
      </c>
      <c r="D516" s="86" t="s">
        <v>5227</v>
      </c>
      <c r="E516" s="87">
        <v>75000</v>
      </c>
      <c r="F516" s="88">
        <f t="shared" si="100"/>
        <v>11250</v>
      </c>
      <c r="G516" s="88">
        <f t="shared" si="95"/>
        <v>2475</v>
      </c>
      <c r="H516" s="87">
        <v>75000</v>
      </c>
      <c r="I516" s="88"/>
      <c r="J516" s="220">
        <f t="shared" si="96"/>
        <v>75000</v>
      </c>
      <c r="K516" s="86"/>
      <c r="L516" s="86"/>
      <c r="M516" s="86"/>
      <c r="N516" s="86"/>
      <c r="O516" s="86"/>
      <c r="P516" s="86"/>
      <c r="Q516" s="86"/>
      <c r="R516" s="86"/>
      <c r="S516" s="86"/>
      <c r="T516" s="141"/>
      <c r="U516" s="86"/>
      <c r="V516" s="160">
        <f t="shared" si="97"/>
        <v>2400</v>
      </c>
      <c r="W516" s="425">
        <f t="shared" si="98"/>
        <v>77400</v>
      </c>
      <c r="X516" s="461">
        <f t="shared" si="99"/>
        <v>77400</v>
      </c>
      <c r="Y516" s="89"/>
      <c r="AB516" s="84"/>
      <c r="AC516" s="85"/>
    </row>
    <row r="517" spans="1:29">
      <c r="A517" s="86">
        <v>23</v>
      </c>
      <c r="B517" s="445" t="s">
        <v>5249</v>
      </c>
      <c r="C517" s="426" t="s">
        <v>5251</v>
      </c>
      <c r="D517" s="86" t="s">
        <v>5227</v>
      </c>
      <c r="E517" s="87">
        <v>50000</v>
      </c>
      <c r="F517" s="88">
        <f t="shared" si="100"/>
        <v>7500</v>
      </c>
      <c r="G517" s="88">
        <f t="shared" si="95"/>
        <v>1650</v>
      </c>
      <c r="H517" s="87">
        <v>50000</v>
      </c>
      <c r="I517" s="88"/>
      <c r="J517" s="220">
        <f t="shared" si="96"/>
        <v>50000</v>
      </c>
      <c r="K517" s="86"/>
      <c r="L517" s="86"/>
      <c r="M517" s="86"/>
      <c r="N517" s="86"/>
      <c r="O517" s="86"/>
      <c r="P517" s="86"/>
      <c r="Q517" s="86"/>
      <c r="R517" s="86"/>
      <c r="S517" s="86"/>
      <c r="T517" s="141"/>
      <c r="U517" s="86"/>
      <c r="V517" s="160">
        <f t="shared" si="97"/>
        <v>1600</v>
      </c>
      <c r="W517" s="425">
        <f t="shared" si="98"/>
        <v>51600</v>
      </c>
      <c r="X517" s="461">
        <f t="shared" si="99"/>
        <v>51600</v>
      </c>
      <c r="Y517" s="89"/>
      <c r="AB517" s="84"/>
      <c r="AC517" s="85"/>
    </row>
    <row r="518" spans="1:29">
      <c r="A518" s="86">
        <v>24</v>
      </c>
      <c r="B518" s="445" t="s">
        <v>5249</v>
      </c>
      <c r="C518" s="426" t="s">
        <v>5252</v>
      </c>
      <c r="D518" s="86" t="s">
        <v>5227</v>
      </c>
      <c r="E518" s="87">
        <v>25000</v>
      </c>
      <c r="F518" s="88">
        <f t="shared" si="100"/>
        <v>3750</v>
      </c>
      <c r="G518" s="88">
        <f t="shared" si="95"/>
        <v>825</v>
      </c>
      <c r="H518" s="87">
        <v>25000</v>
      </c>
      <c r="I518" s="88"/>
      <c r="J518" s="220">
        <f t="shared" si="96"/>
        <v>25000</v>
      </c>
      <c r="K518" s="86"/>
      <c r="L518" s="86"/>
      <c r="M518" s="86"/>
      <c r="N518" s="86"/>
      <c r="O518" s="86"/>
      <c r="P518" s="86"/>
      <c r="Q518" s="86"/>
      <c r="R518" s="86"/>
      <c r="S518" s="86"/>
      <c r="T518" s="141"/>
      <c r="U518" s="86"/>
      <c r="V518" s="160">
        <f t="shared" si="97"/>
        <v>800</v>
      </c>
      <c r="W518" s="425">
        <f t="shared" si="98"/>
        <v>25800</v>
      </c>
      <c r="X518" s="461">
        <f t="shared" si="99"/>
        <v>25800</v>
      </c>
      <c r="Y518" s="89"/>
      <c r="AB518" s="84"/>
      <c r="AC518" s="85"/>
    </row>
    <row r="519" spans="1:29">
      <c r="A519" s="86">
        <v>25</v>
      </c>
      <c r="B519" s="445" t="s">
        <v>5719</v>
      </c>
      <c r="C519" s="426" t="s">
        <v>737</v>
      </c>
      <c r="D519" s="86" t="s">
        <v>5227</v>
      </c>
      <c r="E519" s="87">
        <v>10000</v>
      </c>
      <c r="F519" s="88">
        <f t="shared" si="100"/>
        <v>1500</v>
      </c>
      <c r="G519" s="88">
        <f t="shared" si="95"/>
        <v>330</v>
      </c>
      <c r="H519" s="87">
        <v>10000</v>
      </c>
      <c r="I519" s="88"/>
      <c r="J519" s="220">
        <f t="shared" si="96"/>
        <v>10000</v>
      </c>
      <c r="K519" s="86"/>
      <c r="L519" s="86"/>
      <c r="M519" s="86"/>
      <c r="N519" s="86"/>
      <c r="O519" s="86"/>
      <c r="P519" s="86"/>
      <c r="Q519" s="86"/>
      <c r="R519" s="86"/>
      <c r="S519" s="86"/>
      <c r="T519" s="141"/>
      <c r="U519" s="86"/>
      <c r="V519" s="160">
        <f t="shared" si="97"/>
        <v>320</v>
      </c>
      <c r="W519" s="425">
        <f t="shared" si="98"/>
        <v>10320</v>
      </c>
      <c r="X519" s="461">
        <f t="shared" si="99"/>
        <v>10400</v>
      </c>
      <c r="Y519" s="89"/>
      <c r="AB519" s="84"/>
      <c r="AC519" s="85"/>
    </row>
    <row r="520" spans="1:29">
      <c r="A520" s="86">
        <v>26</v>
      </c>
      <c r="B520" s="445" t="s">
        <v>5720</v>
      </c>
      <c r="C520" s="426" t="s">
        <v>5253</v>
      </c>
      <c r="D520" s="86" t="s">
        <v>5227</v>
      </c>
      <c r="E520" s="87">
        <v>25000</v>
      </c>
      <c r="F520" s="88">
        <f t="shared" si="100"/>
        <v>3750</v>
      </c>
      <c r="G520" s="88">
        <f t="shared" si="95"/>
        <v>825</v>
      </c>
      <c r="H520" s="87">
        <v>25000</v>
      </c>
      <c r="I520" s="88"/>
      <c r="J520" s="220">
        <f t="shared" si="96"/>
        <v>25000</v>
      </c>
      <c r="K520" s="86"/>
      <c r="L520" s="86"/>
      <c r="M520" s="86"/>
      <c r="N520" s="86"/>
      <c r="O520" s="86"/>
      <c r="P520" s="86"/>
      <c r="Q520" s="86"/>
      <c r="R520" s="86"/>
      <c r="S520" s="86"/>
      <c r="T520" s="141"/>
      <c r="U520" s="86"/>
      <c r="V520" s="160">
        <f t="shared" si="97"/>
        <v>800</v>
      </c>
      <c r="W520" s="425">
        <f t="shared" si="98"/>
        <v>25800</v>
      </c>
      <c r="X520" s="461">
        <f t="shared" si="99"/>
        <v>25800</v>
      </c>
      <c r="Y520" s="89"/>
      <c r="AB520" s="84"/>
      <c r="AC520" s="85"/>
    </row>
    <row r="521" spans="1:29">
      <c r="A521" s="86">
        <v>27</v>
      </c>
      <c r="B521" s="445" t="s">
        <v>5254</v>
      </c>
      <c r="C521" s="445" t="s">
        <v>5255</v>
      </c>
      <c r="D521" s="86" t="s">
        <v>5213</v>
      </c>
      <c r="E521" s="87">
        <v>600000</v>
      </c>
      <c r="F521" s="88">
        <f t="shared" si="100"/>
        <v>90000</v>
      </c>
      <c r="G521" s="88">
        <f t="shared" si="95"/>
        <v>19800</v>
      </c>
      <c r="H521" s="87">
        <v>600000</v>
      </c>
      <c r="I521" s="88"/>
      <c r="J521" s="220">
        <f t="shared" si="96"/>
        <v>600000</v>
      </c>
      <c r="K521" s="86"/>
      <c r="L521" s="86"/>
      <c r="M521" s="86"/>
      <c r="N521" s="86"/>
      <c r="O521" s="86"/>
      <c r="P521" s="86"/>
      <c r="Q521" s="86"/>
      <c r="R521" s="86"/>
      <c r="S521" s="86"/>
      <c r="T521" s="141"/>
      <c r="U521" s="86"/>
      <c r="V521" s="160">
        <f t="shared" si="97"/>
        <v>19200</v>
      </c>
      <c r="W521" s="425">
        <f t="shared" si="98"/>
        <v>619200</v>
      </c>
      <c r="X521" s="461">
        <f t="shared" si="99"/>
        <v>619200</v>
      </c>
      <c r="Y521" s="89"/>
      <c r="AB521" s="84"/>
      <c r="AC521" s="85"/>
    </row>
    <row r="522" spans="1:29">
      <c r="A522" s="86">
        <v>28</v>
      </c>
      <c r="B522" s="445" t="s">
        <v>5254</v>
      </c>
      <c r="C522" s="445" t="s">
        <v>6704</v>
      </c>
      <c r="D522" s="86" t="s">
        <v>5213</v>
      </c>
      <c r="E522" s="87">
        <v>400000</v>
      </c>
      <c r="F522" s="88">
        <f t="shared" si="100"/>
        <v>60000</v>
      </c>
      <c r="G522" s="88">
        <f t="shared" si="95"/>
        <v>13200</v>
      </c>
      <c r="H522" s="87">
        <v>400000</v>
      </c>
      <c r="I522" s="88"/>
      <c r="J522" s="220">
        <f t="shared" si="96"/>
        <v>400000</v>
      </c>
      <c r="K522" s="86"/>
      <c r="L522" s="86"/>
      <c r="M522" s="86"/>
      <c r="N522" s="86"/>
      <c r="O522" s="86"/>
      <c r="P522" s="86"/>
      <c r="Q522" s="86"/>
      <c r="R522" s="86"/>
      <c r="S522" s="86"/>
      <c r="T522" s="141"/>
      <c r="U522" s="86"/>
      <c r="V522" s="160">
        <f t="shared" si="97"/>
        <v>12800</v>
      </c>
      <c r="W522" s="425">
        <f t="shared" si="98"/>
        <v>412800</v>
      </c>
      <c r="X522" s="461">
        <f t="shared" si="99"/>
        <v>412800</v>
      </c>
      <c r="Y522" s="89"/>
      <c r="AB522" s="84"/>
      <c r="AC522" s="85"/>
    </row>
    <row r="523" spans="1:29">
      <c r="A523" s="86">
        <v>29</v>
      </c>
      <c r="B523" s="445" t="s">
        <v>5256</v>
      </c>
      <c r="C523" s="426" t="s">
        <v>5257</v>
      </c>
      <c r="D523" s="86" t="s">
        <v>5213</v>
      </c>
      <c r="E523" s="92">
        <v>200000</v>
      </c>
      <c r="F523" s="88">
        <f t="shared" si="100"/>
        <v>30000</v>
      </c>
      <c r="G523" s="88">
        <f t="shared" si="95"/>
        <v>6600</v>
      </c>
      <c r="H523" s="92">
        <v>200000</v>
      </c>
      <c r="I523" s="88"/>
      <c r="J523" s="220">
        <f t="shared" si="96"/>
        <v>200000</v>
      </c>
      <c r="K523" s="86"/>
      <c r="L523" s="86"/>
      <c r="M523" s="86"/>
      <c r="N523" s="86"/>
      <c r="O523" s="86"/>
      <c r="P523" s="86"/>
      <c r="Q523" s="86"/>
      <c r="R523" s="86"/>
      <c r="S523" s="86"/>
      <c r="T523" s="141"/>
      <c r="U523" s="86"/>
      <c r="V523" s="160">
        <f t="shared" si="97"/>
        <v>6400</v>
      </c>
      <c r="W523" s="425">
        <f t="shared" si="98"/>
        <v>206400</v>
      </c>
      <c r="X523" s="461">
        <f t="shared" si="99"/>
        <v>206400</v>
      </c>
      <c r="Y523" s="89"/>
      <c r="AB523" s="84"/>
      <c r="AC523" s="85"/>
    </row>
    <row r="524" spans="1:29">
      <c r="A524" s="86">
        <v>30</v>
      </c>
      <c r="B524" s="445" t="s">
        <v>5256</v>
      </c>
      <c r="C524" s="426" t="s">
        <v>5258</v>
      </c>
      <c r="D524" s="86" t="s">
        <v>5213</v>
      </c>
      <c r="E524" s="92">
        <v>150000</v>
      </c>
      <c r="F524" s="88">
        <f t="shared" si="100"/>
        <v>22500</v>
      </c>
      <c r="G524" s="88">
        <f t="shared" si="95"/>
        <v>4950</v>
      </c>
      <c r="H524" s="92">
        <v>150000</v>
      </c>
      <c r="I524" s="88"/>
      <c r="J524" s="220">
        <f t="shared" si="96"/>
        <v>150000</v>
      </c>
      <c r="K524" s="86"/>
      <c r="L524" s="86"/>
      <c r="M524" s="86"/>
      <c r="N524" s="86"/>
      <c r="O524" s="86"/>
      <c r="P524" s="86"/>
      <c r="Q524" s="86"/>
      <c r="R524" s="86"/>
      <c r="S524" s="86"/>
      <c r="T524" s="141"/>
      <c r="U524" s="86"/>
      <c r="V524" s="160">
        <f t="shared" si="97"/>
        <v>4800</v>
      </c>
      <c r="W524" s="425">
        <f t="shared" si="98"/>
        <v>154800</v>
      </c>
      <c r="X524" s="461">
        <f t="shared" si="99"/>
        <v>154800</v>
      </c>
      <c r="Y524" s="89"/>
      <c r="AB524" s="84"/>
      <c r="AC524" s="85"/>
    </row>
    <row r="525" spans="1:29">
      <c r="A525" s="86">
        <v>31</v>
      </c>
      <c r="B525" s="445" t="s">
        <v>5259</v>
      </c>
      <c r="C525" s="445" t="s">
        <v>5260</v>
      </c>
      <c r="D525" s="86" t="s">
        <v>5213</v>
      </c>
      <c r="E525" s="87">
        <v>400000</v>
      </c>
      <c r="F525" s="88">
        <f t="shared" si="100"/>
        <v>60000</v>
      </c>
      <c r="G525" s="88">
        <f t="shared" si="95"/>
        <v>13200</v>
      </c>
      <c r="H525" s="87">
        <v>400000</v>
      </c>
      <c r="I525" s="88"/>
      <c r="J525" s="220">
        <f t="shared" si="96"/>
        <v>400000</v>
      </c>
      <c r="K525" s="86"/>
      <c r="L525" s="86"/>
      <c r="M525" s="86"/>
      <c r="N525" s="86"/>
      <c r="O525" s="86"/>
      <c r="P525" s="86"/>
      <c r="Q525" s="86"/>
      <c r="R525" s="86"/>
      <c r="S525" s="86"/>
      <c r="T525" s="141"/>
      <c r="U525" s="86"/>
      <c r="V525" s="160">
        <f t="shared" si="97"/>
        <v>12800</v>
      </c>
      <c r="W525" s="425">
        <f t="shared" si="98"/>
        <v>412800</v>
      </c>
      <c r="X525" s="461">
        <f t="shared" si="99"/>
        <v>412800</v>
      </c>
      <c r="Y525" s="89"/>
      <c r="AB525" s="105"/>
      <c r="AC525" s="105"/>
    </row>
    <row r="526" spans="1:29">
      <c r="A526" s="86">
        <v>32</v>
      </c>
      <c r="B526" s="445" t="s">
        <v>5259</v>
      </c>
      <c r="C526" s="426" t="s">
        <v>5261</v>
      </c>
      <c r="D526" s="86" t="s">
        <v>5213</v>
      </c>
      <c r="E526" s="87">
        <v>750000</v>
      </c>
      <c r="F526" s="88">
        <f t="shared" si="100"/>
        <v>112500</v>
      </c>
      <c r="G526" s="88">
        <f t="shared" si="95"/>
        <v>24750</v>
      </c>
      <c r="H526" s="87">
        <v>750000</v>
      </c>
      <c r="I526" s="88"/>
      <c r="J526" s="220">
        <f t="shared" si="96"/>
        <v>750000</v>
      </c>
      <c r="K526" s="86"/>
      <c r="L526" s="86"/>
      <c r="M526" s="86"/>
      <c r="N526" s="86"/>
      <c r="O526" s="86"/>
      <c r="P526" s="86"/>
      <c r="Q526" s="86"/>
      <c r="R526" s="86"/>
      <c r="S526" s="86"/>
      <c r="T526" s="141"/>
      <c r="U526" s="86"/>
      <c r="V526" s="160">
        <f t="shared" si="97"/>
        <v>24000</v>
      </c>
      <c r="W526" s="425">
        <f t="shared" si="98"/>
        <v>774000</v>
      </c>
      <c r="X526" s="461">
        <f t="shared" si="99"/>
        <v>774000</v>
      </c>
      <c r="Y526" s="89"/>
      <c r="AB526" s="84"/>
      <c r="AC526" s="85"/>
    </row>
    <row r="527" spans="1:29">
      <c r="A527" s="86">
        <v>33</v>
      </c>
      <c r="B527" s="445" t="s">
        <v>5262</v>
      </c>
      <c r="C527" s="426" t="s">
        <v>5263</v>
      </c>
      <c r="D527" s="86" t="s">
        <v>5227</v>
      </c>
      <c r="E527" s="87">
        <v>450000</v>
      </c>
      <c r="F527" s="88">
        <f t="shared" si="100"/>
        <v>67500</v>
      </c>
      <c r="G527" s="88">
        <f t="shared" si="95"/>
        <v>14850</v>
      </c>
      <c r="H527" s="87">
        <v>450000</v>
      </c>
      <c r="I527" s="88"/>
      <c r="J527" s="220">
        <f t="shared" si="96"/>
        <v>450000</v>
      </c>
      <c r="K527" s="86"/>
      <c r="L527" s="86"/>
      <c r="M527" s="86"/>
      <c r="N527" s="86"/>
      <c r="O527" s="86"/>
      <c r="P527" s="86"/>
      <c r="Q527" s="86"/>
      <c r="R527" s="86"/>
      <c r="S527" s="86"/>
      <c r="T527" s="141"/>
      <c r="U527" s="86"/>
      <c r="V527" s="160">
        <f t="shared" si="97"/>
        <v>14400</v>
      </c>
      <c r="W527" s="425">
        <f t="shared" si="98"/>
        <v>464400</v>
      </c>
      <c r="X527" s="461">
        <f t="shared" si="99"/>
        <v>464400</v>
      </c>
      <c r="Y527" s="89"/>
      <c r="AB527" s="84"/>
      <c r="AC527" s="85"/>
    </row>
    <row r="528" spans="1:29">
      <c r="A528" s="86">
        <v>34</v>
      </c>
      <c r="B528" s="445" t="s">
        <v>5262</v>
      </c>
      <c r="C528" s="426" t="s">
        <v>5264</v>
      </c>
      <c r="D528" s="86" t="s">
        <v>5227</v>
      </c>
      <c r="E528" s="87">
        <v>250000</v>
      </c>
      <c r="F528" s="88">
        <f t="shared" si="100"/>
        <v>37500</v>
      </c>
      <c r="G528" s="88">
        <f t="shared" si="95"/>
        <v>8250</v>
      </c>
      <c r="H528" s="87">
        <v>250000</v>
      </c>
      <c r="I528" s="88"/>
      <c r="J528" s="220">
        <f t="shared" si="96"/>
        <v>250000</v>
      </c>
      <c r="K528" s="86"/>
      <c r="L528" s="86"/>
      <c r="M528" s="86"/>
      <c r="N528" s="86"/>
      <c r="O528" s="86"/>
      <c r="P528" s="86"/>
      <c r="Q528" s="86"/>
      <c r="R528" s="86"/>
      <c r="S528" s="86"/>
      <c r="T528" s="141"/>
      <c r="U528" s="86"/>
      <c r="V528" s="160">
        <f t="shared" si="97"/>
        <v>8000</v>
      </c>
      <c r="W528" s="425">
        <f t="shared" si="98"/>
        <v>258000</v>
      </c>
      <c r="X528" s="461">
        <f t="shared" si="99"/>
        <v>258000</v>
      </c>
      <c r="Y528" s="89"/>
      <c r="AB528" s="84"/>
      <c r="AC528" s="85"/>
    </row>
    <row r="529" spans="1:29" ht="15.75" customHeight="1">
      <c r="A529" s="86" t="s">
        <v>92</v>
      </c>
      <c r="B529" s="426" t="s">
        <v>6249</v>
      </c>
      <c r="C529" s="426"/>
      <c r="D529" s="86"/>
      <c r="E529" s="92"/>
      <c r="F529" s="88"/>
      <c r="G529" s="88"/>
      <c r="H529" s="92"/>
      <c r="I529" s="88"/>
      <c r="J529" s="88"/>
      <c r="K529" s="88"/>
      <c r="L529" s="88"/>
      <c r="M529" s="88"/>
      <c r="N529" s="88"/>
      <c r="O529" s="88"/>
      <c r="P529" s="88"/>
      <c r="Q529" s="88"/>
      <c r="R529" s="88"/>
      <c r="S529" s="88"/>
      <c r="T529" s="141"/>
      <c r="U529" s="88"/>
      <c r="V529" s="88"/>
      <c r="W529" s="88"/>
      <c r="X529" s="1161"/>
      <c r="Y529" s="88"/>
      <c r="AB529" s="84"/>
      <c r="AC529" s="85"/>
    </row>
    <row r="530" spans="1:29" s="755" customFormat="1" ht="18" customHeight="1">
      <c r="A530" s="895">
        <v>1</v>
      </c>
      <c r="B530" s="896" t="s">
        <v>6250</v>
      </c>
      <c r="C530" s="896" t="s">
        <v>6251</v>
      </c>
      <c r="D530" s="895" t="s">
        <v>1986</v>
      </c>
      <c r="E530" s="897"/>
      <c r="F530" s="897"/>
      <c r="G530" s="897"/>
      <c r="H530" s="897">
        <v>2000000</v>
      </c>
      <c r="I530" s="897" t="s">
        <v>4898</v>
      </c>
      <c r="J530" s="897">
        <v>2000000</v>
      </c>
      <c r="K530" s="897"/>
      <c r="L530" s="897"/>
      <c r="M530" s="897"/>
      <c r="N530" s="897"/>
      <c r="O530" s="897"/>
      <c r="P530" s="897"/>
      <c r="Q530" s="897"/>
      <c r="R530" s="897"/>
      <c r="S530" s="897"/>
      <c r="T530" s="1162"/>
      <c r="U530" s="897"/>
      <c r="V530" s="898">
        <f>+J530*0.032</f>
        <v>64000</v>
      </c>
      <c r="W530" s="899">
        <f>+J530+V530</f>
        <v>2064000</v>
      </c>
      <c r="X530" s="900">
        <f t="shared" ref="X530:X531" si="101">ROUNDUP(W530,-2)</f>
        <v>2064000</v>
      </c>
      <c r="Y530" s="1163"/>
      <c r="Z530" s="901"/>
      <c r="AA530" s="901"/>
      <c r="AB530" s="902"/>
      <c r="AC530" s="903"/>
    </row>
    <row r="531" spans="1:29" s="755" customFormat="1" ht="18" customHeight="1">
      <c r="A531" s="895">
        <v>2</v>
      </c>
      <c r="B531" s="896" t="s">
        <v>6705</v>
      </c>
      <c r="C531" s="896" t="s">
        <v>6252</v>
      </c>
      <c r="D531" s="895" t="s">
        <v>6253</v>
      </c>
      <c r="E531" s="897"/>
      <c r="F531" s="897"/>
      <c r="G531" s="897"/>
      <c r="H531" s="897">
        <v>3500000</v>
      </c>
      <c r="I531" s="897" t="s">
        <v>4898</v>
      </c>
      <c r="J531" s="897">
        <v>3500000</v>
      </c>
      <c r="K531" s="897"/>
      <c r="L531" s="897"/>
      <c r="M531" s="897"/>
      <c r="N531" s="897"/>
      <c r="O531" s="897"/>
      <c r="P531" s="897"/>
      <c r="Q531" s="897"/>
      <c r="R531" s="897"/>
      <c r="S531" s="897"/>
      <c r="T531" s="1162"/>
      <c r="U531" s="897"/>
      <c r="V531" s="898">
        <f>+J531*0.032</f>
        <v>112000</v>
      </c>
      <c r="W531" s="899">
        <f>+J531+V531</f>
        <v>3612000</v>
      </c>
      <c r="X531" s="900">
        <f t="shared" si="101"/>
        <v>3612000</v>
      </c>
      <c r="Y531" s="1163"/>
      <c r="Z531" s="901"/>
      <c r="AA531" s="901"/>
      <c r="AB531" s="902"/>
      <c r="AC531" s="903"/>
    </row>
    <row r="532" spans="1:29" ht="18" customHeight="1">
      <c r="A532" s="150"/>
      <c r="B532" s="224"/>
      <c r="C532" s="224"/>
      <c r="D532" s="150"/>
      <c r="E532" s="1164"/>
      <c r="F532" s="1164"/>
      <c r="G532" s="1164"/>
      <c r="H532" s="1164"/>
      <c r="I532" s="1164"/>
      <c r="J532" s="1164"/>
      <c r="K532" s="1164"/>
      <c r="L532" s="1164"/>
      <c r="M532" s="1164"/>
      <c r="N532" s="1164"/>
      <c r="O532" s="1164"/>
      <c r="P532" s="1164"/>
      <c r="Q532" s="1164"/>
      <c r="R532" s="1164"/>
      <c r="S532" s="1164"/>
      <c r="T532" s="151"/>
      <c r="U532" s="1164"/>
      <c r="V532" s="1164"/>
      <c r="W532" s="1164"/>
      <c r="X532" s="1165"/>
      <c r="Y532" s="1164"/>
      <c r="AB532" s="84"/>
      <c r="AC532" s="85"/>
    </row>
    <row r="533" spans="1:29">
      <c r="A533" s="923"/>
      <c r="B533" s="216"/>
      <c r="C533" s="217"/>
      <c r="D533" s="108"/>
      <c r="E533" s="108"/>
      <c r="F533" s="108"/>
      <c r="G533" s="440"/>
      <c r="H533" s="440"/>
      <c r="I533" s="440"/>
      <c r="J533" s="440"/>
      <c r="X533" s="466"/>
    </row>
    <row r="534" spans="1:29" ht="23.25">
      <c r="A534" s="923"/>
      <c r="B534" s="216"/>
      <c r="C534" s="1166"/>
      <c r="D534" s="1167" t="s">
        <v>5265</v>
      </c>
      <c r="E534" s="1167"/>
      <c r="F534" s="1167"/>
      <c r="G534" s="1168"/>
      <c r="H534" s="1168"/>
      <c r="I534" s="1168"/>
      <c r="J534" s="1168"/>
      <c r="K534" s="1169"/>
      <c r="L534" s="1169"/>
      <c r="M534" s="1169"/>
      <c r="N534" s="1169"/>
      <c r="O534" s="1169"/>
      <c r="P534" s="1169"/>
      <c r="Q534" s="1169"/>
      <c r="R534" s="1169"/>
      <c r="S534" s="1169"/>
      <c r="T534" s="1170"/>
      <c r="U534" s="1169"/>
      <c r="V534" s="1169"/>
      <c r="W534" s="1169"/>
      <c r="X534" s="1171"/>
    </row>
    <row r="535" spans="1:29" ht="23.25">
      <c r="A535" s="923"/>
      <c r="B535" s="216"/>
      <c r="C535" s="1166"/>
      <c r="D535" s="1167"/>
      <c r="E535" s="1167"/>
      <c r="F535" s="1167"/>
      <c r="G535" s="1168"/>
      <c r="H535" s="1168"/>
      <c r="I535" s="1168"/>
      <c r="J535" s="1168"/>
      <c r="K535" s="1169"/>
      <c r="L535" s="1169"/>
      <c r="M535" s="1169"/>
      <c r="N535" s="1169"/>
      <c r="O535" s="1169"/>
      <c r="P535" s="1169"/>
      <c r="Q535" s="1169"/>
      <c r="R535" s="1169"/>
      <c r="S535" s="1169"/>
      <c r="T535" s="1170"/>
      <c r="U535" s="1169"/>
      <c r="V535" s="1169"/>
      <c r="W535" s="1169"/>
      <c r="X535" s="1171"/>
    </row>
    <row r="536" spans="1:29" ht="23.25">
      <c r="A536" s="923"/>
      <c r="B536" s="216"/>
      <c r="C536" s="1166"/>
      <c r="D536" s="1167" t="s">
        <v>6707</v>
      </c>
      <c r="E536" s="1167"/>
      <c r="F536" s="1167"/>
      <c r="G536" s="1168"/>
      <c r="H536" s="1168"/>
      <c r="I536" s="1168"/>
      <c r="J536" s="1168"/>
      <c r="K536" s="1169"/>
      <c r="L536" s="1169"/>
      <c r="M536" s="1169"/>
      <c r="N536" s="1169"/>
      <c r="O536" s="1169"/>
      <c r="P536" s="1169"/>
      <c r="Q536" s="1169"/>
      <c r="R536" s="1169"/>
      <c r="S536" s="1169"/>
      <c r="T536" s="1170"/>
      <c r="U536" s="1169"/>
      <c r="V536" s="1169"/>
      <c r="W536" s="1169"/>
      <c r="X536" s="1171"/>
    </row>
    <row r="537" spans="1:29" ht="23.25">
      <c r="A537" s="923"/>
      <c r="B537" s="216"/>
      <c r="C537" s="1166"/>
      <c r="D537" s="1167"/>
      <c r="E537" s="1167"/>
      <c r="F537" s="1167"/>
      <c r="G537" s="1168"/>
      <c r="H537" s="1168"/>
      <c r="I537" s="1168"/>
      <c r="J537" s="1168"/>
      <c r="K537" s="1169"/>
      <c r="L537" s="1169"/>
      <c r="M537" s="1169"/>
      <c r="N537" s="1169"/>
      <c r="O537" s="1169"/>
      <c r="P537" s="1169"/>
      <c r="Q537" s="1169"/>
      <c r="R537" s="1169"/>
      <c r="S537" s="1169"/>
      <c r="T537" s="1170"/>
      <c r="U537" s="1169"/>
      <c r="V537" s="1169"/>
      <c r="W537" s="1169"/>
      <c r="X537" s="1171"/>
    </row>
    <row r="538" spans="1:29" ht="23.25">
      <c r="C538" s="1172"/>
      <c r="D538" s="1167" t="s">
        <v>5266</v>
      </c>
      <c r="E538" s="1167"/>
      <c r="F538" s="1167"/>
      <c r="G538" s="1173"/>
      <c r="H538" s="1168"/>
      <c r="I538" s="1173"/>
      <c r="J538" s="1173"/>
      <c r="K538" s="1169"/>
      <c r="L538" s="1169"/>
      <c r="M538" s="1169"/>
      <c r="N538" s="1169"/>
      <c r="O538" s="1169"/>
      <c r="P538" s="1169"/>
      <c r="Q538" s="1169"/>
      <c r="R538" s="1169"/>
      <c r="S538" s="1169"/>
      <c r="T538" s="1170"/>
      <c r="U538" s="1169"/>
      <c r="V538" s="1169"/>
      <c r="W538" s="1169"/>
      <c r="X538" s="1171"/>
    </row>
    <row r="539" spans="1:29">
      <c r="X539" s="466"/>
    </row>
    <row r="540" spans="1:29" ht="23.25">
      <c r="A540" s="1176" t="s">
        <v>6708</v>
      </c>
      <c r="B540" s="1177"/>
      <c r="X540" s="466"/>
    </row>
    <row r="541" spans="1:29" ht="23.25">
      <c r="A541" s="1176" t="s">
        <v>6709</v>
      </c>
      <c r="B541" s="1177"/>
      <c r="X541" s="466"/>
    </row>
    <row r="542" spans="1:29" ht="23.25">
      <c r="A542" s="1176"/>
      <c r="B542" s="1177"/>
      <c r="X542" s="466"/>
    </row>
    <row r="543" spans="1:29" ht="23.25">
      <c r="A543" s="1176"/>
      <c r="B543" s="1177"/>
      <c r="X543" s="466"/>
    </row>
    <row r="544" spans="1:29" ht="23.25">
      <c r="A544" s="1176"/>
      <c r="B544" s="1177"/>
      <c r="X544" s="466"/>
    </row>
    <row r="545" spans="1:24" ht="23.25">
      <c r="A545" s="1176"/>
      <c r="B545" s="1177"/>
      <c r="X545" s="466"/>
    </row>
    <row r="546" spans="1:24" ht="23.25">
      <c r="A546" s="1178"/>
      <c r="B546" s="1177"/>
      <c r="X546" s="466"/>
    </row>
    <row r="547" spans="1:24" ht="23.25">
      <c r="A547" s="1176" t="s">
        <v>6712</v>
      </c>
      <c r="B547" s="1177"/>
      <c r="X547" s="466"/>
    </row>
    <row r="548" spans="1:24" ht="23.25">
      <c r="A548" s="1176" t="s">
        <v>6710</v>
      </c>
      <c r="B548" s="1177"/>
      <c r="X548" s="466"/>
    </row>
    <row r="549" spans="1:24" ht="23.25">
      <c r="A549" s="1176" t="s">
        <v>6711</v>
      </c>
      <c r="B549" s="1177"/>
      <c r="X549" s="466"/>
    </row>
    <row r="550" spans="1:24">
      <c r="X550" s="466"/>
    </row>
    <row r="551" spans="1:24">
      <c r="X551" s="466"/>
    </row>
    <row r="552" spans="1:24">
      <c r="X552" s="466"/>
    </row>
    <row r="553" spans="1:24">
      <c r="X553" s="466"/>
    </row>
    <row r="554" spans="1:24">
      <c r="X554" s="466"/>
    </row>
    <row r="555" spans="1:24">
      <c r="X555" s="466"/>
    </row>
    <row r="556" spans="1:24">
      <c r="X556" s="466"/>
    </row>
    <row r="557" spans="1:24">
      <c r="X557" s="466"/>
    </row>
    <row r="558" spans="1:24">
      <c r="X558" s="466"/>
    </row>
    <row r="559" spans="1:24">
      <c r="X559" s="466"/>
    </row>
    <row r="560" spans="1:24">
      <c r="X560" s="466"/>
    </row>
    <row r="561" spans="24:24">
      <c r="X561" s="466"/>
    </row>
    <row r="562" spans="24:24">
      <c r="X562" s="466"/>
    </row>
    <row r="563" spans="24:24">
      <c r="X563" s="466"/>
    </row>
    <row r="564" spans="24:24">
      <c r="X564" s="466"/>
    </row>
    <row r="565" spans="24:24">
      <c r="X565" s="466"/>
    </row>
    <row r="566" spans="24:24">
      <c r="X566" s="466"/>
    </row>
    <row r="567" spans="24:24">
      <c r="X567" s="466"/>
    </row>
    <row r="568" spans="24:24">
      <c r="X568" s="466"/>
    </row>
    <row r="569" spans="24:24">
      <c r="X569" s="466"/>
    </row>
    <row r="570" spans="24:24">
      <c r="X570" s="466"/>
    </row>
    <row r="571" spans="24:24">
      <c r="X571" s="466"/>
    </row>
    <row r="572" spans="24:24">
      <c r="X572" s="466"/>
    </row>
    <row r="573" spans="24:24">
      <c r="X573" s="466"/>
    </row>
    <row r="574" spans="24:24">
      <c r="X574" s="466"/>
    </row>
    <row r="575" spans="24:24">
      <c r="X575" s="466"/>
    </row>
    <row r="576" spans="24:24">
      <c r="X576" s="466"/>
    </row>
    <row r="577" spans="24:24">
      <c r="X577" s="466"/>
    </row>
    <row r="578" spans="24:24">
      <c r="X578" s="466"/>
    </row>
    <row r="579" spans="24:24">
      <c r="X579" s="466"/>
    </row>
    <row r="580" spans="24:24">
      <c r="X580" s="466"/>
    </row>
    <row r="581" spans="24:24">
      <c r="X581" s="466"/>
    </row>
    <row r="582" spans="24:24">
      <c r="X582" s="466"/>
    </row>
    <row r="583" spans="24:24">
      <c r="X583" s="466"/>
    </row>
    <row r="584" spans="24:24">
      <c r="X584" s="466"/>
    </row>
    <row r="585" spans="24:24">
      <c r="X585" s="466"/>
    </row>
    <row r="586" spans="24:24">
      <c r="X586" s="466"/>
    </row>
    <row r="587" spans="24:24">
      <c r="X587" s="466"/>
    </row>
    <row r="588" spans="24:24">
      <c r="X588" s="466"/>
    </row>
    <row r="589" spans="24:24">
      <c r="X589" s="466"/>
    </row>
    <row r="590" spans="24:24">
      <c r="X590" s="466"/>
    </row>
    <row r="591" spans="24:24">
      <c r="X591" s="466"/>
    </row>
    <row r="592" spans="24:24">
      <c r="X592" s="466"/>
    </row>
    <row r="593" spans="24:24">
      <c r="X593" s="466"/>
    </row>
    <row r="594" spans="24:24">
      <c r="X594" s="466"/>
    </row>
    <row r="595" spans="24:24">
      <c r="X595" s="466"/>
    </row>
    <row r="596" spans="24:24">
      <c r="X596" s="466"/>
    </row>
    <row r="597" spans="24:24">
      <c r="X597" s="466"/>
    </row>
    <row r="598" spans="24:24">
      <c r="X598" s="466"/>
    </row>
    <row r="599" spans="24:24">
      <c r="X599" s="466"/>
    </row>
    <row r="600" spans="24:24">
      <c r="X600" s="466"/>
    </row>
    <row r="601" spans="24:24">
      <c r="X601" s="466"/>
    </row>
    <row r="602" spans="24:24">
      <c r="X602" s="466"/>
    </row>
    <row r="603" spans="24:24">
      <c r="X603" s="466"/>
    </row>
    <row r="604" spans="24:24">
      <c r="X604" s="466"/>
    </row>
    <row r="605" spans="24:24">
      <c r="X605" s="466"/>
    </row>
    <row r="606" spans="24:24">
      <c r="X606" s="466"/>
    </row>
    <row r="607" spans="24:24">
      <c r="X607" s="466"/>
    </row>
    <row r="608" spans="24:24">
      <c r="X608" s="466"/>
    </row>
    <row r="609" spans="24:24">
      <c r="X609" s="466"/>
    </row>
    <row r="610" spans="24:24">
      <c r="X610" s="466"/>
    </row>
    <row r="611" spans="24:24">
      <c r="X611" s="466"/>
    </row>
    <row r="612" spans="24:24">
      <c r="X612" s="466"/>
    </row>
    <row r="613" spans="24:24">
      <c r="X613" s="466"/>
    </row>
    <row r="614" spans="24:24">
      <c r="X614" s="466"/>
    </row>
    <row r="615" spans="24:24">
      <c r="X615" s="466"/>
    </row>
    <row r="616" spans="24:24">
      <c r="X616" s="466"/>
    </row>
    <row r="617" spans="24:24">
      <c r="X617" s="466"/>
    </row>
    <row r="618" spans="24:24">
      <c r="X618" s="466"/>
    </row>
    <row r="619" spans="24:24">
      <c r="X619" s="466"/>
    </row>
    <row r="620" spans="24:24">
      <c r="X620" s="466"/>
    </row>
    <row r="621" spans="24:24">
      <c r="X621" s="466"/>
    </row>
    <row r="622" spans="24:24">
      <c r="X622" s="466"/>
    </row>
    <row r="623" spans="24:24">
      <c r="X623" s="466"/>
    </row>
    <row r="624" spans="24:24">
      <c r="X624" s="466"/>
    </row>
    <row r="625" spans="24:24">
      <c r="X625" s="466"/>
    </row>
    <row r="626" spans="24:24">
      <c r="X626" s="466"/>
    </row>
    <row r="627" spans="24:24">
      <c r="X627" s="466"/>
    </row>
    <row r="628" spans="24:24">
      <c r="X628" s="466"/>
    </row>
    <row r="629" spans="24:24">
      <c r="X629" s="466"/>
    </row>
    <row r="630" spans="24:24">
      <c r="X630" s="466"/>
    </row>
    <row r="631" spans="24:24">
      <c r="X631" s="466"/>
    </row>
    <row r="632" spans="24:24">
      <c r="X632" s="466"/>
    </row>
    <row r="633" spans="24:24">
      <c r="X633" s="466"/>
    </row>
    <row r="634" spans="24:24">
      <c r="X634" s="466"/>
    </row>
    <row r="635" spans="24:24">
      <c r="X635" s="466"/>
    </row>
    <row r="636" spans="24:24">
      <c r="X636" s="466"/>
    </row>
    <row r="637" spans="24:24">
      <c r="X637" s="466"/>
    </row>
    <row r="638" spans="24:24">
      <c r="X638" s="466"/>
    </row>
    <row r="639" spans="24:24">
      <c r="X639" s="466"/>
    </row>
    <row r="640" spans="24:24">
      <c r="X640" s="466"/>
    </row>
    <row r="641" spans="24:24">
      <c r="X641" s="466"/>
    </row>
    <row r="642" spans="24:24">
      <c r="X642" s="466"/>
    </row>
    <row r="643" spans="24:24">
      <c r="X643" s="466"/>
    </row>
    <row r="644" spans="24:24">
      <c r="X644" s="466"/>
    </row>
    <row r="645" spans="24:24">
      <c r="X645" s="466"/>
    </row>
    <row r="646" spans="24:24">
      <c r="X646" s="466"/>
    </row>
    <row r="647" spans="24:24">
      <c r="X647" s="466"/>
    </row>
    <row r="648" spans="24:24">
      <c r="X648" s="466"/>
    </row>
    <row r="649" spans="24:24">
      <c r="X649" s="466"/>
    </row>
    <row r="650" spans="24:24">
      <c r="X650" s="466"/>
    </row>
    <row r="651" spans="24:24">
      <c r="X651" s="466"/>
    </row>
    <row r="652" spans="24:24">
      <c r="X652" s="466"/>
    </row>
    <row r="653" spans="24:24">
      <c r="X653" s="466"/>
    </row>
    <row r="654" spans="24:24">
      <c r="X654" s="466"/>
    </row>
    <row r="655" spans="24:24">
      <c r="X655" s="466"/>
    </row>
    <row r="656" spans="24:24">
      <c r="X656" s="466"/>
    </row>
    <row r="657" spans="24:24">
      <c r="X657" s="466"/>
    </row>
    <row r="658" spans="24:24">
      <c r="X658" s="466"/>
    </row>
    <row r="659" spans="24:24">
      <c r="X659" s="466"/>
    </row>
    <row r="660" spans="24:24">
      <c r="X660" s="466"/>
    </row>
    <row r="661" spans="24:24">
      <c r="X661" s="466"/>
    </row>
    <row r="662" spans="24:24">
      <c r="X662" s="466"/>
    </row>
    <row r="663" spans="24:24">
      <c r="X663" s="466"/>
    </row>
    <row r="664" spans="24:24">
      <c r="X664" s="466"/>
    </row>
    <row r="665" spans="24:24">
      <c r="X665" s="466"/>
    </row>
    <row r="666" spans="24:24">
      <c r="X666" s="466"/>
    </row>
    <row r="667" spans="24:24">
      <c r="X667" s="466"/>
    </row>
    <row r="668" spans="24:24">
      <c r="X668" s="466"/>
    </row>
    <row r="669" spans="24:24">
      <c r="X669" s="466"/>
    </row>
    <row r="670" spans="24:24">
      <c r="X670" s="466"/>
    </row>
    <row r="671" spans="24:24">
      <c r="X671" s="466"/>
    </row>
    <row r="672" spans="24:24">
      <c r="X672" s="466"/>
    </row>
    <row r="673" spans="24:24">
      <c r="X673" s="466"/>
    </row>
    <row r="674" spans="24:24">
      <c r="X674" s="466"/>
    </row>
    <row r="675" spans="24:24">
      <c r="X675" s="466"/>
    </row>
    <row r="676" spans="24:24">
      <c r="X676" s="466"/>
    </row>
    <row r="677" spans="24:24">
      <c r="X677" s="466"/>
    </row>
    <row r="678" spans="24:24">
      <c r="X678" s="466"/>
    </row>
    <row r="679" spans="24:24">
      <c r="X679" s="466"/>
    </row>
    <row r="680" spans="24:24">
      <c r="X680" s="466"/>
    </row>
    <row r="681" spans="24:24">
      <c r="X681" s="466"/>
    </row>
    <row r="682" spans="24:24">
      <c r="X682" s="466"/>
    </row>
    <row r="683" spans="24:24">
      <c r="X683" s="466"/>
    </row>
    <row r="684" spans="24:24">
      <c r="X684" s="466"/>
    </row>
    <row r="685" spans="24:24">
      <c r="X685" s="466"/>
    </row>
    <row r="686" spans="24:24">
      <c r="X686" s="466"/>
    </row>
    <row r="687" spans="24:24">
      <c r="X687" s="466"/>
    </row>
    <row r="688" spans="24:24">
      <c r="X688" s="466"/>
    </row>
    <row r="689" spans="24:24">
      <c r="X689" s="466"/>
    </row>
    <row r="690" spans="24:24">
      <c r="X690" s="466"/>
    </row>
    <row r="691" spans="24:24">
      <c r="X691" s="466"/>
    </row>
    <row r="692" spans="24:24">
      <c r="X692" s="466"/>
    </row>
    <row r="693" spans="24:24">
      <c r="X693" s="466"/>
    </row>
    <row r="694" spans="24:24">
      <c r="X694" s="466"/>
    </row>
    <row r="695" spans="24:24">
      <c r="X695" s="466"/>
    </row>
    <row r="696" spans="24:24">
      <c r="X696" s="466"/>
    </row>
    <row r="697" spans="24:24">
      <c r="X697" s="466"/>
    </row>
    <row r="698" spans="24:24">
      <c r="X698" s="466"/>
    </row>
    <row r="699" spans="24:24">
      <c r="X699" s="466"/>
    </row>
    <row r="700" spans="24:24">
      <c r="X700" s="466"/>
    </row>
    <row r="701" spans="24:24">
      <c r="X701" s="466"/>
    </row>
    <row r="702" spans="24:24">
      <c r="X702" s="466"/>
    </row>
    <row r="703" spans="24:24">
      <c r="X703" s="466"/>
    </row>
    <row r="704" spans="24:24">
      <c r="X704" s="466"/>
    </row>
    <row r="705" spans="24:24">
      <c r="X705" s="466"/>
    </row>
    <row r="706" spans="24:24">
      <c r="X706" s="466"/>
    </row>
    <row r="707" spans="24:24">
      <c r="X707" s="466"/>
    </row>
    <row r="708" spans="24:24">
      <c r="X708" s="466"/>
    </row>
    <row r="709" spans="24:24">
      <c r="X709" s="466"/>
    </row>
    <row r="710" spans="24:24">
      <c r="X710" s="466"/>
    </row>
    <row r="711" spans="24:24">
      <c r="X711" s="466"/>
    </row>
    <row r="712" spans="24:24">
      <c r="X712" s="466"/>
    </row>
    <row r="713" spans="24:24">
      <c r="X713" s="466"/>
    </row>
    <row r="714" spans="24:24">
      <c r="X714" s="466"/>
    </row>
    <row r="715" spans="24:24">
      <c r="X715" s="466"/>
    </row>
    <row r="716" spans="24:24">
      <c r="X716" s="466"/>
    </row>
    <row r="717" spans="24:24">
      <c r="X717" s="466"/>
    </row>
    <row r="718" spans="24:24">
      <c r="X718" s="466"/>
    </row>
    <row r="719" spans="24:24">
      <c r="X719" s="466"/>
    </row>
    <row r="720" spans="24:24">
      <c r="X720" s="466"/>
    </row>
    <row r="721" spans="24:24">
      <c r="X721" s="466"/>
    </row>
    <row r="722" spans="24:24">
      <c r="X722" s="466"/>
    </row>
    <row r="723" spans="24:24">
      <c r="X723" s="466"/>
    </row>
    <row r="724" spans="24:24">
      <c r="X724" s="466"/>
    </row>
    <row r="725" spans="24:24">
      <c r="X725" s="466"/>
    </row>
    <row r="726" spans="24:24">
      <c r="X726" s="466"/>
    </row>
    <row r="727" spans="24:24">
      <c r="X727" s="466"/>
    </row>
    <row r="728" spans="24:24">
      <c r="X728" s="466"/>
    </row>
    <row r="729" spans="24:24">
      <c r="X729" s="466"/>
    </row>
    <row r="730" spans="24:24">
      <c r="X730" s="466"/>
    </row>
    <row r="731" spans="24:24">
      <c r="X731" s="466"/>
    </row>
    <row r="732" spans="24:24">
      <c r="X732" s="466"/>
    </row>
    <row r="733" spans="24:24">
      <c r="X733" s="466"/>
    </row>
    <row r="734" spans="24:24">
      <c r="X734" s="466"/>
    </row>
    <row r="735" spans="24:24">
      <c r="X735" s="466"/>
    </row>
    <row r="736" spans="24:24">
      <c r="X736" s="466"/>
    </row>
    <row r="737" spans="24:24">
      <c r="X737" s="466"/>
    </row>
    <row r="738" spans="24:24">
      <c r="X738" s="466"/>
    </row>
    <row r="739" spans="24:24">
      <c r="X739" s="466"/>
    </row>
    <row r="740" spans="24:24">
      <c r="X740" s="466"/>
    </row>
    <row r="741" spans="24:24">
      <c r="X741" s="466"/>
    </row>
    <row r="742" spans="24:24">
      <c r="X742" s="466"/>
    </row>
    <row r="743" spans="24:24">
      <c r="X743" s="466"/>
    </row>
    <row r="744" spans="24:24">
      <c r="X744" s="466"/>
    </row>
    <row r="745" spans="24:24">
      <c r="X745" s="466"/>
    </row>
    <row r="746" spans="24:24">
      <c r="X746" s="466"/>
    </row>
    <row r="747" spans="24:24">
      <c r="X747" s="466"/>
    </row>
    <row r="748" spans="24:24">
      <c r="X748" s="466"/>
    </row>
    <row r="749" spans="24:24">
      <c r="X749" s="466"/>
    </row>
    <row r="750" spans="24:24">
      <c r="X750" s="466"/>
    </row>
    <row r="751" spans="24:24">
      <c r="X751" s="466"/>
    </row>
    <row r="752" spans="24:24">
      <c r="X752" s="466"/>
    </row>
    <row r="753" spans="24:24">
      <c r="X753" s="466"/>
    </row>
    <row r="754" spans="24:24">
      <c r="X754" s="466"/>
    </row>
    <row r="755" spans="24:24">
      <c r="X755" s="466"/>
    </row>
    <row r="756" spans="24:24">
      <c r="X756" s="466"/>
    </row>
    <row r="757" spans="24:24">
      <c r="X757" s="466"/>
    </row>
    <row r="758" spans="24:24">
      <c r="X758" s="466"/>
    </row>
    <row r="759" spans="24:24">
      <c r="X759" s="466"/>
    </row>
    <row r="760" spans="24:24">
      <c r="X760" s="466"/>
    </row>
    <row r="761" spans="24:24">
      <c r="X761" s="466"/>
    </row>
    <row r="762" spans="24:24">
      <c r="X762" s="466"/>
    </row>
    <row r="763" spans="24:24">
      <c r="X763" s="466"/>
    </row>
    <row r="764" spans="24:24">
      <c r="X764" s="466"/>
    </row>
    <row r="765" spans="24:24">
      <c r="X765" s="466"/>
    </row>
    <row r="766" spans="24:24">
      <c r="X766" s="466"/>
    </row>
    <row r="767" spans="24:24">
      <c r="X767" s="466"/>
    </row>
    <row r="768" spans="24:24">
      <c r="X768" s="466"/>
    </row>
    <row r="769" spans="24:24">
      <c r="X769" s="466"/>
    </row>
    <row r="770" spans="24:24">
      <c r="X770" s="466"/>
    </row>
    <row r="771" spans="24:24">
      <c r="X771" s="466"/>
    </row>
    <row r="772" spans="24:24">
      <c r="X772" s="466"/>
    </row>
    <row r="773" spans="24:24">
      <c r="X773" s="466"/>
    </row>
    <row r="774" spans="24:24">
      <c r="X774" s="466"/>
    </row>
    <row r="775" spans="24:24">
      <c r="X775" s="466"/>
    </row>
    <row r="776" spans="24:24">
      <c r="X776" s="466"/>
    </row>
    <row r="777" spans="24:24">
      <c r="X777" s="466"/>
    </row>
    <row r="778" spans="24:24">
      <c r="X778" s="466"/>
    </row>
    <row r="779" spans="24:24">
      <c r="X779" s="466"/>
    </row>
    <row r="780" spans="24:24">
      <c r="X780" s="466"/>
    </row>
    <row r="781" spans="24:24">
      <c r="X781" s="466"/>
    </row>
    <row r="782" spans="24:24">
      <c r="X782" s="466"/>
    </row>
    <row r="783" spans="24:24">
      <c r="X783" s="466"/>
    </row>
    <row r="784" spans="24:24">
      <c r="X784" s="466"/>
    </row>
    <row r="785" spans="24:24">
      <c r="X785" s="466"/>
    </row>
    <row r="786" spans="24:24">
      <c r="X786" s="466"/>
    </row>
    <row r="787" spans="24:24">
      <c r="X787" s="466"/>
    </row>
    <row r="788" spans="24:24">
      <c r="X788" s="466"/>
    </row>
    <row r="789" spans="24:24">
      <c r="X789" s="466"/>
    </row>
    <row r="790" spans="24:24">
      <c r="X790" s="466"/>
    </row>
    <row r="791" spans="24:24">
      <c r="X791" s="466"/>
    </row>
    <row r="792" spans="24:24">
      <c r="X792" s="466"/>
    </row>
    <row r="793" spans="24:24">
      <c r="X793" s="466"/>
    </row>
    <row r="794" spans="24:24">
      <c r="X794" s="466"/>
    </row>
    <row r="795" spans="24:24">
      <c r="X795" s="466"/>
    </row>
    <row r="796" spans="24:24">
      <c r="X796" s="466"/>
    </row>
    <row r="797" spans="24:24">
      <c r="X797" s="466"/>
    </row>
    <row r="798" spans="24:24">
      <c r="X798" s="466"/>
    </row>
    <row r="799" spans="24:24">
      <c r="X799" s="466"/>
    </row>
    <row r="800" spans="24:24">
      <c r="X800" s="466"/>
    </row>
    <row r="801" spans="24:24">
      <c r="X801" s="466"/>
    </row>
    <row r="802" spans="24:24">
      <c r="X802" s="466"/>
    </row>
    <row r="803" spans="24:24">
      <c r="X803" s="466"/>
    </row>
    <row r="804" spans="24:24">
      <c r="X804" s="466"/>
    </row>
    <row r="805" spans="24:24">
      <c r="X805" s="466"/>
    </row>
    <row r="806" spans="24:24">
      <c r="X806" s="466"/>
    </row>
    <row r="807" spans="24:24">
      <c r="X807" s="466"/>
    </row>
    <row r="808" spans="24:24">
      <c r="X808" s="466"/>
    </row>
    <row r="809" spans="24:24">
      <c r="X809" s="466"/>
    </row>
    <row r="810" spans="24:24">
      <c r="X810" s="466"/>
    </row>
    <row r="811" spans="24:24">
      <c r="X811" s="466"/>
    </row>
    <row r="812" spans="24:24">
      <c r="X812" s="466"/>
    </row>
    <row r="813" spans="24:24">
      <c r="X813" s="466"/>
    </row>
    <row r="814" spans="24:24">
      <c r="X814" s="466"/>
    </row>
    <row r="815" spans="24:24">
      <c r="X815" s="466"/>
    </row>
    <row r="816" spans="24:24">
      <c r="X816" s="466"/>
    </row>
    <row r="817" spans="24:24">
      <c r="X817" s="466"/>
    </row>
    <row r="818" spans="24:24">
      <c r="X818" s="466"/>
    </row>
    <row r="819" spans="24:24">
      <c r="X819" s="466"/>
    </row>
    <row r="820" spans="24:24">
      <c r="X820" s="466"/>
    </row>
    <row r="821" spans="24:24">
      <c r="X821" s="466"/>
    </row>
    <row r="822" spans="24:24">
      <c r="X822" s="466"/>
    </row>
    <row r="823" spans="24:24">
      <c r="X823" s="466"/>
    </row>
    <row r="824" spans="24:24">
      <c r="X824" s="466"/>
    </row>
    <row r="825" spans="24:24">
      <c r="X825" s="466"/>
    </row>
    <row r="826" spans="24:24">
      <c r="X826" s="466"/>
    </row>
    <row r="827" spans="24:24">
      <c r="X827" s="466"/>
    </row>
    <row r="828" spans="24:24">
      <c r="X828" s="466"/>
    </row>
    <row r="829" spans="24:24">
      <c r="X829" s="466"/>
    </row>
    <row r="830" spans="24:24">
      <c r="X830" s="466"/>
    </row>
    <row r="831" spans="24:24">
      <c r="X831" s="466"/>
    </row>
    <row r="832" spans="24:24">
      <c r="X832" s="466"/>
    </row>
    <row r="833" spans="24:24">
      <c r="X833" s="466"/>
    </row>
    <row r="834" spans="24:24">
      <c r="X834" s="466"/>
    </row>
    <row r="835" spans="24:24">
      <c r="X835" s="466"/>
    </row>
    <row r="836" spans="24:24">
      <c r="X836" s="466"/>
    </row>
    <row r="837" spans="24:24">
      <c r="X837" s="466"/>
    </row>
    <row r="838" spans="24:24">
      <c r="X838" s="466"/>
    </row>
    <row r="839" spans="24:24">
      <c r="X839" s="466"/>
    </row>
    <row r="840" spans="24:24">
      <c r="X840" s="466"/>
    </row>
  </sheetData>
  <printOptions horizontalCentered="1"/>
  <pageMargins left="0.59055118110236204" right="0.39370078740157499" top="0.55118110236220497" bottom="2" header="0.118110236220472" footer="1.5"/>
  <pageSetup paperSize="5" scale="65" firstPageNumber="114" orientation="portrait" useFirstPageNumber="1" horizontalDpi="4294967293" r:id="rId1"/>
  <headerFooter>
    <oddFooter>&amp;C&amp;"Bookman Old Style,Regular"&amp;12-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14</vt:i4>
      </vt:variant>
    </vt:vector>
  </HeadingPairs>
  <TitlesOfParts>
    <vt:vector size="22" baseType="lpstr">
      <vt:lpstr>1. APK 2019 Final</vt:lpstr>
      <vt:lpstr>2. OlahRaga Kesenian 2019 Final</vt:lpstr>
      <vt:lpstr>3. Hutbun 2019 Final</vt:lpstr>
      <vt:lpstr>4. Kelautan 2019 Final</vt:lpstr>
      <vt:lpstr>5. Ternak 2019 Final</vt:lpstr>
      <vt:lpstr>6. Transportasi 2019 Final</vt:lpstr>
      <vt:lpstr>7. Infrastruktur 2019 Final</vt:lpstr>
      <vt:lpstr>8. Jasa 2019 Final</vt:lpstr>
      <vt:lpstr>'1. APK 2019 Final'!Print_Area</vt:lpstr>
      <vt:lpstr>'2. OlahRaga Kesenian 2019 Final'!Print_Area</vt:lpstr>
      <vt:lpstr>'5. Ternak 2019 Final'!Print_Area</vt:lpstr>
      <vt:lpstr>'6. Transportasi 2019 Final'!Print_Area</vt:lpstr>
      <vt:lpstr>'7. Infrastruktur 2019 Final'!Print_Area</vt:lpstr>
      <vt:lpstr>'8. Jasa 2019 Final'!Print_Area</vt:lpstr>
      <vt:lpstr>'1. APK 2019 Final'!Print_Titles</vt:lpstr>
      <vt:lpstr>'2. OlahRaga Kesenian 2019 Final'!Print_Titles</vt:lpstr>
      <vt:lpstr>'3. Hutbun 2019 Final'!Print_Titles</vt:lpstr>
      <vt:lpstr>'4. Kelautan 2019 Final'!Print_Titles</vt:lpstr>
      <vt:lpstr>'5. Ternak 2019 Final'!Print_Titles</vt:lpstr>
      <vt:lpstr>'6. Transportasi 2019 Final'!Print_Titles</vt:lpstr>
      <vt:lpstr>'7. Infrastruktur 2019 Final'!Print_Titles</vt:lpstr>
      <vt:lpstr>'8. Jasa 2019 Final'!Print_Titles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abel</cp:lastModifiedBy>
  <cp:lastPrinted>2018-09-04T07:34:23Z</cp:lastPrinted>
  <dcterms:created xsi:type="dcterms:W3CDTF">2018-06-03T07:58:00Z</dcterms:created>
  <dcterms:modified xsi:type="dcterms:W3CDTF">2018-09-04T07:34:52Z</dcterms:modified>
</cp:coreProperties>
</file>